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/>
  <mc:AlternateContent xmlns:mc="http://schemas.openxmlformats.org/markup-compatibility/2006">
    <mc:Choice Requires="x15">
      <x15ac:absPath xmlns:x15ac="http://schemas.microsoft.com/office/spreadsheetml/2010/11/ac" url="C:\Users\CamilleJoy(CamsP)Piñ\Desktop\TX - TEXAS\Microgenerator Application\May 28, 2025\"/>
    </mc:Choice>
  </mc:AlternateContent>
  <xr:revisionPtr revIDLastSave="0" documentId="8_{7421BBE4-3452-44DB-863F-499F5EE744A9}" xr6:coauthVersionLast="47" xr6:coauthVersionMax="47" xr10:uidLastSave="{00000000-0000-0000-0000-000000000000}"/>
  <bookViews>
    <workbookView xWindow="28680" yWindow="-30" windowWidth="29040" windowHeight="15720" xr2:uid="{3977ABC5-D73E-446C-90DF-AED245191775}"/>
  </bookViews>
  <sheets>
    <sheet name="REC_MicroGen_Jaguar_ID577333" sheetId="1" r:id="rId1"/>
  </sheets>
  <externalReferences>
    <externalReference r:id="rId2"/>
  </externalReferences>
  <definedNames>
    <definedName name="_xlnm._FilterDatabase" localSheetId="0" hidden="1">REC_MicroGen_Jaguar_ID577333!$A$2:$L$2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1" l="1"/>
  <c r="J80" i="1"/>
  <c r="K79" i="1"/>
  <c r="K81" i="1" s="1"/>
  <c r="J79" i="1"/>
  <c r="J81" i="1" s="1"/>
  <c r="M76" i="1"/>
  <c r="M3" i="1"/>
</calcChain>
</file>

<file path=xl/sharedStrings.xml><?xml version="1.0" encoding="utf-8"?>
<sst xmlns="http://schemas.openxmlformats.org/spreadsheetml/2006/main" count="680" uniqueCount="96">
  <si>
    <t>No.</t>
  </si>
  <si>
    <t>Name of Microgenerator Owner</t>
  </si>
  <si>
    <t>Street address or geographical location of microgenerator</t>
  </si>
  <si>
    <t>Contact person's name</t>
  </si>
  <si>
    <t>Contact person's telephone number</t>
  </si>
  <si>
    <t>Contact person's email, if available</t>
  </si>
  <si>
    <t>Type of renewable generating technology</t>
  </si>
  <si>
    <t>Fossils fuels used (if any)</t>
  </si>
  <si>
    <t>If yes to Item 7 above, percentage of generation from fossil fuel to be subtracted from annual renewable generation</t>
  </si>
  <si>
    <t>Generation capacity eligible for renewable energy credits (MW)</t>
  </si>
  <si>
    <t xml:space="preserve">How will the eligible generation be determined? </t>
  </si>
  <si>
    <t xml:space="preserve">Date when commercial operation began/will begin </t>
  </si>
  <si>
    <t>Jaguar Solar Owner 2024, LLC</t>
  </si>
  <si>
    <t>933 Pepperidge Court, Lancaster, TX, 75134</t>
  </si>
  <si>
    <t>Anna Marie Olan</t>
  </si>
  <si>
    <t>512-469-5473</t>
  </si>
  <si>
    <t>JaguarIncentives@goodleap.com</t>
  </si>
  <si>
    <t>Solar</t>
  </si>
  <si>
    <t/>
  </si>
  <si>
    <t>Metered</t>
  </si>
  <si>
    <t>14529 Israel Rodolfo Street, El Paso, TX, 79938</t>
  </si>
  <si>
    <t>3000 Browne Drive, Garland, TX, 75041</t>
  </si>
  <si>
    <t>2303 Athens Street, Killeen, TX, 76541</t>
  </si>
  <si>
    <t>705 Kates Way, Hutto, TX, 78634</t>
  </si>
  <si>
    <t>1135 Stone Forest Trail, Round Rock, TX, 78681</t>
  </si>
  <si>
    <t>109 Don Court, Jarrell, TX, 76537</t>
  </si>
  <si>
    <t>32235 River Birch Ln, Waller, TX, 77484</t>
  </si>
  <si>
    <t>1004 Bergin St, Sulphur Springs, TX, 75482</t>
  </si>
  <si>
    <t>6860 Brace Street, Houston, TX, 77061</t>
  </si>
  <si>
    <t>3209 Walnut Avenue, Odessa, TX, 79762</t>
  </si>
  <si>
    <t>1201 Wilson Street, Odessa, TX, 79763</t>
  </si>
  <si>
    <t>1400 Winderemere Drive, Arlington, TX, 76014</t>
  </si>
  <si>
    <t>4705 White Elm Drive, Austin, TX, 78749</t>
  </si>
  <si>
    <t>1810 Skyline Drive, Sherman, TX, 75092</t>
  </si>
  <si>
    <t>708 Wilson Street, Odessa, TX, 79763</t>
  </si>
  <si>
    <t>4508 Mathis Street, Midland, TX, 79707</t>
  </si>
  <si>
    <t>5406 Oak Springs Drive, Arlington, TX, 76016</t>
  </si>
  <si>
    <t>17902 Papaveri Way, Pflugerville, TX, 78660</t>
  </si>
  <si>
    <t>10515 Pendelton Troy Rd, Troy, TX, 76579</t>
  </si>
  <si>
    <t>6311 Merritt Way Court, Arlington, TX, 76018</t>
  </si>
  <si>
    <t>1104 Costa Vista Trl, Fort Worth, TX, 76108</t>
  </si>
  <si>
    <t>7134 Booth Pl, Richland Hills, TX, 76118</t>
  </si>
  <si>
    <t>794 FM2264, Decatur, TX, 76234</t>
  </si>
  <si>
    <t>4413 Calmont Ave, Fort Worth, TX, 76107</t>
  </si>
  <si>
    <t>1807 Fast Filly Ave, Pflugerville, TX, 78660</t>
  </si>
  <si>
    <t>3140 Cedar Hill Dr, San Angelo, TX, 76904</t>
  </si>
  <si>
    <t>3110 Freemont Street, Round Rock, TX, 78681</t>
  </si>
  <si>
    <t>8130 Lakeshore Drive, Kemp, TX, 75143</t>
  </si>
  <si>
    <t>2104 North Benton Street, Midland, TX, 79705</t>
  </si>
  <si>
    <t>649 Seabiscuit Drive, Jarrell, TX, 76537</t>
  </si>
  <si>
    <t>6978 Hardisty Street, Richland Hills, TX, 76118</t>
  </si>
  <si>
    <t>400 Fitch Avenue, Odessa, TX, 79761</t>
  </si>
  <si>
    <t>209 e lanham street, streetman, TX, 75859</t>
  </si>
  <si>
    <t>4953 SW 1140, Corsicana, TX, 75110</t>
  </si>
  <si>
    <t>3200 Dusted Daisey Street, Pflugerville, TX, 78660</t>
  </si>
  <si>
    <t>303 Saddleback Trail, Killeen, TX, 76542</t>
  </si>
  <si>
    <t>16531 Morgan Run, Missouri City, TX, 77489</t>
  </si>
  <si>
    <t>411 N Minnesota St, Alton, TX, 78573</t>
  </si>
  <si>
    <t>8602 Vennard Road, Houston, TX, 77034</t>
  </si>
  <si>
    <t>5302 US-175, Kaufman, TX, 75142</t>
  </si>
  <si>
    <t>405 Madison Ave, Amherst, TX, 79312</t>
  </si>
  <si>
    <t>4845 Farm To Market Rd 69, Dike, TX, 75437</t>
  </si>
  <si>
    <t>8405 Autumn Creek Trail, Fort Worth, TX, 76134</t>
  </si>
  <si>
    <t>5107 Lemon Road, Big Sandy, TX, 75755</t>
  </si>
  <si>
    <t>17002 Sun Star Place, Hockley, TX, 77447</t>
  </si>
  <si>
    <t>16408 Paralee Cove, Austin, TX, 78717</t>
  </si>
  <si>
    <t>5108 Alpha Drive, The Colony, TX, 75056</t>
  </si>
  <si>
    <t>10512 Ashridge Drive, El Paso, TX, 79925</t>
  </si>
  <si>
    <t>8804 Dirk Court, El Paso, TX, 79925</t>
  </si>
  <si>
    <t>1566 Co Rd 2145, Telephone, TX, 75488</t>
  </si>
  <si>
    <t>22427 Bauer Canyon Drive, Harris County, TX, 77447</t>
  </si>
  <si>
    <t>209 Holmstrom Street, Hutto, TX, 78634</t>
  </si>
  <si>
    <t>669 Pete Payan Drive, El Paso, TX, 79912</t>
  </si>
  <si>
    <t>13185 Pocklington Rd, El Paso, TX, 79928</t>
  </si>
  <si>
    <t>1319 Pennsylvania Ave, Lancaster, TX, 75134</t>
  </si>
  <si>
    <t>1220 48th Street, Lubbock, TX, 79412</t>
  </si>
  <si>
    <t>118 Shady Hollow, Elgin, TX, 78621</t>
  </si>
  <si>
    <t>5408 Gold Pond Drive, Fort Worth, TX, 76179</t>
  </si>
  <si>
    <t>212 Bougainvillea Loop, Georgetown, TX, 78626</t>
  </si>
  <si>
    <t>21610 Crainfeld Dr, Richmond, TX, 77407</t>
  </si>
  <si>
    <t>18625 Blue Pond Drive, Pflugerville, TX, 78660</t>
  </si>
  <si>
    <t>201 Derek Lane, Jarrell, TX, 76537</t>
  </si>
  <si>
    <t>2792 Trey Cir, Athens, TX, 75752</t>
  </si>
  <si>
    <t>119 Anderson Street, Hutto, TX, 78634</t>
  </si>
  <si>
    <t>6419 Heron Drive, Houston, TX, 77087</t>
  </si>
  <si>
    <t>105 Adam Ridge Lane, Jarrell, TX, 76537</t>
  </si>
  <si>
    <t>19113 Ariel Elena Way, Pflugerville, TX, 78660</t>
  </si>
  <si>
    <t>19509 Melwas Way, Pflugerville, TX, 78660</t>
  </si>
  <si>
    <t>600 N Electra St, Electra, TX, 76360</t>
  </si>
  <si>
    <t>3206 South County Road 1223 1/2, Midland, TX, 79706</t>
  </si>
  <si>
    <t>6836 Toluca Drive, El Paso, TX, 79912</t>
  </si>
  <si>
    <t>841 Godley Rnch, Godley, TX, 76044</t>
  </si>
  <si>
    <t>11014 Bluewater Lagoon Circle, Harris County, TX, 77433</t>
  </si>
  <si>
    <t>Additional Generation Capacity</t>
  </si>
  <si>
    <t>Previously submitted Generation Capacity</t>
  </si>
  <si>
    <t>Total Generation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</si>
</sst>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_(* #,##0.00000_);_(* \(#,##0.00000\);_(* &quot;-&quot;??_);_(@_)"/>
    <numFmt numFmtId="166" formatCode="yyyy\-mm\-dd"/>
    <numFmt numFmtId="167" formatCode="_(* #,##0_);_(* \(#,##0\);_(* &quot;-&quot;??_);_(@_)"/>
  </numFmts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1" applyNumberFormat="1" applyFont="1"/>
    <xf numFmtId="14" fontId="2" fillId="0" borderId="0" xfId="0" applyNumberFormat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5" fontId="2" fillId="0" borderId="0" xfId="1" applyNumberFormat="1" applyFont="1" applyAlignment="1">
      <alignment wrapText="1"/>
    </xf>
    <xf numFmtId="14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6" fontId="0" fillId="0" borderId="0" xfId="0" applyNumberFormat="1"/>
    <xf numFmtId="14" fontId="0" fillId="0" borderId="0" xfId="0" applyNumberFormat="1"/>
    <xf numFmtId="165" fontId="0" fillId="0" borderId="0" xfId="1" applyNumberFormat="1" applyFont="1"/>
    <xf numFmtId="165" fontId="2" fillId="0" borderId="0" xfId="1" applyNumberFormat="1" applyFont="1"/>
    <xf numFmtId="167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ramountequity0.sharepoint.com/sites/Incentives/State%20Application/TX/TX%20ERCOT/Working%20file/Texas%20REC%20Registration_WF_20250528.xlsx" TargetMode="External"/><Relationship Id="rId1" Type="http://schemas.openxmlformats.org/officeDocument/2006/relationships/externalLinkPath" Target="https://paramountequity0.sharepoint.com/sites/Incentives/State%20Application/TX/TX%20ERCOT/Working%20file/Texas%20REC%20Registration_WF_202505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cess1."/>
      <sheetName val="Checklist for WREGIS, NAR,ERCOT"/>
      <sheetName val="Screenshots"/>
      <sheetName val="ERCOT Pull 05282025"/>
      <sheetName val="Upload Template"/>
      <sheetName val="REC_MicroGen_Jaguar_ID577333"/>
      <sheetName val="Submitted Consolidated TX CERT"/>
      <sheetName val="Submission track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H2">
            <v>378</v>
          </cell>
          <cell r="I2">
            <v>4.0809100000000003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7E87-1020-4D40-8848-127937AC7BA3}">
  <dimension ref="A1:M81"/>
  <sheetViews>
    <sheetView tabSelected="1" topLeftCell="A54" workbookViewId="0">
      <selection activeCell="C78" sqref="C78"/>
    </sheetView>
  </sheetViews>
  <sheetFormatPr defaultRowHeight="15"/>
  <cols>
    <col min="1" max="1" width="4.42578125" style="10" customWidth="1"/>
    <col min="2" max="2" width="26.85546875" bestFit="1" customWidth="1"/>
    <col min="3" max="3" width="47.5703125" bestFit="1" customWidth="1"/>
    <col min="4" max="5" width="25.28515625" customWidth="1"/>
    <col min="6" max="6" width="27.85546875" bestFit="1" customWidth="1"/>
    <col min="7" max="8" width="25.28515625" customWidth="1"/>
    <col min="9" max="9" width="40" bestFit="1" customWidth="1"/>
    <col min="10" max="10" width="25.28515625" style="13" customWidth="1"/>
    <col min="11" max="11" width="25.28515625" customWidth="1"/>
    <col min="12" max="12" width="25.28515625" style="12" customWidth="1"/>
    <col min="13" max="13" width="11.5703125" customWidth="1"/>
  </cols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3">
        <v>9</v>
      </c>
      <c r="K1" s="2">
        <v>10</v>
      </c>
      <c r="L1" s="4">
        <v>11</v>
      </c>
    </row>
    <row r="2" spans="1:13" s="9" customFormat="1" ht="60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 t="s">
        <v>9</v>
      </c>
      <c r="K2" s="6" t="s">
        <v>10</v>
      </c>
      <c r="L2" s="8" t="s">
        <v>11</v>
      </c>
    </row>
    <row r="3" spans="1:13">
      <c r="A3" s="10">
        <v>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18</v>
      </c>
      <c r="J3">
        <v>1.189E-2</v>
      </c>
      <c r="K3" t="s">
        <v>19</v>
      </c>
      <c r="L3" s="11">
        <v>45804</v>
      </c>
      <c r="M3" s="12">
        <f>L3+30</f>
        <v>45834</v>
      </c>
    </row>
    <row r="4" spans="1:13">
      <c r="A4" s="10">
        <v>2</v>
      </c>
      <c r="B4" t="s">
        <v>12</v>
      </c>
      <c r="C4" t="s">
        <v>20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  <c r="J4">
        <v>1.2035000000000001E-2</v>
      </c>
      <c r="K4" t="s">
        <v>19</v>
      </c>
      <c r="L4" s="11">
        <v>45804</v>
      </c>
    </row>
    <row r="5" spans="1:13">
      <c r="A5" s="10">
        <v>3</v>
      </c>
      <c r="B5" t="s">
        <v>12</v>
      </c>
      <c r="C5" t="s">
        <v>21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18</v>
      </c>
      <c r="J5">
        <v>6.0749999999999997E-3</v>
      </c>
      <c r="K5" t="s">
        <v>19</v>
      </c>
      <c r="L5" s="11">
        <v>45804</v>
      </c>
    </row>
    <row r="6" spans="1:13">
      <c r="A6" s="10">
        <v>4</v>
      </c>
      <c r="B6" t="s">
        <v>12</v>
      </c>
      <c r="C6" t="s">
        <v>22</v>
      </c>
      <c r="D6" t="s">
        <v>14</v>
      </c>
      <c r="E6" t="s">
        <v>15</v>
      </c>
      <c r="F6" t="s">
        <v>16</v>
      </c>
      <c r="G6" t="s">
        <v>17</v>
      </c>
      <c r="H6" t="s">
        <v>18</v>
      </c>
      <c r="I6" t="s">
        <v>18</v>
      </c>
      <c r="J6">
        <v>7.6949999999999996E-3</v>
      </c>
      <c r="K6" t="s">
        <v>19</v>
      </c>
      <c r="L6" s="11">
        <v>45804</v>
      </c>
    </row>
    <row r="7" spans="1:13">
      <c r="A7" s="10">
        <v>5</v>
      </c>
      <c r="B7" t="s">
        <v>12</v>
      </c>
      <c r="C7" t="s">
        <v>23</v>
      </c>
      <c r="D7" t="s">
        <v>14</v>
      </c>
      <c r="E7" t="s">
        <v>15</v>
      </c>
      <c r="F7" t="s">
        <v>16</v>
      </c>
      <c r="G7" t="s">
        <v>17</v>
      </c>
      <c r="H7" t="s">
        <v>18</v>
      </c>
      <c r="I7" t="s">
        <v>18</v>
      </c>
      <c r="J7">
        <v>8.5050000000000004E-3</v>
      </c>
      <c r="K7" t="s">
        <v>19</v>
      </c>
      <c r="L7" s="11">
        <v>45804</v>
      </c>
    </row>
    <row r="8" spans="1:13">
      <c r="A8" s="10">
        <v>6</v>
      </c>
      <c r="B8" t="s">
        <v>12</v>
      </c>
      <c r="C8" t="s">
        <v>24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18</v>
      </c>
      <c r="J8">
        <v>3.2399999999999998E-3</v>
      </c>
      <c r="K8" t="s">
        <v>19</v>
      </c>
      <c r="L8" s="11">
        <v>45803</v>
      </c>
    </row>
    <row r="9" spans="1:13">
      <c r="A9" s="10">
        <v>7</v>
      </c>
      <c r="B9" t="s">
        <v>12</v>
      </c>
      <c r="C9" t="s">
        <v>25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18</v>
      </c>
      <c r="J9">
        <v>1.4175E-2</v>
      </c>
      <c r="K9" t="s">
        <v>19</v>
      </c>
      <c r="L9" s="11">
        <v>45803</v>
      </c>
    </row>
    <row r="10" spans="1:13">
      <c r="A10" s="10">
        <v>8</v>
      </c>
      <c r="B10" t="s">
        <v>12</v>
      </c>
      <c r="C10" t="s">
        <v>26</v>
      </c>
      <c r="D10" t="s">
        <v>14</v>
      </c>
      <c r="E10" t="s">
        <v>15</v>
      </c>
      <c r="F10" t="s">
        <v>16</v>
      </c>
      <c r="G10" t="s">
        <v>17</v>
      </c>
      <c r="H10" t="s">
        <v>18</v>
      </c>
      <c r="I10" t="s">
        <v>18</v>
      </c>
      <c r="J10">
        <v>7.6499999999999997E-3</v>
      </c>
      <c r="K10" t="s">
        <v>19</v>
      </c>
      <c r="L10" s="11">
        <v>45800</v>
      </c>
    </row>
    <row r="11" spans="1:13">
      <c r="A11" s="10">
        <v>9</v>
      </c>
      <c r="B11" t="s">
        <v>12</v>
      </c>
      <c r="C11" t="s">
        <v>27</v>
      </c>
      <c r="D11" t="s">
        <v>14</v>
      </c>
      <c r="E11" t="s">
        <v>15</v>
      </c>
      <c r="F11" t="s">
        <v>16</v>
      </c>
      <c r="G11" t="s">
        <v>17</v>
      </c>
      <c r="H11" t="s">
        <v>18</v>
      </c>
      <c r="I11" t="s">
        <v>18</v>
      </c>
      <c r="J11">
        <v>5.6699999999999997E-3</v>
      </c>
      <c r="K11" t="s">
        <v>19</v>
      </c>
      <c r="L11" s="11">
        <v>45800</v>
      </c>
    </row>
    <row r="12" spans="1:13">
      <c r="A12" s="10">
        <v>10</v>
      </c>
      <c r="B12" t="s">
        <v>12</v>
      </c>
      <c r="C12" t="s">
        <v>28</v>
      </c>
      <c r="D12" t="s">
        <v>14</v>
      </c>
      <c r="E12" t="s">
        <v>15</v>
      </c>
      <c r="F12" t="s">
        <v>16</v>
      </c>
      <c r="G12" t="s">
        <v>17</v>
      </c>
      <c r="H12" t="s">
        <v>18</v>
      </c>
      <c r="I12" t="s">
        <v>18</v>
      </c>
      <c r="J12">
        <v>1.4579999999999999E-2</v>
      </c>
      <c r="K12" t="s">
        <v>19</v>
      </c>
      <c r="L12" s="11">
        <v>45800</v>
      </c>
    </row>
    <row r="13" spans="1:13">
      <c r="A13" s="10">
        <v>11</v>
      </c>
      <c r="B13" t="s">
        <v>12</v>
      </c>
      <c r="C13" t="s">
        <v>29</v>
      </c>
      <c r="D13" t="s">
        <v>14</v>
      </c>
      <c r="E13" t="s">
        <v>15</v>
      </c>
      <c r="F13" t="s">
        <v>16</v>
      </c>
      <c r="G13" t="s">
        <v>17</v>
      </c>
      <c r="H13" t="s">
        <v>18</v>
      </c>
      <c r="I13" t="s">
        <v>18</v>
      </c>
      <c r="J13">
        <v>1.4525E-2</v>
      </c>
      <c r="K13" t="s">
        <v>19</v>
      </c>
      <c r="L13" s="11">
        <v>45799</v>
      </c>
    </row>
    <row r="14" spans="1:13">
      <c r="A14" s="10">
        <v>12</v>
      </c>
      <c r="B14" t="s">
        <v>12</v>
      </c>
      <c r="C14" t="s">
        <v>30</v>
      </c>
      <c r="D14" t="s">
        <v>14</v>
      </c>
      <c r="E14" t="s">
        <v>15</v>
      </c>
      <c r="F14" t="s">
        <v>16</v>
      </c>
      <c r="G14" t="s">
        <v>17</v>
      </c>
      <c r="H14" t="s">
        <v>18</v>
      </c>
      <c r="I14" t="s">
        <v>18</v>
      </c>
      <c r="J14">
        <v>9.5449999999999997E-3</v>
      </c>
      <c r="K14" t="s">
        <v>19</v>
      </c>
      <c r="L14" s="11">
        <v>45799</v>
      </c>
    </row>
    <row r="15" spans="1:13">
      <c r="A15" s="10">
        <v>13</v>
      </c>
      <c r="B15" t="s">
        <v>12</v>
      </c>
      <c r="C15" t="s">
        <v>31</v>
      </c>
      <c r="D15" t="s">
        <v>14</v>
      </c>
      <c r="E15" t="s">
        <v>15</v>
      </c>
      <c r="F15" t="s">
        <v>16</v>
      </c>
      <c r="G15" t="s">
        <v>17</v>
      </c>
      <c r="H15" t="s">
        <v>18</v>
      </c>
      <c r="I15" t="s">
        <v>18</v>
      </c>
      <c r="J15">
        <v>8.7150000000000005E-3</v>
      </c>
      <c r="K15" t="s">
        <v>19</v>
      </c>
      <c r="L15" s="11">
        <v>45798</v>
      </c>
    </row>
    <row r="16" spans="1:13">
      <c r="A16" s="10">
        <v>14</v>
      </c>
      <c r="B16" t="s">
        <v>12</v>
      </c>
      <c r="C16" t="s">
        <v>32</v>
      </c>
      <c r="D16" t="s">
        <v>14</v>
      </c>
      <c r="E16" t="s">
        <v>15</v>
      </c>
      <c r="F16" t="s">
        <v>16</v>
      </c>
      <c r="G16" t="s">
        <v>17</v>
      </c>
      <c r="H16" t="s">
        <v>18</v>
      </c>
      <c r="I16" t="s">
        <v>18</v>
      </c>
      <c r="J16">
        <v>1.162E-2</v>
      </c>
      <c r="K16" t="s">
        <v>19</v>
      </c>
      <c r="L16" s="11">
        <v>45798</v>
      </c>
    </row>
    <row r="17" spans="1:12">
      <c r="A17" s="10">
        <v>15</v>
      </c>
      <c r="B17" t="s">
        <v>12</v>
      </c>
      <c r="C17" t="s">
        <v>33</v>
      </c>
      <c r="D17" t="s">
        <v>14</v>
      </c>
      <c r="E17" t="s">
        <v>15</v>
      </c>
      <c r="F17" t="s">
        <v>16</v>
      </c>
      <c r="G17" t="s">
        <v>17</v>
      </c>
      <c r="H17" t="s">
        <v>18</v>
      </c>
      <c r="I17" t="s">
        <v>18</v>
      </c>
      <c r="J17">
        <v>1.0529999999999999E-2</v>
      </c>
      <c r="K17" t="s">
        <v>19</v>
      </c>
      <c r="L17" s="11">
        <v>45797</v>
      </c>
    </row>
    <row r="18" spans="1:12">
      <c r="A18" s="10">
        <v>16</v>
      </c>
      <c r="B18" t="s">
        <v>12</v>
      </c>
      <c r="C18" t="s">
        <v>34</v>
      </c>
      <c r="D18" t="s">
        <v>14</v>
      </c>
      <c r="E18" t="s">
        <v>15</v>
      </c>
      <c r="F18" t="s">
        <v>16</v>
      </c>
      <c r="G18" t="s">
        <v>17</v>
      </c>
      <c r="H18" t="s">
        <v>18</v>
      </c>
      <c r="I18" t="s">
        <v>18</v>
      </c>
      <c r="J18">
        <v>7.4700000000000001E-3</v>
      </c>
      <c r="K18" t="s">
        <v>19</v>
      </c>
      <c r="L18" s="11">
        <v>45797</v>
      </c>
    </row>
    <row r="19" spans="1:12">
      <c r="A19" s="10">
        <v>17</v>
      </c>
      <c r="B19" t="s">
        <v>12</v>
      </c>
      <c r="C19" t="s">
        <v>35</v>
      </c>
      <c r="D19" t="s">
        <v>14</v>
      </c>
      <c r="E19" t="s">
        <v>15</v>
      </c>
      <c r="F19" t="s">
        <v>16</v>
      </c>
      <c r="G19" t="s">
        <v>17</v>
      </c>
      <c r="H19" t="s">
        <v>18</v>
      </c>
      <c r="I19" t="s">
        <v>18</v>
      </c>
      <c r="J19">
        <v>1.4109999999999999E-2</v>
      </c>
      <c r="K19" t="s">
        <v>19</v>
      </c>
      <c r="L19" s="11">
        <v>45797</v>
      </c>
    </row>
    <row r="20" spans="1:12">
      <c r="A20" s="10">
        <v>18</v>
      </c>
      <c r="B20" t="s">
        <v>12</v>
      </c>
      <c r="C20" t="s">
        <v>36</v>
      </c>
      <c r="D20" t="s">
        <v>14</v>
      </c>
      <c r="E20" t="s">
        <v>15</v>
      </c>
      <c r="F20" t="s">
        <v>16</v>
      </c>
      <c r="G20" t="s">
        <v>17</v>
      </c>
      <c r="H20" t="s">
        <v>18</v>
      </c>
      <c r="I20" t="s">
        <v>18</v>
      </c>
      <c r="J20">
        <v>1.4985E-2</v>
      </c>
      <c r="K20" t="s">
        <v>19</v>
      </c>
      <c r="L20" s="11">
        <v>45797</v>
      </c>
    </row>
    <row r="21" spans="1:12">
      <c r="A21" s="10">
        <v>19</v>
      </c>
      <c r="B21" t="s">
        <v>12</v>
      </c>
      <c r="C21" t="s">
        <v>37</v>
      </c>
      <c r="D21" t="s">
        <v>14</v>
      </c>
      <c r="E21" t="s">
        <v>15</v>
      </c>
      <c r="F21" t="s">
        <v>16</v>
      </c>
      <c r="G21" t="s">
        <v>17</v>
      </c>
      <c r="H21" t="s">
        <v>18</v>
      </c>
      <c r="I21" t="s">
        <v>18</v>
      </c>
      <c r="J21">
        <v>8.0999999999999996E-3</v>
      </c>
      <c r="K21" t="s">
        <v>19</v>
      </c>
      <c r="L21" s="11">
        <v>45797</v>
      </c>
    </row>
    <row r="22" spans="1:12">
      <c r="A22" s="10">
        <v>20</v>
      </c>
      <c r="B22" t="s">
        <v>12</v>
      </c>
      <c r="C22" t="s">
        <v>38</v>
      </c>
      <c r="D22" t="s">
        <v>14</v>
      </c>
      <c r="E22" t="s">
        <v>15</v>
      </c>
      <c r="F22" t="s">
        <v>16</v>
      </c>
      <c r="G22" t="s">
        <v>17</v>
      </c>
      <c r="H22" t="s">
        <v>18</v>
      </c>
      <c r="I22" t="s">
        <v>18</v>
      </c>
      <c r="J22">
        <v>1.6400000000000001E-2</v>
      </c>
      <c r="K22" t="s">
        <v>19</v>
      </c>
      <c r="L22" s="11">
        <v>45797</v>
      </c>
    </row>
    <row r="23" spans="1:12">
      <c r="A23" s="10">
        <v>21</v>
      </c>
      <c r="B23" t="s">
        <v>12</v>
      </c>
      <c r="C23" t="s">
        <v>39</v>
      </c>
      <c r="D23" t="s">
        <v>14</v>
      </c>
      <c r="E23" t="s">
        <v>15</v>
      </c>
      <c r="F23" t="s">
        <v>16</v>
      </c>
      <c r="G23" t="s">
        <v>17</v>
      </c>
      <c r="H23" t="s">
        <v>18</v>
      </c>
      <c r="I23" t="s">
        <v>18</v>
      </c>
      <c r="J23">
        <v>9.5449999999999997E-3</v>
      </c>
      <c r="K23" t="s">
        <v>19</v>
      </c>
      <c r="L23" s="11">
        <v>45796</v>
      </c>
    </row>
    <row r="24" spans="1:12">
      <c r="A24" s="10">
        <v>22</v>
      </c>
      <c r="B24" t="s">
        <v>12</v>
      </c>
      <c r="C24" t="s">
        <v>40</v>
      </c>
      <c r="D24" t="s">
        <v>14</v>
      </c>
      <c r="E24" t="s">
        <v>15</v>
      </c>
      <c r="F24" t="s">
        <v>16</v>
      </c>
      <c r="G24" t="s">
        <v>17</v>
      </c>
      <c r="H24" t="s">
        <v>18</v>
      </c>
      <c r="I24" t="s">
        <v>18</v>
      </c>
      <c r="J24">
        <v>4.1999999999999997E-3</v>
      </c>
      <c r="K24" t="s">
        <v>19</v>
      </c>
      <c r="L24" s="11">
        <v>45796</v>
      </c>
    </row>
    <row r="25" spans="1:12">
      <c r="A25" s="10">
        <v>23</v>
      </c>
      <c r="B25" t="s">
        <v>12</v>
      </c>
      <c r="C25" t="s">
        <v>41</v>
      </c>
      <c r="D25" t="s">
        <v>14</v>
      </c>
      <c r="E25" t="s">
        <v>15</v>
      </c>
      <c r="F25" t="s">
        <v>16</v>
      </c>
      <c r="G25" t="s">
        <v>17</v>
      </c>
      <c r="H25" t="s">
        <v>18</v>
      </c>
      <c r="I25" t="s">
        <v>18</v>
      </c>
      <c r="J25">
        <v>1.1339999999999999E-2</v>
      </c>
      <c r="K25" t="s">
        <v>19</v>
      </c>
      <c r="L25" s="11">
        <v>45796</v>
      </c>
    </row>
    <row r="26" spans="1:12">
      <c r="A26" s="10">
        <v>24</v>
      </c>
      <c r="B26" t="s">
        <v>12</v>
      </c>
      <c r="C26" t="s">
        <v>42</v>
      </c>
      <c r="D26" t="s">
        <v>14</v>
      </c>
      <c r="E26" t="s">
        <v>15</v>
      </c>
      <c r="F26" t="s">
        <v>16</v>
      </c>
      <c r="G26" t="s">
        <v>17</v>
      </c>
      <c r="H26" t="s">
        <v>18</v>
      </c>
      <c r="I26" t="s">
        <v>18</v>
      </c>
      <c r="J26">
        <v>7.5599999999999999E-3</v>
      </c>
      <c r="K26" t="s">
        <v>19</v>
      </c>
      <c r="L26" s="11">
        <v>45796</v>
      </c>
    </row>
    <row r="27" spans="1:12">
      <c r="A27" s="10">
        <v>25</v>
      </c>
      <c r="B27" t="s">
        <v>12</v>
      </c>
      <c r="C27" t="s">
        <v>43</v>
      </c>
      <c r="D27" t="s">
        <v>14</v>
      </c>
      <c r="E27" t="s">
        <v>15</v>
      </c>
      <c r="F27" t="s">
        <v>16</v>
      </c>
      <c r="G27" t="s">
        <v>17</v>
      </c>
      <c r="H27" t="s">
        <v>18</v>
      </c>
      <c r="I27" t="s">
        <v>18</v>
      </c>
      <c r="J27">
        <v>8.3999999999999995E-3</v>
      </c>
      <c r="K27" t="s">
        <v>19</v>
      </c>
      <c r="L27" s="11">
        <v>45796</v>
      </c>
    </row>
    <row r="28" spans="1:12">
      <c r="A28" s="10">
        <v>26</v>
      </c>
      <c r="B28" t="s">
        <v>12</v>
      </c>
      <c r="C28" t="s">
        <v>44</v>
      </c>
      <c r="D28" t="s">
        <v>14</v>
      </c>
      <c r="E28" t="s">
        <v>15</v>
      </c>
      <c r="F28" t="s">
        <v>16</v>
      </c>
      <c r="G28" t="s">
        <v>17</v>
      </c>
      <c r="H28" t="s">
        <v>18</v>
      </c>
      <c r="I28" t="s">
        <v>18</v>
      </c>
      <c r="J28">
        <v>9.4299999999999991E-3</v>
      </c>
      <c r="K28" t="s">
        <v>19</v>
      </c>
      <c r="L28" s="11">
        <v>45796</v>
      </c>
    </row>
    <row r="29" spans="1:12">
      <c r="A29" s="10">
        <v>27</v>
      </c>
      <c r="B29" t="s">
        <v>12</v>
      </c>
      <c r="C29" t="s">
        <v>45</v>
      </c>
      <c r="D29" t="s">
        <v>14</v>
      </c>
      <c r="E29" t="s">
        <v>15</v>
      </c>
      <c r="F29" t="s">
        <v>16</v>
      </c>
      <c r="G29" t="s">
        <v>17</v>
      </c>
      <c r="H29" t="s">
        <v>18</v>
      </c>
      <c r="I29" t="s">
        <v>18</v>
      </c>
      <c r="J29">
        <v>9.0200000000000002E-3</v>
      </c>
      <c r="K29" t="s">
        <v>19</v>
      </c>
      <c r="L29" s="11">
        <v>45796</v>
      </c>
    </row>
    <row r="30" spans="1:12">
      <c r="A30" s="10">
        <v>28</v>
      </c>
      <c r="B30" t="s">
        <v>12</v>
      </c>
      <c r="C30" t="s">
        <v>46</v>
      </c>
      <c r="D30" t="s">
        <v>14</v>
      </c>
      <c r="E30" t="s">
        <v>15</v>
      </c>
      <c r="F30" t="s">
        <v>16</v>
      </c>
      <c r="G30" t="s">
        <v>17</v>
      </c>
      <c r="H30" t="s">
        <v>18</v>
      </c>
      <c r="I30" t="s">
        <v>18</v>
      </c>
      <c r="J30">
        <v>1.0529999999999999E-2</v>
      </c>
      <c r="K30" t="s">
        <v>19</v>
      </c>
      <c r="L30" s="11">
        <v>45796</v>
      </c>
    </row>
    <row r="31" spans="1:12">
      <c r="A31" s="10">
        <v>29</v>
      </c>
      <c r="B31" t="s">
        <v>12</v>
      </c>
      <c r="C31" t="s">
        <v>47</v>
      </c>
      <c r="D31" t="s">
        <v>14</v>
      </c>
      <c r="E31" t="s">
        <v>15</v>
      </c>
      <c r="F31" t="s">
        <v>16</v>
      </c>
      <c r="G31" t="s">
        <v>17</v>
      </c>
      <c r="H31" t="s">
        <v>18</v>
      </c>
      <c r="I31" t="s">
        <v>18</v>
      </c>
      <c r="J31">
        <v>1.2555E-2</v>
      </c>
      <c r="K31" t="s">
        <v>19</v>
      </c>
      <c r="L31" s="11">
        <v>45796</v>
      </c>
    </row>
    <row r="32" spans="1:12">
      <c r="A32" s="10">
        <v>30</v>
      </c>
      <c r="B32" t="s">
        <v>12</v>
      </c>
      <c r="C32" t="s">
        <v>48</v>
      </c>
      <c r="D32" t="s">
        <v>14</v>
      </c>
      <c r="E32" t="s">
        <v>15</v>
      </c>
      <c r="F32" t="s">
        <v>16</v>
      </c>
      <c r="G32" t="s">
        <v>17</v>
      </c>
      <c r="H32" t="s">
        <v>18</v>
      </c>
      <c r="I32" t="s">
        <v>18</v>
      </c>
      <c r="J32">
        <v>6.8849999999999996E-3</v>
      </c>
      <c r="K32" t="s">
        <v>19</v>
      </c>
      <c r="L32" s="11">
        <v>45796</v>
      </c>
    </row>
    <row r="33" spans="1:12">
      <c r="A33" s="10">
        <v>31</v>
      </c>
      <c r="B33" t="s">
        <v>12</v>
      </c>
      <c r="C33" t="s">
        <v>49</v>
      </c>
      <c r="D33" t="s">
        <v>14</v>
      </c>
      <c r="E33" t="s">
        <v>15</v>
      </c>
      <c r="F33" t="s">
        <v>16</v>
      </c>
      <c r="G33" t="s">
        <v>17</v>
      </c>
      <c r="H33" t="s">
        <v>18</v>
      </c>
      <c r="I33" t="s">
        <v>18</v>
      </c>
      <c r="J33">
        <v>5.2649999999999997E-3</v>
      </c>
      <c r="K33" t="s">
        <v>19</v>
      </c>
      <c r="L33" s="11">
        <v>45794</v>
      </c>
    </row>
    <row r="34" spans="1:12">
      <c r="A34" s="10">
        <v>32</v>
      </c>
      <c r="B34" t="s">
        <v>12</v>
      </c>
      <c r="C34" t="s">
        <v>50</v>
      </c>
      <c r="D34" t="s">
        <v>14</v>
      </c>
      <c r="E34" t="s">
        <v>15</v>
      </c>
      <c r="F34" t="s">
        <v>16</v>
      </c>
      <c r="G34" t="s">
        <v>17</v>
      </c>
      <c r="H34" t="s">
        <v>18</v>
      </c>
      <c r="I34" t="s">
        <v>18</v>
      </c>
      <c r="J34">
        <v>6.0749999999999997E-3</v>
      </c>
      <c r="K34" t="s">
        <v>19</v>
      </c>
      <c r="L34" s="11">
        <v>45793</v>
      </c>
    </row>
    <row r="35" spans="1:12">
      <c r="A35" s="10">
        <v>33</v>
      </c>
      <c r="B35" t="s">
        <v>12</v>
      </c>
      <c r="C35" t="s">
        <v>51</v>
      </c>
      <c r="D35" t="s">
        <v>14</v>
      </c>
      <c r="E35" t="s">
        <v>15</v>
      </c>
      <c r="F35" t="s">
        <v>16</v>
      </c>
      <c r="G35" t="s">
        <v>17</v>
      </c>
      <c r="H35" t="s">
        <v>18</v>
      </c>
      <c r="I35" t="s">
        <v>18</v>
      </c>
      <c r="J35">
        <v>4.9800000000000001E-3</v>
      </c>
      <c r="K35" t="s">
        <v>19</v>
      </c>
      <c r="L35" s="11">
        <v>45793</v>
      </c>
    </row>
    <row r="36" spans="1:12">
      <c r="A36" s="10">
        <v>34</v>
      </c>
      <c r="B36" t="s">
        <v>12</v>
      </c>
      <c r="C36" t="s">
        <v>52</v>
      </c>
      <c r="D36" t="s">
        <v>14</v>
      </c>
      <c r="E36" t="s">
        <v>15</v>
      </c>
      <c r="F36" t="s">
        <v>16</v>
      </c>
      <c r="G36" t="s">
        <v>17</v>
      </c>
      <c r="H36" t="s">
        <v>18</v>
      </c>
      <c r="I36" t="s">
        <v>18</v>
      </c>
      <c r="J36">
        <v>1.3365E-2</v>
      </c>
      <c r="K36" t="s">
        <v>19</v>
      </c>
      <c r="L36" s="11">
        <v>45793</v>
      </c>
    </row>
    <row r="37" spans="1:12">
      <c r="A37" s="10">
        <v>35</v>
      </c>
      <c r="B37" t="s">
        <v>12</v>
      </c>
      <c r="C37" t="s">
        <v>53</v>
      </c>
      <c r="D37" t="s">
        <v>14</v>
      </c>
      <c r="E37" t="s">
        <v>15</v>
      </c>
      <c r="F37" t="s">
        <v>16</v>
      </c>
      <c r="G37" t="s">
        <v>17</v>
      </c>
      <c r="H37" t="s">
        <v>18</v>
      </c>
      <c r="I37" t="s">
        <v>18</v>
      </c>
      <c r="J37">
        <v>1.23E-2</v>
      </c>
      <c r="K37" t="s">
        <v>19</v>
      </c>
      <c r="L37" s="11">
        <v>45793</v>
      </c>
    </row>
    <row r="38" spans="1:12">
      <c r="A38" s="10">
        <v>36</v>
      </c>
      <c r="B38" t="s">
        <v>12</v>
      </c>
      <c r="C38" t="s">
        <v>54</v>
      </c>
      <c r="D38" t="s">
        <v>14</v>
      </c>
      <c r="E38" t="s">
        <v>15</v>
      </c>
      <c r="F38" t="s">
        <v>16</v>
      </c>
      <c r="G38" t="s">
        <v>17</v>
      </c>
      <c r="H38" t="s">
        <v>18</v>
      </c>
      <c r="I38" t="s">
        <v>18</v>
      </c>
      <c r="J38">
        <v>8.9099999999999995E-3</v>
      </c>
      <c r="K38" t="s">
        <v>19</v>
      </c>
      <c r="L38" s="11">
        <v>45793</v>
      </c>
    </row>
    <row r="39" spans="1:12">
      <c r="A39" s="10">
        <v>37</v>
      </c>
      <c r="B39" t="s">
        <v>12</v>
      </c>
      <c r="C39" t="s">
        <v>55</v>
      </c>
      <c r="D39" t="s">
        <v>14</v>
      </c>
      <c r="E39" t="s">
        <v>15</v>
      </c>
      <c r="F39" t="s">
        <v>16</v>
      </c>
      <c r="G39" t="s">
        <v>17</v>
      </c>
      <c r="H39" t="s">
        <v>18</v>
      </c>
      <c r="I39" t="s">
        <v>18</v>
      </c>
      <c r="J39">
        <v>1.0659999999999999E-2</v>
      </c>
      <c r="K39" t="s">
        <v>19</v>
      </c>
      <c r="L39" s="11">
        <v>45793</v>
      </c>
    </row>
    <row r="40" spans="1:12">
      <c r="A40" s="10">
        <v>38</v>
      </c>
      <c r="B40" t="s">
        <v>12</v>
      </c>
      <c r="C40" t="s">
        <v>56</v>
      </c>
      <c r="D40" t="s">
        <v>14</v>
      </c>
      <c r="E40" t="s">
        <v>15</v>
      </c>
      <c r="F40" t="s">
        <v>16</v>
      </c>
      <c r="G40" t="s">
        <v>17</v>
      </c>
      <c r="H40" t="s">
        <v>18</v>
      </c>
      <c r="I40" t="s">
        <v>18</v>
      </c>
      <c r="J40">
        <v>9.8399999999999998E-3</v>
      </c>
      <c r="K40" t="s">
        <v>19</v>
      </c>
      <c r="L40" s="11">
        <v>45792</v>
      </c>
    </row>
    <row r="41" spans="1:12">
      <c r="A41" s="10">
        <v>39</v>
      </c>
      <c r="B41" t="s">
        <v>12</v>
      </c>
      <c r="C41" t="s">
        <v>57</v>
      </c>
      <c r="D41" t="s">
        <v>14</v>
      </c>
      <c r="E41" t="s">
        <v>15</v>
      </c>
      <c r="F41" t="s">
        <v>16</v>
      </c>
      <c r="G41" t="s">
        <v>17</v>
      </c>
      <c r="H41" t="s">
        <v>18</v>
      </c>
      <c r="I41" t="s">
        <v>18</v>
      </c>
      <c r="J41">
        <v>8.2000000000000007E-3</v>
      </c>
      <c r="K41" t="s">
        <v>19</v>
      </c>
      <c r="L41" s="11">
        <v>45792</v>
      </c>
    </row>
    <row r="42" spans="1:12">
      <c r="A42" s="10">
        <v>40</v>
      </c>
      <c r="B42" t="s">
        <v>12</v>
      </c>
      <c r="C42" t="s">
        <v>58</v>
      </c>
      <c r="D42" t="s">
        <v>14</v>
      </c>
      <c r="E42" t="s">
        <v>15</v>
      </c>
      <c r="F42" t="s">
        <v>16</v>
      </c>
      <c r="G42" t="s">
        <v>17</v>
      </c>
      <c r="H42" t="s">
        <v>18</v>
      </c>
      <c r="I42" t="s">
        <v>18</v>
      </c>
      <c r="J42">
        <v>8.3000000000000001E-3</v>
      </c>
      <c r="K42" t="s">
        <v>19</v>
      </c>
      <c r="L42" s="11">
        <v>45792</v>
      </c>
    </row>
    <row r="43" spans="1:12">
      <c r="A43" s="10">
        <v>41</v>
      </c>
      <c r="B43" t="s">
        <v>12</v>
      </c>
      <c r="C43" t="s">
        <v>59</v>
      </c>
      <c r="D43" t="s">
        <v>14</v>
      </c>
      <c r="E43" t="s">
        <v>15</v>
      </c>
      <c r="F43" t="s">
        <v>16</v>
      </c>
      <c r="G43" t="s">
        <v>17</v>
      </c>
      <c r="H43" t="s">
        <v>18</v>
      </c>
      <c r="I43" t="s">
        <v>18</v>
      </c>
      <c r="J43">
        <v>2.4299999999999999E-2</v>
      </c>
      <c r="K43" t="s">
        <v>19</v>
      </c>
      <c r="L43" s="11">
        <v>45792</v>
      </c>
    </row>
    <row r="44" spans="1:12">
      <c r="A44" s="10">
        <v>42</v>
      </c>
      <c r="B44" t="s">
        <v>12</v>
      </c>
      <c r="C44" t="s">
        <v>60</v>
      </c>
      <c r="D44" t="s">
        <v>14</v>
      </c>
      <c r="E44" t="s">
        <v>15</v>
      </c>
      <c r="F44" t="s">
        <v>16</v>
      </c>
      <c r="G44" t="s">
        <v>17</v>
      </c>
      <c r="H44" t="s">
        <v>18</v>
      </c>
      <c r="I44" t="s">
        <v>18</v>
      </c>
      <c r="J44">
        <v>7.2899999999999996E-3</v>
      </c>
      <c r="K44" t="s">
        <v>19</v>
      </c>
      <c r="L44" s="11">
        <v>45792</v>
      </c>
    </row>
    <row r="45" spans="1:12">
      <c r="A45" s="10">
        <v>43</v>
      </c>
      <c r="B45" t="s">
        <v>12</v>
      </c>
      <c r="C45" t="s">
        <v>61</v>
      </c>
      <c r="D45" t="s">
        <v>14</v>
      </c>
      <c r="E45" t="s">
        <v>15</v>
      </c>
      <c r="F45" t="s">
        <v>16</v>
      </c>
      <c r="G45" t="s">
        <v>17</v>
      </c>
      <c r="H45" t="s">
        <v>18</v>
      </c>
      <c r="I45" t="s">
        <v>18</v>
      </c>
      <c r="J45">
        <v>1.23E-2</v>
      </c>
      <c r="K45" t="s">
        <v>19</v>
      </c>
      <c r="L45" s="11">
        <v>45792</v>
      </c>
    </row>
    <row r="46" spans="1:12">
      <c r="A46" s="10">
        <v>44</v>
      </c>
      <c r="B46" t="s">
        <v>12</v>
      </c>
      <c r="C46" t="s">
        <v>62</v>
      </c>
      <c r="D46" t="s">
        <v>14</v>
      </c>
      <c r="E46" t="s">
        <v>15</v>
      </c>
      <c r="F46" t="s">
        <v>16</v>
      </c>
      <c r="G46" t="s">
        <v>17</v>
      </c>
      <c r="H46" t="s">
        <v>18</v>
      </c>
      <c r="I46" t="s">
        <v>18</v>
      </c>
      <c r="J46">
        <v>1.328E-2</v>
      </c>
      <c r="K46" t="s">
        <v>19</v>
      </c>
      <c r="L46" s="11">
        <v>45792</v>
      </c>
    </row>
    <row r="47" spans="1:12">
      <c r="A47" s="10">
        <v>45</v>
      </c>
      <c r="B47" t="s">
        <v>12</v>
      </c>
      <c r="C47" t="s">
        <v>63</v>
      </c>
      <c r="D47" t="s">
        <v>14</v>
      </c>
      <c r="E47" t="s">
        <v>15</v>
      </c>
      <c r="F47" t="s">
        <v>16</v>
      </c>
      <c r="G47" t="s">
        <v>17</v>
      </c>
      <c r="H47" t="s">
        <v>18</v>
      </c>
      <c r="I47" t="s">
        <v>18</v>
      </c>
      <c r="J47">
        <v>8.3000000000000001E-3</v>
      </c>
      <c r="K47" t="s">
        <v>19</v>
      </c>
      <c r="L47" s="11">
        <v>45791</v>
      </c>
    </row>
    <row r="48" spans="1:12">
      <c r="A48" s="10">
        <v>46</v>
      </c>
      <c r="B48" t="s">
        <v>12</v>
      </c>
      <c r="C48" t="s">
        <v>64</v>
      </c>
      <c r="D48" t="s">
        <v>14</v>
      </c>
      <c r="E48" t="s">
        <v>15</v>
      </c>
      <c r="F48" t="s">
        <v>16</v>
      </c>
      <c r="G48" t="s">
        <v>17</v>
      </c>
      <c r="H48" t="s">
        <v>18</v>
      </c>
      <c r="I48" t="s">
        <v>18</v>
      </c>
      <c r="J48">
        <v>1.4109999999999999E-2</v>
      </c>
      <c r="K48" t="s">
        <v>19</v>
      </c>
      <c r="L48" s="11">
        <v>45791</v>
      </c>
    </row>
    <row r="49" spans="1:13">
      <c r="A49" s="10">
        <v>47</v>
      </c>
      <c r="B49" t="s">
        <v>12</v>
      </c>
      <c r="C49" t="s">
        <v>65</v>
      </c>
      <c r="D49" t="s">
        <v>14</v>
      </c>
      <c r="E49" t="s">
        <v>15</v>
      </c>
      <c r="F49" t="s">
        <v>16</v>
      </c>
      <c r="G49" t="s">
        <v>17</v>
      </c>
      <c r="H49" t="s">
        <v>18</v>
      </c>
      <c r="I49" t="s">
        <v>18</v>
      </c>
      <c r="J49">
        <v>1.8225000000000002E-2</v>
      </c>
      <c r="K49" t="s">
        <v>19</v>
      </c>
      <c r="L49" s="11">
        <v>45791</v>
      </c>
    </row>
    <row r="50" spans="1:13">
      <c r="A50" s="10">
        <v>48</v>
      </c>
      <c r="B50" t="s">
        <v>12</v>
      </c>
      <c r="C50" t="s">
        <v>66</v>
      </c>
      <c r="D50" t="s">
        <v>14</v>
      </c>
      <c r="E50" t="s">
        <v>15</v>
      </c>
      <c r="F50" t="s">
        <v>16</v>
      </c>
      <c r="G50" t="s">
        <v>17</v>
      </c>
      <c r="H50" t="s">
        <v>18</v>
      </c>
      <c r="I50" t="s">
        <v>18</v>
      </c>
      <c r="J50">
        <v>1.107E-2</v>
      </c>
      <c r="K50" t="s">
        <v>19</v>
      </c>
      <c r="L50" s="11">
        <v>45790</v>
      </c>
      <c r="M50" s="12"/>
    </row>
    <row r="51" spans="1:13">
      <c r="A51" s="10">
        <v>49</v>
      </c>
      <c r="B51" t="s">
        <v>12</v>
      </c>
      <c r="C51" t="s">
        <v>67</v>
      </c>
      <c r="D51" t="s">
        <v>14</v>
      </c>
      <c r="E51" t="s">
        <v>15</v>
      </c>
      <c r="F51" t="s">
        <v>16</v>
      </c>
      <c r="G51" t="s">
        <v>17</v>
      </c>
      <c r="H51" t="s">
        <v>18</v>
      </c>
      <c r="I51" t="s">
        <v>18</v>
      </c>
      <c r="J51">
        <v>1.0935E-2</v>
      </c>
      <c r="K51" t="s">
        <v>19</v>
      </c>
      <c r="L51" s="11">
        <v>45790</v>
      </c>
    </row>
    <row r="52" spans="1:13">
      <c r="A52" s="10">
        <v>50</v>
      </c>
      <c r="B52" t="s">
        <v>12</v>
      </c>
      <c r="C52" t="s">
        <v>68</v>
      </c>
      <c r="D52" t="s">
        <v>14</v>
      </c>
      <c r="E52" t="s">
        <v>15</v>
      </c>
      <c r="F52" t="s">
        <v>16</v>
      </c>
      <c r="G52" t="s">
        <v>17</v>
      </c>
      <c r="H52" t="s">
        <v>18</v>
      </c>
      <c r="I52" t="s">
        <v>18</v>
      </c>
      <c r="J52">
        <v>7.8849999999999996E-3</v>
      </c>
      <c r="K52" t="s">
        <v>19</v>
      </c>
      <c r="L52" s="11">
        <v>45790</v>
      </c>
    </row>
    <row r="53" spans="1:13">
      <c r="A53" s="10">
        <v>51</v>
      </c>
      <c r="B53" t="s">
        <v>12</v>
      </c>
      <c r="C53" t="s">
        <v>69</v>
      </c>
      <c r="D53" t="s">
        <v>14</v>
      </c>
      <c r="E53" t="s">
        <v>15</v>
      </c>
      <c r="F53" t="s">
        <v>16</v>
      </c>
      <c r="G53" t="s">
        <v>17</v>
      </c>
      <c r="H53" t="s">
        <v>18</v>
      </c>
      <c r="I53" t="s">
        <v>18</v>
      </c>
      <c r="J53">
        <v>1.6400000000000001E-2</v>
      </c>
      <c r="K53" t="s">
        <v>19</v>
      </c>
      <c r="L53" s="11">
        <v>45790</v>
      </c>
    </row>
    <row r="54" spans="1:13">
      <c r="A54" s="10">
        <v>52</v>
      </c>
      <c r="B54" t="s">
        <v>12</v>
      </c>
      <c r="C54" t="s">
        <v>70</v>
      </c>
      <c r="D54" t="s">
        <v>14</v>
      </c>
      <c r="E54" t="s">
        <v>15</v>
      </c>
      <c r="F54" t="s">
        <v>16</v>
      </c>
      <c r="G54" t="s">
        <v>17</v>
      </c>
      <c r="H54" t="s">
        <v>18</v>
      </c>
      <c r="I54" t="s">
        <v>18</v>
      </c>
      <c r="J54">
        <v>5.8100000000000001E-3</v>
      </c>
      <c r="K54" t="s">
        <v>19</v>
      </c>
      <c r="L54" s="11">
        <v>45790</v>
      </c>
    </row>
    <row r="55" spans="1:13">
      <c r="A55" s="10">
        <v>53</v>
      </c>
      <c r="B55" t="s">
        <v>12</v>
      </c>
      <c r="C55" t="s">
        <v>71</v>
      </c>
      <c r="D55" t="s">
        <v>14</v>
      </c>
      <c r="E55" t="s">
        <v>15</v>
      </c>
      <c r="F55" t="s">
        <v>16</v>
      </c>
      <c r="G55" t="s">
        <v>17</v>
      </c>
      <c r="H55" t="s">
        <v>18</v>
      </c>
      <c r="I55" t="s">
        <v>18</v>
      </c>
      <c r="J55">
        <v>6.4799999999999996E-3</v>
      </c>
      <c r="K55" t="s">
        <v>19</v>
      </c>
      <c r="L55" s="11">
        <v>45789</v>
      </c>
    </row>
    <row r="56" spans="1:13">
      <c r="A56" s="10">
        <v>54</v>
      </c>
      <c r="B56" t="s">
        <v>12</v>
      </c>
      <c r="C56" t="s">
        <v>72</v>
      </c>
      <c r="D56" t="s">
        <v>14</v>
      </c>
      <c r="E56" t="s">
        <v>15</v>
      </c>
      <c r="F56" t="s">
        <v>16</v>
      </c>
      <c r="G56" t="s">
        <v>17</v>
      </c>
      <c r="H56" t="s">
        <v>18</v>
      </c>
      <c r="I56" t="s">
        <v>18</v>
      </c>
      <c r="J56">
        <v>6.8849999999999996E-3</v>
      </c>
      <c r="K56" t="s">
        <v>19</v>
      </c>
      <c r="L56" s="11">
        <v>45789</v>
      </c>
    </row>
    <row r="57" spans="1:13">
      <c r="A57" s="10">
        <v>55</v>
      </c>
      <c r="B57" t="s">
        <v>12</v>
      </c>
      <c r="C57" t="s">
        <v>73</v>
      </c>
      <c r="D57" t="s">
        <v>14</v>
      </c>
      <c r="E57" t="s">
        <v>15</v>
      </c>
      <c r="F57" t="s">
        <v>16</v>
      </c>
      <c r="G57" t="s">
        <v>17</v>
      </c>
      <c r="H57" t="s">
        <v>18</v>
      </c>
      <c r="I57" t="s">
        <v>18</v>
      </c>
      <c r="J57">
        <v>4.9800000000000001E-3</v>
      </c>
      <c r="K57" t="s">
        <v>19</v>
      </c>
      <c r="L57" s="11">
        <v>45789</v>
      </c>
    </row>
    <row r="58" spans="1:13">
      <c r="A58" s="10">
        <v>56</v>
      </c>
      <c r="B58" t="s">
        <v>12</v>
      </c>
      <c r="C58" t="s">
        <v>74</v>
      </c>
      <c r="D58" t="s">
        <v>14</v>
      </c>
      <c r="E58" t="s">
        <v>15</v>
      </c>
      <c r="F58" t="s">
        <v>16</v>
      </c>
      <c r="G58" t="s">
        <v>17</v>
      </c>
      <c r="H58" t="s">
        <v>18</v>
      </c>
      <c r="I58" t="s">
        <v>18</v>
      </c>
      <c r="J58">
        <v>1.4630000000000001E-2</v>
      </c>
      <c r="K58" t="s">
        <v>19</v>
      </c>
      <c r="L58" s="11">
        <v>45789</v>
      </c>
    </row>
    <row r="59" spans="1:13">
      <c r="A59" s="10">
        <v>57</v>
      </c>
      <c r="B59" t="s">
        <v>12</v>
      </c>
      <c r="C59" t="s">
        <v>75</v>
      </c>
      <c r="D59" t="s">
        <v>14</v>
      </c>
      <c r="E59" t="s">
        <v>15</v>
      </c>
      <c r="F59" t="s">
        <v>16</v>
      </c>
      <c r="G59" t="s">
        <v>17</v>
      </c>
      <c r="H59" t="s">
        <v>18</v>
      </c>
      <c r="I59" t="s">
        <v>18</v>
      </c>
      <c r="J59">
        <v>8.3000000000000001E-3</v>
      </c>
      <c r="K59" t="s">
        <v>19</v>
      </c>
      <c r="L59" s="11">
        <v>45786</v>
      </c>
    </row>
    <row r="60" spans="1:13">
      <c r="A60" s="10">
        <v>58</v>
      </c>
      <c r="B60" t="s">
        <v>12</v>
      </c>
      <c r="C60" t="s">
        <v>76</v>
      </c>
      <c r="D60" t="s">
        <v>14</v>
      </c>
      <c r="E60" t="s">
        <v>15</v>
      </c>
      <c r="F60" t="s">
        <v>16</v>
      </c>
      <c r="G60" t="s">
        <v>17</v>
      </c>
      <c r="H60" t="s">
        <v>18</v>
      </c>
      <c r="I60" t="s">
        <v>18</v>
      </c>
      <c r="J60">
        <v>2.0334999999999999E-2</v>
      </c>
      <c r="K60" t="s">
        <v>19</v>
      </c>
      <c r="L60" s="11">
        <v>45786</v>
      </c>
    </row>
    <row r="61" spans="1:13">
      <c r="A61" s="10">
        <v>59</v>
      </c>
      <c r="B61" t="s">
        <v>12</v>
      </c>
      <c r="C61" t="s">
        <v>77</v>
      </c>
      <c r="D61" t="s">
        <v>14</v>
      </c>
      <c r="E61" t="s">
        <v>15</v>
      </c>
      <c r="F61" t="s">
        <v>16</v>
      </c>
      <c r="G61" t="s">
        <v>17</v>
      </c>
      <c r="H61" t="s">
        <v>18</v>
      </c>
      <c r="I61" t="s">
        <v>18</v>
      </c>
      <c r="J61">
        <v>8.0999999999999996E-3</v>
      </c>
      <c r="K61" t="s">
        <v>19</v>
      </c>
      <c r="L61" s="11">
        <v>45786</v>
      </c>
    </row>
    <row r="62" spans="1:13">
      <c r="A62" s="10">
        <v>60</v>
      </c>
      <c r="B62" t="s">
        <v>12</v>
      </c>
      <c r="C62" t="s">
        <v>78</v>
      </c>
      <c r="D62" t="s">
        <v>14</v>
      </c>
      <c r="E62" t="s">
        <v>15</v>
      </c>
      <c r="F62" t="s">
        <v>16</v>
      </c>
      <c r="G62" t="s">
        <v>17</v>
      </c>
      <c r="H62" t="s">
        <v>18</v>
      </c>
      <c r="I62" t="s">
        <v>18</v>
      </c>
      <c r="J62">
        <v>1.4579999999999999E-2</v>
      </c>
      <c r="K62" t="s">
        <v>19</v>
      </c>
      <c r="L62" s="11">
        <v>45786</v>
      </c>
    </row>
    <row r="63" spans="1:13">
      <c r="A63" s="10">
        <v>61</v>
      </c>
      <c r="B63" t="s">
        <v>12</v>
      </c>
      <c r="C63" t="s">
        <v>79</v>
      </c>
      <c r="D63" t="s">
        <v>14</v>
      </c>
      <c r="E63" t="s">
        <v>15</v>
      </c>
      <c r="F63" t="s">
        <v>16</v>
      </c>
      <c r="G63" t="s">
        <v>17</v>
      </c>
      <c r="H63" t="s">
        <v>18</v>
      </c>
      <c r="I63" t="s">
        <v>18</v>
      </c>
      <c r="J63">
        <v>1.0935E-2</v>
      </c>
      <c r="K63" t="s">
        <v>19</v>
      </c>
      <c r="L63" s="11">
        <v>45785</v>
      </c>
    </row>
    <row r="64" spans="1:13">
      <c r="A64" s="10">
        <v>62</v>
      </c>
      <c r="B64" t="s">
        <v>12</v>
      </c>
      <c r="C64" t="s">
        <v>80</v>
      </c>
      <c r="D64" t="s">
        <v>14</v>
      </c>
      <c r="E64" t="s">
        <v>15</v>
      </c>
      <c r="F64" t="s">
        <v>16</v>
      </c>
      <c r="G64" t="s">
        <v>17</v>
      </c>
      <c r="H64" t="s">
        <v>18</v>
      </c>
      <c r="I64" t="s">
        <v>18</v>
      </c>
      <c r="J64">
        <v>8.0999999999999996E-3</v>
      </c>
      <c r="K64" t="s">
        <v>19</v>
      </c>
      <c r="L64" s="11">
        <v>45785</v>
      </c>
    </row>
    <row r="65" spans="1:13">
      <c r="A65" s="10">
        <v>63</v>
      </c>
      <c r="B65" t="s">
        <v>12</v>
      </c>
      <c r="C65" t="s">
        <v>81</v>
      </c>
      <c r="D65" t="s">
        <v>14</v>
      </c>
      <c r="E65" t="s">
        <v>15</v>
      </c>
      <c r="F65" t="s">
        <v>16</v>
      </c>
      <c r="G65" t="s">
        <v>17</v>
      </c>
      <c r="H65" t="s">
        <v>18</v>
      </c>
      <c r="I65" t="s">
        <v>18</v>
      </c>
      <c r="J65">
        <v>1.6199999999999999E-2</v>
      </c>
      <c r="K65" t="s">
        <v>19</v>
      </c>
      <c r="L65" s="11">
        <v>45785</v>
      </c>
    </row>
    <row r="66" spans="1:13">
      <c r="A66" s="10">
        <v>64</v>
      </c>
      <c r="B66" t="s">
        <v>12</v>
      </c>
      <c r="C66" t="s">
        <v>82</v>
      </c>
      <c r="D66" t="s">
        <v>14</v>
      </c>
      <c r="E66" t="s">
        <v>15</v>
      </c>
      <c r="F66" t="s">
        <v>16</v>
      </c>
      <c r="G66" t="s">
        <v>17</v>
      </c>
      <c r="H66" t="s">
        <v>18</v>
      </c>
      <c r="I66" t="s">
        <v>18</v>
      </c>
      <c r="J66">
        <v>7.6949999999999996E-3</v>
      </c>
      <c r="K66" t="s">
        <v>19</v>
      </c>
      <c r="L66" s="11">
        <v>45785</v>
      </c>
    </row>
    <row r="67" spans="1:13">
      <c r="A67" s="10">
        <v>65</v>
      </c>
      <c r="B67" t="s">
        <v>12</v>
      </c>
      <c r="C67" t="s">
        <v>83</v>
      </c>
      <c r="D67" t="s">
        <v>14</v>
      </c>
      <c r="E67" t="s">
        <v>15</v>
      </c>
      <c r="F67" t="s">
        <v>16</v>
      </c>
      <c r="G67" t="s">
        <v>17</v>
      </c>
      <c r="H67" t="s">
        <v>18</v>
      </c>
      <c r="I67" t="s">
        <v>18</v>
      </c>
      <c r="J67">
        <v>9.1299999999999992E-3</v>
      </c>
      <c r="K67" t="s">
        <v>19</v>
      </c>
      <c r="L67" s="11">
        <v>45784</v>
      </c>
    </row>
    <row r="68" spans="1:13">
      <c r="A68" s="10">
        <v>66</v>
      </c>
      <c r="B68" t="s">
        <v>12</v>
      </c>
      <c r="C68" t="s">
        <v>84</v>
      </c>
      <c r="D68" t="s">
        <v>14</v>
      </c>
      <c r="E68" t="s">
        <v>15</v>
      </c>
      <c r="F68" t="s">
        <v>16</v>
      </c>
      <c r="G68" t="s">
        <v>17</v>
      </c>
      <c r="H68" t="s">
        <v>18</v>
      </c>
      <c r="I68" t="s">
        <v>18</v>
      </c>
      <c r="J68">
        <v>7.6499999999999997E-3</v>
      </c>
      <c r="K68" t="s">
        <v>19</v>
      </c>
      <c r="L68" s="11">
        <v>45784</v>
      </c>
    </row>
    <row r="69" spans="1:13">
      <c r="A69" s="10">
        <v>67</v>
      </c>
      <c r="B69" t="s">
        <v>12</v>
      </c>
      <c r="C69" t="s">
        <v>85</v>
      </c>
      <c r="D69" t="s">
        <v>14</v>
      </c>
      <c r="E69" t="s">
        <v>15</v>
      </c>
      <c r="F69" t="s">
        <v>16</v>
      </c>
      <c r="G69" t="s">
        <v>17</v>
      </c>
      <c r="H69" t="s">
        <v>18</v>
      </c>
      <c r="I69" t="s">
        <v>18</v>
      </c>
      <c r="J69">
        <v>1.2149999999999999E-2</v>
      </c>
      <c r="K69" t="s">
        <v>19</v>
      </c>
      <c r="L69" s="11">
        <v>45784</v>
      </c>
    </row>
    <row r="70" spans="1:13">
      <c r="A70" s="10">
        <v>68</v>
      </c>
      <c r="B70" t="s">
        <v>12</v>
      </c>
      <c r="C70" t="s">
        <v>86</v>
      </c>
      <c r="D70" t="s">
        <v>14</v>
      </c>
      <c r="E70" t="s">
        <v>15</v>
      </c>
      <c r="F70" t="s">
        <v>16</v>
      </c>
      <c r="G70" t="s">
        <v>17</v>
      </c>
      <c r="H70" t="s">
        <v>18</v>
      </c>
      <c r="I70" t="s">
        <v>18</v>
      </c>
      <c r="J70">
        <v>8.3000000000000001E-3</v>
      </c>
      <c r="K70" t="s">
        <v>19</v>
      </c>
      <c r="L70" s="11">
        <v>45784</v>
      </c>
    </row>
    <row r="71" spans="1:13">
      <c r="A71" s="10">
        <v>69</v>
      </c>
      <c r="B71" t="s">
        <v>12</v>
      </c>
      <c r="C71" t="s">
        <v>87</v>
      </c>
      <c r="D71" t="s">
        <v>14</v>
      </c>
      <c r="E71" t="s">
        <v>15</v>
      </c>
      <c r="F71" t="s">
        <v>16</v>
      </c>
      <c r="G71" t="s">
        <v>17</v>
      </c>
      <c r="H71" t="s">
        <v>18</v>
      </c>
      <c r="I71" t="s">
        <v>18</v>
      </c>
      <c r="J71">
        <v>1.0125E-2</v>
      </c>
      <c r="K71" t="s">
        <v>19</v>
      </c>
      <c r="L71" s="11">
        <v>45784</v>
      </c>
    </row>
    <row r="72" spans="1:13">
      <c r="A72" s="10">
        <v>70</v>
      </c>
      <c r="B72" t="s">
        <v>12</v>
      </c>
      <c r="C72" t="s">
        <v>88</v>
      </c>
      <c r="D72" t="s">
        <v>14</v>
      </c>
      <c r="E72" t="s">
        <v>15</v>
      </c>
      <c r="F72" t="s">
        <v>16</v>
      </c>
      <c r="G72" t="s">
        <v>17</v>
      </c>
      <c r="H72" t="s">
        <v>18</v>
      </c>
      <c r="I72" t="s">
        <v>18</v>
      </c>
      <c r="J72">
        <v>1.107E-2</v>
      </c>
      <c r="K72" t="s">
        <v>19</v>
      </c>
      <c r="L72" s="11">
        <v>45784</v>
      </c>
    </row>
    <row r="73" spans="1:13">
      <c r="A73" s="10">
        <v>71</v>
      </c>
      <c r="B73" t="s">
        <v>12</v>
      </c>
      <c r="C73" t="s">
        <v>89</v>
      </c>
      <c r="D73" t="s">
        <v>14</v>
      </c>
      <c r="E73" t="s">
        <v>15</v>
      </c>
      <c r="F73" t="s">
        <v>16</v>
      </c>
      <c r="G73" t="s">
        <v>17</v>
      </c>
      <c r="H73" t="s">
        <v>18</v>
      </c>
      <c r="I73" t="s">
        <v>18</v>
      </c>
      <c r="J73">
        <v>1.5389999999999999E-2</v>
      </c>
      <c r="K73" t="s">
        <v>19</v>
      </c>
      <c r="L73" s="11">
        <v>45784</v>
      </c>
    </row>
    <row r="74" spans="1:13">
      <c r="A74" s="10">
        <v>72</v>
      </c>
      <c r="B74" t="s">
        <v>12</v>
      </c>
      <c r="C74" t="s">
        <v>90</v>
      </c>
      <c r="D74" t="s">
        <v>14</v>
      </c>
      <c r="E74" t="s">
        <v>15</v>
      </c>
      <c r="F74" t="s">
        <v>16</v>
      </c>
      <c r="G74" t="s">
        <v>17</v>
      </c>
      <c r="H74" t="s">
        <v>18</v>
      </c>
      <c r="J74">
        <v>9.9600000000000001E-3</v>
      </c>
      <c r="K74" t="s">
        <v>19</v>
      </c>
      <c r="L74" s="11">
        <v>45783</v>
      </c>
    </row>
    <row r="75" spans="1:13">
      <c r="A75" s="10">
        <v>73</v>
      </c>
      <c r="B75" t="s">
        <v>12</v>
      </c>
      <c r="C75" t="s">
        <v>91</v>
      </c>
      <c r="D75" t="s">
        <v>14</v>
      </c>
      <c r="E75" t="s">
        <v>15</v>
      </c>
      <c r="F75" t="s">
        <v>16</v>
      </c>
      <c r="G75" t="s">
        <v>17</v>
      </c>
      <c r="H75" t="s">
        <v>18</v>
      </c>
      <c r="I75" t="s">
        <v>18</v>
      </c>
      <c r="J75">
        <v>6.7200000000000003E-3</v>
      </c>
      <c r="K75" t="s">
        <v>19</v>
      </c>
      <c r="L75" s="11">
        <v>45783</v>
      </c>
    </row>
    <row r="76" spans="1:13">
      <c r="A76" s="10">
        <v>74</v>
      </c>
      <c r="B76" t="s">
        <v>12</v>
      </c>
      <c r="C76" t="s">
        <v>92</v>
      </c>
      <c r="D76" t="s">
        <v>14</v>
      </c>
      <c r="E76" t="s">
        <v>15</v>
      </c>
      <c r="F76" t="s">
        <v>16</v>
      </c>
      <c r="G76" t="s">
        <v>17</v>
      </c>
      <c r="H76" t="s">
        <v>18</v>
      </c>
      <c r="I76" t="s">
        <v>18</v>
      </c>
      <c r="J76">
        <v>8.9099999999999995E-3</v>
      </c>
      <c r="K76" t="s">
        <v>19</v>
      </c>
      <c r="L76" s="11">
        <v>45783</v>
      </c>
      <c r="M76" s="11">
        <f>L76+30</f>
        <v>45813</v>
      </c>
    </row>
    <row r="77" spans="1:13">
      <c r="M77" s="12"/>
    </row>
    <row r="79" spans="1:13">
      <c r="I79" s="2" t="s">
        <v>93</v>
      </c>
      <c r="J79" s="14">
        <f>SUM(J3:J76)</f>
        <v>0.76140499999999989</v>
      </c>
      <c r="K79" s="15">
        <f>COUNT(J3:J76)</f>
        <v>74</v>
      </c>
    </row>
    <row r="80" spans="1:13">
      <c r="I80" s="2" t="s">
        <v>94</v>
      </c>
      <c r="J80" s="14">
        <f>'[1]Submission tracker'!I2</f>
        <v>4.0809100000000003</v>
      </c>
      <c r="K80" s="15">
        <f>'[1]Submission tracker'!H2</f>
        <v>378</v>
      </c>
    </row>
    <row r="81" spans="9:11">
      <c r="I81" s="2" t="s">
        <v>95</v>
      </c>
      <c r="J81" s="14">
        <f>J79+J80</f>
        <v>4.8423150000000001</v>
      </c>
      <c r="K81" s="15">
        <f>K79+K80</f>
        <v>452</v>
      </c>
    </row>
  </sheetData>
  <autoFilter ref="A2:L2" xr:uid="{C2A956E3-611D-4758-80E7-4B67EFA72867}">
    <sortState xmlns:xlrd2="http://schemas.microsoft.com/office/spreadsheetml/2017/richdata2" ref="A3:L85">
      <sortCondition ref="L2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cc195c-2106-4489-9d2c-7dc1534e903f">
      <Terms xmlns="http://schemas.microsoft.com/office/infopath/2007/PartnerControls"/>
    </lcf76f155ced4ddcb4097134ff3c332f>
    <TaxCatchAll xmlns="477b5acd-8304-497e-9c76-8c872a065e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FA22EDAEF2FA44912EF8ED7DEBCBBF" ma:contentTypeVersion="12" ma:contentTypeDescription="Create a new document." ma:contentTypeScope="" ma:versionID="e1e964f6e30cbbef7a9afa6259f92281">
  <xsd:schema xmlns:xsd="http://www.w3.org/2001/XMLSchema" xmlns:xs="http://www.w3.org/2001/XMLSchema" xmlns:p="http://schemas.microsoft.com/office/2006/metadata/properties" xmlns:ns2="ffcc195c-2106-4489-9d2c-7dc1534e903f" xmlns:ns3="477b5acd-8304-497e-9c76-8c872a065eb3" targetNamespace="http://schemas.microsoft.com/office/2006/metadata/properties" ma:root="true" ma:fieldsID="c1be5178957e694739390d98ac2ef5e7" ns2:_="" ns3:_="">
    <xsd:import namespace="ffcc195c-2106-4489-9d2c-7dc1534e903f"/>
    <xsd:import namespace="477b5acd-8304-497e-9c76-8c872a065e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cc195c-2106-4489-9d2c-7dc1534e90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8f0e52d-6c83-4b56-9ba8-a27e32958c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b5acd-8304-497e-9c76-8c872a065e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6e0415-bd16-4c48-9378-b726078083da}" ma:internalName="TaxCatchAll" ma:showField="CatchAllData" ma:web="477b5acd-8304-497e-9c76-8c872a065e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FB2275-9949-4649-8D96-1ABD869C4CED}"/>
</file>

<file path=customXml/itemProps2.xml><?xml version="1.0" encoding="utf-8"?>
<ds:datastoreItem xmlns:ds="http://schemas.openxmlformats.org/officeDocument/2006/customXml" ds:itemID="{DC3DDE98-CA2D-4F60-B842-D8595AC222FE}"/>
</file>

<file path=customXml/itemProps3.xml><?xml version="1.0" encoding="utf-8"?>
<ds:datastoreItem xmlns:ds="http://schemas.openxmlformats.org/officeDocument/2006/customXml" ds:itemID="{214877F1-52B0-4C1E-B3E2-CEE67E4411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CamilleJoy �Pinon</dc:creator>
  <cp:keywords/>
  <dc:description/>
  <cp:lastModifiedBy>CamilleJoy �Pinon</cp:lastModifiedBy>
  <cp:revision/>
  <dcterms:created xsi:type="dcterms:W3CDTF">2025-05-28T19:10:07Z</dcterms:created>
  <dcterms:modified xsi:type="dcterms:W3CDTF">2025-06-03T21:33:29Z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0x010100BEFA22EDAEF2FA44912EF8ED7DEBCBBF</vt:lpwstr>
  </property>
  <property fmtid="{D5CDD505-2E9C-101B-9397-08002B2CF9AE}" pid="3" name="MediaServiceImageTags">
    <vt:lpwstr/>
  </property>
</Properties>
</file>