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pitalcdc-my.sharepoint.com/personal/pauladean_capitalcdc_com/Documents/Data Downloads/"/>
    </mc:Choice>
  </mc:AlternateContent>
  <xr:revisionPtr revIDLastSave="0" documentId="8_{5B71493A-C8D8-4E18-8563-6F8164FF1517}" xr6:coauthVersionLast="47" xr6:coauthVersionMax="47" xr10:uidLastSave="{00000000-0000-0000-0000-000000000000}"/>
  <bookViews>
    <workbookView xWindow="450" yWindow="225" windowWidth="14580" windowHeight="15300" xr2:uid="{A27016DD-1831-4030-89AD-CA5B64FFA7B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4" i="1" l="1"/>
  <c r="M15" i="1"/>
  <c r="M19" i="1"/>
  <c r="L8" i="1"/>
  <c r="L9" i="1"/>
  <c r="L10" i="1"/>
  <c r="L11" i="1"/>
  <c r="L12" i="1"/>
  <c r="L13" i="1"/>
  <c r="L7" i="1"/>
  <c r="K8" i="1"/>
  <c r="K9" i="1"/>
  <c r="K10" i="1"/>
  <c r="K11" i="1"/>
  <c r="K12" i="1"/>
  <c r="K13" i="1"/>
  <c r="K14" i="1"/>
  <c r="K15" i="1"/>
  <c r="L15" i="1" s="1"/>
  <c r="K16" i="1"/>
  <c r="K17" i="1"/>
  <c r="K18" i="1"/>
  <c r="L18" i="1" s="1"/>
  <c r="K7" i="1"/>
  <c r="J7" i="1"/>
  <c r="K6" i="1"/>
  <c r="G8" i="1"/>
  <c r="G12" i="1"/>
  <c r="G14" i="1"/>
  <c r="G15" i="1"/>
  <c r="F10" i="1"/>
  <c r="F11" i="1"/>
  <c r="F12" i="1"/>
  <c r="F13" i="1"/>
  <c r="F14" i="1"/>
  <c r="F15" i="1"/>
  <c r="F16" i="1"/>
  <c r="F17" i="1"/>
  <c r="F18" i="1"/>
  <c r="F8" i="1"/>
  <c r="F9" i="1"/>
  <c r="F7" i="1"/>
  <c r="E10" i="1"/>
  <c r="E11" i="1"/>
  <c r="E12" i="1"/>
  <c r="E13" i="1"/>
  <c r="E14" i="1"/>
  <c r="E15" i="1"/>
  <c r="E16" i="1"/>
  <c r="G16" i="1" s="1"/>
  <c r="E17" i="1"/>
  <c r="E18" i="1"/>
  <c r="G18" i="1" s="1"/>
  <c r="E8" i="1"/>
  <c r="E9" i="1"/>
  <c r="E7" i="1"/>
  <c r="J18" i="1"/>
  <c r="D18" i="1"/>
  <c r="C18" i="1"/>
  <c r="D17" i="1"/>
  <c r="C17" i="1"/>
  <c r="J16" i="1"/>
  <c r="L16" i="1" s="1"/>
  <c r="D16" i="1"/>
  <c r="C16" i="1"/>
  <c r="J15" i="1"/>
  <c r="D15" i="1"/>
  <c r="C15" i="1"/>
  <c r="D14" i="1"/>
  <c r="C14" i="1"/>
  <c r="J13" i="1"/>
  <c r="I13" i="1"/>
  <c r="H13" i="1"/>
  <c r="D13" i="1"/>
  <c r="C13" i="1"/>
  <c r="G13" i="1" s="1"/>
  <c r="D12" i="1"/>
  <c r="C12" i="1"/>
  <c r="D11" i="1"/>
  <c r="C11" i="1"/>
  <c r="G11" i="1" s="1"/>
  <c r="J10" i="1"/>
  <c r="D10" i="1"/>
  <c r="C10" i="1"/>
  <c r="G10" i="1" s="1"/>
  <c r="J9" i="1"/>
  <c r="D9" i="1"/>
  <c r="C9" i="1"/>
  <c r="G9" i="1" s="1"/>
  <c r="C8" i="1"/>
  <c r="D8" i="1"/>
  <c r="J6" i="1"/>
  <c r="I6" i="1"/>
  <c r="I7" i="1" s="1"/>
  <c r="H6" i="1"/>
  <c r="H7" i="1" s="1"/>
  <c r="C7" i="1"/>
  <c r="D7" i="1"/>
  <c r="G7" i="1" s="1"/>
  <c r="G17" i="1" l="1"/>
  <c r="H11" i="1"/>
  <c r="H17" i="1"/>
  <c r="I11" i="1"/>
  <c r="J14" i="1"/>
  <c r="L14" i="1" s="1"/>
  <c r="I17" i="1"/>
  <c r="J11" i="1"/>
  <c r="H9" i="1"/>
  <c r="H15" i="1"/>
  <c r="J17" i="1"/>
  <c r="L17" i="1" s="1"/>
  <c r="I9" i="1"/>
  <c r="J12" i="1"/>
  <c r="I15" i="1"/>
  <c r="I18" i="1"/>
  <c r="M18" i="1"/>
  <c r="H10" i="1"/>
  <c r="H12" i="1"/>
  <c r="H14" i="1"/>
  <c r="H16" i="1"/>
  <c r="I10" i="1"/>
  <c r="I12" i="1"/>
  <c r="I14" i="1"/>
  <c r="I16" i="1"/>
  <c r="H18" i="1"/>
  <c r="M13" i="1"/>
  <c r="J8" i="1"/>
  <c r="I8" i="1"/>
  <c r="H8" i="1"/>
  <c r="M9" i="1" l="1"/>
  <c r="M17" i="1"/>
  <c r="M11" i="1"/>
  <c r="M7" i="1"/>
  <c r="M10" i="1"/>
  <c r="M16" i="1"/>
  <c r="M12" i="1"/>
  <c r="M8" i="1"/>
</calcChain>
</file>

<file path=xl/sharedStrings.xml><?xml version="1.0" encoding="utf-8"?>
<sst xmlns="http://schemas.openxmlformats.org/spreadsheetml/2006/main" count="17" uniqueCount="12">
  <si>
    <t>0-5000</t>
  </si>
  <si>
    <t>5000-10000</t>
  </si>
  <si>
    <t>10000-20000</t>
  </si>
  <si>
    <t>Current Pricing</t>
  </si>
  <si>
    <t>Gallons</t>
  </si>
  <si>
    <t>Increased Pricing</t>
  </si>
  <si>
    <t>Over 20000</t>
  </si>
  <si>
    <t>Increase</t>
  </si>
  <si>
    <t>Usage Charge</t>
  </si>
  <si>
    <t>1 year total</t>
  </si>
  <si>
    <t>12305 Buffalo Grove Cv</t>
  </si>
  <si>
    <t>Austin TX 78739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</si>
</sst>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7" formatCode="_(* #,##0_);_(* \(#,##0\);_(* &quot;-&quot;??_);_(@_)"/>
    <numFmt numFmtId="170" formatCode="_(&quot;$&quot;* #,##0.00000_);_(&quot;$&quot;* \(#,##0.00000\);_(&quot;$&quot;* &quot;-&quot;??_);_(@_)"/>
    <numFmt numFmtId="175" formatCode="_(&quot;$&quot;* #,##0.00_);_(&quot;$&quot;* \(#,##0.00\);_(&quot;$&quot;* &quot;-&quot;???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">
    <xf numFmtId="0" fontId="0" fillId="0" borderId="0" xfId="0"/>
    <xf numFmtId="14" fontId="0" fillId="0" borderId="0" xfId="0" applyNumberFormat="1"/>
    <xf numFmtId="167" fontId="0" fillId="0" borderId="0" xfId="1" applyNumberFormat="1" applyFont="1"/>
    <xf numFmtId="44" fontId="0" fillId="0" borderId="0" xfId="0" applyNumberFormat="1"/>
    <xf numFmtId="175" fontId="0" fillId="0" borderId="0" xfId="0" applyNumberFormat="1"/>
    <xf numFmtId="44" fontId="0" fillId="0" borderId="0" xfId="2" applyFont="1"/>
    <xf numFmtId="0" fontId="2" fillId="0" borderId="0" xfId="0" applyFont="1"/>
    <xf numFmtId="0" fontId="2" fillId="0" borderId="0" xfId="0" applyFont="1" applyBorder="1" applyAlignment="1">
      <alignment horizontal="center"/>
    </xf>
    <xf numFmtId="170" fontId="2" fillId="0" borderId="0" xfId="2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4" fontId="2" fillId="0" borderId="0" xfId="0" applyNumberFormat="1" applyFon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FE06F-2777-41DD-AFC8-936E583C16DB}">
  <dimension ref="A1:N31"/>
  <sheetViews>
    <sheetView tabSelected="1" workbookViewId="0">
      <selection activeCell="E31" sqref="E31"/>
    </sheetView>
  </sheetViews>
  <sheetFormatPr defaultRowHeight="15" x14ac:dyDescent="0.25"/>
  <cols>
    <col min="1" max="1" width="10.42578125" bestFit="1" customWidth="1"/>
    <col min="2" max="2" width="12.140625" customWidth="1"/>
    <col min="3" max="6" width="12.7109375" customWidth="1"/>
    <col min="7" max="7" width="12.28515625" customWidth="1"/>
    <col min="8" max="11" width="12.7109375" customWidth="1"/>
    <col min="12" max="12" width="12.28515625" customWidth="1"/>
    <col min="13" max="13" width="14.5703125" style="6" bestFit="1" customWidth="1"/>
  </cols>
  <sheetData>
    <row r="1" spans="1:13" x14ac:dyDescent="0.25">
      <c r="A1" s="6" t="s">
        <v>10</v>
      </c>
    </row>
    <row r="2" spans="1:13" x14ac:dyDescent="0.25">
      <c r="A2" s="6" t="s">
        <v>11</v>
      </c>
    </row>
    <row r="4" spans="1:13" s="6" customFormat="1" x14ac:dyDescent="0.25">
      <c r="C4" s="9" t="s">
        <v>3</v>
      </c>
      <c r="D4" s="9"/>
      <c r="E4" s="9"/>
      <c r="F4" s="9"/>
      <c r="G4" s="9"/>
      <c r="H4" s="9" t="s">
        <v>5</v>
      </c>
      <c r="I4" s="9"/>
      <c r="J4" s="9"/>
      <c r="K4" s="9"/>
      <c r="L4" s="9"/>
    </row>
    <row r="5" spans="1:13" s="6" customFormat="1" x14ac:dyDescent="0.25">
      <c r="B5" s="10" t="s">
        <v>4</v>
      </c>
      <c r="C5" s="10" t="s">
        <v>0</v>
      </c>
      <c r="D5" s="10" t="s">
        <v>1</v>
      </c>
      <c r="E5" s="10" t="s">
        <v>2</v>
      </c>
      <c r="F5" s="10" t="s">
        <v>6</v>
      </c>
      <c r="G5" s="11" t="s">
        <v>8</v>
      </c>
      <c r="H5" s="10" t="s">
        <v>0</v>
      </c>
      <c r="I5" s="10" t="s">
        <v>1</v>
      </c>
      <c r="J5" s="10" t="s">
        <v>2</v>
      </c>
      <c r="K5" s="10" t="s">
        <v>6</v>
      </c>
      <c r="L5" s="11" t="s">
        <v>8</v>
      </c>
      <c r="M5" s="11" t="s">
        <v>7</v>
      </c>
    </row>
    <row r="6" spans="1:13" s="6" customFormat="1" x14ac:dyDescent="0.25">
      <c r="B6" s="7"/>
      <c r="C6" s="8">
        <v>2.8500000000000001E-3</v>
      </c>
      <c r="D6" s="8">
        <v>4.0000000000000001E-3</v>
      </c>
      <c r="E6" s="8">
        <v>5.4999999999999997E-3</v>
      </c>
      <c r="F6" s="8">
        <v>6.7499999999999999E-3</v>
      </c>
      <c r="H6" s="8">
        <f>0.00285*93%</f>
        <v>2.6505000000000001E-3</v>
      </c>
      <c r="I6" s="8">
        <f>0.004*106%</f>
        <v>4.2400000000000007E-3</v>
      </c>
      <c r="J6" s="8">
        <f>0.0055*150%</f>
        <v>8.2500000000000004E-3</v>
      </c>
      <c r="K6" s="8">
        <f>0.00675*125%</f>
        <v>8.4375000000000006E-3</v>
      </c>
    </row>
    <row r="7" spans="1:13" x14ac:dyDescent="0.25">
      <c r="A7" s="1">
        <v>45826</v>
      </c>
      <c r="B7" s="2">
        <v>18800</v>
      </c>
      <c r="C7" s="3">
        <f>5000*$C$6</f>
        <v>14.25</v>
      </c>
      <c r="D7" s="4">
        <f>5000*$D$6</f>
        <v>20</v>
      </c>
      <c r="E7" s="5">
        <f>IF($B7&gt;20000,10000*$E$6,(($B7-10000)*$E$6))</f>
        <v>48.4</v>
      </c>
      <c r="F7" s="5">
        <f>IF($B7&gt;20000,(($B7-20000)*$F$6),0)</f>
        <v>0</v>
      </c>
      <c r="G7" s="3">
        <f>SUM(C7:F7)</f>
        <v>82.65</v>
      </c>
      <c r="H7" s="3">
        <f>5000*$H$6</f>
        <v>13.252500000000001</v>
      </c>
      <c r="I7" s="4">
        <f>5000*$I$6</f>
        <v>21.200000000000003</v>
      </c>
      <c r="J7" s="5">
        <f>IF($B7&gt;20000,10000*$J$6,(($B7-10000)*$J$6))</f>
        <v>72.600000000000009</v>
      </c>
      <c r="K7" s="5">
        <f>IF($B7&gt;20000,(($B7-20000)*$K$6),0)</f>
        <v>0</v>
      </c>
      <c r="L7" s="3">
        <f>SUM(H7:K7)</f>
        <v>107.05250000000001</v>
      </c>
      <c r="M7" s="12">
        <f>+L7-G7</f>
        <v>24.402500000000003</v>
      </c>
    </row>
    <row r="8" spans="1:13" x14ac:dyDescent="0.25">
      <c r="A8" s="1">
        <v>45793</v>
      </c>
      <c r="B8" s="2">
        <v>17800</v>
      </c>
      <c r="C8" s="3">
        <f>5000*$C$6</f>
        <v>14.25</v>
      </c>
      <c r="D8" s="4">
        <f>5000*$D$6</f>
        <v>20</v>
      </c>
      <c r="E8" s="5">
        <f t="shared" ref="E8:E18" si="0">IF($B8&gt;20000,10000*$E$6,(($B8-10000)*$E$6))</f>
        <v>42.9</v>
      </c>
      <c r="F8" s="5">
        <f t="shared" ref="F8:F18" si="1">IF($B8&gt;20000,(($B8-20000)*$F$6),0)</f>
        <v>0</v>
      </c>
      <c r="G8" s="3">
        <f t="shared" ref="G8:G18" si="2">SUM(C8:F8)</f>
        <v>77.150000000000006</v>
      </c>
      <c r="H8" s="3">
        <f>5000*$H$6</f>
        <v>13.252500000000001</v>
      </c>
      <c r="I8" s="4">
        <f>5000*$I$6</f>
        <v>21.200000000000003</v>
      </c>
      <c r="J8" s="5">
        <f>($B8-10000)*$J$6</f>
        <v>64.350000000000009</v>
      </c>
      <c r="K8" s="5">
        <f t="shared" ref="K8:K18" si="3">IF($B8&gt;20000,(($B8-20000)*$K$6),0)</f>
        <v>0</v>
      </c>
      <c r="L8" s="3">
        <f t="shared" ref="L8:L18" si="4">SUM(H8:K8)</f>
        <v>98.802500000000009</v>
      </c>
      <c r="M8" s="12">
        <f>+L8-G8</f>
        <v>21.652500000000003</v>
      </c>
    </row>
    <row r="9" spans="1:13" x14ac:dyDescent="0.25">
      <c r="A9" s="1">
        <v>45763</v>
      </c>
      <c r="B9" s="2">
        <v>20200</v>
      </c>
      <c r="C9" s="3">
        <f>5000*$C$6</f>
        <v>14.25</v>
      </c>
      <c r="D9" s="4">
        <f>5000*$D$6</f>
        <v>20</v>
      </c>
      <c r="E9" s="5">
        <f t="shared" si="0"/>
        <v>55</v>
      </c>
      <c r="F9" s="5">
        <f t="shared" si="1"/>
        <v>1.35</v>
      </c>
      <c r="G9" s="3">
        <f t="shared" si="2"/>
        <v>90.6</v>
      </c>
      <c r="H9" s="3">
        <f>5000*$H$6</f>
        <v>13.252500000000001</v>
      </c>
      <c r="I9" s="4">
        <f>5000*$I$6</f>
        <v>21.200000000000003</v>
      </c>
      <c r="J9" s="5">
        <f>($B9-10000)*$J$6</f>
        <v>84.15</v>
      </c>
      <c r="K9" s="5">
        <f t="shared" si="3"/>
        <v>1.6875</v>
      </c>
      <c r="L9" s="3">
        <f t="shared" si="4"/>
        <v>120.29</v>
      </c>
      <c r="M9" s="12">
        <f>+L9-G9</f>
        <v>29.690000000000012</v>
      </c>
    </row>
    <row r="10" spans="1:13" x14ac:dyDescent="0.25">
      <c r="A10" s="1">
        <v>45735</v>
      </c>
      <c r="B10" s="2">
        <v>17400</v>
      </c>
      <c r="C10" s="3">
        <f>5000*$C$6</f>
        <v>14.25</v>
      </c>
      <c r="D10" s="4">
        <f>5000*$D$6</f>
        <v>20</v>
      </c>
      <c r="E10" s="5">
        <f t="shared" si="0"/>
        <v>40.699999999999996</v>
      </c>
      <c r="F10" s="5">
        <f t="shared" si="1"/>
        <v>0</v>
      </c>
      <c r="G10" s="3">
        <f t="shared" si="2"/>
        <v>74.949999999999989</v>
      </c>
      <c r="H10" s="3">
        <f>5000*$H$6</f>
        <v>13.252500000000001</v>
      </c>
      <c r="I10" s="4">
        <f>5000*$I$6</f>
        <v>21.200000000000003</v>
      </c>
      <c r="J10" s="5">
        <f>($B10-10000)*$J$6</f>
        <v>61.050000000000004</v>
      </c>
      <c r="K10" s="5">
        <f t="shared" si="3"/>
        <v>0</v>
      </c>
      <c r="L10" s="3">
        <f t="shared" si="4"/>
        <v>95.502499999999998</v>
      </c>
      <c r="M10" s="12">
        <f>+L10-G10</f>
        <v>20.552500000000009</v>
      </c>
    </row>
    <row r="11" spans="1:13" x14ac:dyDescent="0.25">
      <c r="A11" s="1">
        <v>45705</v>
      </c>
      <c r="B11" s="2">
        <v>18200</v>
      </c>
      <c r="C11" s="3">
        <f>5000*$C$6</f>
        <v>14.25</v>
      </c>
      <c r="D11" s="4">
        <f>5000*$D$6</f>
        <v>20</v>
      </c>
      <c r="E11" s="5">
        <f t="shared" si="0"/>
        <v>45.099999999999994</v>
      </c>
      <c r="F11" s="5">
        <f t="shared" si="1"/>
        <v>0</v>
      </c>
      <c r="G11" s="3">
        <f t="shared" si="2"/>
        <v>79.349999999999994</v>
      </c>
      <c r="H11" s="3">
        <f>5000*$H$6</f>
        <v>13.252500000000001</v>
      </c>
      <c r="I11" s="4">
        <f>5000*$I$6</f>
        <v>21.200000000000003</v>
      </c>
      <c r="J11" s="5">
        <f>($B11-10000)*$J$6</f>
        <v>67.650000000000006</v>
      </c>
      <c r="K11" s="5">
        <f t="shared" si="3"/>
        <v>0</v>
      </c>
      <c r="L11" s="3">
        <f t="shared" si="4"/>
        <v>102.10250000000001</v>
      </c>
      <c r="M11" s="12">
        <f>+L11-G11</f>
        <v>22.752500000000012</v>
      </c>
    </row>
    <row r="12" spans="1:13" x14ac:dyDescent="0.25">
      <c r="A12" s="1">
        <v>45674</v>
      </c>
      <c r="B12" s="2">
        <v>17500</v>
      </c>
      <c r="C12" s="3">
        <f>5000*$C$6</f>
        <v>14.25</v>
      </c>
      <c r="D12" s="4">
        <f>5000*$D$6</f>
        <v>20</v>
      </c>
      <c r="E12" s="5">
        <f t="shared" si="0"/>
        <v>41.25</v>
      </c>
      <c r="F12" s="5">
        <f t="shared" si="1"/>
        <v>0</v>
      </c>
      <c r="G12" s="3">
        <f t="shared" si="2"/>
        <v>75.5</v>
      </c>
      <c r="H12" s="3">
        <f>5000*$H$6</f>
        <v>13.252500000000001</v>
      </c>
      <c r="I12" s="4">
        <f>5000*$I$6</f>
        <v>21.200000000000003</v>
      </c>
      <c r="J12" s="5">
        <f>($B12-10000)*$J$6</f>
        <v>61.875</v>
      </c>
      <c r="K12" s="5">
        <f t="shared" si="3"/>
        <v>0</v>
      </c>
      <c r="L12" s="3">
        <f t="shared" si="4"/>
        <v>96.327500000000001</v>
      </c>
      <c r="M12" s="12">
        <f>+L12-G12</f>
        <v>20.827500000000001</v>
      </c>
    </row>
    <row r="13" spans="1:13" x14ac:dyDescent="0.25">
      <c r="A13" s="1">
        <v>45643</v>
      </c>
      <c r="B13" s="2">
        <v>18500</v>
      </c>
      <c r="C13" s="3">
        <f>5000*$C$6</f>
        <v>14.25</v>
      </c>
      <c r="D13" s="4">
        <f>5000*$D$6</f>
        <v>20</v>
      </c>
      <c r="E13" s="5">
        <f t="shared" si="0"/>
        <v>46.75</v>
      </c>
      <c r="F13" s="5">
        <f t="shared" si="1"/>
        <v>0</v>
      </c>
      <c r="G13" s="3">
        <f t="shared" si="2"/>
        <v>81</v>
      </c>
      <c r="H13" s="3">
        <f>5000*$H$6</f>
        <v>13.252500000000001</v>
      </c>
      <c r="I13" s="4">
        <f>5000*$I$6</f>
        <v>21.200000000000003</v>
      </c>
      <c r="J13" s="5">
        <f>($B13-10000)*$J$6</f>
        <v>70.125</v>
      </c>
      <c r="K13" s="5">
        <f t="shared" si="3"/>
        <v>0</v>
      </c>
      <c r="L13" s="3">
        <f t="shared" si="4"/>
        <v>104.5775</v>
      </c>
      <c r="M13" s="12">
        <f>+L13-G13</f>
        <v>23.577500000000001</v>
      </c>
    </row>
    <row r="14" spans="1:13" x14ac:dyDescent="0.25">
      <c r="A14" s="1">
        <v>45611</v>
      </c>
      <c r="B14" s="2">
        <v>27500</v>
      </c>
      <c r="C14" s="3">
        <f>5000*$C$6</f>
        <v>14.25</v>
      </c>
      <c r="D14" s="4">
        <f>5000*$D$6</f>
        <v>20</v>
      </c>
      <c r="E14" s="5">
        <f t="shared" si="0"/>
        <v>55</v>
      </c>
      <c r="F14" s="5">
        <f t="shared" si="1"/>
        <v>50.625</v>
      </c>
      <c r="G14" s="3">
        <f t="shared" si="2"/>
        <v>139.875</v>
      </c>
      <c r="H14" s="3">
        <f>5000*$H$6</f>
        <v>13.252500000000001</v>
      </c>
      <c r="I14" s="4">
        <f>5000*$I$6</f>
        <v>21.200000000000003</v>
      </c>
      <c r="J14" s="5">
        <f>($B14-10000)*$J$6</f>
        <v>144.375</v>
      </c>
      <c r="K14" s="5">
        <f t="shared" si="3"/>
        <v>63.281250000000007</v>
      </c>
      <c r="L14" s="3">
        <f t="shared" si="4"/>
        <v>242.10874999999999</v>
      </c>
      <c r="M14" s="12">
        <f>+L14-G14</f>
        <v>102.23374999999999</v>
      </c>
    </row>
    <row r="15" spans="1:13" x14ac:dyDescent="0.25">
      <c r="A15" s="1">
        <v>45581</v>
      </c>
      <c r="B15" s="2">
        <v>26600</v>
      </c>
      <c r="C15" s="3">
        <f>5000*$C$6</f>
        <v>14.25</v>
      </c>
      <c r="D15" s="4">
        <f>5000*$D$6</f>
        <v>20</v>
      </c>
      <c r="E15" s="5">
        <f t="shared" si="0"/>
        <v>55</v>
      </c>
      <c r="F15" s="5">
        <f t="shared" si="1"/>
        <v>44.55</v>
      </c>
      <c r="G15" s="3">
        <f t="shared" si="2"/>
        <v>133.80000000000001</v>
      </c>
      <c r="H15" s="3">
        <f>5000*$H$6</f>
        <v>13.252500000000001</v>
      </c>
      <c r="I15" s="4">
        <f>5000*$I$6</f>
        <v>21.200000000000003</v>
      </c>
      <c r="J15" s="5">
        <f>($B15-10000)*$J$6</f>
        <v>136.95000000000002</v>
      </c>
      <c r="K15" s="5">
        <f t="shared" si="3"/>
        <v>55.687500000000007</v>
      </c>
      <c r="L15" s="3">
        <f t="shared" si="4"/>
        <v>227.09000000000003</v>
      </c>
      <c r="M15" s="12">
        <f>+L15-G15</f>
        <v>93.29000000000002</v>
      </c>
    </row>
    <row r="16" spans="1:13" x14ac:dyDescent="0.25">
      <c r="A16" s="1">
        <v>45552</v>
      </c>
      <c r="B16" s="2">
        <v>25000</v>
      </c>
      <c r="C16" s="3">
        <f>5000*$C$6</f>
        <v>14.25</v>
      </c>
      <c r="D16" s="4">
        <f>5000*$D$6</f>
        <v>20</v>
      </c>
      <c r="E16" s="5">
        <f t="shared" si="0"/>
        <v>55</v>
      </c>
      <c r="F16" s="5">
        <f t="shared" si="1"/>
        <v>33.75</v>
      </c>
      <c r="G16" s="3">
        <f t="shared" si="2"/>
        <v>123</v>
      </c>
      <c r="H16" s="3">
        <f>5000*$H$6</f>
        <v>13.252500000000001</v>
      </c>
      <c r="I16" s="4">
        <f>5000*$I$6</f>
        <v>21.200000000000003</v>
      </c>
      <c r="J16" s="5">
        <f>($B16-10000)*$J$6</f>
        <v>123.75</v>
      </c>
      <c r="K16" s="5">
        <f t="shared" si="3"/>
        <v>42.1875</v>
      </c>
      <c r="L16" s="3">
        <f t="shared" si="4"/>
        <v>200.39</v>
      </c>
      <c r="M16" s="12">
        <f>+L16-G16</f>
        <v>77.389999999999986</v>
      </c>
    </row>
    <row r="17" spans="1:14" x14ac:dyDescent="0.25">
      <c r="A17" s="1">
        <v>45520</v>
      </c>
      <c r="B17" s="2">
        <v>15600</v>
      </c>
      <c r="C17" s="3">
        <f>5000*$C$6</f>
        <v>14.25</v>
      </c>
      <c r="D17" s="4">
        <f>5000*$D$6</f>
        <v>20</v>
      </c>
      <c r="E17" s="5">
        <f t="shared" si="0"/>
        <v>30.799999999999997</v>
      </c>
      <c r="F17" s="5">
        <f t="shared" si="1"/>
        <v>0</v>
      </c>
      <c r="G17" s="3">
        <f t="shared" si="2"/>
        <v>65.05</v>
      </c>
      <c r="H17" s="3">
        <f>5000*$H$6</f>
        <v>13.252500000000001</v>
      </c>
      <c r="I17" s="4">
        <f>5000*$I$6</f>
        <v>21.200000000000003</v>
      </c>
      <c r="J17" s="5">
        <f>($B17-10000)*$J$6</f>
        <v>46.2</v>
      </c>
      <c r="K17" s="5">
        <f t="shared" si="3"/>
        <v>0</v>
      </c>
      <c r="L17" s="3">
        <f t="shared" si="4"/>
        <v>80.652500000000003</v>
      </c>
      <c r="M17" s="12">
        <f>+L17-G17</f>
        <v>15.602500000000006</v>
      </c>
    </row>
    <row r="18" spans="1:14" x14ac:dyDescent="0.25">
      <c r="A18" s="1">
        <v>45490</v>
      </c>
      <c r="B18" s="2">
        <v>18300</v>
      </c>
      <c r="C18" s="3">
        <f>5000*$C$6</f>
        <v>14.25</v>
      </c>
      <c r="D18" s="4">
        <f>5000*$D$6</f>
        <v>20</v>
      </c>
      <c r="E18" s="5">
        <f t="shared" si="0"/>
        <v>45.65</v>
      </c>
      <c r="F18" s="5">
        <f t="shared" si="1"/>
        <v>0</v>
      </c>
      <c r="G18" s="3">
        <f t="shared" si="2"/>
        <v>79.900000000000006</v>
      </c>
      <c r="H18" s="3">
        <f>5000*$H$6</f>
        <v>13.252500000000001</v>
      </c>
      <c r="I18" s="4">
        <f>5000*$I$6</f>
        <v>21.200000000000003</v>
      </c>
      <c r="J18" s="5">
        <f>($B18-10000)*$J$6</f>
        <v>68.475000000000009</v>
      </c>
      <c r="K18" s="5">
        <f t="shared" si="3"/>
        <v>0</v>
      </c>
      <c r="L18" s="3">
        <f t="shared" si="4"/>
        <v>102.92750000000001</v>
      </c>
      <c r="M18" s="12">
        <f>+L18-G18</f>
        <v>23.027500000000003</v>
      </c>
    </row>
    <row r="19" spans="1:14" x14ac:dyDescent="0.25">
      <c r="A19" s="1"/>
      <c r="B19" s="2"/>
      <c r="M19" s="12">
        <f>SUM(M7:M18)</f>
        <v>474.99875000000009</v>
      </c>
      <c r="N19" s="6" t="s">
        <v>9</v>
      </c>
    </row>
    <row r="20" spans="1:14" x14ac:dyDescent="0.25">
      <c r="B20" s="2"/>
    </row>
    <row r="21" spans="1:14" x14ac:dyDescent="0.25">
      <c r="B21" s="2"/>
    </row>
    <row r="22" spans="1:14" x14ac:dyDescent="0.25">
      <c r="B22" s="2"/>
    </row>
    <row r="23" spans="1:14" x14ac:dyDescent="0.25">
      <c r="B23" s="2"/>
    </row>
    <row r="24" spans="1:14" x14ac:dyDescent="0.25">
      <c r="B24" s="2"/>
    </row>
    <row r="25" spans="1:14" x14ac:dyDescent="0.25">
      <c r="B25" s="2"/>
    </row>
    <row r="26" spans="1:14" x14ac:dyDescent="0.25">
      <c r="B26" s="2"/>
    </row>
    <row r="27" spans="1:14" x14ac:dyDescent="0.25">
      <c r="B27" s="2"/>
    </row>
    <row r="28" spans="1:14" x14ac:dyDescent="0.25">
      <c r="B28" s="2"/>
    </row>
    <row r="29" spans="1:14" x14ac:dyDescent="0.25">
      <c r="B29" s="2"/>
    </row>
    <row r="30" spans="1:14" x14ac:dyDescent="0.25">
      <c r="B30" s="2"/>
    </row>
    <row r="31" spans="1:14" x14ac:dyDescent="0.25">
      <c r="B31" s="2"/>
    </row>
  </sheetData>
  <mergeCells count="2">
    <mergeCell ref="C4:G4"/>
    <mergeCell ref="H4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Dean</dc:creator>
  <cp:lastModifiedBy>Paula Dean</cp:lastModifiedBy>
  <dcterms:created xsi:type="dcterms:W3CDTF">2025-07-01T19:56:48Z</dcterms:created>
  <dcterms:modified xsi:type="dcterms:W3CDTF">2025-07-01T20:32:12Z</dcterms:modified>
</cp:coreProperties>
</file>