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hidePivotFieldList="1" defaultThemeVersion="124226"/>
  <xr:revisionPtr revIDLastSave="346" documentId="13_ncr:1_{837E5CC2-28DD-4850-A316-41F21B86E654}" xr6:coauthVersionLast="47" xr6:coauthVersionMax="47" xr10:uidLastSave="{C738A7B9-DEB8-4FDA-A50F-5057D483B739}"/>
  <bookViews>
    <workbookView xWindow="-108" yWindow="-108" windowWidth="23256" windowHeight="12576" xr2:uid="{00000000-000D-0000-FFFF-FFFF00000000}"/>
  </bookViews>
  <sheets>
    <sheet name="Exhibit EM-04 Cap Calc" sheetId="25" r:id="rId1"/>
    <sheet name="BLS Data Series" sheetId="26" r:id="rId2"/>
  </sheets>
  <definedNames>
    <definedName name="_10A_ADJ_TX">#REF!</definedName>
    <definedName name="_11A_DEMAND_MODEL">#REF!</definedName>
    <definedName name="_12A_JURIS">#REF!</definedName>
    <definedName name="_13A_UNADJ_ALLOCAT">#REF!</definedName>
    <definedName name="_14A_UNADJ_CLASS">#REF!</definedName>
    <definedName name="_15A_UNADJ_D2">#REF!</definedName>
    <definedName name="_16A_UNADJ_METER">#REF!</definedName>
    <definedName name="_17A_UNADJ_MODEL">#REF!</definedName>
    <definedName name="_18A_UNADJ_NM_E1">#REF!</definedName>
    <definedName name="_19A_UNADJ_NM4CP">#REF!</definedName>
    <definedName name="_1A_ADJ_ALLOCAT">#REF!</definedName>
    <definedName name="_20A_UNADJ_NMBACK">#REF!</definedName>
    <definedName name="_21A_UNADJ_SUPPLY">#REF!</definedName>
    <definedName name="_22A_UNADJ_TX">#REF!</definedName>
    <definedName name="_2A_ADJ_CLASS">#REF!</definedName>
    <definedName name="_3A_ADJ_D2">#REF!</definedName>
    <definedName name="_4A_ADJ_METER">#REF!</definedName>
    <definedName name="_5A_ADJ_MODEL">#REF!</definedName>
    <definedName name="_6A_ADJ_NM_E1">#REF!</definedName>
    <definedName name="_7A_ADJ_NM4CP">#REF!</definedName>
    <definedName name="_8A_ADJ_NMBACK">#REF!</definedName>
    <definedName name="_9A_ADJ_SUPPLY">#REF!</definedName>
    <definedName name="CFEDEM">#REF!</definedName>
    <definedName name="CFENAT">#REF!</definedName>
    <definedName name="customerallocator">#REF!</definedName>
    <definedName name="FERCPK">#REF!</definedName>
    <definedName name="IIDDEM">#REF!</definedName>
    <definedName name="NMDEM">#REF!</definedName>
    <definedName name="NMNAT">#REF!</definedName>
    <definedName name="NMPK">#REF!</definedName>
    <definedName name="_xlnm.Print_Area" localSheetId="0">'Exhibit EM-04 Cap Calc'!$A$1:$N$54</definedName>
    <definedName name="_xlnm.Print_Area">#REF!</definedName>
    <definedName name="printit">#REF!</definedName>
    <definedName name="RGDNAT">#REF!</definedName>
    <definedName name="RGVDEM">#REF!</definedName>
    <definedName name="RGVNAT">#REF!</definedName>
    <definedName name="SYSPK">#REF!</definedName>
    <definedName name="TNPDEM">#REF!</definedName>
    <definedName name="TXDEM">#REF!</definedName>
    <definedName name="TXNAT">#REF!</definedName>
    <definedName name="TXPK">#REF!</definedName>
    <definedName name="wrn.allocpb." hidden="1">{#N/A,#N/A,FALSE,"Alloc"}</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25" l="1"/>
  <c r="L31" i="25"/>
  <c r="E35" i="25" l="1"/>
  <c r="F36" i="25"/>
  <c r="E36" i="25" s="1"/>
  <c r="E31" i="25" l="1"/>
  <c r="P26" i="26" l="1"/>
  <c r="T29" i="26" s="1"/>
  <c r="J8" i="25" l="1"/>
  <c r="J7" i="25"/>
  <c r="K8" i="25" l="1"/>
  <c r="K7" i="25" l="1"/>
  <c r="P20" i="26" l="1"/>
  <c r="P21" i="26"/>
  <c r="P22" i="26"/>
  <c r="P25" i="26"/>
  <c r="P24" i="26"/>
  <c r="U29" i="26" l="1"/>
  <c r="L41" i="25"/>
  <c r="T28" i="26"/>
  <c r="U28" i="26" s="1"/>
  <c r="K41" i="25"/>
  <c r="T27" i="26"/>
  <c r="P23" i="26"/>
  <c r="T26" i="26" s="1"/>
  <c r="J41" i="25" l="1"/>
  <c r="U27" i="26"/>
  <c r="T43" i="26" l="1"/>
  <c r="U43" i="26"/>
  <c r="T25" i="26"/>
  <c r="U26" i="26"/>
  <c r="I41" i="25"/>
  <c r="H28" i="25" l="1"/>
  <c r="P12" i="26"/>
  <c r="P13" i="26" l="1"/>
  <c r="T16" i="26" s="1"/>
  <c r="U16" i="26" s="1"/>
  <c r="P14" i="26"/>
  <c r="T17" i="26" s="1"/>
  <c r="U17" i="26" s="1"/>
  <c r="P15" i="26"/>
  <c r="T18" i="26" s="1"/>
  <c r="U18" i="26" s="1"/>
  <c r="P16" i="26"/>
  <c r="P17" i="26"/>
  <c r="P18" i="26"/>
  <c r="T21" i="26" s="1"/>
  <c r="P19" i="26"/>
  <c r="U21" i="26" l="1"/>
  <c r="E41" i="25"/>
  <c r="T23" i="26"/>
  <c r="U23" i="26" s="1"/>
  <c r="F41" i="25"/>
  <c r="G41" i="25"/>
  <c r="H41" i="25"/>
  <c r="U25" i="26"/>
  <c r="T22" i="26"/>
  <c r="U22" i="26" s="1"/>
  <c r="T19" i="26"/>
  <c r="U19" i="26" s="1"/>
  <c r="T20" i="26"/>
  <c r="U20" i="26" s="1"/>
  <c r="T24" i="26"/>
  <c r="U24" i="26" s="1"/>
  <c r="E40" i="25" l="1"/>
  <c r="F40" i="25" s="1"/>
  <c r="G40" i="25" s="1"/>
  <c r="H40" i="25" s="1"/>
  <c r="I40" i="25" s="1"/>
  <c r="J40" i="25" s="1"/>
  <c r="K40" i="25" s="1"/>
  <c r="L40" i="25" s="1"/>
  <c r="E39" i="25"/>
  <c r="F39" i="25" s="1"/>
  <c r="G39" i="25" s="1"/>
  <c r="H39" i="25" s="1"/>
  <c r="I39" i="25" s="1"/>
  <c r="J39" i="25" s="1"/>
  <c r="K39" i="25" s="1"/>
  <c r="L39" i="25" l="1"/>
  <c r="A8" i="25"/>
  <c r="A9" i="25" s="1"/>
  <c r="L25" i="25" l="1"/>
  <c r="L8" i="25"/>
  <c r="M8" i="25" s="1"/>
  <c r="L7" i="25"/>
  <c r="M7" i="25" s="1"/>
  <c r="K27" i="25"/>
  <c r="A10" i="25"/>
  <c r="A11" i="25" s="1"/>
  <c r="A12" i="25" s="1"/>
  <c r="A13" i="25" s="1"/>
  <c r="A14" i="25" s="1"/>
  <c r="A15" i="25" s="1"/>
  <c r="A16" i="25" s="1"/>
  <c r="A17" i="25" s="1"/>
  <c r="A18" i="25" s="1"/>
  <c r="A19" i="25" s="1"/>
  <c r="A20" i="25" s="1"/>
  <c r="A21" i="25" s="1"/>
  <c r="A22" i="25" s="1"/>
  <c r="A23" i="25" s="1"/>
  <c r="A24" i="25" s="1"/>
  <c r="A25" i="25" s="1"/>
  <c r="A26" i="25" s="1"/>
  <c r="A27" i="25" s="1"/>
  <c r="A28" i="25" s="1"/>
  <c r="A31" i="25" s="1"/>
  <c r="A32" i="25" s="1"/>
  <c r="A33" i="25" s="1"/>
  <c r="A35" i="25" s="1"/>
  <c r="A36" i="25" s="1"/>
  <c r="A39" i="25" s="1"/>
  <c r="A40" i="25" s="1"/>
  <c r="A41" i="25" s="1"/>
  <c r="E28" i="25" l="1"/>
  <c r="E32" i="25" s="1"/>
  <c r="E33" i="25" s="1"/>
  <c r="G28" i="25"/>
  <c r="I28" i="25"/>
  <c r="F28" i="25"/>
  <c r="J24" i="25" l="1"/>
  <c r="K24" i="25" s="1"/>
  <c r="J13" i="25"/>
  <c r="K13" i="25" s="1"/>
  <c r="J11" i="25" l="1"/>
  <c r="K11" i="25" s="1"/>
  <c r="J14" i="25"/>
  <c r="K14" i="25" s="1"/>
  <c r="J12" i="25" l="1"/>
  <c r="K12" i="25" s="1"/>
  <c r="J15" i="25"/>
  <c r="J31" i="25" s="1"/>
  <c r="J20" i="25"/>
  <c r="K20" i="25" s="1"/>
  <c r="J16" i="25"/>
  <c r="K16" i="25" s="1"/>
  <c r="J23" i="25"/>
  <c r="K23" i="25" s="1"/>
  <c r="J25" i="25"/>
  <c r="K25" i="25" s="1"/>
  <c r="J27" i="25"/>
  <c r="J10" i="25"/>
  <c r="K10" i="25" s="1"/>
  <c r="J17" i="25"/>
  <c r="K17" i="25" s="1"/>
  <c r="J19" i="25"/>
  <c r="K19" i="25" s="1"/>
  <c r="J21" i="25"/>
  <c r="K21" i="25" s="1"/>
  <c r="J26" i="25"/>
  <c r="K26" i="25" s="1"/>
  <c r="J22" i="25"/>
  <c r="K22" i="25" s="1"/>
  <c r="K31" i="25" l="1"/>
  <c r="K15" i="25"/>
  <c r="J18" i="25"/>
  <c r="K18" i="25" s="1"/>
  <c r="J9" i="25"/>
  <c r="J32" i="25" s="1"/>
  <c r="J33" i="25" s="1"/>
  <c r="K32" i="25" l="1"/>
  <c r="J28" i="25"/>
  <c r="K9" i="25"/>
  <c r="K28" i="25"/>
  <c r="L10" i="25" l="1"/>
  <c r="L21" i="25" l="1"/>
  <c r="M21" i="25" s="1"/>
  <c r="L15" i="25"/>
  <c r="M15" i="25" s="1"/>
  <c r="M10" i="25"/>
  <c r="L18" i="25"/>
  <c r="M18" i="25" s="1"/>
  <c r="L14" i="25"/>
  <c r="M14" i="25" s="1"/>
  <c r="L20" i="25"/>
  <c r="M20" i="25" s="1"/>
  <c r="L19" i="25"/>
  <c r="M19" i="25" s="1"/>
  <c r="L26" i="25"/>
  <c r="M26" i="25" s="1"/>
  <c r="L9" i="25"/>
  <c r="M9" i="25" s="1"/>
  <c r="M25" i="25"/>
  <c r="L16" i="25"/>
  <c r="M16" i="25" s="1"/>
  <c r="L17" i="25"/>
  <c r="M17" i="25" s="1"/>
  <c r="L11" i="25"/>
  <c r="M11" i="25" s="1"/>
  <c r="L27" i="25"/>
  <c r="M27" i="25" s="1"/>
  <c r="L12" i="25"/>
  <c r="M12" i="25" s="1"/>
  <c r="L23" i="25"/>
  <c r="M23" i="25" s="1"/>
  <c r="L24" i="25"/>
  <c r="M24" i="25" s="1"/>
  <c r="L22" i="25"/>
  <c r="M22" i="25" s="1"/>
  <c r="L13" i="25"/>
  <c r="M13" i="25" s="1"/>
</calcChain>
</file>

<file path=xl/sharedStrings.xml><?xml version="1.0" encoding="utf-8"?>
<sst xmlns="http://schemas.openxmlformats.org/spreadsheetml/2006/main" count="166" uniqueCount="129">
  <si>
    <t>EL PASO ELECTRIC COMPANY</t>
  </si>
  <si>
    <t>Line No.</t>
  </si>
  <si>
    <t>Rate</t>
  </si>
  <si>
    <t>Applicable Rate</t>
  </si>
  <si>
    <t>Rate Class</t>
  </si>
  <si>
    <t xml:space="preserve">EE Costs Subject to Cap </t>
  </si>
  <si>
    <t>EECRF Subject to Cap</t>
  </si>
  <si>
    <t>Regulatory Energy Efficiency Cap</t>
  </si>
  <si>
    <t>Percent of Cap</t>
  </si>
  <si>
    <t>01</t>
  </si>
  <si>
    <t>Residential Service</t>
  </si>
  <si>
    <t>EVC</t>
  </si>
  <si>
    <t>Electric Vehicle Charging (a)</t>
  </si>
  <si>
    <t>02</t>
  </si>
  <si>
    <t>Small Commercial Service</t>
  </si>
  <si>
    <t>07</t>
  </si>
  <si>
    <t>Outdoor Recreational Lighting</t>
  </si>
  <si>
    <t>08</t>
  </si>
  <si>
    <t>Governmental Street Lighting Service</t>
  </si>
  <si>
    <t>09</t>
  </si>
  <si>
    <t xml:space="preserve">Governmental Traffic Signal Service </t>
  </si>
  <si>
    <t>11-TOD</t>
  </si>
  <si>
    <t>Time-Of-Day Municipal Pumping Service</t>
  </si>
  <si>
    <t>15</t>
  </si>
  <si>
    <t xml:space="preserve"> </t>
  </si>
  <si>
    <t>Electrolytic Refining Service</t>
  </si>
  <si>
    <t>21</t>
  </si>
  <si>
    <t>Water Heating Service (b)</t>
  </si>
  <si>
    <t>22</t>
  </si>
  <si>
    <t>Irrigation Service</t>
  </si>
  <si>
    <t>24</t>
  </si>
  <si>
    <t>General Service</t>
  </si>
  <si>
    <t>25</t>
  </si>
  <si>
    <t>Large Power Service - Sec. Pri.</t>
  </si>
  <si>
    <t>25T</t>
  </si>
  <si>
    <t>Large Power Service- Trans.</t>
  </si>
  <si>
    <t>26</t>
  </si>
  <si>
    <t>Petroleum Refining Service</t>
  </si>
  <si>
    <t>28</t>
  </si>
  <si>
    <t>Private Area Lighting</t>
  </si>
  <si>
    <t>30</t>
  </si>
  <si>
    <t>Electric Furnace Service</t>
  </si>
  <si>
    <t>31</t>
  </si>
  <si>
    <t>Military Reservation Service</t>
  </si>
  <si>
    <t>34</t>
  </si>
  <si>
    <t>Cotton Gin Service</t>
  </si>
  <si>
    <t>38</t>
  </si>
  <si>
    <t>Interruptible Service</t>
  </si>
  <si>
    <t>41</t>
  </si>
  <si>
    <t>City / County Service</t>
  </si>
  <si>
    <t>46/47</t>
  </si>
  <si>
    <t>Cogeneration (c)</t>
  </si>
  <si>
    <t>Texas Total</t>
  </si>
  <si>
    <t>Group</t>
  </si>
  <si>
    <t>Total EE Costs to be Recovered Subject to Cap</t>
  </si>
  <si>
    <t>Total Residential Energy</t>
  </si>
  <si>
    <t>Total Commercial Energy</t>
  </si>
  <si>
    <t>Total</t>
  </si>
  <si>
    <t>Residential Water Heating Energy</t>
  </si>
  <si>
    <t>Commercial Water Heating Energy</t>
  </si>
  <si>
    <t>Regulatory Energy Efficiency Cap*</t>
  </si>
  <si>
    <t>Residential</t>
  </si>
  <si>
    <t>Commercial</t>
  </si>
  <si>
    <t>CPI - South Urban Area</t>
  </si>
  <si>
    <t>*Reference Plan Year Filing</t>
  </si>
  <si>
    <t>(a)</t>
  </si>
  <si>
    <t>EPE's Long Term Budget and Sales Forecast now includes the EVC rate class for Electric Vehicle Charging.</t>
  </si>
  <si>
    <t>Water Heating Programs costs allocated to Residential and Commercial groups based on energy percentage to each group.</t>
  </si>
  <si>
    <t>(b)</t>
  </si>
  <si>
    <t>Rate combined with Rate 34 - Cotton Gin Service in accordance with 16 of the Tex. Admin. Code § 25.181(f)(2).</t>
  </si>
  <si>
    <t>Sec. 25.182 EECRF (d)(7)(C):  For the 2019 program year and thereafter, the residential and commercial cost caps shall be calculated to be the prior period's cost caps increased or decreased by a rate equal to the most recently available calendar year's percentage change in the South urban CPI, as determined by the Federal Bureau of Labor Statistics.  Amounts may not add or tie to other exhibits and or workpapers due to rounding.</t>
  </si>
  <si>
    <t>CPI-All Urban Consumers (Current Series)</t>
  </si>
  <si>
    <t>Original Data Value</t>
  </si>
  <si>
    <t>Source:</t>
  </si>
  <si>
    <t>Series Id:</t>
  </si>
  <si>
    <t>CUUR0300SA0,CUUS0300SA0</t>
  </si>
  <si>
    <t>Not Seasonally Adjusted</t>
  </si>
  <si>
    <t>Series Title:</t>
  </si>
  <si>
    <t>All items in South urban, all urban consumers, not seasonally adjusted</t>
  </si>
  <si>
    <t>Area:</t>
  </si>
  <si>
    <t>South</t>
  </si>
  <si>
    <t>Item:</t>
  </si>
  <si>
    <t>All items</t>
  </si>
  <si>
    <t>Base Period:</t>
  </si>
  <si>
    <t>1982-84=100</t>
  </si>
  <si>
    <t>Years:</t>
  </si>
  <si>
    <t>Year</t>
  </si>
  <si>
    <t>Jan</t>
  </si>
  <si>
    <t>Feb</t>
  </si>
  <si>
    <t>Mar</t>
  </si>
  <si>
    <t>Apr</t>
  </si>
  <si>
    <t>May</t>
  </si>
  <si>
    <t>Jun</t>
  </si>
  <si>
    <t>Jul</t>
  </si>
  <si>
    <t>Aug</t>
  </si>
  <si>
    <t>Sep</t>
  </si>
  <si>
    <t>Oct</t>
  </si>
  <si>
    <t>Nov</t>
  </si>
  <si>
    <t>Dec</t>
  </si>
  <si>
    <t>HALF1</t>
  </si>
  <si>
    <t>HALF2</t>
  </si>
  <si>
    <t>Annual</t>
  </si>
  <si>
    <t>CPI - South Urban Index</t>
  </si>
  <si>
    <t>% Change</t>
  </si>
  <si>
    <t>Source</t>
  </si>
  <si>
    <t>http://data.bls.gov/pdq/SurveyOutputServlet?series_id=CUUR0300SA0,CUUS0300SA0</t>
  </si>
  <si>
    <t>https://data.bls.gov/pdq/SurveyOutputServlet?series_id=CUUR0300SA0,CUUS0300SA0</t>
  </si>
  <si>
    <t>Cost Caps</t>
  </si>
  <si>
    <t>Res Cap
$/kWh</t>
  </si>
  <si>
    <t>Comm Cap
$/kWh</t>
  </si>
  <si>
    <t>per EE Rule Section (f)(7)(E)</t>
  </si>
  <si>
    <t>escalated based on most recent data at the time in which the 2014 costs were set -- they do not plan to recalculate this number.</t>
  </si>
  <si>
    <t>escalated based on most recent data - 2015 cost cap as confirmed in docket 42449, Item 37, Therese Harris's testimony, page 11.</t>
  </si>
  <si>
    <t>Hard-wired values (no calculation or rounding, based on revised EE Rule, docket 46388)</t>
  </si>
  <si>
    <t>Hard-wired values (with calculation based on docket 46388)</t>
  </si>
  <si>
    <t>Calculated based on docket 46388</t>
  </si>
  <si>
    <t>Calculated in line with 46388; based on new EE Rule under docket 48692</t>
  </si>
  <si>
    <t>Calculated in line with 46388; based on EE Rule under docket 48692</t>
  </si>
  <si>
    <t xml:space="preserve">Sec. 25.182 EECRF (d)(7)(C):  For the 2019 program year and thereafter, the residential and commercial cost caps shall be calculated to be the prior period's cost caps increased or decreased by a rate equal to the most recently available calendar year's percentage change in the South urban CPI, as determined by the Federal Bureau of Labor Statistics. </t>
  </si>
  <si>
    <t xml:space="preserve"> http://data.bls.gov/pdq/SurveyOutputServlet?series_id=CUUR0300SA0,CUUS0300SA0 </t>
  </si>
  <si>
    <t>2010 to 2024</t>
  </si>
  <si>
    <t>2026 Regulatory Cap Calculation</t>
  </si>
  <si>
    <t>Applicable January through December 2026</t>
  </si>
  <si>
    <t>2026 Projected Metered kWh</t>
  </si>
  <si>
    <t>2026 Proposed Program Budget</t>
  </si>
  <si>
    <t>2024 Energy  Efficiency Bonus</t>
  </si>
  <si>
    <t>2024 Total EECRF Proceeding Expenses</t>
  </si>
  <si>
    <t>2024 (Over)/Under Recovery</t>
  </si>
  <si>
    <t>Calculated in line with 46388; based on EE Rule under docket 48693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</si>
</sst>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_(&quot;$&quot;* #,##0.000000_);_(&quot;$&quot;* \(#,##0.000000\);_(&quot;$&quot;* &quot;-&quot;??_);_(@_)"/>
    <numFmt numFmtId="167" formatCode="_(* #,##0.000000_);_(* \(#,##0.000000\);_(* &quot;-&quot;??_);_(@_)"/>
    <numFmt numFmtId="168" formatCode="#0.000"/>
    <numFmt numFmtId="169" formatCode="_(&quot;$&quot;* #,##0.000000_);_(&quot;$&quot;* \(#,##0.000000\);_(&quot;$&quot;* &quot;-&quot;??????_);_(@_)"/>
    <numFmt numFmtId="170" formatCode="_(* #,##0.000000000_);_(* \(#,##0.000000000\);_(* &quot;-&quot;??_);_(@_)"/>
    <numFmt numFmtId="171" formatCode="0.000000"/>
    <numFmt numFmtId="172" formatCode="#0.0"/>
    <numFmt numFmtId="173" formatCode="0.000000%"/>
    <numFmt numFmtId="174" formatCode="0.00000%"/>
  </numFmts>
  <fonts count="37">
    <font>
      <sz val="11"/>
      <color theme="1"/>
      <name val="Calibri"/>
      <family val="2"/>
      <scheme val="minor"/>
    </font>
    <font>
      <sz val="11"/>
      <color theme="1"/>
      <name val="Calibri"/>
      <family val="2"/>
      <scheme val="minor"/>
    </font>
    <font>
      <b/>
      <sz val="11"/>
      <color theme="1"/>
      <name val="Calibri"/>
      <family val="2"/>
      <scheme val="minor"/>
    </font>
    <font>
      <sz val="12"/>
      <name val="Arial"/>
      <family val="2"/>
    </font>
    <font>
      <sz val="11"/>
      <name val="Arial"/>
      <family val="2"/>
    </font>
    <font>
      <sz val="10"/>
      <color indexed="8"/>
      <name val="Arial"/>
      <family val="2"/>
    </font>
    <font>
      <sz val="10"/>
      <name val="Arial"/>
      <family val="2"/>
    </font>
    <font>
      <sz val="14"/>
      <name val="SWISS"/>
    </font>
    <font>
      <sz val="10"/>
      <name val="MS Serif"/>
      <family val="1"/>
    </font>
    <font>
      <sz val="11"/>
      <color indexed="8"/>
      <name val="Calibri"/>
      <family val="2"/>
    </font>
    <font>
      <sz val="12"/>
      <name val="Arial MT"/>
    </font>
    <font>
      <sz val="11"/>
      <color indexed="8"/>
      <name val="Times New Roman"/>
      <family val="1"/>
    </font>
    <font>
      <b/>
      <sz val="11"/>
      <color indexed="16"/>
      <name val="Times New Roman"/>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scheme val="minor"/>
    </font>
    <font>
      <b/>
      <sz val="10"/>
      <color indexed="8"/>
      <name val="Arial"/>
      <family val="2"/>
    </font>
    <font>
      <b/>
      <sz val="12"/>
      <color indexed="8"/>
      <name val="Arial"/>
      <family val="2"/>
    </font>
    <font>
      <sz val="11"/>
      <name val="Calibri"/>
      <family val="2"/>
      <scheme val="minor"/>
    </font>
    <font>
      <i/>
      <sz val="10"/>
      <name val="Calibri"/>
      <family val="2"/>
      <scheme val="minor"/>
    </font>
    <font>
      <b/>
      <sz val="10"/>
      <name val="Arial"/>
      <family val="2"/>
    </font>
    <font>
      <sz val="10"/>
      <color indexed="8"/>
      <name val="Arial"/>
      <family val="2"/>
    </font>
    <font>
      <sz val="8"/>
      <name val="Calibri"/>
      <family val="2"/>
      <scheme val="minor"/>
    </font>
  </fonts>
  <fills count="36">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right/>
      <top/>
      <bottom style="thick">
        <color auto="1"/>
      </bottom>
      <diagonal/>
    </border>
    <border>
      <left style="thin">
        <color indexed="64"/>
      </left>
      <right style="thin">
        <color indexed="64"/>
      </right>
      <top style="thin">
        <color indexed="64"/>
      </top>
      <bottom style="thin">
        <color indexed="64"/>
      </bottom>
      <diagonal/>
    </border>
  </borders>
  <cellStyleXfs count="548">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3" fontId="6" fillId="0" borderId="0" applyFont="0" applyFill="0" applyBorder="0" applyAlignment="0" applyProtection="0"/>
    <xf numFmtId="4" fontId="4" fillId="0" borderId="0">
      <alignment horizontal="right"/>
      <protection locked="0"/>
    </xf>
    <xf numFmtId="0" fontId="7" fillId="0" borderId="0"/>
    <xf numFmtId="44" fontId="7" fillId="0" borderId="0" applyFont="0" applyFill="0" applyBorder="0" applyAlignment="0" applyProtection="0"/>
    <xf numFmtId="43" fontId="6" fillId="0" borderId="0" applyFont="0" applyFill="0" applyBorder="0" applyAlignment="0" applyProtection="0"/>
    <xf numFmtId="0" fontId="8" fillId="0" borderId="0"/>
    <xf numFmtId="0" fontId="1"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alignment vertical="top"/>
    </xf>
    <xf numFmtId="43" fontId="9" fillId="0" borderId="0" applyFont="0" applyFill="0" applyBorder="0" applyAlignment="0" applyProtection="0"/>
    <xf numFmtId="43" fontId="5" fillId="0" borderId="0" applyFont="0" applyFill="0" applyBorder="0" applyAlignment="0" applyProtection="0">
      <alignment vertical="top"/>
    </xf>
    <xf numFmtId="43" fontId="9" fillId="0" borderId="0" applyFont="0" applyFill="0" applyBorder="0" applyAlignment="0" applyProtection="0"/>
    <xf numFmtId="43" fontId="5" fillId="0" borderId="0" applyFont="0" applyFill="0" applyBorder="0" applyAlignment="0" applyProtection="0">
      <alignment vertical="top"/>
    </xf>
    <xf numFmtId="43" fontId="9"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10" fillId="0" borderId="0"/>
    <xf numFmtId="0" fontId="8" fillId="0" borderId="0"/>
    <xf numFmtId="0" fontId="5" fillId="0" borderId="0">
      <alignment vertical="top"/>
    </xf>
    <xf numFmtId="0" fontId="8" fillId="0" borderId="0"/>
    <xf numFmtId="0" fontId="5" fillId="0" borderId="0">
      <alignment vertical="top"/>
    </xf>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6" fillId="0" borderId="0"/>
    <xf numFmtId="0" fontId="6" fillId="0" borderId="0"/>
    <xf numFmtId="0" fontId="6" fillId="0" borderId="0"/>
    <xf numFmtId="0" fontId="6" fillId="0" borderId="0"/>
    <xf numFmtId="0" fontId="6"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8"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6" fillId="0" borderId="0"/>
    <xf numFmtId="40" fontId="11" fillId="2" borderId="0">
      <alignment horizontal="right"/>
    </xf>
    <xf numFmtId="0" fontId="12" fillId="2" borderId="3"/>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13" fillId="0" borderId="0"/>
    <xf numFmtId="0" fontId="13" fillId="0" borderId="0"/>
    <xf numFmtId="44" fontId="1" fillId="0" borderId="0" applyFont="0" applyFill="0" applyBorder="0" applyAlignment="0" applyProtection="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0" applyNumberFormat="0" applyBorder="0" applyAlignment="0" applyProtection="0"/>
    <xf numFmtId="0" fontId="21" fillId="6" borderId="7" applyNumberFormat="0" applyAlignment="0" applyProtection="0"/>
    <xf numFmtId="0" fontId="22" fillId="7" borderId="8" applyNumberFormat="0" applyAlignment="0" applyProtection="0"/>
    <xf numFmtId="0" fontId="23" fillId="7" borderId="7" applyNumberFormat="0" applyAlignment="0" applyProtection="0"/>
    <xf numFmtId="0" fontId="24" fillId="0" borderId="9" applyNumberFormat="0" applyFill="0" applyAlignment="0" applyProtection="0"/>
    <xf numFmtId="0" fontId="25" fillId="8" borderId="10" applyNumberFormat="0" applyAlignment="0" applyProtection="0"/>
    <xf numFmtId="0" fontId="26" fillId="0" borderId="0" applyNumberFormat="0" applyFill="0" applyBorder="0" applyAlignment="0" applyProtection="0"/>
    <xf numFmtId="0" fontId="1" fillId="9" borderId="11" applyNumberFormat="0" applyFont="0" applyAlignment="0" applyProtection="0"/>
    <xf numFmtId="0" fontId="27" fillId="0" borderId="0" applyNumberFormat="0" applyFill="0" applyBorder="0" applyAlignment="0" applyProtection="0"/>
    <xf numFmtId="0" fontId="2" fillId="0" borderId="12" applyNumberFormat="0" applyFill="0" applyAlignment="0" applyProtection="0"/>
    <xf numFmtId="0" fontId="28"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33" borderId="0" applyNumberFormat="0" applyBorder="0" applyAlignment="0" applyProtection="0"/>
    <xf numFmtId="0" fontId="29" fillId="0" borderId="0"/>
  </cellStyleXfs>
  <cellXfs count="90">
    <xf numFmtId="0" fontId="0" fillId="0" borderId="0" xfId="0"/>
    <xf numFmtId="0" fontId="4" fillId="0" borderId="1" xfId="6" applyFont="1" applyBorder="1" applyAlignment="1">
      <alignment horizontal="center"/>
    </xf>
    <xf numFmtId="0" fontId="4" fillId="0" borderId="1" xfId="6" applyFont="1" applyBorder="1" applyAlignment="1">
      <alignment horizontal="center" wrapText="1"/>
    </xf>
    <xf numFmtId="3" fontId="4" fillId="0" borderId="2" xfId="6" applyNumberFormat="1" applyFont="1" applyBorder="1"/>
    <xf numFmtId="165" fontId="4" fillId="0" borderId="2" xfId="7" applyNumberFormat="1" applyFont="1" applyBorder="1"/>
    <xf numFmtId="0" fontId="4" fillId="0" borderId="0" xfId="0" applyFont="1" applyAlignment="1">
      <alignment horizontal="center"/>
    </xf>
    <xf numFmtId="0" fontId="4" fillId="0" borderId="0" xfId="6" applyFont="1"/>
    <xf numFmtId="9" fontId="4" fillId="0" borderId="0" xfId="2" applyFont="1"/>
    <xf numFmtId="0" fontId="4" fillId="0" borderId="0" xfId="0" applyFont="1" applyAlignment="1">
      <alignment horizontal="left"/>
    </xf>
    <xf numFmtId="3" fontId="4" fillId="0" borderId="0" xfId="6" applyNumberFormat="1" applyFont="1"/>
    <xf numFmtId="165" fontId="4" fillId="0" borderId="0" xfId="7" applyNumberFormat="1" applyFont="1" applyBorder="1"/>
    <xf numFmtId="165" fontId="4" fillId="0" borderId="0" xfId="6" applyNumberFormat="1" applyFont="1"/>
    <xf numFmtId="0" fontId="4" fillId="0" borderId="1" xfId="0" applyFont="1" applyBorder="1" applyAlignment="1">
      <alignment horizontal="left"/>
    </xf>
    <xf numFmtId="3" fontId="4" fillId="0" borderId="13" xfId="6" applyNumberFormat="1" applyFont="1" applyBorder="1"/>
    <xf numFmtId="0" fontId="4" fillId="0" borderId="0" xfId="6" applyFont="1" applyAlignment="1">
      <alignment horizontal="center" wrapText="1"/>
    </xf>
    <xf numFmtId="0" fontId="4" fillId="0" borderId="1" xfId="0" applyFont="1" applyBorder="1" applyAlignment="1">
      <alignment horizontal="center"/>
    </xf>
    <xf numFmtId="0" fontId="4" fillId="0" borderId="0" xfId="6" applyFont="1" applyAlignment="1">
      <alignment horizontal="center"/>
    </xf>
    <xf numFmtId="166" fontId="4" fillId="0" borderId="2" xfId="7" applyNumberFormat="1" applyFont="1" applyBorder="1"/>
    <xf numFmtId="0" fontId="29" fillId="0" borderId="0" xfId="547"/>
    <xf numFmtId="0" fontId="3" fillId="0" borderId="0" xfId="0" applyFont="1" applyAlignment="1">
      <alignment horizontal="center"/>
    </xf>
    <xf numFmtId="0" fontId="4" fillId="0" borderId="0" xfId="0" quotePrefix="1" applyFont="1" applyAlignment="1">
      <alignment horizontal="center"/>
    </xf>
    <xf numFmtId="10" fontId="4" fillId="0" borderId="0" xfId="2" applyNumberFormat="1" applyFont="1"/>
    <xf numFmtId="169" fontId="4" fillId="0" borderId="0" xfId="1" applyNumberFormat="1" applyFont="1"/>
    <xf numFmtId="43" fontId="4" fillId="0" borderId="0" xfId="6" applyNumberFormat="1" applyFont="1"/>
    <xf numFmtId="164" fontId="4" fillId="0" borderId="0" xfId="1" applyNumberFormat="1" applyFont="1" applyBorder="1"/>
    <xf numFmtId="0" fontId="4" fillId="0" borderId="0" xfId="6" applyFont="1" applyAlignment="1">
      <alignment vertical="top"/>
    </xf>
    <xf numFmtId="166" fontId="4" fillId="0" borderId="0" xfId="7" applyNumberFormat="1" applyFont="1" applyFill="1"/>
    <xf numFmtId="0" fontId="4" fillId="0" borderId="0" xfId="0" quotePrefix="1" applyFont="1" applyAlignment="1">
      <alignment horizontal="left"/>
    </xf>
    <xf numFmtId="169" fontId="4" fillId="0" borderId="0" xfId="1" applyNumberFormat="1" applyFont="1" applyFill="1"/>
    <xf numFmtId="167" fontId="4" fillId="0" borderId="0" xfId="1" applyNumberFormat="1" applyFont="1" applyFill="1"/>
    <xf numFmtId="44" fontId="4" fillId="0" borderId="0" xfId="6" applyNumberFormat="1" applyFont="1"/>
    <xf numFmtId="0" fontId="4" fillId="0" borderId="0" xfId="6" applyFont="1" applyAlignment="1">
      <alignment horizontal="center" vertical="top"/>
    </xf>
    <xf numFmtId="170" fontId="4" fillId="0" borderId="0" xfId="1" applyNumberFormat="1" applyFont="1" applyBorder="1"/>
    <xf numFmtId="44" fontId="4" fillId="0" borderId="13" xfId="6" applyNumberFormat="1" applyFont="1" applyBorder="1"/>
    <xf numFmtId="0" fontId="33" fillId="0" borderId="0" xfId="0" applyFont="1" applyAlignment="1">
      <alignment wrapText="1"/>
    </xf>
    <xf numFmtId="166" fontId="4" fillId="0" borderId="0" xfId="6" applyNumberFormat="1" applyFont="1"/>
    <xf numFmtId="166" fontId="0" fillId="0" borderId="0" xfId="505" applyNumberFormat="1" applyFont="1" applyAlignment="1">
      <alignment vertical="top" wrapText="1"/>
    </xf>
    <xf numFmtId="166" fontId="32" fillId="0" borderId="0" xfId="0" applyNumberFormat="1" applyFont="1" applyAlignment="1">
      <alignment vertical="top" wrapText="1"/>
    </xf>
    <xf numFmtId="10" fontId="4" fillId="0" borderId="0" xfId="2" applyNumberFormat="1" applyFont="1" applyBorder="1"/>
    <xf numFmtId="171" fontId="29" fillId="0" borderId="0" xfId="547" applyNumberFormat="1"/>
    <xf numFmtId="0" fontId="5" fillId="0" borderId="0" xfId="547" applyFont="1" applyAlignment="1">
      <alignment wrapText="1"/>
    </xf>
    <xf numFmtId="166" fontId="4" fillId="0" borderId="0" xfId="7" applyNumberFormat="1" applyFont="1" applyFill="1" applyBorder="1"/>
    <xf numFmtId="0" fontId="29" fillId="0" borderId="0" xfId="547" applyAlignment="1">
      <alignment vertical="top" wrapText="1"/>
    </xf>
    <xf numFmtId="168" fontId="29" fillId="0" borderId="0" xfId="547" applyNumberFormat="1"/>
    <xf numFmtId="10" fontId="29" fillId="0" borderId="0" xfId="2" applyNumberFormat="1" applyFont="1"/>
    <xf numFmtId="165" fontId="4" fillId="0" borderId="0" xfId="505" applyNumberFormat="1" applyFont="1"/>
    <xf numFmtId="166" fontId="4" fillId="0" borderId="0" xfId="505" applyNumberFormat="1" applyFont="1"/>
    <xf numFmtId="167" fontId="4" fillId="0" borderId="0" xfId="1" applyNumberFormat="1" applyFont="1"/>
    <xf numFmtId="0" fontId="29" fillId="0" borderId="0" xfId="547" applyAlignment="1">
      <alignment horizontal="left" vertical="top" wrapText="1"/>
    </xf>
    <xf numFmtId="0" fontId="29" fillId="0" borderId="0" xfId="547" applyAlignment="1">
      <alignment vertical="top"/>
    </xf>
    <xf numFmtId="0" fontId="29" fillId="0" borderId="0" xfId="547" applyAlignment="1">
      <alignment horizontal="left" vertical="top"/>
    </xf>
    <xf numFmtId="173" fontId="29" fillId="0" borderId="0" xfId="2" applyNumberFormat="1" applyFont="1" applyFill="1"/>
    <xf numFmtId="169" fontId="4" fillId="0" borderId="0" xfId="1" applyNumberFormat="1" applyFont="1" applyAlignment="1">
      <alignment horizontal="right"/>
    </xf>
    <xf numFmtId="169" fontId="4" fillId="0" borderId="1" xfId="1" applyNumberFormat="1" applyFont="1" applyFill="1" applyBorder="1" applyAlignment="1">
      <alignment horizontal="right"/>
    </xf>
    <xf numFmtId="173" fontId="4" fillId="0" borderId="0" xfId="2" applyNumberFormat="1" applyFont="1" applyFill="1" applyAlignment="1">
      <alignment horizontal="right"/>
    </xf>
    <xf numFmtId="0" fontId="30" fillId="0" borderId="0" xfId="0" applyFont="1" applyAlignment="1">
      <alignment horizontal="left"/>
    </xf>
    <xf numFmtId="0" fontId="4" fillId="0" borderId="0" xfId="0" applyFont="1"/>
    <xf numFmtId="0" fontId="34" fillId="0" borderId="0" xfId="3" applyFont="1" applyAlignment="1">
      <alignment horizontal="left" vertical="top" wrapText="1"/>
    </xf>
    <xf numFmtId="0" fontId="32" fillId="0" borderId="0" xfId="547" applyFont="1"/>
    <xf numFmtId="0" fontId="34" fillId="0" borderId="0" xfId="0" applyFont="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34" fillId="0" borderId="0" xfId="0" applyFont="1" applyAlignment="1">
      <alignment horizontal="left" vertical="top"/>
    </xf>
    <xf numFmtId="0" fontId="6" fillId="0" borderId="0" xfId="0" applyFont="1" applyAlignment="1">
      <alignment horizontal="left"/>
    </xf>
    <xf numFmtId="0" fontId="34" fillId="0" borderId="14" xfId="0" applyFont="1" applyBorder="1" applyAlignment="1">
      <alignment horizontal="center" wrapText="1"/>
    </xf>
    <xf numFmtId="0" fontId="34" fillId="0" borderId="0" xfId="0" applyFont="1" applyAlignment="1">
      <alignment horizontal="left"/>
    </xf>
    <xf numFmtId="168" fontId="6" fillId="0" borderId="0" xfId="0" applyNumberFormat="1" applyFont="1" applyAlignment="1">
      <alignment horizontal="right"/>
    </xf>
    <xf numFmtId="172" fontId="32" fillId="34" borderId="15" xfId="547" applyNumberFormat="1" applyFont="1" applyFill="1" applyBorder="1"/>
    <xf numFmtId="168" fontId="32" fillId="0" borderId="0" xfId="547" applyNumberFormat="1" applyFont="1"/>
    <xf numFmtId="168" fontId="35" fillId="0" borderId="0" xfId="0" applyNumberFormat="1" applyFont="1" applyAlignment="1">
      <alignment horizontal="right"/>
    </xf>
    <xf numFmtId="0" fontId="29" fillId="0" borderId="0" xfId="547" applyAlignment="1">
      <alignment horizontal="left" indent="2"/>
    </xf>
    <xf numFmtId="0" fontId="0" fillId="0" borderId="0" xfId="0" applyAlignment="1">
      <alignment horizontal="left" indent="2"/>
    </xf>
    <xf numFmtId="0" fontId="29" fillId="0" borderId="0" xfId="547" applyAlignment="1">
      <alignment horizontal="left" vertical="top" indent="2"/>
    </xf>
    <xf numFmtId="0" fontId="29" fillId="0" borderId="0" xfId="547" applyAlignment="1">
      <alignment horizontal="left" vertical="top" wrapText="1" indent="2"/>
    </xf>
    <xf numFmtId="0" fontId="33" fillId="0" borderId="0" xfId="0" applyFont="1" applyAlignment="1">
      <alignment horizontal="left" wrapText="1" indent="2"/>
    </xf>
    <xf numFmtId="172" fontId="29" fillId="0" borderId="0" xfId="547" applyNumberFormat="1"/>
    <xf numFmtId="174" fontId="4" fillId="0" borderId="0" xfId="2" applyNumberFormat="1" applyFont="1" applyFill="1" applyBorder="1"/>
    <xf numFmtId="10" fontId="4" fillId="0" borderId="0" xfId="2" applyNumberFormat="1" applyFont="1" applyFill="1"/>
    <xf numFmtId="164" fontId="4" fillId="0" borderId="0" xfId="1" applyNumberFormat="1" applyFont="1" applyFill="1" applyAlignment="1">
      <alignment horizontal="right"/>
    </xf>
    <xf numFmtId="165" fontId="4" fillId="0" borderId="0" xfId="505" applyNumberFormat="1" applyFont="1" applyFill="1"/>
    <xf numFmtId="0" fontId="4" fillId="0" borderId="0" xfId="6" applyFont="1" applyBorder="1" applyAlignment="1">
      <alignment horizontal="center"/>
    </xf>
    <xf numFmtId="169" fontId="4" fillId="0" borderId="0" xfId="1" applyNumberFormat="1" applyFont="1" applyBorder="1" applyAlignment="1">
      <alignment horizontal="right"/>
    </xf>
    <xf numFmtId="169" fontId="4" fillId="0" borderId="0" xfId="1" applyNumberFormat="1" applyFont="1" applyFill="1" applyBorder="1" applyAlignment="1">
      <alignment horizontal="right"/>
    </xf>
    <xf numFmtId="173" fontId="4" fillId="0" borderId="0" xfId="2" applyNumberFormat="1" applyFont="1" applyFill="1" applyBorder="1" applyAlignment="1">
      <alignment horizontal="right"/>
    </xf>
    <xf numFmtId="0" fontId="3" fillId="0" borderId="0" xfId="6" applyFont="1" applyAlignment="1">
      <alignment horizontal="center"/>
    </xf>
    <xf numFmtId="0" fontId="4" fillId="0" borderId="0" xfId="0" applyFont="1" applyAlignment="1">
      <alignment horizontal="left" vertical="top" wrapText="1"/>
    </xf>
    <xf numFmtId="0" fontId="31" fillId="0" borderId="0" xfId="0" applyFont="1" applyAlignment="1">
      <alignment horizontal="left"/>
    </xf>
    <xf numFmtId="0" fontId="0" fillId="0" borderId="0" xfId="0"/>
    <xf numFmtId="0" fontId="6" fillId="35" borderId="0" xfId="547" applyFont="1" applyFill="1" applyAlignment="1">
      <alignment horizontal="left" wrapText="1"/>
    </xf>
    <xf numFmtId="0" fontId="32" fillId="35" borderId="0" xfId="547" applyFont="1" applyFill="1"/>
  </cellXfs>
  <cellStyles count="548">
    <cellStyle name="20% - Accent1" xfId="524" builtinId="30" customBuiltin="1"/>
    <cellStyle name="20% - Accent2" xfId="528" builtinId="34" customBuiltin="1"/>
    <cellStyle name="20% - Accent3" xfId="532" builtinId="38" customBuiltin="1"/>
    <cellStyle name="20% - Accent4" xfId="536" builtinId="42" customBuiltin="1"/>
    <cellStyle name="20% - Accent5" xfId="540" builtinId="46" customBuiltin="1"/>
    <cellStyle name="20% - Accent6" xfId="544" builtinId="50" customBuiltin="1"/>
    <cellStyle name="40% - Accent1" xfId="525" builtinId="31" customBuiltin="1"/>
    <cellStyle name="40% - Accent2" xfId="529" builtinId="35" customBuiltin="1"/>
    <cellStyle name="40% - Accent3" xfId="533" builtinId="39" customBuiltin="1"/>
    <cellStyle name="40% - Accent4" xfId="537" builtinId="43" customBuiltin="1"/>
    <cellStyle name="40% - Accent5" xfId="541" builtinId="47" customBuiltin="1"/>
    <cellStyle name="40% - Accent6" xfId="545" builtinId="51" customBuiltin="1"/>
    <cellStyle name="60% - Accent1" xfId="526" builtinId="32" customBuiltin="1"/>
    <cellStyle name="60% - Accent2" xfId="530" builtinId="36" customBuiltin="1"/>
    <cellStyle name="60% - Accent3" xfId="534" builtinId="40" customBuiltin="1"/>
    <cellStyle name="60% - Accent4" xfId="538" builtinId="44" customBuiltin="1"/>
    <cellStyle name="60% - Accent5" xfId="542" builtinId="48" customBuiltin="1"/>
    <cellStyle name="60% - Accent6" xfId="546" builtinId="52" customBuiltin="1"/>
    <cellStyle name="Accent1" xfId="523" builtinId="29" customBuiltin="1"/>
    <cellStyle name="Accent2" xfId="527" builtinId="33" customBuiltin="1"/>
    <cellStyle name="Accent3" xfId="531" builtinId="37" customBuiltin="1"/>
    <cellStyle name="Accent4" xfId="535" builtinId="41" customBuiltin="1"/>
    <cellStyle name="Accent5" xfId="539" builtinId="45" customBuiltin="1"/>
    <cellStyle name="Accent6" xfId="543" builtinId="49" customBuiltin="1"/>
    <cellStyle name="Bad" xfId="512" builtinId="27" customBuiltin="1"/>
    <cellStyle name="Calculation" xfId="516" builtinId="22" customBuiltin="1"/>
    <cellStyle name="Check Cell" xfId="518" builtinId="23" customBuiltin="1"/>
    <cellStyle name="Comma" xfId="1" builtinId="3"/>
    <cellStyle name="Comma 10 10" xfId="14" xr:uid="{00000000-0005-0000-0000-00001C000000}"/>
    <cellStyle name="Comma 10 11" xfId="15" xr:uid="{00000000-0005-0000-0000-00001D000000}"/>
    <cellStyle name="Comma 10 12" xfId="16" xr:uid="{00000000-0005-0000-0000-00001E000000}"/>
    <cellStyle name="Comma 10 13" xfId="17" xr:uid="{00000000-0005-0000-0000-00001F000000}"/>
    <cellStyle name="Comma 10 14" xfId="18" xr:uid="{00000000-0005-0000-0000-000020000000}"/>
    <cellStyle name="Comma 10 15" xfId="19" xr:uid="{00000000-0005-0000-0000-000021000000}"/>
    <cellStyle name="Comma 10 16" xfId="20" xr:uid="{00000000-0005-0000-0000-000022000000}"/>
    <cellStyle name="Comma 10 17" xfId="21" xr:uid="{00000000-0005-0000-0000-000023000000}"/>
    <cellStyle name="Comma 10 18" xfId="22" xr:uid="{00000000-0005-0000-0000-000024000000}"/>
    <cellStyle name="Comma 10 19" xfId="23" xr:uid="{00000000-0005-0000-0000-000025000000}"/>
    <cellStyle name="Comma 10 2" xfId="24" xr:uid="{00000000-0005-0000-0000-000026000000}"/>
    <cellStyle name="Comma 10 20" xfId="25" xr:uid="{00000000-0005-0000-0000-000027000000}"/>
    <cellStyle name="Comma 10 21" xfId="26" xr:uid="{00000000-0005-0000-0000-000028000000}"/>
    <cellStyle name="Comma 10 22" xfId="27" xr:uid="{00000000-0005-0000-0000-000029000000}"/>
    <cellStyle name="Comma 10 23" xfId="28" xr:uid="{00000000-0005-0000-0000-00002A000000}"/>
    <cellStyle name="Comma 10 24" xfId="29" xr:uid="{00000000-0005-0000-0000-00002B000000}"/>
    <cellStyle name="Comma 10 3" xfId="30" xr:uid="{00000000-0005-0000-0000-00002C000000}"/>
    <cellStyle name="Comma 10 4" xfId="31" xr:uid="{00000000-0005-0000-0000-00002D000000}"/>
    <cellStyle name="Comma 10 5" xfId="32" xr:uid="{00000000-0005-0000-0000-00002E000000}"/>
    <cellStyle name="Comma 10 6" xfId="33" xr:uid="{00000000-0005-0000-0000-00002F000000}"/>
    <cellStyle name="Comma 10 7" xfId="34" xr:uid="{00000000-0005-0000-0000-000030000000}"/>
    <cellStyle name="Comma 10 8" xfId="35" xr:uid="{00000000-0005-0000-0000-000031000000}"/>
    <cellStyle name="Comma 10 9" xfId="36" xr:uid="{00000000-0005-0000-0000-000032000000}"/>
    <cellStyle name="Comma 11 10" xfId="37" xr:uid="{00000000-0005-0000-0000-000033000000}"/>
    <cellStyle name="Comma 11 11" xfId="38" xr:uid="{00000000-0005-0000-0000-000034000000}"/>
    <cellStyle name="Comma 11 12" xfId="39" xr:uid="{00000000-0005-0000-0000-000035000000}"/>
    <cellStyle name="Comma 11 13" xfId="40" xr:uid="{00000000-0005-0000-0000-000036000000}"/>
    <cellStyle name="Comma 11 14" xfId="41" xr:uid="{00000000-0005-0000-0000-000037000000}"/>
    <cellStyle name="Comma 11 15" xfId="42" xr:uid="{00000000-0005-0000-0000-000038000000}"/>
    <cellStyle name="Comma 11 16" xfId="43" xr:uid="{00000000-0005-0000-0000-000039000000}"/>
    <cellStyle name="Comma 11 17" xfId="44" xr:uid="{00000000-0005-0000-0000-00003A000000}"/>
    <cellStyle name="Comma 11 18" xfId="45" xr:uid="{00000000-0005-0000-0000-00003B000000}"/>
    <cellStyle name="Comma 11 19" xfId="46" xr:uid="{00000000-0005-0000-0000-00003C000000}"/>
    <cellStyle name="Comma 11 2" xfId="47" xr:uid="{00000000-0005-0000-0000-00003D000000}"/>
    <cellStyle name="Comma 11 20" xfId="48" xr:uid="{00000000-0005-0000-0000-00003E000000}"/>
    <cellStyle name="Comma 11 21" xfId="49" xr:uid="{00000000-0005-0000-0000-00003F000000}"/>
    <cellStyle name="Comma 11 22" xfId="50" xr:uid="{00000000-0005-0000-0000-000040000000}"/>
    <cellStyle name="Comma 11 23" xfId="51" xr:uid="{00000000-0005-0000-0000-000041000000}"/>
    <cellStyle name="Comma 11 24" xfId="52" xr:uid="{00000000-0005-0000-0000-000042000000}"/>
    <cellStyle name="Comma 11 3" xfId="53" xr:uid="{00000000-0005-0000-0000-000043000000}"/>
    <cellStyle name="Comma 11 4" xfId="54" xr:uid="{00000000-0005-0000-0000-000044000000}"/>
    <cellStyle name="Comma 11 5" xfId="55" xr:uid="{00000000-0005-0000-0000-000045000000}"/>
    <cellStyle name="Comma 11 6" xfId="56" xr:uid="{00000000-0005-0000-0000-000046000000}"/>
    <cellStyle name="Comma 11 7" xfId="57" xr:uid="{00000000-0005-0000-0000-000047000000}"/>
    <cellStyle name="Comma 11 8" xfId="58" xr:uid="{00000000-0005-0000-0000-000048000000}"/>
    <cellStyle name="Comma 11 9" xfId="59" xr:uid="{00000000-0005-0000-0000-000049000000}"/>
    <cellStyle name="Comma 12 10" xfId="60" xr:uid="{00000000-0005-0000-0000-00004A000000}"/>
    <cellStyle name="Comma 12 11" xfId="61" xr:uid="{00000000-0005-0000-0000-00004B000000}"/>
    <cellStyle name="Comma 12 12" xfId="62" xr:uid="{00000000-0005-0000-0000-00004C000000}"/>
    <cellStyle name="Comma 12 13" xfId="63" xr:uid="{00000000-0005-0000-0000-00004D000000}"/>
    <cellStyle name="Comma 12 14" xfId="64" xr:uid="{00000000-0005-0000-0000-00004E000000}"/>
    <cellStyle name="Comma 12 15" xfId="65" xr:uid="{00000000-0005-0000-0000-00004F000000}"/>
    <cellStyle name="Comma 12 16" xfId="66" xr:uid="{00000000-0005-0000-0000-000050000000}"/>
    <cellStyle name="Comma 12 17" xfId="67" xr:uid="{00000000-0005-0000-0000-000051000000}"/>
    <cellStyle name="Comma 12 18" xfId="68" xr:uid="{00000000-0005-0000-0000-000052000000}"/>
    <cellStyle name="Comma 12 19" xfId="69" xr:uid="{00000000-0005-0000-0000-000053000000}"/>
    <cellStyle name="Comma 12 2" xfId="70" xr:uid="{00000000-0005-0000-0000-000054000000}"/>
    <cellStyle name="Comma 12 20" xfId="71" xr:uid="{00000000-0005-0000-0000-000055000000}"/>
    <cellStyle name="Comma 12 21" xfId="72" xr:uid="{00000000-0005-0000-0000-000056000000}"/>
    <cellStyle name="Comma 12 22" xfId="73" xr:uid="{00000000-0005-0000-0000-000057000000}"/>
    <cellStyle name="Comma 12 23" xfId="74" xr:uid="{00000000-0005-0000-0000-000058000000}"/>
    <cellStyle name="Comma 12 24" xfId="75" xr:uid="{00000000-0005-0000-0000-000059000000}"/>
    <cellStyle name="Comma 12 3" xfId="76" xr:uid="{00000000-0005-0000-0000-00005A000000}"/>
    <cellStyle name="Comma 12 4" xfId="77" xr:uid="{00000000-0005-0000-0000-00005B000000}"/>
    <cellStyle name="Comma 12 5" xfId="78" xr:uid="{00000000-0005-0000-0000-00005C000000}"/>
    <cellStyle name="Comma 12 6" xfId="79" xr:uid="{00000000-0005-0000-0000-00005D000000}"/>
    <cellStyle name="Comma 12 7" xfId="80" xr:uid="{00000000-0005-0000-0000-00005E000000}"/>
    <cellStyle name="Comma 12 8" xfId="81" xr:uid="{00000000-0005-0000-0000-00005F000000}"/>
    <cellStyle name="Comma 12 9" xfId="82" xr:uid="{00000000-0005-0000-0000-000060000000}"/>
    <cellStyle name="Comma 13 10" xfId="83" xr:uid="{00000000-0005-0000-0000-000061000000}"/>
    <cellStyle name="Comma 13 11" xfId="84" xr:uid="{00000000-0005-0000-0000-000062000000}"/>
    <cellStyle name="Comma 13 12" xfId="85" xr:uid="{00000000-0005-0000-0000-000063000000}"/>
    <cellStyle name="Comma 13 13" xfId="86" xr:uid="{00000000-0005-0000-0000-000064000000}"/>
    <cellStyle name="Comma 13 14" xfId="87" xr:uid="{00000000-0005-0000-0000-000065000000}"/>
    <cellStyle name="Comma 13 15" xfId="88" xr:uid="{00000000-0005-0000-0000-000066000000}"/>
    <cellStyle name="Comma 13 16" xfId="89" xr:uid="{00000000-0005-0000-0000-000067000000}"/>
    <cellStyle name="Comma 13 17" xfId="90" xr:uid="{00000000-0005-0000-0000-000068000000}"/>
    <cellStyle name="Comma 13 18" xfId="91" xr:uid="{00000000-0005-0000-0000-000069000000}"/>
    <cellStyle name="Comma 13 19" xfId="92" xr:uid="{00000000-0005-0000-0000-00006A000000}"/>
    <cellStyle name="Comma 13 2" xfId="93" xr:uid="{00000000-0005-0000-0000-00006B000000}"/>
    <cellStyle name="Comma 13 20" xfId="94" xr:uid="{00000000-0005-0000-0000-00006C000000}"/>
    <cellStyle name="Comma 13 21" xfId="95" xr:uid="{00000000-0005-0000-0000-00006D000000}"/>
    <cellStyle name="Comma 13 22" xfId="96" xr:uid="{00000000-0005-0000-0000-00006E000000}"/>
    <cellStyle name="Comma 13 23" xfId="97" xr:uid="{00000000-0005-0000-0000-00006F000000}"/>
    <cellStyle name="Comma 13 24" xfId="98" xr:uid="{00000000-0005-0000-0000-000070000000}"/>
    <cellStyle name="Comma 13 3" xfId="99" xr:uid="{00000000-0005-0000-0000-000071000000}"/>
    <cellStyle name="Comma 13 4" xfId="100" xr:uid="{00000000-0005-0000-0000-000072000000}"/>
    <cellStyle name="Comma 13 5" xfId="101" xr:uid="{00000000-0005-0000-0000-000073000000}"/>
    <cellStyle name="Comma 13 6" xfId="102" xr:uid="{00000000-0005-0000-0000-000074000000}"/>
    <cellStyle name="Comma 13 7" xfId="103" xr:uid="{00000000-0005-0000-0000-000075000000}"/>
    <cellStyle name="Comma 13 8" xfId="104" xr:uid="{00000000-0005-0000-0000-000076000000}"/>
    <cellStyle name="Comma 13 9" xfId="105" xr:uid="{00000000-0005-0000-0000-000077000000}"/>
    <cellStyle name="Comma 17 10" xfId="106" xr:uid="{00000000-0005-0000-0000-000078000000}"/>
    <cellStyle name="Comma 17 11" xfId="107" xr:uid="{00000000-0005-0000-0000-000079000000}"/>
    <cellStyle name="Comma 17 12" xfId="108" xr:uid="{00000000-0005-0000-0000-00007A000000}"/>
    <cellStyle name="Comma 17 13" xfId="109" xr:uid="{00000000-0005-0000-0000-00007B000000}"/>
    <cellStyle name="Comma 17 14" xfId="110" xr:uid="{00000000-0005-0000-0000-00007C000000}"/>
    <cellStyle name="Comma 17 15" xfId="111" xr:uid="{00000000-0005-0000-0000-00007D000000}"/>
    <cellStyle name="Comma 17 16" xfId="112" xr:uid="{00000000-0005-0000-0000-00007E000000}"/>
    <cellStyle name="Comma 17 17" xfId="113" xr:uid="{00000000-0005-0000-0000-00007F000000}"/>
    <cellStyle name="Comma 17 18" xfId="114" xr:uid="{00000000-0005-0000-0000-000080000000}"/>
    <cellStyle name="Comma 17 19" xfId="115" xr:uid="{00000000-0005-0000-0000-000081000000}"/>
    <cellStyle name="Comma 17 2" xfId="116" xr:uid="{00000000-0005-0000-0000-000082000000}"/>
    <cellStyle name="Comma 17 20" xfId="117" xr:uid="{00000000-0005-0000-0000-000083000000}"/>
    <cellStyle name="Comma 17 21" xfId="118" xr:uid="{00000000-0005-0000-0000-000084000000}"/>
    <cellStyle name="Comma 17 22" xfId="119" xr:uid="{00000000-0005-0000-0000-000085000000}"/>
    <cellStyle name="Comma 17 23" xfId="120" xr:uid="{00000000-0005-0000-0000-000086000000}"/>
    <cellStyle name="Comma 17 24" xfId="121" xr:uid="{00000000-0005-0000-0000-000087000000}"/>
    <cellStyle name="Comma 17 3" xfId="122" xr:uid="{00000000-0005-0000-0000-000088000000}"/>
    <cellStyle name="Comma 17 4" xfId="123" xr:uid="{00000000-0005-0000-0000-000089000000}"/>
    <cellStyle name="Comma 17 5" xfId="124" xr:uid="{00000000-0005-0000-0000-00008A000000}"/>
    <cellStyle name="Comma 17 6" xfId="125" xr:uid="{00000000-0005-0000-0000-00008B000000}"/>
    <cellStyle name="Comma 17 7" xfId="126" xr:uid="{00000000-0005-0000-0000-00008C000000}"/>
    <cellStyle name="Comma 17 8" xfId="127" xr:uid="{00000000-0005-0000-0000-00008D000000}"/>
    <cellStyle name="Comma 17 9" xfId="128" xr:uid="{00000000-0005-0000-0000-00008E000000}"/>
    <cellStyle name="Comma 2" xfId="4" xr:uid="{00000000-0005-0000-0000-00008F000000}"/>
    <cellStyle name="Comma 2 2" xfId="129" xr:uid="{00000000-0005-0000-0000-000090000000}"/>
    <cellStyle name="Comma 2 2 2" xfId="130" xr:uid="{00000000-0005-0000-0000-000091000000}"/>
    <cellStyle name="Comma 2 3" xfId="131" xr:uid="{00000000-0005-0000-0000-000092000000}"/>
    <cellStyle name="Comma 2 3 2" xfId="132" xr:uid="{00000000-0005-0000-0000-000093000000}"/>
    <cellStyle name="Comma 2 4" xfId="133" xr:uid="{00000000-0005-0000-0000-000094000000}"/>
    <cellStyle name="Comma 2 4 2" xfId="134" xr:uid="{00000000-0005-0000-0000-000095000000}"/>
    <cellStyle name="Comma 2 5" xfId="135" xr:uid="{00000000-0005-0000-0000-000096000000}"/>
    <cellStyle name="Comma 2 5 2" xfId="136" xr:uid="{00000000-0005-0000-0000-000097000000}"/>
    <cellStyle name="Comma 2 6" xfId="137" xr:uid="{00000000-0005-0000-0000-000098000000}"/>
    <cellStyle name="Comma 3" xfId="5" xr:uid="{00000000-0005-0000-0000-000099000000}"/>
    <cellStyle name="Comma 3 10" xfId="138" xr:uid="{00000000-0005-0000-0000-00009A000000}"/>
    <cellStyle name="Comma 3 11" xfId="139" xr:uid="{00000000-0005-0000-0000-00009B000000}"/>
    <cellStyle name="Comma 3 12" xfId="140" xr:uid="{00000000-0005-0000-0000-00009C000000}"/>
    <cellStyle name="Comma 3 13" xfId="141" xr:uid="{00000000-0005-0000-0000-00009D000000}"/>
    <cellStyle name="Comma 3 14" xfId="142" xr:uid="{00000000-0005-0000-0000-00009E000000}"/>
    <cellStyle name="Comma 3 15" xfId="143" xr:uid="{00000000-0005-0000-0000-00009F000000}"/>
    <cellStyle name="Comma 3 16" xfId="144" xr:uid="{00000000-0005-0000-0000-0000A0000000}"/>
    <cellStyle name="Comma 3 17" xfId="145" xr:uid="{00000000-0005-0000-0000-0000A1000000}"/>
    <cellStyle name="Comma 3 18" xfId="146" xr:uid="{00000000-0005-0000-0000-0000A2000000}"/>
    <cellStyle name="Comma 3 19" xfId="147" xr:uid="{00000000-0005-0000-0000-0000A3000000}"/>
    <cellStyle name="Comma 3 2" xfId="148" xr:uid="{00000000-0005-0000-0000-0000A4000000}"/>
    <cellStyle name="Comma 3 20" xfId="149" xr:uid="{00000000-0005-0000-0000-0000A5000000}"/>
    <cellStyle name="Comma 3 21" xfId="150" xr:uid="{00000000-0005-0000-0000-0000A6000000}"/>
    <cellStyle name="Comma 3 22" xfId="151" xr:uid="{00000000-0005-0000-0000-0000A7000000}"/>
    <cellStyle name="Comma 3 23" xfId="152" xr:uid="{00000000-0005-0000-0000-0000A8000000}"/>
    <cellStyle name="Comma 3 24" xfId="153" xr:uid="{00000000-0005-0000-0000-0000A9000000}"/>
    <cellStyle name="Comma 3 25" xfId="154" xr:uid="{00000000-0005-0000-0000-0000AA000000}"/>
    <cellStyle name="Comma 3 26" xfId="155" xr:uid="{00000000-0005-0000-0000-0000AB000000}"/>
    <cellStyle name="Comma 3 27" xfId="156" xr:uid="{00000000-0005-0000-0000-0000AC000000}"/>
    <cellStyle name="Comma 3 28" xfId="157" xr:uid="{00000000-0005-0000-0000-0000AD000000}"/>
    <cellStyle name="Comma 3 3" xfId="158" xr:uid="{00000000-0005-0000-0000-0000AE000000}"/>
    <cellStyle name="Comma 3 4" xfId="159" xr:uid="{00000000-0005-0000-0000-0000AF000000}"/>
    <cellStyle name="Comma 3 5" xfId="160" xr:uid="{00000000-0005-0000-0000-0000B0000000}"/>
    <cellStyle name="Comma 3 6" xfId="161" xr:uid="{00000000-0005-0000-0000-0000B1000000}"/>
    <cellStyle name="Comma 3 7" xfId="162" xr:uid="{00000000-0005-0000-0000-0000B2000000}"/>
    <cellStyle name="Comma 3 8" xfId="163" xr:uid="{00000000-0005-0000-0000-0000B3000000}"/>
    <cellStyle name="Comma 3 9" xfId="164" xr:uid="{00000000-0005-0000-0000-0000B4000000}"/>
    <cellStyle name="Comma 33" xfId="165" xr:uid="{00000000-0005-0000-0000-0000B5000000}"/>
    <cellStyle name="Comma 33 2" xfId="166" xr:uid="{00000000-0005-0000-0000-0000B6000000}"/>
    <cellStyle name="Comma 33 3" xfId="167" xr:uid="{00000000-0005-0000-0000-0000B7000000}"/>
    <cellStyle name="Comma 33 4" xfId="168" xr:uid="{00000000-0005-0000-0000-0000B8000000}"/>
    <cellStyle name="Comma 33 5" xfId="169" xr:uid="{00000000-0005-0000-0000-0000B9000000}"/>
    <cellStyle name="Comma 35" xfId="170" xr:uid="{00000000-0005-0000-0000-0000BA000000}"/>
    <cellStyle name="Comma 35 2" xfId="171" xr:uid="{00000000-0005-0000-0000-0000BB000000}"/>
    <cellStyle name="Comma 35 3" xfId="172" xr:uid="{00000000-0005-0000-0000-0000BC000000}"/>
    <cellStyle name="Comma 35 4" xfId="173" xr:uid="{00000000-0005-0000-0000-0000BD000000}"/>
    <cellStyle name="Comma 35 5" xfId="174" xr:uid="{00000000-0005-0000-0000-0000BE000000}"/>
    <cellStyle name="Comma 36" xfId="175" xr:uid="{00000000-0005-0000-0000-0000BF000000}"/>
    <cellStyle name="Comma 36 2" xfId="176" xr:uid="{00000000-0005-0000-0000-0000C0000000}"/>
    <cellStyle name="Comma 36 3" xfId="177" xr:uid="{00000000-0005-0000-0000-0000C1000000}"/>
    <cellStyle name="Comma 36 4" xfId="178" xr:uid="{00000000-0005-0000-0000-0000C2000000}"/>
    <cellStyle name="Comma 36 5" xfId="179" xr:uid="{00000000-0005-0000-0000-0000C3000000}"/>
    <cellStyle name="Comma 38" xfId="180" xr:uid="{00000000-0005-0000-0000-0000C4000000}"/>
    <cellStyle name="Comma 38 2" xfId="181" xr:uid="{00000000-0005-0000-0000-0000C5000000}"/>
    <cellStyle name="Comma 38 3" xfId="182" xr:uid="{00000000-0005-0000-0000-0000C6000000}"/>
    <cellStyle name="Comma 38 4" xfId="183" xr:uid="{00000000-0005-0000-0000-0000C7000000}"/>
    <cellStyle name="Comma 38 5" xfId="184" xr:uid="{00000000-0005-0000-0000-0000C8000000}"/>
    <cellStyle name="Comma 4" xfId="8" xr:uid="{00000000-0005-0000-0000-0000C9000000}"/>
    <cellStyle name="Comma 4 2" xfId="185" xr:uid="{00000000-0005-0000-0000-0000CA000000}"/>
    <cellStyle name="Comma 4 3" xfId="186" xr:uid="{00000000-0005-0000-0000-0000CB000000}"/>
    <cellStyle name="Comma 40" xfId="187" xr:uid="{00000000-0005-0000-0000-0000CC000000}"/>
    <cellStyle name="Comma 40 2" xfId="188" xr:uid="{00000000-0005-0000-0000-0000CD000000}"/>
    <cellStyle name="Comma 40 3" xfId="189" xr:uid="{00000000-0005-0000-0000-0000CE000000}"/>
    <cellStyle name="Comma 40 4" xfId="190" xr:uid="{00000000-0005-0000-0000-0000CF000000}"/>
    <cellStyle name="Comma 40 5" xfId="191" xr:uid="{00000000-0005-0000-0000-0000D0000000}"/>
    <cellStyle name="Comma 5" xfId="11" xr:uid="{00000000-0005-0000-0000-0000D1000000}"/>
    <cellStyle name="Comma 5 2" xfId="192" xr:uid="{00000000-0005-0000-0000-0000D2000000}"/>
    <cellStyle name="Comma 51" xfId="193" xr:uid="{00000000-0005-0000-0000-0000D3000000}"/>
    <cellStyle name="Comma 51 2" xfId="194" xr:uid="{00000000-0005-0000-0000-0000D4000000}"/>
    <cellStyle name="Comma 51 3" xfId="195" xr:uid="{00000000-0005-0000-0000-0000D5000000}"/>
    <cellStyle name="Comma 51 4" xfId="196" xr:uid="{00000000-0005-0000-0000-0000D6000000}"/>
    <cellStyle name="Comma 51 5" xfId="197" xr:uid="{00000000-0005-0000-0000-0000D7000000}"/>
    <cellStyle name="Comma 53" xfId="198" xr:uid="{00000000-0005-0000-0000-0000D8000000}"/>
    <cellStyle name="Comma 53 2" xfId="199" xr:uid="{00000000-0005-0000-0000-0000D9000000}"/>
    <cellStyle name="Comma 53 3" xfId="200" xr:uid="{00000000-0005-0000-0000-0000DA000000}"/>
    <cellStyle name="Comma 53 4" xfId="201" xr:uid="{00000000-0005-0000-0000-0000DB000000}"/>
    <cellStyle name="Comma 53 5" xfId="202" xr:uid="{00000000-0005-0000-0000-0000DC000000}"/>
    <cellStyle name="Comma 54" xfId="203" xr:uid="{00000000-0005-0000-0000-0000DD000000}"/>
    <cellStyle name="Comma 54 2" xfId="204" xr:uid="{00000000-0005-0000-0000-0000DE000000}"/>
    <cellStyle name="Comma 54 3" xfId="205" xr:uid="{00000000-0005-0000-0000-0000DF000000}"/>
    <cellStyle name="Comma 54 4" xfId="206" xr:uid="{00000000-0005-0000-0000-0000E0000000}"/>
    <cellStyle name="Comma 54 5" xfId="207" xr:uid="{00000000-0005-0000-0000-0000E1000000}"/>
    <cellStyle name="Comma 57" xfId="208" xr:uid="{00000000-0005-0000-0000-0000E2000000}"/>
    <cellStyle name="Comma 57 2" xfId="209" xr:uid="{00000000-0005-0000-0000-0000E3000000}"/>
    <cellStyle name="Comma 57 3" xfId="210" xr:uid="{00000000-0005-0000-0000-0000E4000000}"/>
    <cellStyle name="Comma 57 4" xfId="211" xr:uid="{00000000-0005-0000-0000-0000E5000000}"/>
    <cellStyle name="Comma 57 5" xfId="212" xr:uid="{00000000-0005-0000-0000-0000E6000000}"/>
    <cellStyle name="Comma 59" xfId="213" xr:uid="{00000000-0005-0000-0000-0000E7000000}"/>
    <cellStyle name="Comma 59 2" xfId="214" xr:uid="{00000000-0005-0000-0000-0000E8000000}"/>
    <cellStyle name="Comma 59 3" xfId="215" xr:uid="{00000000-0005-0000-0000-0000E9000000}"/>
    <cellStyle name="Comma 59 4" xfId="216" xr:uid="{00000000-0005-0000-0000-0000EA000000}"/>
    <cellStyle name="Comma 59 5" xfId="217" xr:uid="{00000000-0005-0000-0000-0000EB000000}"/>
    <cellStyle name="Comma 6" xfId="218" xr:uid="{00000000-0005-0000-0000-0000EC000000}"/>
    <cellStyle name="Comma 60" xfId="219" xr:uid="{00000000-0005-0000-0000-0000ED000000}"/>
    <cellStyle name="Comma 60 2" xfId="220" xr:uid="{00000000-0005-0000-0000-0000EE000000}"/>
    <cellStyle name="Comma 60 3" xfId="221" xr:uid="{00000000-0005-0000-0000-0000EF000000}"/>
    <cellStyle name="Comma 60 4" xfId="222" xr:uid="{00000000-0005-0000-0000-0000F0000000}"/>
    <cellStyle name="Comma 60 5" xfId="223" xr:uid="{00000000-0005-0000-0000-0000F1000000}"/>
    <cellStyle name="Comma 62" xfId="224" xr:uid="{00000000-0005-0000-0000-0000F2000000}"/>
    <cellStyle name="Comma 62 2" xfId="225" xr:uid="{00000000-0005-0000-0000-0000F3000000}"/>
    <cellStyle name="Comma 62 3" xfId="226" xr:uid="{00000000-0005-0000-0000-0000F4000000}"/>
    <cellStyle name="Comma 62 4" xfId="227" xr:uid="{00000000-0005-0000-0000-0000F5000000}"/>
    <cellStyle name="Comma 62 5" xfId="228" xr:uid="{00000000-0005-0000-0000-0000F6000000}"/>
    <cellStyle name="Comma 63" xfId="229" xr:uid="{00000000-0005-0000-0000-0000F7000000}"/>
    <cellStyle name="Comma 63 2" xfId="230" xr:uid="{00000000-0005-0000-0000-0000F8000000}"/>
    <cellStyle name="Comma 63 3" xfId="231" xr:uid="{00000000-0005-0000-0000-0000F9000000}"/>
    <cellStyle name="Comma 63 4" xfId="232" xr:uid="{00000000-0005-0000-0000-0000FA000000}"/>
    <cellStyle name="Comma 63 5" xfId="233" xr:uid="{00000000-0005-0000-0000-0000FB000000}"/>
    <cellStyle name="Comma 64" xfId="234" xr:uid="{00000000-0005-0000-0000-0000FC000000}"/>
    <cellStyle name="Comma 64 2" xfId="235" xr:uid="{00000000-0005-0000-0000-0000FD000000}"/>
    <cellStyle name="Comma 64 3" xfId="236" xr:uid="{00000000-0005-0000-0000-0000FE000000}"/>
    <cellStyle name="Comma 64 4" xfId="237" xr:uid="{00000000-0005-0000-0000-0000FF000000}"/>
    <cellStyle name="Comma 64 5" xfId="238" xr:uid="{00000000-0005-0000-0000-000000010000}"/>
    <cellStyle name="Comma 7" xfId="239" xr:uid="{00000000-0005-0000-0000-000001010000}"/>
    <cellStyle name="Comma 8" xfId="240" xr:uid="{00000000-0005-0000-0000-000002010000}"/>
    <cellStyle name="Comma 9" xfId="241" xr:uid="{00000000-0005-0000-0000-000003010000}"/>
    <cellStyle name="Comma 9 10" xfId="242" xr:uid="{00000000-0005-0000-0000-000004010000}"/>
    <cellStyle name="Comma 9 11" xfId="243" xr:uid="{00000000-0005-0000-0000-000005010000}"/>
    <cellStyle name="Comma 9 12" xfId="244" xr:uid="{00000000-0005-0000-0000-000006010000}"/>
    <cellStyle name="Comma 9 13" xfId="245" xr:uid="{00000000-0005-0000-0000-000007010000}"/>
    <cellStyle name="Comma 9 14" xfId="246" xr:uid="{00000000-0005-0000-0000-000008010000}"/>
    <cellStyle name="Comma 9 15" xfId="247" xr:uid="{00000000-0005-0000-0000-000009010000}"/>
    <cellStyle name="Comma 9 16" xfId="248" xr:uid="{00000000-0005-0000-0000-00000A010000}"/>
    <cellStyle name="Comma 9 17" xfId="249" xr:uid="{00000000-0005-0000-0000-00000B010000}"/>
    <cellStyle name="Comma 9 18" xfId="250" xr:uid="{00000000-0005-0000-0000-00000C010000}"/>
    <cellStyle name="Comma 9 19" xfId="251" xr:uid="{00000000-0005-0000-0000-00000D010000}"/>
    <cellStyle name="Comma 9 2" xfId="252" xr:uid="{00000000-0005-0000-0000-00000E010000}"/>
    <cellStyle name="Comma 9 20" xfId="253" xr:uid="{00000000-0005-0000-0000-00000F010000}"/>
    <cellStyle name="Comma 9 21" xfId="254" xr:uid="{00000000-0005-0000-0000-000010010000}"/>
    <cellStyle name="Comma 9 22" xfId="255" xr:uid="{00000000-0005-0000-0000-000011010000}"/>
    <cellStyle name="Comma 9 23" xfId="256" xr:uid="{00000000-0005-0000-0000-000012010000}"/>
    <cellStyle name="Comma 9 24" xfId="257" xr:uid="{00000000-0005-0000-0000-000013010000}"/>
    <cellStyle name="Comma 9 3" xfId="258" xr:uid="{00000000-0005-0000-0000-000014010000}"/>
    <cellStyle name="Comma 9 4" xfId="259" xr:uid="{00000000-0005-0000-0000-000015010000}"/>
    <cellStyle name="Comma 9 5" xfId="260" xr:uid="{00000000-0005-0000-0000-000016010000}"/>
    <cellStyle name="Comma 9 6" xfId="261" xr:uid="{00000000-0005-0000-0000-000017010000}"/>
    <cellStyle name="Comma 9 7" xfId="262" xr:uid="{00000000-0005-0000-0000-000018010000}"/>
    <cellStyle name="Comma 9 8" xfId="263" xr:uid="{00000000-0005-0000-0000-000019010000}"/>
    <cellStyle name="Comma 9 9" xfId="264" xr:uid="{00000000-0005-0000-0000-00001A010000}"/>
    <cellStyle name="Currency" xfId="505" builtinId="4"/>
    <cellStyle name="Currency 2" xfId="7" xr:uid="{00000000-0005-0000-0000-00001C010000}"/>
    <cellStyle name="Currency 2 2" xfId="265" xr:uid="{00000000-0005-0000-0000-00001D010000}"/>
    <cellStyle name="Currency 3" xfId="12" xr:uid="{00000000-0005-0000-0000-00001E010000}"/>
    <cellStyle name="Currency 35" xfId="266" xr:uid="{00000000-0005-0000-0000-00001F010000}"/>
    <cellStyle name="Currency 35 2" xfId="267" xr:uid="{00000000-0005-0000-0000-000020010000}"/>
    <cellStyle name="Currency 35 3" xfId="268" xr:uid="{00000000-0005-0000-0000-000021010000}"/>
    <cellStyle name="Currency 35 4" xfId="269" xr:uid="{00000000-0005-0000-0000-000022010000}"/>
    <cellStyle name="Currency 4" xfId="270" xr:uid="{00000000-0005-0000-0000-000023010000}"/>
    <cellStyle name="Currency 4 2" xfId="271" xr:uid="{00000000-0005-0000-0000-000024010000}"/>
    <cellStyle name="Explanatory Text" xfId="521" builtinId="53" customBuiltin="1"/>
    <cellStyle name="Good" xfId="511" builtinId="26" customBuiltin="1"/>
    <cellStyle name="Heading 1" xfId="507" builtinId="16" customBuiltin="1"/>
    <cellStyle name="Heading 2" xfId="508" builtinId="17" customBuiltin="1"/>
    <cellStyle name="Heading 3" xfId="509" builtinId="18" customBuiltin="1"/>
    <cellStyle name="Heading 4" xfId="510" builtinId="19" customBuiltin="1"/>
    <cellStyle name="Input" xfId="514" builtinId="20" customBuiltin="1"/>
    <cellStyle name="Linked Cell" xfId="517" builtinId="24" customBuiltin="1"/>
    <cellStyle name="Neutral" xfId="513" builtinId="28" customBuiltin="1"/>
    <cellStyle name="Normal" xfId="0" builtinId="0"/>
    <cellStyle name="Normal 10" xfId="272" xr:uid="{00000000-0005-0000-0000-00002F010000}"/>
    <cellStyle name="Normal 10 2" xfId="273" xr:uid="{00000000-0005-0000-0000-000030010000}"/>
    <cellStyle name="Normal 10 3" xfId="274" xr:uid="{00000000-0005-0000-0000-000031010000}"/>
    <cellStyle name="Normal 10 4" xfId="275" xr:uid="{00000000-0005-0000-0000-000032010000}"/>
    <cellStyle name="Normal 10 5" xfId="276" xr:uid="{00000000-0005-0000-0000-000033010000}"/>
    <cellStyle name="Normal 10 6" xfId="277" xr:uid="{00000000-0005-0000-0000-000034010000}"/>
    <cellStyle name="Normal 11" xfId="503" xr:uid="{00000000-0005-0000-0000-000035010000}"/>
    <cellStyle name="Normal 12" xfId="278" xr:uid="{00000000-0005-0000-0000-000036010000}"/>
    <cellStyle name="Normal 13" xfId="547" xr:uid="{00000000-0005-0000-0000-000037010000}"/>
    <cellStyle name="Normal 14" xfId="279" xr:uid="{00000000-0005-0000-0000-000038010000}"/>
    <cellStyle name="Normal 14 2" xfId="280" xr:uid="{00000000-0005-0000-0000-000039010000}"/>
    <cellStyle name="Normal 14 3" xfId="281" xr:uid="{00000000-0005-0000-0000-00003A010000}"/>
    <cellStyle name="Normal 14 4" xfId="282" xr:uid="{00000000-0005-0000-0000-00003B010000}"/>
    <cellStyle name="Normal 14 5" xfId="283" xr:uid="{00000000-0005-0000-0000-00003C010000}"/>
    <cellStyle name="Normal 14 6" xfId="284" xr:uid="{00000000-0005-0000-0000-00003D010000}"/>
    <cellStyle name="Normal 15" xfId="285" xr:uid="{00000000-0005-0000-0000-00003E010000}"/>
    <cellStyle name="Normal 15 2" xfId="286" xr:uid="{00000000-0005-0000-0000-00003F010000}"/>
    <cellStyle name="Normal 15 3" xfId="287" xr:uid="{00000000-0005-0000-0000-000040010000}"/>
    <cellStyle name="Normal 15 4" xfId="288" xr:uid="{00000000-0005-0000-0000-000041010000}"/>
    <cellStyle name="Normal 15 5" xfId="289" xr:uid="{00000000-0005-0000-0000-000042010000}"/>
    <cellStyle name="Normal 15 6" xfId="290" xr:uid="{00000000-0005-0000-0000-000043010000}"/>
    <cellStyle name="Normal 16" xfId="291" xr:uid="{00000000-0005-0000-0000-000044010000}"/>
    <cellStyle name="Normal 16 2" xfId="292" xr:uid="{00000000-0005-0000-0000-000045010000}"/>
    <cellStyle name="Normal 16 3" xfId="293" xr:uid="{00000000-0005-0000-0000-000046010000}"/>
    <cellStyle name="Normal 16 4" xfId="294" xr:uid="{00000000-0005-0000-0000-000047010000}"/>
    <cellStyle name="Normal 16 5" xfId="295" xr:uid="{00000000-0005-0000-0000-000048010000}"/>
    <cellStyle name="Normal 17" xfId="296" xr:uid="{00000000-0005-0000-0000-000049010000}"/>
    <cellStyle name="Normal 17 2" xfId="297" xr:uid="{00000000-0005-0000-0000-00004A010000}"/>
    <cellStyle name="Normal 17 3" xfId="298" xr:uid="{00000000-0005-0000-0000-00004B010000}"/>
    <cellStyle name="Normal 17 4" xfId="299" xr:uid="{00000000-0005-0000-0000-00004C010000}"/>
    <cellStyle name="Normal 17 5" xfId="300" xr:uid="{00000000-0005-0000-0000-00004D010000}"/>
    <cellStyle name="Normal 18" xfId="301" xr:uid="{00000000-0005-0000-0000-00004E010000}"/>
    <cellStyle name="Normal 18 2" xfId="302" xr:uid="{00000000-0005-0000-0000-00004F010000}"/>
    <cellStyle name="Normal 18 3" xfId="303" xr:uid="{00000000-0005-0000-0000-000050010000}"/>
    <cellStyle name="Normal 18 4" xfId="304" xr:uid="{00000000-0005-0000-0000-000051010000}"/>
    <cellStyle name="Normal 18 5" xfId="305" xr:uid="{00000000-0005-0000-0000-000052010000}"/>
    <cellStyle name="Normal 19" xfId="306" xr:uid="{00000000-0005-0000-0000-000053010000}"/>
    <cellStyle name="Normal 19 2" xfId="307" xr:uid="{00000000-0005-0000-0000-000054010000}"/>
    <cellStyle name="Normal 19 3" xfId="308" xr:uid="{00000000-0005-0000-0000-000055010000}"/>
    <cellStyle name="Normal 19 4" xfId="309" xr:uid="{00000000-0005-0000-0000-000056010000}"/>
    <cellStyle name="Normal 19 5" xfId="310" xr:uid="{00000000-0005-0000-0000-000057010000}"/>
    <cellStyle name="Normal 2" xfId="3" xr:uid="{00000000-0005-0000-0000-000058010000}"/>
    <cellStyle name="Normal 2 10" xfId="311" xr:uid="{00000000-0005-0000-0000-000059010000}"/>
    <cellStyle name="Normal 2 11" xfId="312" xr:uid="{00000000-0005-0000-0000-00005A010000}"/>
    <cellStyle name="Normal 2 12" xfId="313" xr:uid="{00000000-0005-0000-0000-00005B010000}"/>
    <cellStyle name="Normal 2 13" xfId="314" xr:uid="{00000000-0005-0000-0000-00005C010000}"/>
    <cellStyle name="Normal 2 14" xfId="315" xr:uid="{00000000-0005-0000-0000-00005D010000}"/>
    <cellStyle name="Normal 2 15" xfId="316" xr:uid="{00000000-0005-0000-0000-00005E010000}"/>
    <cellStyle name="Normal 2 16" xfId="317" xr:uid="{00000000-0005-0000-0000-00005F010000}"/>
    <cellStyle name="Normal 2 17" xfId="318" xr:uid="{00000000-0005-0000-0000-000060010000}"/>
    <cellStyle name="Normal 2 18" xfId="319" xr:uid="{00000000-0005-0000-0000-000061010000}"/>
    <cellStyle name="Normal 2 19" xfId="320" xr:uid="{00000000-0005-0000-0000-000062010000}"/>
    <cellStyle name="Normal 2 2" xfId="321" xr:uid="{00000000-0005-0000-0000-000063010000}"/>
    <cellStyle name="Normal 2 2 2" xfId="322" xr:uid="{00000000-0005-0000-0000-000064010000}"/>
    <cellStyle name="Normal 2 20" xfId="323" xr:uid="{00000000-0005-0000-0000-000065010000}"/>
    <cellStyle name="Normal 2 21" xfId="324" xr:uid="{00000000-0005-0000-0000-000066010000}"/>
    <cellStyle name="Normal 2 22" xfId="325" xr:uid="{00000000-0005-0000-0000-000067010000}"/>
    <cellStyle name="Normal 2 23" xfId="326" xr:uid="{00000000-0005-0000-0000-000068010000}"/>
    <cellStyle name="Normal 2 24" xfId="327" xr:uid="{00000000-0005-0000-0000-000069010000}"/>
    <cellStyle name="Normal 2 25" xfId="328" xr:uid="{00000000-0005-0000-0000-00006A010000}"/>
    <cellStyle name="Normal 2 26" xfId="329" xr:uid="{00000000-0005-0000-0000-00006B010000}"/>
    <cellStyle name="Normal 2 27" xfId="330" xr:uid="{00000000-0005-0000-0000-00006C010000}"/>
    <cellStyle name="Normal 2 28" xfId="331" xr:uid="{00000000-0005-0000-0000-00006D010000}"/>
    <cellStyle name="Normal 2 29" xfId="332" xr:uid="{00000000-0005-0000-0000-00006E010000}"/>
    <cellStyle name="Normal 2 3" xfId="333" xr:uid="{00000000-0005-0000-0000-00006F010000}"/>
    <cellStyle name="Normal 2 3 2" xfId="334" xr:uid="{00000000-0005-0000-0000-000070010000}"/>
    <cellStyle name="Normal 2 30" xfId="335" xr:uid="{00000000-0005-0000-0000-000071010000}"/>
    <cellStyle name="Normal 2 4" xfId="336" xr:uid="{00000000-0005-0000-0000-000072010000}"/>
    <cellStyle name="Normal 2 4 2" xfId="337" xr:uid="{00000000-0005-0000-0000-000073010000}"/>
    <cellStyle name="Normal 2 5" xfId="338" xr:uid="{00000000-0005-0000-0000-000074010000}"/>
    <cellStyle name="Normal 2 5 2" xfId="339" xr:uid="{00000000-0005-0000-0000-000075010000}"/>
    <cellStyle name="Normal 2 6" xfId="340" xr:uid="{00000000-0005-0000-0000-000076010000}"/>
    <cellStyle name="Normal 2 7" xfId="341" xr:uid="{00000000-0005-0000-0000-000077010000}"/>
    <cellStyle name="Normal 2 8" xfId="342" xr:uid="{00000000-0005-0000-0000-000078010000}"/>
    <cellStyle name="Normal 2 9" xfId="343" xr:uid="{00000000-0005-0000-0000-000079010000}"/>
    <cellStyle name="Normal 20" xfId="344" xr:uid="{00000000-0005-0000-0000-00007A010000}"/>
    <cellStyle name="Normal 20 2" xfId="345" xr:uid="{00000000-0005-0000-0000-00007B010000}"/>
    <cellStyle name="Normal 20 3" xfId="346" xr:uid="{00000000-0005-0000-0000-00007C010000}"/>
    <cellStyle name="Normal 20 4" xfId="347" xr:uid="{00000000-0005-0000-0000-00007D010000}"/>
    <cellStyle name="Normal 20 5" xfId="348" xr:uid="{00000000-0005-0000-0000-00007E010000}"/>
    <cellStyle name="Normal 21" xfId="349" xr:uid="{00000000-0005-0000-0000-00007F010000}"/>
    <cellStyle name="Normal 21 2" xfId="350" xr:uid="{00000000-0005-0000-0000-000080010000}"/>
    <cellStyle name="Normal 21 3" xfId="351" xr:uid="{00000000-0005-0000-0000-000081010000}"/>
    <cellStyle name="Normal 21 4" xfId="352" xr:uid="{00000000-0005-0000-0000-000082010000}"/>
    <cellStyle name="Normal 21 5" xfId="353" xr:uid="{00000000-0005-0000-0000-000083010000}"/>
    <cellStyle name="Normal 22" xfId="354" xr:uid="{00000000-0005-0000-0000-000084010000}"/>
    <cellStyle name="Normal 22 2" xfId="355" xr:uid="{00000000-0005-0000-0000-000085010000}"/>
    <cellStyle name="Normal 22 3" xfId="356" xr:uid="{00000000-0005-0000-0000-000086010000}"/>
    <cellStyle name="Normal 22 4" xfId="357" xr:uid="{00000000-0005-0000-0000-000087010000}"/>
    <cellStyle name="Normal 22 5" xfId="358" xr:uid="{00000000-0005-0000-0000-000088010000}"/>
    <cellStyle name="Normal 22 6" xfId="359" xr:uid="{00000000-0005-0000-0000-000089010000}"/>
    <cellStyle name="Normal 23" xfId="360" xr:uid="{00000000-0005-0000-0000-00008A010000}"/>
    <cellStyle name="Normal 27" xfId="361" xr:uid="{00000000-0005-0000-0000-00008B010000}"/>
    <cellStyle name="Normal 27 2" xfId="362" xr:uid="{00000000-0005-0000-0000-00008C010000}"/>
    <cellStyle name="Normal 27 3" xfId="363" xr:uid="{00000000-0005-0000-0000-00008D010000}"/>
    <cellStyle name="Normal 27 4" xfId="364" xr:uid="{00000000-0005-0000-0000-00008E010000}"/>
    <cellStyle name="Normal 27 5" xfId="365" xr:uid="{00000000-0005-0000-0000-00008F010000}"/>
    <cellStyle name="Normal 28" xfId="366" xr:uid="{00000000-0005-0000-0000-000090010000}"/>
    <cellStyle name="Normal 28 2" xfId="367" xr:uid="{00000000-0005-0000-0000-000091010000}"/>
    <cellStyle name="Normal 28 3" xfId="368" xr:uid="{00000000-0005-0000-0000-000092010000}"/>
    <cellStyle name="Normal 28 4" xfId="369" xr:uid="{00000000-0005-0000-0000-000093010000}"/>
    <cellStyle name="Normal 28 5" xfId="370" xr:uid="{00000000-0005-0000-0000-000094010000}"/>
    <cellStyle name="Normal 29" xfId="371" xr:uid="{00000000-0005-0000-0000-000095010000}"/>
    <cellStyle name="Normal 29 2" xfId="372" xr:uid="{00000000-0005-0000-0000-000096010000}"/>
    <cellStyle name="Normal 29 3" xfId="373" xr:uid="{00000000-0005-0000-0000-000097010000}"/>
    <cellStyle name="Normal 29 4" xfId="374" xr:uid="{00000000-0005-0000-0000-000098010000}"/>
    <cellStyle name="Normal 29 5" xfId="375" xr:uid="{00000000-0005-0000-0000-000099010000}"/>
    <cellStyle name="Normal 3" xfId="6" xr:uid="{00000000-0005-0000-0000-00009A010000}"/>
    <cellStyle name="Normal 3 2" xfId="9" xr:uid="{00000000-0005-0000-0000-00009B010000}"/>
    <cellStyle name="Normal 3 3" xfId="10" xr:uid="{00000000-0005-0000-0000-00009C010000}"/>
    <cellStyle name="Normal 4" xfId="376" xr:uid="{00000000-0005-0000-0000-00009D010000}"/>
    <cellStyle name="Normal 4 10" xfId="377" xr:uid="{00000000-0005-0000-0000-00009E010000}"/>
    <cellStyle name="Normal 4 11" xfId="378" xr:uid="{00000000-0005-0000-0000-00009F010000}"/>
    <cellStyle name="Normal 4 12" xfId="379" xr:uid="{00000000-0005-0000-0000-0000A0010000}"/>
    <cellStyle name="Normal 4 13" xfId="380" xr:uid="{00000000-0005-0000-0000-0000A1010000}"/>
    <cellStyle name="Normal 4 14" xfId="381" xr:uid="{00000000-0005-0000-0000-0000A2010000}"/>
    <cellStyle name="Normal 4 15" xfId="382" xr:uid="{00000000-0005-0000-0000-0000A3010000}"/>
    <cellStyle name="Normal 4 16" xfId="383" xr:uid="{00000000-0005-0000-0000-0000A4010000}"/>
    <cellStyle name="Normal 4 17" xfId="384" xr:uid="{00000000-0005-0000-0000-0000A5010000}"/>
    <cellStyle name="Normal 4 18" xfId="385" xr:uid="{00000000-0005-0000-0000-0000A6010000}"/>
    <cellStyle name="Normal 4 19" xfId="386" xr:uid="{00000000-0005-0000-0000-0000A7010000}"/>
    <cellStyle name="Normal 4 2" xfId="387" xr:uid="{00000000-0005-0000-0000-0000A8010000}"/>
    <cellStyle name="Normal 4 20" xfId="388" xr:uid="{00000000-0005-0000-0000-0000A9010000}"/>
    <cellStyle name="Normal 4 21" xfId="389" xr:uid="{00000000-0005-0000-0000-0000AA010000}"/>
    <cellStyle name="Normal 4 22" xfId="390" xr:uid="{00000000-0005-0000-0000-0000AB010000}"/>
    <cellStyle name="Normal 4 23" xfId="391" xr:uid="{00000000-0005-0000-0000-0000AC010000}"/>
    <cellStyle name="Normal 4 24" xfId="392" xr:uid="{00000000-0005-0000-0000-0000AD010000}"/>
    <cellStyle name="Normal 4 3" xfId="393" xr:uid="{00000000-0005-0000-0000-0000AE010000}"/>
    <cellStyle name="Normal 4 4" xfId="394" xr:uid="{00000000-0005-0000-0000-0000AF010000}"/>
    <cellStyle name="Normal 4 5" xfId="395" xr:uid="{00000000-0005-0000-0000-0000B0010000}"/>
    <cellStyle name="Normal 4 6" xfId="396" xr:uid="{00000000-0005-0000-0000-0000B1010000}"/>
    <cellStyle name="Normal 4 7" xfId="397" xr:uid="{00000000-0005-0000-0000-0000B2010000}"/>
    <cellStyle name="Normal 4 8" xfId="398" xr:uid="{00000000-0005-0000-0000-0000B3010000}"/>
    <cellStyle name="Normal 4 9" xfId="399" xr:uid="{00000000-0005-0000-0000-0000B4010000}"/>
    <cellStyle name="Normal 5" xfId="400" xr:uid="{00000000-0005-0000-0000-0000B5010000}"/>
    <cellStyle name="Normal 56" xfId="401" xr:uid="{00000000-0005-0000-0000-0000B6010000}"/>
    <cellStyle name="Normal 56 2" xfId="402" xr:uid="{00000000-0005-0000-0000-0000B7010000}"/>
    <cellStyle name="Normal 56 3" xfId="403" xr:uid="{00000000-0005-0000-0000-0000B8010000}"/>
    <cellStyle name="Normal 56 4" xfId="404" xr:uid="{00000000-0005-0000-0000-0000B9010000}"/>
    <cellStyle name="Normal 56 5" xfId="405" xr:uid="{00000000-0005-0000-0000-0000BA010000}"/>
    <cellStyle name="Normal 6" xfId="406" xr:uid="{00000000-0005-0000-0000-0000BB010000}"/>
    <cellStyle name="Normal 6 10" xfId="407" xr:uid="{00000000-0005-0000-0000-0000BC010000}"/>
    <cellStyle name="Normal 6 11" xfId="408" xr:uid="{00000000-0005-0000-0000-0000BD010000}"/>
    <cellStyle name="Normal 6 12" xfId="409" xr:uid="{00000000-0005-0000-0000-0000BE010000}"/>
    <cellStyle name="Normal 6 13" xfId="410" xr:uid="{00000000-0005-0000-0000-0000BF010000}"/>
    <cellStyle name="Normal 6 14" xfId="411" xr:uid="{00000000-0005-0000-0000-0000C0010000}"/>
    <cellStyle name="Normal 6 15" xfId="412" xr:uid="{00000000-0005-0000-0000-0000C1010000}"/>
    <cellStyle name="Normal 6 16" xfId="413" xr:uid="{00000000-0005-0000-0000-0000C2010000}"/>
    <cellStyle name="Normal 6 17" xfId="414" xr:uid="{00000000-0005-0000-0000-0000C3010000}"/>
    <cellStyle name="Normal 6 18" xfId="415" xr:uid="{00000000-0005-0000-0000-0000C4010000}"/>
    <cellStyle name="Normal 6 19" xfId="416" xr:uid="{00000000-0005-0000-0000-0000C5010000}"/>
    <cellStyle name="Normal 6 2" xfId="417" xr:uid="{00000000-0005-0000-0000-0000C6010000}"/>
    <cellStyle name="Normal 6 20" xfId="418" xr:uid="{00000000-0005-0000-0000-0000C7010000}"/>
    <cellStyle name="Normal 6 21" xfId="419" xr:uid="{00000000-0005-0000-0000-0000C8010000}"/>
    <cellStyle name="Normal 6 22" xfId="420" xr:uid="{00000000-0005-0000-0000-0000C9010000}"/>
    <cellStyle name="Normal 6 23" xfId="421" xr:uid="{00000000-0005-0000-0000-0000CA010000}"/>
    <cellStyle name="Normal 6 24" xfId="422" xr:uid="{00000000-0005-0000-0000-0000CB010000}"/>
    <cellStyle name="Normal 6 3" xfId="423" xr:uid="{00000000-0005-0000-0000-0000CC010000}"/>
    <cellStyle name="Normal 6 4" xfId="424" xr:uid="{00000000-0005-0000-0000-0000CD010000}"/>
    <cellStyle name="Normal 6 5" xfId="425" xr:uid="{00000000-0005-0000-0000-0000CE010000}"/>
    <cellStyle name="Normal 6 6" xfId="426" xr:uid="{00000000-0005-0000-0000-0000CF010000}"/>
    <cellStyle name="Normal 6 7" xfId="427" xr:uid="{00000000-0005-0000-0000-0000D0010000}"/>
    <cellStyle name="Normal 6 8" xfId="428" xr:uid="{00000000-0005-0000-0000-0000D1010000}"/>
    <cellStyle name="Normal 6 9" xfId="429" xr:uid="{00000000-0005-0000-0000-0000D2010000}"/>
    <cellStyle name="Normal 7" xfId="430" xr:uid="{00000000-0005-0000-0000-0000D3010000}"/>
    <cellStyle name="Normal 7 10" xfId="431" xr:uid="{00000000-0005-0000-0000-0000D4010000}"/>
    <cellStyle name="Normal 7 11" xfId="432" xr:uid="{00000000-0005-0000-0000-0000D5010000}"/>
    <cellStyle name="Normal 7 12" xfId="433" xr:uid="{00000000-0005-0000-0000-0000D6010000}"/>
    <cellStyle name="Normal 7 13" xfId="434" xr:uid="{00000000-0005-0000-0000-0000D7010000}"/>
    <cellStyle name="Normal 7 14" xfId="435" xr:uid="{00000000-0005-0000-0000-0000D8010000}"/>
    <cellStyle name="Normal 7 15" xfId="436" xr:uid="{00000000-0005-0000-0000-0000D9010000}"/>
    <cellStyle name="Normal 7 16" xfId="437" xr:uid="{00000000-0005-0000-0000-0000DA010000}"/>
    <cellStyle name="Normal 7 17" xfId="438" xr:uid="{00000000-0005-0000-0000-0000DB010000}"/>
    <cellStyle name="Normal 7 18" xfId="439" xr:uid="{00000000-0005-0000-0000-0000DC010000}"/>
    <cellStyle name="Normal 7 19" xfId="440" xr:uid="{00000000-0005-0000-0000-0000DD010000}"/>
    <cellStyle name="Normal 7 2" xfId="441" xr:uid="{00000000-0005-0000-0000-0000DE010000}"/>
    <cellStyle name="Normal 7 2 2" xfId="442" xr:uid="{00000000-0005-0000-0000-0000DF010000}"/>
    <cellStyle name="Normal 7 20" xfId="443" xr:uid="{00000000-0005-0000-0000-0000E0010000}"/>
    <cellStyle name="Normal 7 21" xfId="444" xr:uid="{00000000-0005-0000-0000-0000E1010000}"/>
    <cellStyle name="Normal 7 22" xfId="445" xr:uid="{00000000-0005-0000-0000-0000E2010000}"/>
    <cellStyle name="Normal 7 23" xfId="446" xr:uid="{00000000-0005-0000-0000-0000E3010000}"/>
    <cellStyle name="Normal 7 24" xfId="447" xr:uid="{00000000-0005-0000-0000-0000E4010000}"/>
    <cellStyle name="Normal 7 25" xfId="504" xr:uid="{00000000-0005-0000-0000-0000E5010000}"/>
    <cellStyle name="Normal 7 3" xfId="448" xr:uid="{00000000-0005-0000-0000-0000E6010000}"/>
    <cellStyle name="Normal 7 4" xfId="449" xr:uid="{00000000-0005-0000-0000-0000E7010000}"/>
    <cellStyle name="Normal 7 5" xfId="450" xr:uid="{00000000-0005-0000-0000-0000E8010000}"/>
    <cellStyle name="Normal 7 6" xfId="451" xr:uid="{00000000-0005-0000-0000-0000E9010000}"/>
    <cellStyle name="Normal 7 7" xfId="452" xr:uid="{00000000-0005-0000-0000-0000EA010000}"/>
    <cellStyle name="Normal 7 8" xfId="453" xr:uid="{00000000-0005-0000-0000-0000EB010000}"/>
    <cellStyle name="Normal 7 9" xfId="454" xr:uid="{00000000-0005-0000-0000-0000EC010000}"/>
    <cellStyle name="Normal 8" xfId="455" xr:uid="{00000000-0005-0000-0000-0000ED010000}"/>
    <cellStyle name="Normal 8 10" xfId="456" xr:uid="{00000000-0005-0000-0000-0000EE010000}"/>
    <cellStyle name="Normal 8 11" xfId="457" xr:uid="{00000000-0005-0000-0000-0000EF010000}"/>
    <cellStyle name="Normal 8 12" xfId="458" xr:uid="{00000000-0005-0000-0000-0000F0010000}"/>
    <cellStyle name="Normal 8 13" xfId="459" xr:uid="{00000000-0005-0000-0000-0000F1010000}"/>
    <cellStyle name="Normal 8 14" xfId="460" xr:uid="{00000000-0005-0000-0000-0000F2010000}"/>
    <cellStyle name="Normal 8 15" xfId="461" xr:uid="{00000000-0005-0000-0000-0000F3010000}"/>
    <cellStyle name="Normal 8 16" xfId="462" xr:uid="{00000000-0005-0000-0000-0000F4010000}"/>
    <cellStyle name="Normal 8 17" xfId="463" xr:uid="{00000000-0005-0000-0000-0000F5010000}"/>
    <cellStyle name="Normal 8 18" xfId="464" xr:uid="{00000000-0005-0000-0000-0000F6010000}"/>
    <cellStyle name="Normal 8 19" xfId="465" xr:uid="{00000000-0005-0000-0000-0000F7010000}"/>
    <cellStyle name="Normal 8 2" xfId="466" xr:uid="{00000000-0005-0000-0000-0000F8010000}"/>
    <cellStyle name="Normal 8 20" xfId="467" xr:uid="{00000000-0005-0000-0000-0000F9010000}"/>
    <cellStyle name="Normal 8 21" xfId="468" xr:uid="{00000000-0005-0000-0000-0000FA010000}"/>
    <cellStyle name="Normal 8 22" xfId="469" xr:uid="{00000000-0005-0000-0000-0000FB010000}"/>
    <cellStyle name="Normal 8 23" xfId="470" xr:uid="{00000000-0005-0000-0000-0000FC010000}"/>
    <cellStyle name="Normal 8 24" xfId="471" xr:uid="{00000000-0005-0000-0000-0000FD010000}"/>
    <cellStyle name="Normal 8 25" xfId="472" xr:uid="{00000000-0005-0000-0000-0000FE010000}"/>
    <cellStyle name="Normal 8 26" xfId="473" xr:uid="{00000000-0005-0000-0000-0000FF010000}"/>
    <cellStyle name="Normal 8 27" xfId="474" xr:uid="{00000000-0005-0000-0000-000000020000}"/>
    <cellStyle name="Normal 8 28" xfId="475" xr:uid="{00000000-0005-0000-0000-000001020000}"/>
    <cellStyle name="Normal 8 29" xfId="476" xr:uid="{00000000-0005-0000-0000-000002020000}"/>
    <cellStyle name="Normal 8 29 2" xfId="477" xr:uid="{00000000-0005-0000-0000-000003020000}"/>
    <cellStyle name="Normal 8 3" xfId="478" xr:uid="{00000000-0005-0000-0000-000004020000}"/>
    <cellStyle name="Normal 8 30" xfId="479" xr:uid="{00000000-0005-0000-0000-000005020000}"/>
    <cellStyle name="Normal 8 31" xfId="480" xr:uid="{00000000-0005-0000-0000-000006020000}"/>
    <cellStyle name="Normal 8 32" xfId="481" xr:uid="{00000000-0005-0000-0000-000007020000}"/>
    <cellStyle name="Normal 8 4" xfId="482" xr:uid="{00000000-0005-0000-0000-000008020000}"/>
    <cellStyle name="Normal 8 5" xfId="483" xr:uid="{00000000-0005-0000-0000-000009020000}"/>
    <cellStyle name="Normal 8 6" xfId="484" xr:uid="{00000000-0005-0000-0000-00000A020000}"/>
    <cellStyle name="Normal 8 7" xfId="485" xr:uid="{00000000-0005-0000-0000-00000B020000}"/>
    <cellStyle name="Normal 8 8" xfId="486" xr:uid="{00000000-0005-0000-0000-00000C020000}"/>
    <cellStyle name="Normal 8 9" xfId="487" xr:uid="{00000000-0005-0000-0000-00000D020000}"/>
    <cellStyle name="Normal 9" xfId="488" xr:uid="{00000000-0005-0000-0000-00000E020000}"/>
    <cellStyle name="Normal 9 2" xfId="489" xr:uid="{00000000-0005-0000-0000-00000F020000}"/>
    <cellStyle name="Normal 9 3" xfId="490" xr:uid="{00000000-0005-0000-0000-000010020000}"/>
    <cellStyle name="Normal 9 4" xfId="491" xr:uid="{00000000-0005-0000-0000-000011020000}"/>
    <cellStyle name="Normal 9 5" xfId="492" xr:uid="{00000000-0005-0000-0000-000012020000}"/>
    <cellStyle name="Normal 9 6" xfId="493" xr:uid="{00000000-0005-0000-0000-000013020000}"/>
    <cellStyle name="Note" xfId="520" builtinId="10" customBuiltin="1"/>
    <cellStyle name="Output" xfId="515" builtinId="21" customBuiltin="1"/>
    <cellStyle name="Output Amounts" xfId="494" xr:uid="{00000000-0005-0000-0000-000016020000}"/>
    <cellStyle name="Output Line Items" xfId="495" xr:uid="{00000000-0005-0000-0000-000017020000}"/>
    <cellStyle name="Percent" xfId="2" builtinId="5"/>
    <cellStyle name="Percent 16" xfId="496" xr:uid="{00000000-0005-0000-0000-000019020000}"/>
    <cellStyle name="Percent 16 2" xfId="497" xr:uid="{00000000-0005-0000-0000-00001A020000}"/>
    <cellStyle name="Percent 16 3" xfId="498" xr:uid="{00000000-0005-0000-0000-00001B020000}"/>
    <cellStyle name="Percent 16 4" xfId="499" xr:uid="{00000000-0005-0000-0000-00001C020000}"/>
    <cellStyle name="Percent 2" xfId="13" xr:uid="{00000000-0005-0000-0000-00001D020000}"/>
    <cellStyle name="Percent 4" xfId="500" xr:uid="{00000000-0005-0000-0000-00001E020000}"/>
    <cellStyle name="Percent 5" xfId="501" xr:uid="{00000000-0005-0000-0000-00001F020000}"/>
    <cellStyle name="Percent 7" xfId="502" xr:uid="{00000000-0005-0000-0000-000020020000}"/>
    <cellStyle name="Title" xfId="506" builtinId="15" customBuiltin="1"/>
    <cellStyle name="Total" xfId="522" builtinId="25" customBuiltin="1"/>
    <cellStyle name="Warning Text" xfId="519" builtinId="11" customBuiltin="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12</xdr:col>
      <xdr:colOff>317500</xdr:colOff>
      <xdr:row>39</xdr:row>
      <xdr:rowOff>79375</xdr:rowOff>
    </xdr:from>
    <xdr:ext cx="184731" cy="264560"/>
    <xdr:sp macro="" textlink="">
      <xdr:nvSpPr>
        <xdr:cNvPr id="2" name="TextBox 1">
          <a:extLst>
            <a:ext uri="{FF2B5EF4-FFF2-40B4-BE49-F238E27FC236}">
              <a16:creationId xmlns:a16="http://schemas.microsoft.com/office/drawing/2014/main" id="{4C6A031F-315F-09CA-D037-2E09D8BE7889}"/>
            </a:ext>
          </a:extLst>
        </xdr:cNvPr>
        <xdr:cNvSpPr txBox="1"/>
      </xdr:nvSpPr>
      <xdr:spPr>
        <a:xfrm rot="11314308">
          <a:off x="14346767" y="86730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13</xdr:col>
      <xdr:colOff>460375</xdr:colOff>
      <xdr:row>44</xdr:row>
      <xdr:rowOff>142875</xdr:rowOff>
    </xdr:from>
    <xdr:ext cx="564257" cy="1524135"/>
    <xdr:sp macro="" textlink="">
      <xdr:nvSpPr>
        <xdr:cNvPr id="3" name="TextBox 2">
          <a:extLst>
            <a:ext uri="{FF2B5EF4-FFF2-40B4-BE49-F238E27FC236}">
              <a16:creationId xmlns:a16="http://schemas.microsoft.com/office/drawing/2014/main" id="{41FC4AA8-5941-456B-BAA6-C3D6878C54FF}"/>
            </a:ext>
          </a:extLst>
        </xdr:cNvPr>
        <xdr:cNvSpPr txBox="1"/>
      </xdr:nvSpPr>
      <xdr:spPr>
        <a:xfrm rot="5400000">
          <a:off x="13601186" y="10258939"/>
          <a:ext cx="1524135" cy="5642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600">
              <a:latin typeface="Times New Roman" panose="02020603050405020304" pitchFamily="18" charset="0"/>
              <a:cs typeface="Times New Roman" panose="02020603050405020304" pitchFamily="18" charset="0"/>
            </a:rPr>
            <a:t>Exhibit EM-04</a:t>
          </a:r>
        </a:p>
        <a:p>
          <a:pPr algn="r"/>
          <a:r>
            <a:rPr lang="en-US" sz="1600">
              <a:latin typeface="Times New Roman" panose="02020603050405020304" pitchFamily="18" charset="0"/>
              <a:cs typeface="Times New Roman" panose="02020603050405020304" pitchFamily="18" charset="0"/>
            </a:rPr>
            <a:t>Page 1 of 1</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4"/>
  <sheetViews>
    <sheetView tabSelected="1" topLeftCell="A15" zoomScale="90" zoomScaleNormal="90" zoomScaleSheetLayoutView="85" workbookViewId="0">
      <selection activeCell="M40" sqref="M40"/>
    </sheetView>
  </sheetViews>
  <sheetFormatPr defaultColWidth="11.44140625" defaultRowHeight="15" customHeight="1"/>
  <cols>
    <col min="1" max="1" width="5.5546875" style="16" customWidth="1"/>
    <col min="2" max="2" width="8.44140625" style="6" customWidth="1"/>
    <col min="3" max="3" width="10.88671875" style="6" customWidth="1"/>
    <col min="4" max="4" width="37.5546875" style="6" customWidth="1"/>
    <col min="5" max="5" width="16.5546875" style="6" customWidth="1"/>
    <col min="6" max="6" width="16" style="6" customWidth="1"/>
    <col min="7" max="8" width="16.5546875" style="6" customWidth="1"/>
    <col min="9" max="9" width="15.5546875" style="6" bestFit="1" customWidth="1"/>
    <col min="10" max="10" width="16.109375" style="6" customWidth="1"/>
    <col min="11" max="13" width="14.88671875" style="6" customWidth="1"/>
    <col min="14" max="14" width="15.44140625" style="6" customWidth="1"/>
    <col min="15" max="16384" width="11.44140625" style="6"/>
  </cols>
  <sheetData>
    <row r="1" spans="1:14" ht="15" customHeight="1">
      <c r="A1" s="84" t="s">
        <v>0</v>
      </c>
      <c r="B1" s="84"/>
      <c r="C1" s="84"/>
      <c r="D1" s="84"/>
      <c r="E1" s="84"/>
      <c r="F1" s="84"/>
      <c r="G1" s="84"/>
      <c r="H1" s="84"/>
      <c r="I1" s="84"/>
      <c r="J1" s="84"/>
      <c r="K1" s="84"/>
      <c r="L1" s="84"/>
      <c r="M1" s="84"/>
    </row>
    <row r="2" spans="1:14" ht="15" customHeight="1">
      <c r="A2" s="84" t="s">
        <v>121</v>
      </c>
      <c r="B2" s="84"/>
      <c r="C2" s="84"/>
      <c r="D2" s="84"/>
      <c r="E2" s="84"/>
      <c r="F2" s="84"/>
      <c r="G2" s="84"/>
      <c r="H2" s="84"/>
      <c r="I2" s="84"/>
      <c r="J2" s="84"/>
      <c r="K2" s="84"/>
      <c r="L2" s="84"/>
      <c r="M2" s="84"/>
    </row>
    <row r="3" spans="1:14" ht="15" customHeight="1">
      <c r="A3" s="84" t="s">
        <v>122</v>
      </c>
      <c r="B3" s="84"/>
      <c r="C3" s="84"/>
      <c r="D3" s="84"/>
      <c r="E3" s="84"/>
      <c r="F3" s="84"/>
      <c r="G3" s="84"/>
      <c r="H3" s="84"/>
      <c r="I3" s="84"/>
      <c r="J3" s="84"/>
      <c r="K3" s="84"/>
      <c r="L3" s="84"/>
      <c r="M3" s="84"/>
    </row>
    <row r="4" spans="1:14" ht="15" customHeight="1">
      <c r="B4" s="16"/>
      <c r="C4" s="16"/>
      <c r="D4" s="16"/>
      <c r="E4" s="16"/>
      <c r="F4" s="16"/>
      <c r="G4" s="16"/>
      <c r="H4" s="16"/>
      <c r="I4" s="16"/>
      <c r="J4" s="16"/>
      <c r="K4" s="16"/>
      <c r="L4" s="16"/>
      <c r="M4" s="16"/>
    </row>
    <row r="5" spans="1:14" ht="15" customHeight="1">
      <c r="D5" s="56"/>
    </row>
    <row r="6" spans="1:14" ht="55.2">
      <c r="A6" s="2" t="s">
        <v>1</v>
      </c>
      <c r="B6" s="1" t="s">
        <v>2</v>
      </c>
      <c r="C6" s="2" t="s">
        <v>3</v>
      </c>
      <c r="D6" s="1" t="s">
        <v>4</v>
      </c>
      <c r="E6" s="2" t="s">
        <v>123</v>
      </c>
      <c r="F6" s="2" t="s">
        <v>124</v>
      </c>
      <c r="G6" s="2" t="s">
        <v>125</v>
      </c>
      <c r="H6" s="2" t="s">
        <v>126</v>
      </c>
      <c r="I6" s="2" t="s">
        <v>127</v>
      </c>
      <c r="J6" s="2" t="s">
        <v>5</v>
      </c>
      <c r="K6" s="2" t="s">
        <v>6</v>
      </c>
      <c r="L6" s="2" t="s">
        <v>7</v>
      </c>
      <c r="M6" s="2" t="s">
        <v>8</v>
      </c>
    </row>
    <row r="7" spans="1:14" ht="15" customHeight="1">
      <c r="A7" s="16">
        <v>1</v>
      </c>
      <c r="B7" s="5" t="s">
        <v>9</v>
      </c>
      <c r="C7" s="5" t="s">
        <v>9</v>
      </c>
      <c r="D7" s="8" t="s">
        <v>10</v>
      </c>
      <c r="E7" s="78">
        <v>2764278130.7306747</v>
      </c>
      <c r="F7" s="79">
        <v>2671480.6576680685</v>
      </c>
      <c r="G7" s="79">
        <v>0</v>
      </c>
      <c r="H7" s="79">
        <v>30155.514575609195</v>
      </c>
      <c r="I7" s="79">
        <v>-843079.43955968693</v>
      </c>
      <c r="J7" s="45">
        <f>SUM(F7:I7)</f>
        <v>1858556.7326839906</v>
      </c>
      <c r="K7" s="46">
        <f>IF(E7=0,0,J7/E7)</f>
        <v>6.7234794936959651E-4</v>
      </c>
      <c r="L7" s="26">
        <f>L31</f>
        <v>1.6739999999999999E-3</v>
      </c>
      <c r="M7" s="7">
        <f>K7/L7</f>
        <v>0.40164154681576852</v>
      </c>
      <c r="N7" s="23"/>
    </row>
    <row r="8" spans="1:14" ht="15" customHeight="1">
      <c r="A8" s="16">
        <f>A7+1</f>
        <v>2</v>
      </c>
      <c r="B8" s="5" t="s">
        <v>11</v>
      </c>
      <c r="C8" s="5" t="s">
        <v>11</v>
      </c>
      <c r="D8" s="8" t="s">
        <v>12</v>
      </c>
      <c r="E8" s="78">
        <v>2318678.3560178867</v>
      </c>
      <c r="F8" s="79">
        <v>0</v>
      </c>
      <c r="G8" s="79">
        <v>0</v>
      </c>
      <c r="H8" s="79">
        <v>0</v>
      </c>
      <c r="I8" s="79">
        <v>0</v>
      </c>
      <c r="J8" s="45">
        <f>SUM(F8:I8)</f>
        <v>0</v>
      </c>
      <c r="K8" s="47">
        <f>IF(E8=0,0,J8/E8)</f>
        <v>0</v>
      </c>
      <c r="L8" s="26">
        <f>L32</f>
        <v>1.047E-3</v>
      </c>
      <c r="M8" s="7">
        <f>K8/L8</f>
        <v>0</v>
      </c>
      <c r="N8" s="23"/>
    </row>
    <row r="9" spans="1:14" ht="15" customHeight="1">
      <c r="A9" s="16">
        <f>A8+1</f>
        <v>3</v>
      </c>
      <c r="B9" s="5" t="s">
        <v>13</v>
      </c>
      <c r="C9" s="5" t="s">
        <v>13</v>
      </c>
      <c r="D9" s="8" t="s">
        <v>14</v>
      </c>
      <c r="E9" s="78">
        <v>418000095.23596072</v>
      </c>
      <c r="F9" s="79">
        <v>772355.22793956357</v>
      </c>
      <c r="G9" s="79">
        <v>0</v>
      </c>
      <c r="H9" s="79">
        <v>8793.9427268695799</v>
      </c>
      <c r="I9" s="79">
        <v>416378.10001741798</v>
      </c>
      <c r="J9" s="45">
        <f t="shared" ref="J9:J27" si="0">SUM(F9:I9)</f>
        <v>1197527.2706838511</v>
      </c>
      <c r="K9" s="47">
        <f>IF(E9=0,0,J9/E9)</f>
        <v>2.8648971240254092E-3</v>
      </c>
      <c r="L9" s="29">
        <f>$L$32</f>
        <v>1.047E-3</v>
      </c>
      <c r="M9" s="7">
        <f t="shared" ref="M9:M12" si="1">K9/L9</f>
        <v>2.736291426958366</v>
      </c>
    </row>
    <row r="10" spans="1:14" ht="15" customHeight="1">
      <c r="A10" s="16">
        <f t="shared" ref="A10:A28" si="2">A9+1</f>
        <v>4</v>
      </c>
      <c r="B10" s="5" t="s">
        <v>15</v>
      </c>
      <c r="C10" s="5" t="s">
        <v>15</v>
      </c>
      <c r="D10" s="8" t="s">
        <v>16</v>
      </c>
      <c r="E10" s="78">
        <v>5644903.8009220222</v>
      </c>
      <c r="F10" s="79">
        <v>0</v>
      </c>
      <c r="G10" s="79">
        <v>0</v>
      </c>
      <c r="H10" s="79">
        <v>0</v>
      </c>
      <c r="I10" s="79">
        <v>-9812.7960744989996</v>
      </c>
      <c r="J10" s="45">
        <f t="shared" si="0"/>
        <v>-9812.7960744989996</v>
      </c>
      <c r="K10" s="47">
        <f>IF(E10=0,0,J10/E10)</f>
        <v>-1.7383460233451997E-3</v>
      </c>
      <c r="L10" s="29">
        <f>$L$32</f>
        <v>1.047E-3</v>
      </c>
      <c r="M10" s="7">
        <f t="shared" si="1"/>
        <v>-1.6603113881042977</v>
      </c>
    </row>
    <row r="11" spans="1:14" ht="15" customHeight="1">
      <c r="A11" s="16">
        <f t="shared" si="2"/>
        <v>5</v>
      </c>
      <c r="B11" s="5" t="s">
        <v>17</v>
      </c>
      <c r="C11" s="5" t="s">
        <v>17</v>
      </c>
      <c r="D11" s="8" t="s">
        <v>18</v>
      </c>
      <c r="E11" s="78">
        <v>37149575.301055126</v>
      </c>
      <c r="F11" s="79">
        <v>0</v>
      </c>
      <c r="G11" s="79">
        <v>0</v>
      </c>
      <c r="H11" s="79">
        <v>0</v>
      </c>
      <c r="I11" s="79">
        <v>-16.785090959999998</v>
      </c>
      <c r="J11" s="45">
        <f>SUM(F11:I11)</f>
        <v>-16.785090959999998</v>
      </c>
      <c r="K11" s="47">
        <f>IF(E11=0,0,J11/E11)</f>
        <v>-4.5182457198974401E-7</v>
      </c>
      <c r="L11" s="29">
        <f>$L$32</f>
        <v>1.047E-3</v>
      </c>
      <c r="M11" s="7">
        <f t="shared" si="1"/>
        <v>-4.3154209359096851E-4</v>
      </c>
    </row>
    <row r="12" spans="1:14" ht="15" customHeight="1">
      <c r="A12" s="16">
        <f t="shared" si="2"/>
        <v>6</v>
      </c>
      <c r="B12" s="20" t="s">
        <v>19</v>
      </c>
      <c r="C12" s="20" t="s">
        <v>19</v>
      </c>
      <c r="D12" s="8" t="s">
        <v>20</v>
      </c>
      <c r="E12" s="78">
        <v>2623141.3161767097</v>
      </c>
      <c r="F12" s="79">
        <v>0</v>
      </c>
      <c r="G12" s="79">
        <v>0</v>
      </c>
      <c r="H12" s="79">
        <v>0</v>
      </c>
      <c r="I12" s="79">
        <v>-1.1153251230000001</v>
      </c>
      <c r="J12" s="45">
        <f t="shared" si="0"/>
        <v>-1.1153251230000001</v>
      </c>
      <c r="K12" s="47">
        <f t="shared" ref="K12:K27" si="3">IF(E12=0,0,J12/E12)</f>
        <v>-4.2518682318862362E-7</v>
      </c>
      <c r="L12" s="29">
        <f>$L$32</f>
        <v>1.047E-3</v>
      </c>
      <c r="M12" s="7">
        <f t="shared" si="1"/>
        <v>-4.0610011765866634E-4</v>
      </c>
    </row>
    <row r="13" spans="1:14" ht="15" customHeight="1">
      <c r="A13" s="16">
        <f t="shared" si="2"/>
        <v>7</v>
      </c>
      <c r="B13" s="5" t="s">
        <v>21</v>
      </c>
      <c r="C13" s="5" t="s">
        <v>21</v>
      </c>
      <c r="D13" s="8" t="s">
        <v>22</v>
      </c>
      <c r="E13" s="78">
        <v>249197659.46001729</v>
      </c>
      <c r="F13" s="79">
        <v>0</v>
      </c>
      <c r="G13" s="79">
        <v>0</v>
      </c>
      <c r="H13" s="79">
        <v>0</v>
      </c>
      <c r="I13" s="79">
        <v>-66.002953071000007</v>
      </c>
      <c r="J13" s="45">
        <f>SUM(F13:I13)</f>
        <v>-66.002953071000007</v>
      </c>
      <c r="K13" s="47">
        <f>IF(E13=0,0,J13/E13)</f>
        <v>-2.6486184988262261E-7</v>
      </c>
      <c r="L13" s="29">
        <f t="shared" ref="L13:L27" si="4">$L$32</f>
        <v>1.047E-3</v>
      </c>
      <c r="M13" s="7">
        <f t="shared" ref="M13:M27" si="5">K13/L13</f>
        <v>-2.5297215843612475E-4</v>
      </c>
    </row>
    <row r="14" spans="1:14" ht="15" customHeight="1">
      <c r="A14" s="16">
        <f t="shared" si="2"/>
        <v>8</v>
      </c>
      <c r="B14" s="5" t="s">
        <v>23</v>
      </c>
      <c r="C14" s="5" t="s">
        <v>24</v>
      </c>
      <c r="D14" s="8" t="s">
        <v>25</v>
      </c>
      <c r="E14" s="78">
        <v>0</v>
      </c>
      <c r="F14" s="79">
        <v>0</v>
      </c>
      <c r="G14" s="79">
        <v>0</v>
      </c>
      <c r="H14" s="79">
        <v>0</v>
      </c>
      <c r="I14" s="79">
        <v>0</v>
      </c>
      <c r="J14" s="45">
        <f t="shared" si="0"/>
        <v>0</v>
      </c>
      <c r="K14" s="47">
        <f t="shared" si="3"/>
        <v>0</v>
      </c>
      <c r="L14" s="29">
        <f t="shared" si="4"/>
        <v>1.047E-3</v>
      </c>
      <c r="M14" s="7">
        <f t="shared" si="5"/>
        <v>0</v>
      </c>
    </row>
    <row r="15" spans="1:14" ht="15" customHeight="1">
      <c r="A15" s="16">
        <f t="shared" si="2"/>
        <v>9</v>
      </c>
      <c r="B15" s="5" t="s">
        <v>26</v>
      </c>
      <c r="C15" s="5" t="s">
        <v>26</v>
      </c>
      <c r="D15" s="8" t="s">
        <v>27</v>
      </c>
      <c r="E15" s="78">
        <v>2938437.2620293838</v>
      </c>
      <c r="F15" s="79">
        <v>0</v>
      </c>
      <c r="G15" s="79">
        <v>0</v>
      </c>
      <c r="H15" s="79">
        <v>0</v>
      </c>
      <c r="I15" s="79">
        <v>-35.348076422999995</v>
      </c>
      <c r="J15" s="45">
        <f t="shared" si="0"/>
        <v>-35.348076422999995</v>
      </c>
      <c r="K15" s="47">
        <f t="shared" si="3"/>
        <v>-1.2029549475079629E-5</v>
      </c>
      <c r="L15" s="29">
        <f t="shared" si="4"/>
        <v>1.047E-3</v>
      </c>
      <c r="M15" s="7">
        <f t="shared" si="5"/>
        <v>-1.1489541045921326E-2</v>
      </c>
    </row>
    <row r="16" spans="1:14" ht="15" customHeight="1">
      <c r="A16" s="16">
        <f t="shared" si="2"/>
        <v>10</v>
      </c>
      <c r="B16" s="5" t="s">
        <v>28</v>
      </c>
      <c r="C16" s="5" t="s">
        <v>28</v>
      </c>
      <c r="D16" s="8" t="s">
        <v>29</v>
      </c>
      <c r="E16" s="78">
        <v>4625065.2085512048</v>
      </c>
      <c r="F16" s="79">
        <v>0</v>
      </c>
      <c r="G16" s="79">
        <v>0</v>
      </c>
      <c r="H16" s="79">
        <v>0</v>
      </c>
      <c r="I16" s="79">
        <v>-12155.376374427</v>
      </c>
      <c r="J16" s="45">
        <f t="shared" si="0"/>
        <v>-12155.376374427</v>
      </c>
      <c r="K16" s="47">
        <f>IF(E16=0,0,J16/E16)</f>
        <v>-2.6281524316572077E-3</v>
      </c>
      <c r="L16" s="29">
        <f t="shared" si="4"/>
        <v>1.047E-3</v>
      </c>
      <c r="M16" s="7">
        <f>K16/L16</f>
        <v>-2.5101742422704945</v>
      </c>
    </row>
    <row r="17" spans="1:14" ht="15" customHeight="1">
      <c r="A17" s="16">
        <f t="shared" si="2"/>
        <v>11</v>
      </c>
      <c r="B17" s="5" t="s">
        <v>30</v>
      </c>
      <c r="C17" s="5" t="s">
        <v>30</v>
      </c>
      <c r="D17" s="8" t="s">
        <v>31</v>
      </c>
      <c r="E17" s="78">
        <v>1573649927.7170174</v>
      </c>
      <c r="F17" s="79">
        <v>960337.65081824525</v>
      </c>
      <c r="G17" s="79">
        <v>0</v>
      </c>
      <c r="H17" s="79">
        <v>10979.432641588672</v>
      </c>
      <c r="I17" s="79">
        <v>-556142.40648582007</v>
      </c>
      <c r="J17" s="45">
        <f t="shared" si="0"/>
        <v>415174.6769740138</v>
      </c>
      <c r="K17" s="47">
        <f t="shared" si="3"/>
        <v>2.6382912086192581E-4</v>
      </c>
      <c r="L17" s="29">
        <f t="shared" si="4"/>
        <v>1.047E-3</v>
      </c>
      <c r="M17" s="7">
        <f t="shared" si="5"/>
        <v>0.25198578878884986</v>
      </c>
    </row>
    <row r="18" spans="1:14" ht="15" customHeight="1">
      <c r="A18" s="16">
        <f t="shared" si="2"/>
        <v>12</v>
      </c>
      <c r="B18" s="5" t="s">
        <v>32</v>
      </c>
      <c r="C18" s="5" t="s">
        <v>32</v>
      </c>
      <c r="D18" s="8" t="s">
        <v>33</v>
      </c>
      <c r="E18" s="78">
        <v>758726729.869928</v>
      </c>
      <c r="F18" s="79">
        <v>514806.95084635302</v>
      </c>
      <c r="G18" s="79">
        <v>0</v>
      </c>
      <c r="H18" s="79">
        <v>3083.9454829139299</v>
      </c>
      <c r="I18" s="79">
        <v>-428204.13523869298</v>
      </c>
      <c r="J18" s="45">
        <f t="shared" si="0"/>
        <v>89686.761090573971</v>
      </c>
      <c r="K18" s="47">
        <f t="shared" si="3"/>
        <v>1.1820693480240162E-4</v>
      </c>
      <c r="L18" s="29">
        <f t="shared" si="4"/>
        <v>1.047E-3</v>
      </c>
      <c r="M18" s="7">
        <f t="shared" si="5"/>
        <v>0.11290060630601875</v>
      </c>
    </row>
    <row r="19" spans="1:14" ht="15" customHeight="1">
      <c r="A19" s="16">
        <f t="shared" si="2"/>
        <v>13</v>
      </c>
      <c r="B19" s="5" t="s">
        <v>34</v>
      </c>
      <c r="C19" s="5" t="s">
        <v>24</v>
      </c>
      <c r="D19" s="8" t="s">
        <v>35</v>
      </c>
      <c r="E19" s="78">
        <v>0</v>
      </c>
      <c r="F19" s="79">
        <v>0</v>
      </c>
      <c r="G19" s="79">
        <v>0</v>
      </c>
      <c r="H19" s="79">
        <v>0</v>
      </c>
      <c r="I19" s="79">
        <v>0</v>
      </c>
      <c r="J19" s="45">
        <f t="shared" si="0"/>
        <v>0</v>
      </c>
      <c r="K19" s="47">
        <f t="shared" si="3"/>
        <v>0</v>
      </c>
      <c r="L19" s="29">
        <f t="shared" si="4"/>
        <v>1.047E-3</v>
      </c>
      <c r="M19" s="7">
        <f t="shared" si="5"/>
        <v>0</v>
      </c>
    </row>
    <row r="20" spans="1:14" ht="15" customHeight="1">
      <c r="A20" s="16">
        <f t="shared" si="2"/>
        <v>14</v>
      </c>
      <c r="B20" s="5" t="s">
        <v>36</v>
      </c>
      <c r="C20" s="5" t="s">
        <v>24</v>
      </c>
      <c r="D20" s="8" t="s">
        <v>37</v>
      </c>
      <c r="E20" s="78">
        <v>0</v>
      </c>
      <c r="F20" s="79">
        <v>0</v>
      </c>
      <c r="G20" s="79">
        <v>0</v>
      </c>
      <c r="H20" s="79">
        <v>0</v>
      </c>
      <c r="I20" s="79">
        <v>0</v>
      </c>
      <c r="J20" s="45">
        <f t="shared" si="0"/>
        <v>0</v>
      </c>
      <c r="K20" s="47">
        <f t="shared" si="3"/>
        <v>0</v>
      </c>
      <c r="L20" s="29">
        <f t="shared" si="4"/>
        <v>1.047E-3</v>
      </c>
      <c r="M20" s="7">
        <f t="shared" si="5"/>
        <v>0</v>
      </c>
    </row>
    <row r="21" spans="1:14" ht="15" customHeight="1">
      <c r="A21" s="16">
        <f t="shared" si="2"/>
        <v>15</v>
      </c>
      <c r="B21" s="5" t="s">
        <v>38</v>
      </c>
      <c r="C21" s="5">
        <v>28</v>
      </c>
      <c r="D21" s="8" t="s">
        <v>39</v>
      </c>
      <c r="E21" s="78">
        <v>20473612.823679946</v>
      </c>
      <c r="F21" s="79">
        <v>15552.163526425786</v>
      </c>
      <c r="G21" s="79">
        <v>0</v>
      </c>
      <c r="H21" s="79">
        <v>211.87582753054954</v>
      </c>
      <c r="I21" s="79">
        <v>17264.912662172999</v>
      </c>
      <c r="J21" s="45">
        <f t="shared" si="0"/>
        <v>33028.952016129333</v>
      </c>
      <c r="K21" s="47">
        <f t="shared" si="3"/>
        <v>1.6132449265587254E-3</v>
      </c>
      <c r="L21" s="29">
        <f t="shared" si="4"/>
        <v>1.047E-3</v>
      </c>
      <c r="M21" s="7">
        <f t="shared" si="5"/>
        <v>1.5408260998650674</v>
      </c>
    </row>
    <row r="22" spans="1:14" ht="15" customHeight="1">
      <c r="A22" s="16">
        <f t="shared" si="2"/>
        <v>16</v>
      </c>
      <c r="B22" s="5" t="s">
        <v>40</v>
      </c>
      <c r="C22" s="5" t="s">
        <v>24</v>
      </c>
      <c r="D22" s="8" t="s">
        <v>41</v>
      </c>
      <c r="E22" s="78">
        <v>0</v>
      </c>
      <c r="F22" s="79">
        <v>0</v>
      </c>
      <c r="G22" s="79">
        <v>0</v>
      </c>
      <c r="H22" s="79">
        <v>0</v>
      </c>
      <c r="I22" s="79">
        <v>0</v>
      </c>
      <c r="J22" s="45">
        <f t="shared" si="0"/>
        <v>0</v>
      </c>
      <c r="K22" s="47">
        <f t="shared" si="3"/>
        <v>0</v>
      </c>
      <c r="L22" s="29">
        <f t="shared" si="4"/>
        <v>1.047E-3</v>
      </c>
      <c r="M22" s="7">
        <f t="shared" si="5"/>
        <v>0</v>
      </c>
    </row>
    <row r="23" spans="1:14" ht="15" customHeight="1">
      <c r="A23" s="16">
        <f t="shared" si="2"/>
        <v>17</v>
      </c>
      <c r="B23" s="5" t="s">
        <v>42</v>
      </c>
      <c r="C23" s="5">
        <v>31</v>
      </c>
      <c r="D23" s="8" t="s">
        <v>43</v>
      </c>
      <c r="E23" s="78">
        <v>300465808.03882599</v>
      </c>
      <c r="F23" s="79">
        <v>0</v>
      </c>
      <c r="G23" s="79">
        <v>0</v>
      </c>
      <c r="H23" s="79">
        <v>0</v>
      </c>
      <c r="I23" s="79">
        <v>0</v>
      </c>
      <c r="J23" s="45">
        <f t="shared" si="0"/>
        <v>0</v>
      </c>
      <c r="K23" s="47">
        <f t="shared" si="3"/>
        <v>0</v>
      </c>
      <c r="L23" s="29">
        <f t="shared" si="4"/>
        <v>1.047E-3</v>
      </c>
      <c r="M23" s="7">
        <f t="shared" si="5"/>
        <v>0</v>
      </c>
    </row>
    <row r="24" spans="1:14" ht="15" customHeight="1">
      <c r="A24" s="16">
        <f t="shared" si="2"/>
        <v>18</v>
      </c>
      <c r="B24" s="5" t="s">
        <v>44</v>
      </c>
      <c r="C24" s="5">
        <v>34</v>
      </c>
      <c r="D24" s="8" t="s">
        <v>45</v>
      </c>
      <c r="E24" s="78">
        <v>1529467.1878415097</v>
      </c>
      <c r="F24" s="79">
        <v>0</v>
      </c>
      <c r="G24" s="79">
        <v>0</v>
      </c>
      <c r="H24" s="79">
        <v>0</v>
      </c>
      <c r="I24" s="79">
        <v>-90.440720370000008</v>
      </c>
      <c r="J24" s="45">
        <f t="shared" si="0"/>
        <v>-90.440720370000008</v>
      </c>
      <c r="K24" s="47">
        <f t="shared" si="3"/>
        <v>-5.9132174321200204E-5</v>
      </c>
      <c r="L24" s="29">
        <f t="shared" si="4"/>
        <v>1.047E-3</v>
      </c>
      <c r="M24" s="7">
        <f t="shared" si="5"/>
        <v>-5.6477721414708887E-2</v>
      </c>
    </row>
    <row r="25" spans="1:14" ht="15" customHeight="1">
      <c r="A25" s="16">
        <f t="shared" si="2"/>
        <v>19</v>
      </c>
      <c r="B25" s="5" t="s">
        <v>46</v>
      </c>
      <c r="C25" s="5" t="s">
        <v>24</v>
      </c>
      <c r="D25" s="8" t="s">
        <v>47</v>
      </c>
      <c r="E25" s="78">
        <v>0</v>
      </c>
      <c r="F25" s="79">
        <v>0</v>
      </c>
      <c r="G25" s="79">
        <v>0</v>
      </c>
      <c r="H25" s="79">
        <v>0</v>
      </c>
      <c r="I25" s="79">
        <v>0</v>
      </c>
      <c r="J25" s="45">
        <f t="shared" si="0"/>
        <v>0</v>
      </c>
      <c r="K25" s="47">
        <f t="shared" si="3"/>
        <v>0</v>
      </c>
      <c r="L25" s="29">
        <f>$L$32</f>
        <v>1.047E-3</v>
      </c>
      <c r="M25" s="7">
        <f t="shared" si="5"/>
        <v>0</v>
      </c>
    </row>
    <row r="26" spans="1:14" ht="15" customHeight="1">
      <c r="A26" s="16">
        <f t="shared" si="2"/>
        <v>20</v>
      </c>
      <c r="B26" s="5" t="s">
        <v>48</v>
      </c>
      <c r="C26" s="5" t="s">
        <v>48</v>
      </c>
      <c r="D26" s="8" t="s">
        <v>49</v>
      </c>
      <c r="E26" s="78">
        <v>230758507.80845633</v>
      </c>
      <c r="F26" s="79">
        <v>322893.66920134355</v>
      </c>
      <c r="G26" s="79">
        <v>0</v>
      </c>
      <c r="H26" s="79">
        <v>3354.7887454880865</v>
      </c>
      <c r="I26" s="79">
        <v>-101526.89749309799</v>
      </c>
      <c r="J26" s="45">
        <f t="shared" si="0"/>
        <v>224721.56045373366</v>
      </c>
      <c r="K26" s="47">
        <f t="shared" si="3"/>
        <v>9.7383867917999489E-4</v>
      </c>
      <c r="L26" s="29">
        <f t="shared" si="4"/>
        <v>1.047E-3</v>
      </c>
      <c r="M26" s="7">
        <f t="shared" si="5"/>
        <v>0.93012290275071152</v>
      </c>
    </row>
    <row r="27" spans="1:14" ht="15" customHeight="1">
      <c r="A27" s="16">
        <f t="shared" si="2"/>
        <v>21</v>
      </c>
      <c r="B27" s="5" t="s">
        <v>50</v>
      </c>
      <c r="C27" s="19"/>
      <c r="D27" s="27" t="s">
        <v>51</v>
      </c>
      <c r="E27" s="78">
        <v>0</v>
      </c>
      <c r="F27" s="79">
        <v>0</v>
      </c>
      <c r="G27" s="79">
        <v>0</v>
      </c>
      <c r="H27" s="79">
        <v>0</v>
      </c>
      <c r="I27" s="79">
        <v>0</v>
      </c>
      <c r="J27" s="45">
        <f t="shared" si="0"/>
        <v>0</v>
      </c>
      <c r="K27" s="47">
        <f t="shared" si="3"/>
        <v>0</v>
      </c>
      <c r="L27" s="29">
        <f t="shared" si="4"/>
        <v>1.047E-3</v>
      </c>
      <c r="M27" s="7">
        <f t="shared" si="5"/>
        <v>0</v>
      </c>
    </row>
    <row r="28" spans="1:14" ht="15" customHeight="1">
      <c r="A28" s="16">
        <f t="shared" si="2"/>
        <v>22</v>
      </c>
      <c r="B28" s="5"/>
      <c r="C28" s="5"/>
      <c r="D28" s="8" t="s">
        <v>52</v>
      </c>
      <c r="E28" s="3">
        <f t="shared" ref="E28:I28" si="6">SUM(E7:E27)</f>
        <v>6372379740.1171551</v>
      </c>
      <c r="F28" s="4">
        <f t="shared" si="6"/>
        <v>5257426.3199999994</v>
      </c>
      <c r="G28" s="4">
        <f t="shared" si="6"/>
        <v>0</v>
      </c>
      <c r="H28" s="4">
        <f t="shared" si="6"/>
        <v>56579.500000000007</v>
      </c>
      <c r="I28" s="4">
        <f t="shared" si="6"/>
        <v>-1517487.73071258</v>
      </c>
      <c r="J28" s="4">
        <f>SUM(J7:J27)</f>
        <v>3796518.0892874189</v>
      </c>
      <c r="K28" s="17">
        <f>J28/E28</f>
        <v>5.9577712630440641E-4</v>
      </c>
      <c r="L28" s="4"/>
      <c r="M28" s="4"/>
    </row>
    <row r="29" spans="1:14" ht="28.5" customHeight="1">
      <c r="B29" s="5"/>
      <c r="C29" s="5"/>
      <c r="D29" s="5"/>
      <c r="E29" s="9"/>
      <c r="L29" s="10"/>
    </row>
    <row r="30" spans="1:14" ht="41.4">
      <c r="B30" s="5"/>
      <c r="C30" s="5"/>
      <c r="D30" s="15" t="s">
        <v>53</v>
      </c>
      <c r="E30" s="2" t="s">
        <v>123</v>
      </c>
      <c r="F30" s="14"/>
      <c r="J30" s="2" t="s">
        <v>54</v>
      </c>
      <c r="K30" s="2" t="s">
        <v>6</v>
      </c>
      <c r="L30" s="2" t="s">
        <v>7</v>
      </c>
    </row>
    <row r="31" spans="1:14" ht="15" customHeight="1">
      <c r="A31" s="16">
        <f>A28+1</f>
        <v>23</v>
      </c>
      <c r="B31" s="5"/>
      <c r="C31" s="5"/>
      <c r="D31" s="8" t="s">
        <v>55</v>
      </c>
      <c r="E31" s="9">
        <f>E7+E35</f>
        <v>2767208224.0707579</v>
      </c>
      <c r="I31" s="30"/>
      <c r="J31" s="30">
        <f>J7+J15*(E35/(E35+E36))</f>
        <v>1858521.4849811895</v>
      </c>
      <c r="K31" s="35">
        <f>J31/E31</f>
        <v>6.7162328762060907E-4</v>
      </c>
      <c r="L31" s="41">
        <f>L39</f>
        <v>1.6739999999999999E-3</v>
      </c>
      <c r="M31" s="21"/>
      <c r="N31" s="7"/>
    </row>
    <row r="32" spans="1:14" ht="15" customHeight="1">
      <c r="A32" s="16">
        <f>A31+1</f>
        <v>24</v>
      </c>
      <c r="B32" s="5"/>
      <c r="C32" s="5"/>
      <c r="D32" s="8" t="s">
        <v>56</v>
      </c>
      <c r="E32" s="9">
        <f>E28-E7-E15+E36</f>
        <v>3605171516.0463972</v>
      </c>
      <c r="F32" s="10"/>
      <c r="I32" s="11"/>
      <c r="J32" s="30">
        <f>SUM(J9:J14,J16:J27)+J15*(E36/(E35+E36))</f>
        <v>1937996.6043062301</v>
      </c>
      <c r="K32" s="35">
        <f>J32/E32</f>
        <v>5.3756016757602963E-4</v>
      </c>
      <c r="L32" s="41">
        <f>L40</f>
        <v>1.047E-3</v>
      </c>
      <c r="M32" s="21"/>
      <c r="N32" s="7"/>
    </row>
    <row r="33" spans="1:13" ht="15" customHeight="1" thickBot="1">
      <c r="A33" s="16">
        <f>A32+1</f>
        <v>25</v>
      </c>
      <c r="B33" s="5"/>
      <c r="C33" s="5"/>
      <c r="D33" s="8" t="s">
        <v>57</v>
      </c>
      <c r="E33" s="13">
        <f>SUM(E31:E32)</f>
        <v>6372379740.1171551</v>
      </c>
      <c r="F33" s="38"/>
      <c r="J33" s="33">
        <f>SUM(J31:J32)</f>
        <v>3796518.0892874198</v>
      </c>
    </row>
    <row r="34" spans="1:13" ht="15" customHeight="1" thickTop="1">
      <c r="B34" s="5"/>
      <c r="C34" s="5"/>
      <c r="D34" s="8"/>
      <c r="E34" s="10"/>
      <c r="G34" s="9"/>
      <c r="J34" s="11"/>
    </row>
    <row r="35" spans="1:13" ht="15" customHeight="1">
      <c r="A35" s="16">
        <f>A33+1</f>
        <v>26</v>
      </c>
      <c r="B35" s="5"/>
      <c r="C35" s="5"/>
      <c r="D35" s="8" t="s">
        <v>58</v>
      </c>
      <c r="E35" s="9">
        <f>$E$15*F35</f>
        <v>2930093.3400831018</v>
      </c>
      <c r="F35" s="77">
        <v>0.99716042195145616</v>
      </c>
      <c r="G35" s="76"/>
      <c r="H35" s="24"/>
    </row>
    <row r="36" spans="1:13" ht="15" customHeight="1">
      <c r="A36" s="16">
        <f>A35+1</f>
        <v>27</v>
      </c>
      <c r="B36" s="5"/>
      <c r="C36" s="5"/>
      <c r="D36" s="8" t="s">
        <v>59</v>
      </c>
      <c r="E36" s="9">
        <f>$E$15*F36</f>
        <v>8343.9219462819165</v>
      </c>
      <c r="F36" s="77">
        <f>1-F35</f>
        <v>2.8395780485438449E-3</v>
      </c>
      <c r="G36" s="32"/>
      <c r="H36" s="24"/>
    </row>
    <row r="37" spans="1:13" ht="15" customHeight="1">
      <c r="B37" s="5"/>
      <c r="C37" s="5"/>
      <c r="D37" s="5"/>
      <c r="E37" s="22"/>
      <c r="F37" s="22"/>
      <c r="G37" s="22"/>
      <c r="H37" s="22"/>
    </row>
    <row r="38" spans="1:13" ht="15" customHeight="1">
      <c r="B38" s="5"/>
      <c r="C38" s="5"/>
      <c r="D38" s="12" t="s">
        <v>60</v>
      </c>
      <c r="E38" s="1">
        <v>2018</v>
      </c>
      <c r="F38" s="1">
        <v>2019</v>
      </c>
      <c r="G38" s="1">
        <v>2020</v>
      </c>
      <c r="H38" s="1">
        <v>2021</v>
      </c>
      <c r="I38" s="1">
        <v>2022</v>
      </c>
      <c r="J38" s="1">
        <v>2023</v>
      </c>
      <c r="K38" s="1">
        <v>2024</v>
      </c>
      <c r="L38" s="1">
        <v>2025</v>
      </c>
      <c r="M38" s="80"/>
    </row>
    <row r="39" spans="1:13" ht="15" customHeight="1">
      <c r="A39" s="16">
        <f>A36+1</f>
        <v>28</v>
      </c>
      <c r="B39" s="5"/>
      <c r="C39" s="5"/>
      <c r="D39" s="8" t="s">
        <v>61</v>
      </c>
      <c r="E39" s="52">
        <f>ROUND(0.001277+(0.001277*E41),6)</f>
        <v>1.3029999999999999E-3</v>
      </c>
      <c r="F39" s="52">
        <f t="shared" ref="F39:I39" si="7">ROUND(E39+(E39*F41),6)</f>
        <v>1.3320000000000001E-3</v>
      </c>
      <c r="G39" s="52">
        <f t="shared" si="7"/>
        <v>1.351E-3</v>
      </c>
      <c r="H39" s="52">
        <f t="shared" si="7"/>
        <v>1.364E-3</v>
      </c>
      <c r="I39" s="52">
        <f t="shared" si="7"/>
        <v>1.433E-3</v>
      </c>
      <c r="J39" s="52">
        <f>ROUND(I39+(I39*J41),6)</f>
        <v>1.5560000000000001E-3</v>
      </c>
      <c r="K39" s="52">
        <f>ROUND(J39+(J39*K41),6)</f>
        <v>1.6260000000000001E-3</v>
      </c>
      <c r="L39" s="52">
        <f>ROUND(K39+(K39*L41),6)</f>
        <v>1.6739999999999999E-3</v>
      </c>
      <c r="M39" s="81"/>
    </row>
    <row r="40" spans="1:13" ht="15" customHeight="1">
      <c r="A40" s="16">
        <f>A39+1</f>
        <v>29</v>
      </c>
      <c r="B40" s="5"/>
      <c r="C40" s="5"/>
      <c r="D40" s="12" t="s">
        <v>62</v>
      </c>
      <c r="E40" s="53">
        <f>ROUND(0.000799+(0.000799*E41),6)</f>
        <v>8.1499999999999997E-4</v>
      </c>
      <c r="F40" s="53">
        <f t="shared" ref="F40:L40" si="8">ROUND(E40+(E40*F41),6)</f>
        <v>8.3299999999999997E-4</v>
      </c>
      <c r="G40" s="53">
        <f t="shared" si="8"/>
        <v>8.4500000000000005E-4</v>
      </c>
      <c r="H40" s="53">
        <f t="shared" si="8"/>
        <v>8.5300000000000003E-4</v>
      </c>
      <c r="I40" s="53">
        <f t="shared" si="8"/>
        <v>8.9599999999999999E-4</v>
      </c>
      <c r="J40" s="53">
        <f t="shared" si="8"/>
        <v>9.7300000000000002E-4</v>
      </c>
      <c r="K40" s="53">
        <f t="shared" si="8"/>
        <v>1.0169999999999999E-3</v>
      </c>
      <c r="L40" s="53">
        <f t="shared" si="8"/>
        <v>1.047E-3</v>
      </c>
      <c r="M40" s="82"/>
    </row>
    <row r="41" spans="1:13" ht="15" customHeight="1">
      <c r="A41" s="16">
        <f>A40+1</f>
        <v>30</v>
      </c>
      <c r="D41" s="6" t="s">
        <v>63</v>
      </c>
      <c r="E41" s="54">
        <f>ROUND(('BLS Data Series'!$P19-'BLS Data Series'!$P18)/'BLS Data Series'!$P18,6)</f>
        <v>2.0473000000000002E-2</v>
      </c>
      <c r="F41" s="54">
        <f>ROUND(('BLS Data Series'!$P20-'BLS Data Series'!$P19)/'BLS Data Series'!$P19,6)</f>
        <v>2.2239999999999999E-2</v>
      </c>
      <c r="G41" s="54">
        <f>ROUND(('BLS Data Series'!$P21-'BLS Data Series'!$P20)/'BLS Data Series'!$P20,6)</f>
        <v>1.4534E-2</v>
      </c>
      <c r="H41" s="54">
        <f>ROUND(('BLS Data Series'!$P22-'BLS Data Series'!$P21)/'BLS Data Series'!$P21,6)</f>
        <v>9.6399999999999993E-3</v>
      </c>
      <c r="I41" s="54">
        <f>ROUND(('BLS Data Series'!$P23-'BLS Data Series'!$P22)/'BLS Data Series'!$P22,6)</f>
        <v>5.0756000000000003E-2</v>
      </c>
      <c r="J41" s="54">
        <f>ROUND(('BLS Data Series'!$P24-'BLS Data Series'!$P23)/'BLS Data Series'!$P23,6)</f>
        <v>8.5764999999999994E-2</v>
      </c>
      <c r="K41" s="54">
        <f>ROUND(('BLS Data Series'!$P25-'BLS Data Series'!$P24)/'BLS Data Series'!$P24,6)</f>
        <v>4.4968000000000001E-2</v>
      </c>
      <c r="L41" s="54">
        <f>ROUND(('BLS Data Series'!$P26-'BLS Data Series'!$P25)/'BLS Data Series'!$P25,6)</f>
        <v>2.9569000000000002E-2</v>
      </c>
      <c r="M41" s="83"/>
    </row>
    <row r="42" spans="1:13" ht="15" customHeight="1">
      <c r="A42" s="6"/>
      <c r="D42" s="6" t="s">
        <v>64</v>
      </c>
      <c r="H42" s="28"/>
    </row>
    <row r="43" spans="1:13" ht="15" customHeight="1">
      <c r="C43" s="25"/>
      <c r="D43" s="25"/>
      <c r="E43" s="25"/>
      <c r="F43" s="25"/>
      <c r="G43" s="25"/>
      <c r="H43" s="28"/>
      <c r="I43" s="25"/>
      <c r="J43" s="25"/>
    </row>
    <row r="44" spans="1:13" ht="15" customHeight="1">
      <c r="C44" s="25"/>
      <c r="D44" s="25"/>
      <c r="E44" s="25"/>
      <c r="F44" s="25"/>
      <c r="G44" s="25"/>
      <c r="H44" s="25"/>
      <c r="I44" s="25"/>
      <c r="J44" s="25"/>
    </row>
    <row r="45" spans="1:13" ht="15" customHeight="1">
      <c r="A45" s="31" t="s">
        <v>65</v>
      </c>
      <c r="B45" s="6" t="s">
        <v>66</v>
      </c>
      <c r="I45" s="25"/>
      <c r="J45" s="25"/>
    </row>
    <row r="46" spans="1:13" ht="13.8">
      <c r="A46" s="31" t="s">
        <v>65</v>
      </c>
      <c r="B46" s="25" t="s">
        <v>67</v>
      </c>
      <c r="C46" s="25"/>
      <c r="D46" s="25"/>
      <c r="E46" s="25"/>
      <c r="F46" s="25"/>
      <c r="G46" s="25"/>
      <c r="H46" s="25"/>
    </row>
    <row r="47" spans="1:13" ht="15" customHeight="1">
      <c r="A47" s="31" t="s">
        <v>68</v>
      </c>
      <c r="B47" s="6" t="s">
        <v>69</v>
      </c>
    </row>
    <row r="49" spans="2:8" ht="17.25" customHeight="1"/>
    <row r="50" spans="2:8" ht="15" customHeight="1">
      <c r="B50" s="85" t="s">
        <v>70</v>
      </c>
      <c r="C50" s="85"/>
      <c r="D50" s="85"/>
      <c r="E50" s="85"/>
      <c r="F50" s="85"/>
      <c r="G50" s="85"/>
      <c r="H50" s="85"/>
    </row>
    <row r="51" spans="2:8" ht="15" customHeight="1">
      <c r="B51" s="85"/>
      <c r="C51" s="85"/>
      <c r="D51" s="85"/>
      <c r="E51" s="85"/>
      <c r="F51" s="85"/>
      <c r="G51" s="85"/>
      <c r="H51" s="85"/>
    </row>
    <row r="52" spans="2:8" ht="15" customHeight="1">
      <c r="B52" s="85"/>
      <c r="C52" s="85"/>
      <c r="D52" s="85"/>
      <c r="E52" s="85"/>
      <c r="F52" s="85"/>
      <c r="G52" s="85"/>
      <c r="H52" s="85"/>
    </row>
    <row r="53" spans="2:8" ht="15" customHeight="1">
      <c r="B53" s="85"/>
      <c r="C53" s="85"/>
      <c r="D53" s="85"/>
      <c r="E53" s="85"/>
      <c r="F53" s="85"/>
      <c r="G53" s="85"/>
      <c r="H53" s="85"/>
    </row>
    <row r="54" spans="2:8" ht="15" customHeight="1">
      <c r="B54" s="85"/>
      <c r="C54" s="85"/>
      <c r="D54" s="85"/>
      <c r="E54" s="85"/>
      <c r="F54" s="85"/>
      <c r="G54" s="85"/>
      <c r="H54" s="85"/>
    </row>
  </sheetData>
  <sheetProtection algorithmName="SHA-512" hashValue="WngX4Bk/+sME/VheApq8IHg8G0oPNIaEAFYnj0arWYhoMXAqjoxAq7y+7WMynP9V0IRArAr+Olli7foNs+w0Cg==" saltValue="tXGu6VUfKaAixU4pJPZZSA==" spinCount="100000" sheet="1" objects="1" scenarios="1"/>
  <mergeCells count="4">
    <mergeCell ref="A1:M1"/>
    <mergeCell ref="A2:M2"/>
    <mergeCell ref="A3:M3"/>
    <mergeCell ref="B50:H54"/>
  </mergeCells>
  <pageMargins left="0.7" right="0.7" top="1.25" bottom="0.75" header="1.25" footer="0.3"/>
  <pageSetup scale="51" orientation="landscape" r:id="rId1"/>
  <headerFooter>
    <oddHeader>&amp;R&amp;"Arial,Regular"Exhibit EM-04
Page &amp;P of &amp;N</oddHeader>
  </headerFooter>
  <ignoredErrors>
    <ignoredError sqref="B14:C20 B9:C12 B24:C26 B23 B7:C7 B22:C22 B21" numberStoredAsText="1"/>
    <ignoredError sqref="J9:J27"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pageSetUpPr fitToPage="1"/>
  </sheetPr>
  <dimension ref="A1:AK47"/>
  <sheetViews>
    <sheetView zoomScale="110" zoomScaleNormal="110" workbookViewId="0">
      <pane xSplit="1" ySplit="11" topLeftCell="H35" activePane="bottomRight" state="frozen"/>
      <selection pane="topRight" activeCell="B1" sqref="B1"/>
      <selection pane="bottomLeft" activeCell="A12" sqref="A12"/>
      <selection pane="bottomRight" activeCell="T45" sqref="T45:U45"/>
    </sheetView>
  </sheetViews>
  <sheetFormatPr defaultColWidth="8.88671875" defaultRowHeight="14.4"/>
  <cols>
    <col min="1" max="1" width="12.5546875" style="18" customWidth="1"/>
    <col min="2" max="2" width="8" style="18" customWidth="1"/>
    <col min="3" max="3" width="7.5546875" style="18" bestFit="1" customWidth="1"/>
    <col min="4" max="13" width="8" style="18" customWidth="1"/>
    <col min="14" max="14" width="7.5546875" style="18" bestFit="1" customWidth="1"/>
    <col min="15" max="15" width="8" style="18" customWidth="1"/>
    <col min="16" max="16" width="14.6640625" style="18" bestFit="1" customWidth="1"/>
    <col min="17" max="17" width="2.88671875" style="18" customWidth="1"/>
    <col min="18" max="18" width="5.88671875" style="18" customWidth="1"/>
    <col min="19" max="19" width="10.44140625" style="18" customWidth="1"/>
    <col min="20" max="20" width="15.44140625" style="18" customWidth="1"/>
    <col min="21" max="21" width="14.88671875" style="18" customWidth="1"/>
    <col min="22" max="22" width="8" style="70" customWidth="1"/>
    <col min="23" max="23" width="19" style="18" customWidth="1"/>
    <col min="24" max="36" width="5" style="18" customWidth="1"/>
    <col min="37" max="37" width="8.5546875" style="18" bestFit="1" customWidth="1"/>
    <col min="38" max="245" width="8" style="18" customWidth="1"/>
    <col min="246" max="16384" width="8.88671875" style="18"/>
  </cols>
  <sheetData>
    <row r="1" spans="1:22" ht="15.6">
      <c r="A1" s="86" t="s">
        <v>71</v>
      </c>
      <c r="B1" s="87"/>
      <c r="C1" s="87"/>
      <c r="D1" s="87"/>
      <c r="E1" s="87"/>
      <c r="F1" s="87"/>
    </row>
    <row r="2" spans="1:22" ht="15.6">
      <c r="A2" s="86" t="s">
        <v>72</v>
      </c>
      <c r="B2" s="87"/>
      <c r="C2" s="87"/>
      <c r="D2" s="87"/>
      <c r="E2" s="87"/>
      <c r="F2" s="87"/>
    </row>
    <row r="3" spans="1:22" ht="15" customHeight="1">
      <c r="A3" s="57" t="s">
        <v>73</v>
      </c>
      <c r="B3" s="88" t="s">
        <v>119</v>
      </c>
      <c r="C3" s="89"/>
      <c r="D3" s="89"/>
      <c r="E3" s="89"/>
      <c r="F3" s="89"/>
      <c r="G3" s="58"/>
      <c r="H3" s="58"/>
      <c r="I3" s="58"/>
      <c r="J3" s="58"/>
      <c r="K3" s="58"/>
      <c r="L3" s="58"/>
      <c r="M3" s="58"/>
      <c r="N3" s="58"/>
      <c r="O3" s="58"/>
      <c r="P3" s="58"/>
    </row>
    <row r="4" spans="1:22" ht="15" customHeight="1">
      <c r="A4" s="59" t="s">
        <v>74</v>
      </c>
      <c r="B4" s="60" t="s">
        <v>75</v>
      </c>
      <c r="C4" s="61"/>
      <c r="D4" s="61"/>
      <c r="E4" s="61"/>
      <c r="F4" s="61"/>
      <c r="G4" s="58"/>
      <c r="H4" s="58"/>
      <c r="I4" s="58"/>
      <c r="J4" s="58"/>
      <c r="K4" s="58"/>
      <c r="L4" s="58"/>
      <c r="M4" s="58"/>
      <c r="N4" s="58"/>
      <c r="O4" s="58"/>
      <c r="P4" s="58"/>
    </row>
    <row r="5" spans="1:22" ht="15" customHeight="1">
      <c r="A5" s="59" t="s">
        <v>76</v>
      </c>
      <c r="B5" s="62"/>
      <c r="C5" s="59"/>
      <c r="D5" s="59"/>
      <c r="E5" s="59"/>
      <c r="F5" s="59"/>
      <c r="G5" s="58"/>
      <c r="H5" s="58"/>
      <c r="I5" s="58"/>
      <c r="J5" s="58"/>
      <c r="K5" s="58"/>
      <c r="L5" s="58"/>
      <c r="M5" s="58"/>
      <c r="N5" s="58"/>
      <c r="O5" s="58"/>
      <c r="P5" s="58"/>
    </row>
    <row r="6" spans="1:22" ht="15" customHeight="1">
      <c r="A6" s="59" t="s">
        <v>77</v>
      </c>
      <c r="B6" s="60" t="s">
        <v>78</v>
      </c>
      <c r="C6" s="61"/>
      <c r="D6" s="61"/>
      <c r="E6" s="61"/>
      <c r="F6" s="61"/>
      <c r="G6" s="58"/>
      <c r="H6" s="58"/>
      <c r="I6" s="58"/>
      <c r="J6" s="58"/>
      <c r="K6" s="58"/>
      <c r="L6" s="58"/>
      <c r="M6" s="58"/>
      <c r="N6" s="58"/>
      <c r="O6" s="58"/>
      <c r="P6" s="58"/>
    </row>
    <row r="7" spans="1:22" ht="15" customHeight="1">
      <c r="A7" s="59" t="s">
        <v>79</v>
      </c>
      <c r="B7" s="60" t="s">
        <v>80</v>
      </c>
      <c r="C7" s="61"/>
      <c r="D7" s="61"/>
      <c r="E7" s="61"/>
      <c r="F7" s="61"/>
      <c r="G7" s="58"/>
      <c r="H7" s="58"/>
      <c r="I7" s="58"/>
      <c r="J7" s="58"/>
      <c r="K7" s="58"/>
      <c r="L7" s="58"/>
      <c r="M7" s="58"/>
      <c r="N7" s="58"/>
      <c r="O7" s="58"/>
      <c r="P7" s="58"/>
    </row>
    <row r="8" spans="1:22" ht="15" customHeight="1">
      <c r="A8" s="59" t="s">
        <v>81</v>
      </c>
      <c r="B8" s="60" t="s">
        <v>82</v>
      </c>
      <c r="C8" s="61"/>
      <c r="D8" s="61"/>
      <c r="E8" s="61"/>
      <c r="F8" s="61"/>
      <c r="G8" s="58"/>
      <c r="H8" s="58"/>
      <c r="I8" s="58"/>
      <c r="J8" s="58"/>
      <c r="K8" s="58"/>
      <c r="L8" s="58"/>
      <c r="M8" s="58"/>
      <c r="N8" s="58"/>
      <c r="O8" s="58"/>
      <c r="P8" s="58"/>
    </row>
    <row r="9" spans="1:22" ht="15" customHeight="1">
      <c r="A9" s="59" t="s">
        <v>83</v>
      </c>
      <c r="B9" s="60" t="s">
        <v>84</v>
      </c>
      <c r="C9" s="61"/>
      <c r="D9" s="61"/>
      <c r="E9" s="61"/>
      <c r="F9" s="61"/>
      <c r="G9" s="58"/>
      <c r="H9" s="58"/>
      <c r="I9" s="58"/>
      <c r="J9" s="58"/>
      <c r="K9" s="58"/>
      <c r="L9" s="58"/>
      <c r="M9" s="58"/>
      <c r="N9" s="58"/>
      <c r="O9" s="58"/>
      <c r="P9" s="58"/>
    </row>
    <row r="10" spans="1:22">
      <c r="A10" s="59" t="s">
        <v>85</v>
      </c>
      <c r="B10" s="63" t="s">
        <v>120</v>
      </c>
      <c r="C10" s="63"/>
      <c r="D10" s="63"/>
      <c r="E10" s="63"/>
      <c r="F10" s="63"/>
      <c r="G10" s="58"/>
      <c r="H10" s="58"/>
      <c r="I10" s="58"/>
      <c r="J10" s="58"/>
      <c r="K10" s="58"/>
      <c r="L10" s="58"/>
      <c r="M10" s="58"/>
      <c r="N10" s="58"/>
      <c r="O10" s="58"/>
      <c r="P10" s="58"/>
    </row>
    <row r="11" spans="1:22" ht="15" thickBot="1">
      <c r="A11" s="64" t="s">
        <v>86</v>
      </c>
      <c r="B11" s="64" t="s">
        <v>87</v>
      </c>
      <c r="C11" s="64" t="s">
        <v>88</v>
      </c>
      <c r="D11" s="64" t="s">
        <v>89</v>
      </c>
      <c r="E11" s="64" t="s">
        <v>90</v>
      </c>
      <c r="F11" s="64" t="s">
        <v>91</v>
      </c>
      <c r="G11" s="64" t="s">
        <v>92</v>
      </c>
      <c r="H11" s="64" t="s">
        <v>93</v>
      </c>
      <c r="I11" s="64" t="s">
        <v>94</v>
      </c>
      <c r="J11" s="64" t="s">
        <v>95</v>
      </c>
      <c r="K11" s="64" t="s">
        <v>96</v>
      </c>
      <c r="L11" s="64" t="s">
        <v>97</v>
      </c>
      <c r="M11" s="64" t="s">
        <v>98</v>
      </c>
      <c r="N11" s="64" t="s">
        <v>99</v>
      </c>
      <c r="O11" s="64" t="s">
        <v>100</v>
      </c>
      <c r="P11" s="64" t="s">
        <v>101</v>
      </c>
    </row>
    <row r="12" spans="1:22" ht="15" thickTop="1">
      <c r="A12" s="65">
        <v>2010</v>
      </c>
      <c r="B12" s="66">
        <v>210.05600000000001</v>
      </c>
      <c r="C12" s="66">
        <v>210.02</v>
      </c>
      <c r="D12" s="66">
        <v>211.21600000000001</v>
      </c>
      <c r="E12" s="66">
        <v>211.52799999999999</v>
      </c>
      <c r="F12" s="66">
        <v>211.423</v>
      </c>
      <c r="G12" s="66">
        <v>211.232</v>
      </c>
      <c r="H12" s="66">
        <v>210.988</v>
      </c>
      <c r="I12" s="66">
        <v>211.30799999999999</v>
      </c>
      <c r="J12" s="66">
        <v>211.77500000000001</v>
      </c>
      <c r="K12" s="66">
        <v>212.02600000000001</v>
      </c>
      <c r="L12" s="66">
        <v>211.99600000000001</v>
      </c>
      <c r="M12" s="66">
        <v>212.488</v>
      </c>
      <c r="N12" s="66">
        <v>210.91300000000001</v>
      </c>
      <c r="O12" s="66">
        <v>211.76400000000001</v>
      </c>
      <c r="P12" s="67">
        <f>ROUND(AVERAGE(B12:M12),3)</f>
        <v>211.33799999999999</v>
      </c>
      <c r="R12" s="43"/>
      <c r="S12" s="43"/>
    </row>
    <row r="13" spans="1:22">
      <c r="A13" s="65">
        <v>2011</v>
      </c>
      <c r="B13" s="66">
        <v>213.589</v>
      </c>
      <c r="C13" s="66">
        <v>214.73500000000001</v>
      </c>
      <c r="D13" s="66">
        <v>217.214</v>
      </c>
      <c r="E13" s="66">
        <v>218.82</v>
      </c>
      <c r="F13" s="66">
        <v>219.82</v>
      </c>
      <c r="G13" s="66">
        <v>219.31800000000001</v>
      </c>
      <c r="H13" s="66">
        <v>219.68199999999999</v>
      </c>
      <c r="I13" s="66">
        <v>220.471</v>
      </c>
      <c r="J13" s="66">
        <v>220.37100000000001</v>
      </c>
      <c r="K13" s="66">
        <v>219.96899999999999</v>
      </c>
      <c r="L13" s="66">
        <v>219.96100000000001</v>
      </c>
      <c r="M13" s="66">
        <v>219.46899999999999</v>
      </c>
      <c r="N13" s="66">
        <v>217.249</v>
      </c>
      <c r="O13" s="66">
        <v>219.98699999999999</v>
      </c>
      <c r="P13" s="67">
        <f>ROUND(AVERAGE(B13:M13),3)</f>
        <v>218.61799999999999</v>
      </c>
    </row>
    <row r="14" spans="1:22">
      <c r="A14" s="65">
        <v>2012</v>
      </c>
      <c r="B14" s="66">
        <v>220.49700000000001</v>
      </c>
      <c r="C14" s="66">
        <v>221.80199999999999</v>
      </c>
      <c r="D14" s="66">
        <v>223.31399999999999</v>
      </c>
      <c r="E14" s="66">
        <v>224.27500000000001</v>
      </c>
      <c r="F14" s="66">
        <v>223.35599999999999</v>
      </c>
      <c r="G14" s="66">
        <v>223.00399999999999</v>
      </c>
      <c r="H14" s="66">
        <v>222.667</v>
      </c>
      <c r="I14" s="66">
        <v>223.91900000000001</v>
      </c>
      <c r="J14" s="66">
        <v>225.05199999999999</v>
      </c>
      <c r="K14" s="66">
        <v>224.50399999999999</v>
      </c>
      <c r="L14" s="66">
        <v>223.404</v>
      </c>
      <c r="M14" s="66">
        <v>223.10900000000001</v>
      </c>
      <c r="N14" s="66">
        <v>222.708</v>
      </c>
      <c r="O14" s="66">
        <v>223.77600000000001</v>
      </c>
      <c r="P14" s="67">
        <f t="shared" ref="P14:P19" si="0">ROUND(AVERAGE(B14:M14),3)</f>
        <v>223.24199999999999</v>
      </c>
      <c r="S14" s="18" t="s">
        <v>102</v>
      </c>
    </row>
    <row r="15" spans="1:22">
      <c r="A15" s="65">
        <v>2013</v>
      </c>
      <c r="B15" s="66">
        <v>223.93299999999999</v>
      </c>
      <c r="C15" s="66">
        <v>225.874</v>
      </c>
      <c r="D15" s="66">
        <v>226.62799999999999</v>
      </c>
      <c r="E15" s="66">
        <v>226.202</v>
      </c>
      <c r="F15" s="66">
        <v>226.28899999999999</v>
      </c>
      <c r="G15" s="66">
        <v>227.148</v>
      </c>
      <c r="H15" s="66">
        <v>227.548</v>
      </c>
      <c r="I15" s="66">
        <v>227.83699999999999</v>
      </c>
      <c r="J15" s="66">
        <v>227.876</v>
      </c>
      <c r="K15" s="66">
        <v>227.42</v>
      </c>
      <c r="L15" s="66">
        <v>226.81100000000001</v>
      </c>
      <c r="M15" s="66">
        <v>227.08199999999999</v>
      </c>
      <c r="N15" s="66">
        <v>226.012</v>
      </c>
      <c r="O15" s="66">
        <v>227.429</v>
      </c>
      <c r="P15" s="67">
        <f t="shared" si="0"/>
        <v>226.721</v>
      </c>
      <c r="S15" s="18" t="s">
        <v>86</v>
      </c>
      <c r="T15" s="18" t="s">
        <v>101</v>
      </c>
      <c r="U15" s="18" t="s">
        <v>103</v>
      </c>
      <c r="V15" s="70" t="s">
        <v>104</v>
      </c>
    </row>
    <row r="16" spans="1:22">
      <c r="A16" s="65">
        <v>2014</v>
      </c>
      <c r="B16" s="66">
        <v>227.673</v>
      </c>
      <c r="C16" s="66">
        <v>228.66399999999999</v>
      </c>
      <c r="D16" s="66">
        <v>230.095</v>
      </c>
      <c r="E16" s="66">
        <v>231.346</v>
      </c>
      <c r="F16" s="66">
        <v>231.762</v>
      </c>
      <c r="G16" s="66">
        <v>232.26900000000001</v>
      </c>
      <c r="H16" s="66">
        <v>232.01300000000001</v>
      </c>
      <c r="I16" s="66">
        <v>231.61099999999999</v>
      </c>
      <c r="J16" s="66">
        <v>231.762</v>
      </c>
      <c r="K16" s="66">
        <v>231.131</v>
      </c>
      <c r="L16" s="66">
        <v>229.845</v>
      </c>
      <c r="M16" s="66">
        <v>228.45099999999999</v>
      </c>
      <c r="N16" s="66">
        <v>230.30199999999999</v>
      </c>
      <c r="O16" s="66">
        <v>230.80199999999999</v>
      </c>
      <c r="P16" s="67">
        <f t="shared" si="0"/>
        <v>230.55199999999999</v>
      </c>
      <c r="S16" s="18">
        <v>2011</v>
      </c>
      <c r="T16" s="75">
        <f>P13</f>
        <v>218.61799999999999</v>
      </c>
      <c r="U16" s="51">
        <f t="shared" ref="U16:U26" si="1">ROUND((T16-P12)/P12,6)</f>
        <v>3.4446999999999998E-2</v>
      </c>
    </row>
    <row r="17" spans="1:37">
      <c r="A17" s="65">
        <v>2015</v>
      </c>
      <c r="B17" s="66">
        <v>226.85499999999999</v>
      </c>
      <c r="C17" s="66">
        <v>227.94399999999999</v>
      </c>
      <c r="D17" s="66">
        <v>229.33699999999999</v>
      </c>
      <c r="E17" s="66">
        <v>229.95699999999999</v>
      </c>
      <c r="F17" s="66">
        <v>230.886</v>
      </c>
      <c r="G17" s="66">
        <v>232.02600000000001</v>
      </c>
      <c r="H17" s="66">
        <v>231.71899999999999</v>
      </c>
      <c r="I17" s="66">
        <v>231.26</v>
      </c>
      <c r="J17" s="66">
        <v>230.91300000000001</v>
      </c>
      <c r="K17" s="66">
        <v>230.86</v>
      </c>
      <c r="L17" s="66">
        <v>230.422</v>
      </c>
      <c r="M17" s="66">
        <v>229.58099999999999</v>
      </c>
      <c r="N17" s="66">
        <v>229.501</v>
      </c>
      <c r="O17" s="66">
        <v>230.79300000000001</v>
      </c>
      <c r="P17" s="67">
        <f t="shared" si="0"/>
        <v>230.14699999999999</v>
      </c>
      <c r="S17" s="18">
        <v>2012</v>
      </c>
      <c r="T17" s="75">
        <f t="shared" ref="T17:T24" si="2">P14</f>
        <v>223.24199999999999</v>
      </c>
      <c r="U17" s="51">
        <f t="shared" si="1"/>
        <v>2.1151E-2</v>
      </c>
      <c r="W17" s="39"/>
    </row>
    <row r="18" spans="1:37">
      <c r="A18" s="65">
        <v>2016</v>
      </c>
      <c r="B18" s="66">
        <v>229.46899999999999</v>
      </c>
      <c r="C18" s="66">
        <v>229.64599999999999</v>
      </c>
      <c r="D18" s="66">
        <v>230.977</v>
      </c>
      <c r="E18" s="66">
        <v>231.97499999999999</v>
      </c>
      <c r="F18" s="66">
        <v>232.90600000000001</v>
      </c>
      <c r="G18" s="66">
        <v>233.83799999999999</v>
      </c>
      <c r="H18" s="66">
        <v>233.292</v>
      </c>
      <c r="I18" s="66">
        <v>233.56100000000001</v>
      </c>
      <c r="J18" s="66">
        <v>234.06899999999999</v>
      </c>
      <c r="K18" s="66">
        <v>234.33699999999999</v>
      </c>
      <c r="L18" s="66">
        <v>234.029</v>
      </c>
      <c r="M18" s="66">
        <v>234.20400000000001</v>
      </c>
      <c r="N18" s="66">
        <v>231.46899999999999</v>
      </c>
      <c r="O18" s="66">
        <v>233.91499999999999</v>
      </c>
      <c r="P18" s="67">
        <f t="shared" si="0"/>
        <v>232.69200000000001</v>
      </c>
      <c r="S18" s="18">
        <v>2013</v>
      </c>
      <c r="T18" s="75">
        <f t="shared" si="2"/>
        <v>226.721</v>
      </c>
      <c r="U18" s="51">
        <f t="shared" si="1"/>
        <v>1.5584000000000001E-2</v>
      </c>
    </row>
    <row r="19" spans="1:37">
      <c r="A19" s="65">
        <v>2017</v>
      </c>
      <c r="B19" s="66">
        <v>235.49199999999999</v>
      </c>
      <c r="C19" s="66">
        <v>236.05199999999999</v>
      </c>
      <c r="D19" s="66">
        <v>236.154</v>
      </c>
      <c r="E19" s="66">
        <v>236.72800000000001</v>
      </c>
      <c r="F19" s="66">
        <v>236.774</v>
      </c>
      <c r="G19" s="66">
        <v>237.346</v>
      </c>
      <c r="H19" s="66">
        <v>236.94200000000001</v>
      </c>
      <c r="I19" s="66">
        <v>237.892</v>
      </c>
      <c r="J19" s="66">
        <v>239.649</v>
      </c>
      <c r="K19" s="66">
        <v>239.06700000000001</v>
      </c>
      <c r="L19" s="66">
        <v>238.86099999999999</v>
      </c>
      <c r="M19" s="66">
        <v>238.512</v>
      </c>
      <c r="N19" s="66">
        <v>236.42400000000001</v>
      </c>
      <c r="O19" s="66">
        <v>238.48699999999999</v>
      </c>
      <c r="P19" s="67">
        <f t="shared" si="0"/>
        <v>237.45599999999999</v>
      </c>
      <c r="S19" s="18">
        <v>2014</v>
      </c>
      <c r="T19" s="75">
        <f t="shared" si="2"/>
        <v>230.55199999999999</v>
      </c>
      <c r="U19" s="51">
        <f t="shared" si="1"/>
        <v>1.6896999999999999E-2</v>
      </c>
      <c r="V19" s="71" t="s">
        <v>105</v>
      </c>
    </row>
    <row r="20" spans="1:37">
      <c r="A20" s="65">
        <v>2018</v>
      </c>
      <c r="B20" s="66">
        <v>239.77199999999999</v>
      </c>
      <c r="C20" s="66">
        <v>241.12299999999999</v>
      </c>
      <c r="D20" s="66">
        <v>241.595</v>
      </c>
      <c r="E20" s="66">
        <v>242.48599999999999</v>
      </c>
      <c r="F20" s="66">
        <v>243.279</v>
      </c>
      <c r="G20" s="66">
        <v>243.77</v>
      </c>
      <c r="H20" s="66">
        <v>243.77600000000001</v>
      </c>
      <c r="I20" s="66">
        <v>243.60499999999999</v>
      </c>
      <c r="J20" s="66">
        <v>243.64</v>
      </c>
      <c r="K20" s="66">
        <v>244.16300000000001</v>
      </c>
      <c r="L20" s="66">
        <v>243.48400000000001</v>
      </c>
      <c r="M20" s="66">
        <v>242.15</v>
      </c>
      <c r="N20" s="66">
        <v>242.00399999999999</v>
      </c>
      <c r="O20" s="66">
        <v>243.47</v>
      </c>
      <c r="P20" s="67">
        <f t="shared" ref="P20:P26" si="3">ROUND(AVERAGE(B20:M20),3)</f>
        <v>242.73699999999999</v>
      </c>
      <c r="S20" s="18">
        <v>2015</v>
      </c>
      <c r="T20" s="75">
        <f t="shared" si="2"/>
        <v>230.14699999999999</v>
      </c>
      <c r="U20" s="51">
        <f t="shared" si="1"/>
        <v>-1.7570000000000001E-3</v>
      </c>
      <c r="V20" s="71" t="s">
        <v>105</v>
      </c>
    </row>
    <row r="21" spans="1:37">
      <c r="A21" s="65">
        <v>2019</v>
      </c>
      <c r="B21" s="66">
        <v>242.547</v>
      </c>
      <c r="C21" s="66">
        <v>243.85599999999999</v>
      </c>
      <c r="D21" s="66">
        <v>245.554</v>
      </c>
      <c r="E21" s="66">
        <v>246.84700000000001</v>
      </c>
      <c r="F21" s="66">
        <v>246.667</v>
      </c>
      <c r="G21" s="66">
        <v>246.51499999999999</v>
      </c>
      <c r="H21" s="66">
        <v>247.25</v>
      </c>
      <c r="I21" s="66">
        <v>246.953</v>
      </c>
      <c r="J21" s="66">
        <v>246.89099999999999</v>
      </c>
      <c r="K21" s="66">
        <v>247.423</v>
      </c>
      <c r="L21" s="66">
        <v>247.38499999999999</v>
      </c>
      <c r="M21" s="66">
        <v>247.28899999999999</v>
      </c>
      <c r="N21" s="66">
        <v>245.33099999999999</v>
      </c>
      <c r="O21" s="66">
        <v>247.19900000000001</v>
      </c>
      <c r="P21" s="67">
        <f t="shared" si="3"/>
        <v>246.26499999999999</v>
      </c>
      <c r="S21" s="18">
        <v>2016</v>
      </c>
      <c r="T21" s="75">
        <f t="shared" si="2"/>
        <v>232.69200000000001</v>
      </c>
      <c r="U21" s="51">
        <f t="shared" si="1"/>
        <v>1.1058E-2</v>
      </c>
      <c r="V21" s="70" t="s">
        <v>106</v>
      </c>
    </row>
    <row r="22" spans="1:37">
      <c r="A22" s="65">
        <v>2020</v>
      </c>
      <c r="B22" s="66">
        <v>248.005</v>
      </c>
      <c r="C22" s="66">
        <v>248.41200000000001</v>
      </c>
      <c r="D22" s="66">
        <v>248.136</v>
      </c>
      <c r="E22" s="66">
        <v>246.25399999999999</v>
      </c>
      <c r="F22" s="66">
        <v>245.696</v>
      </c>
      <c r="G22" s="66">
        <v>247.22300000000001</v>
      </c>
      <c r="H22" s="66">
        <v>248.619</v>
      </c>
      <c r="I22" s="66">
        <v>249.63900000000001</v>
      </c>
      <c r="J22" s="66">
        <v>250.19300000000001</v>
      </c>
      <c r="K22" s="66">
        <v>250.542</v>
      </c>
      <c r="L22" s="66">
        <v>250.255</v>
      </c>
      <c r="M22" s="66">
        <v>250.69300000000001</v>
      </c>
      <c r="N22" s="66">
        <v>247.28800000000001</v>
      </c>
      <c r="O22" s="66">
        <v>249.99</v>
      </c>
      <c r="P22" s="67">
        <f t="shared" si="3"/>
        <v>248.63900000000001</v>
      </c>
      <c r="S22" s="18">
        <v>2017</v>
      </c>
      <c r="T22" s="75">
        <f t="shared" si="2"/>
        <v>237.45599999999999</v>
      </c>
      <c r="U22" s="51">
        <f t="shared" si="1"/>
        <v>2.0473000000000002E-2</v>
      </c>
      <c r="V22" s="70" t="s">
        <v>106</v>
      </c>
    </row>
    <row r="23" spans="1:37">
      <c r="A23" s="65">
        <v>2021</v>
      </c>
      <c r="B23" s="66">
        <v>252.06700000000001</v>
      </c>
      <c r="C23" s="66">
        <v>253.386</v>
      </c>
      <c r="D23" s="66">
        <v>255.31899999999999</v>
      </c>
      <c r="E23" s="66">
        <v>257.20699999999999</v>
      </c>
      <c r="F23" s="66">
        <v>259.34300000000002</v>
      </c>
      <c r="G23" s="66">
        <v>261.66800000000001</v>
      </c>
      <c r="H23" s="66">
        <v>263.01299999999998</v>
      </c>
      <c r="I23" s="66">
        <v>263.72800000000001</v>
      </c>
      <c r="J23" s="66">
        <v>264.59300000000002</v>
      </c>
      <c r="K23" s="66">
        <v>267.16000000000003</v>
      </c>
      <c r="L23" s="66">
        <v>268.36</v>
      </c>
      <c r="M23" s="66">
        <v>269.26299999999998</v>
      </c>
      <c r="N23" s="66">
        <v>256.49799999999999</v>
      </c>
      <c r="O23" s="66">
        <v>266.02</v>
      </c>
      <c r="P23" s="67">
        <f t="shared" si="3"/>
        <v>261.25900000000001</v>
      </c>
      <c r="S23" s="18">
        <v>2018</v>
      </c>
      <c r="T23" s="75">
        <f t="shared" si="2"/>
        <v>242.73699999999999</v>
      </c>
      <c r="U23" s="51">
        <f t="shared" si="1"/>
        <v>2.2239999999999999E-2</v>
      </c>
      <c r="V23" s="70" t="s">
        <v>106</v>
      </c>
    </row>
    <row r="24" spans="1:37">
      <c r="A24" s="65">
        <v>2022</v>
      </c>
      <c r="B24" s="66">
        <v>271.63400000000001</v>
      </c>
      <c r="C24" s="66">
        <v>274.68799999999999</v>
      </c>
      <c r="D24" s="66">
        <v>278.59800000000001</v>
      </c>
      <c r="E24" s="66">
        <v>279.87900000000002</v>
      </c>
      <c r="F24" s="66">
        <v>283.30700000000002</v>
      </c>
      <c r="G24" s="66">
        <v>287.42700000000002</v>
      </c>
      <c r="H24" s="66">
        <v>287.608</v>
      </c>
      <c r="I24" s="66">
        <v>287.16800000000001</v>
      </c>
      <c r="J24" s="66">
        <v>287.65600000000001</v>
      </c>
      <c r="K24" s="66">
        <v>288.83600000000001</v>
      </c>
      <c r="L24" s="66">
        <v>288.99099999999999</v>
      </c>
      <c r="M24" s="66">
        <v>288.20499999999998</v>
      </c>
      <c r="N24" s="66">
        <v>279.25599999999997</v>
      </c>
      <c r="O24" s="66">
        <v>288.077</v>
      </c>
      <c r="P24" s="67">
        <f t="shared" si="3"/>
        <v>283.666</v>
      </c>
      <c r="S24" s="18">
        <v>2019</v>
      </c>
      <c r="T24" s="75">
        <f t="shared" si="2"/>
        <v>246.26499999999999</v>
      </c>
      <c r="U24" s="51">
        <f t="shared" si="1"/>
        <v>1.4534E-2</v>
      </c>
      <c r="V24" s="70" t="s">
        <v>106</v>
      </c>
      <c r="AK24" s="39"/>
    </row>
    <row r="25" spans="1:37">
      <c r="A25" s="65">
        <v>2023</v>
      </c>
      <c r="B25" s="69">
        <v>290.43799999999999</v>
      </c>
      <c r="C25" s="69">
        <v>292.28500000000003</v>
      </c>
      <c r="D25" s="69">
        <v>293.358</v>
      </c>
      <c r="E25" s="69">
        <v>295.315</v>
      </c>
      <c r="F25" s="69">
        <v>295.88900000000001</v>
      </c>
      <c r="G25" s="69">
        <v>296.78899999999999</v>
      </c>
      <c r="H25" s="69">
        <v>297.279</v>
      </c>
      <c r="I25" s="69">
        <v>298.97500000000002</v>
      </c>
      <c r="J25" s="69">
        <v>299.65699999999998</v>
      </c>
      <c r="K25" s="69">
        <v>299.39400000000001</v>
      </c>
      <c r="L25" s="69">
        <v>298.93</v>
      </c>
      <c r="M25" s="69">
        <v>298.75400000000002</v>
      </c>
      <c r="N25" s="69">
        <v>294.012</v>
      </c>
      <c r="O25" s="69">
        <v>298.83199999999999</v>
      </c>
      <c r="P25" s="67">
        <f t="shared" si="3"/>
        <v>296.42200000000003</v>
      </c>
      <c r="S25" s="18">
        <v>2020</v>
      </c>
      <c r="T25" s="75">
        <f>P22</f>
        <v>248.63900000000001</v>
      </c>
      <c r="U25" s="51">
        <f t="shared" si="1"/>
        <v>9.6399999999999993E-3</v>
      </c>
      <c r="V25" s="70" t="s">
        <v>106</v>
      </c>
      <c r="W25" s="40"/>
      <c r="X25" s="40"/>
      <c r="Y25" s="40"/>
      <c r="Z25" s="40"/>
      <c r="AA25" s="40"/>
      <c r="AB25" s="40"/>
      <c r="AC25" s="40"/>
      <c r="AD25" s="40"/>
      <c r="AE25" s="40"/>
      <c r="AF25" s="40"/>
      <c r="AG25" s="40"/>
      <c r="AH25" s="40"/>
      <c r="AI25" s="40"/>
      <c r="AJ25" s="40"/>
    </row>
    <row r="26" spans="1:37">
      <c r="A26" s="65">
        <v>2024</v>
      </c>
      <c r="B26" s="66">
        <v>300.42099999999999</v>
      </c>
      <c r="C26" s="66">
        <v>303.14400000000001</v>
      </c>
      <c r="D26" s="66">
        <v>304.49</v>
      </c>
      <c r="E26" s="66">
        <v>305.10399999999998</v>
      </c>
      <c r="F26" s="66">
        <v>305.29599999999999</v>
      </c>
      <c r="G26" s="66">
        <v>305.35700000000003</v>
      </c>
      <c r="H26" s="66">
        <v>305.81900000000002</v>
      </c>
      <c r="I26" s="66">
        <v>305.76100000000002</v>
      </c>
      <c r="J26" s="66">
        <v>306.07799999999997</v>
      </c>
      <c r="K26" s="66">
        <v>306.88900000000001</v>
      </c>
      <c r="L26" s="66">
        <v>306.87700000000001</v>
      </c>
      <c r="M26" s="66">
        <v>307.00700000000001</v>
      </c>
      <c r="N26" s="66">
        <v>303.96899999999999</v>
      </c>
      <c r="O26" s="66">
        <v>306.40499999999997</v>
      </c>
      <c r="P26" s="67">
        <f t="shared" si="3"/>
        <v>305.18700000000001</v>
      </c>
      <c r="S26" s="18">
        <v>2021</v>
      </c>
      <c r="T26" s="75">
        <f>P23</f>
        <v>261.25900000000001</v>
      </c>
      <c r="U26" s="51">
        <f t="shared" si="1"/>
        <v>5.0756000000000003E-2</v>
      </c>
      <c r="V26" s="70" t="s">
        <v>106</v>
      </c>
      <c r="W26" s="40"/>
      <c r="X26" s="40"/>
      <c r="Y26" s="40"/>
      <c r="Z26" s="40"/>
      <c r="AA26" s="40"/>
      <c r="AB26" s="40"/>
      <c r="AC26" s="40"/>
      <c r="AD26" s="40"/>
      <c r="AE26" s="40"/>
      <c r="AF26" s="40"/>
      <c r="AG26" s="40"/>
      <c r="AH26" s="40"/>
      <c r="AI26" s="40"/>
      <c r="AJ26" s="40"/>
    </row>
    <row r="27" spans="1:37">
      <c r="A27" s="65"/>
      <c r="B27" s="58"/>
      <c r="C27" s="58"/>
      <c r="D27" s="58"/>
      <c r="E27" s="58"/>
      <c r="F27" s="58"/>
      <c r="G27" s="58"/>
      <c r="H27" s="58"/>
      <c r="I27" s="58"/>
      <c r="J27" s="58"/>
      <c r="K27" s="58"/>
      <c r="L27" s="58"/>
      <c r="M27" s="58"/>
      <c r="N27" s="58"/>
      <c r="O27" s="58"/>
      <c r="P27" s="68"/>
      <c r="S27" s="18">
        <v>2022</v>
      </c>
      <c r="T27" s="75">
        <f>P24</f>
        <v>283.666</v>
      </c>
      <c r="U27" s="51">
        <f>ROUND((T27-P23)/P23,6)</f>
        <v>8.5764999999999994E-2</v>
      </c>
      <c r="V27" s="70" t="s">
        <v>106</v>
      </c>
      <c r="W27" s="40"/>
      <c r="X27" s="40"/>
      <c r="Y27" s="40"/>
      <c r="Z27" s="40"/>
      <c r="AA27" s="40"/>
      <c r="AB27" s="40"/>
      <c r="AC27" s="40"/>
      <c r="AD27" s="40"/>
      <c r="AE27" s="40"/>
      <c r="AF27" s="40"/>
    </row>
    <row r="28" spans="1:37">
      <c r="A28" s="55"/>
      <c r="S28" s="18">
        <v>2023</v>
      </c>
      <c r="T28" s="75">
        <f>P25</f>
        <v>296.42200000000003</v>
      </c>
      <c r="U28" s="51">
        <f>ROUND((T28-P24)/P24,6)</f>
        <v>4.4968000000000001E-2</v>
      </c>
      <c r="V28" s="70" t="s">
        <v>106</v>
      </c>
    </row>
    <row r="29" spans="1:37">
      <c r="A29" s="55"/>
      <c r="S29" s="18">
        <v>2024</v>
      </c>
      <c r="T29" s="75">
        <f>P26</f>
        <v>305.18700000000001</v>
      </c>
      <c r="U29" s="51">
        <f>ROUND((T29-P25)/P25,6)</f>
        <v>2.9569000000000002E-2</v>
      </c>
      <c r="V29" s="70" t="s">
        <v>106</v>
      </c>
    </row>
    <row r="30" spans="1:37">
      <c r="A30" s="55"/>
      <c r="T30" s="43"/>
      <c r="U30" s="51"/>
    </row>
    <row r="31" spans="1:37" ht="15" customHeight="1">
      <c r="S31" s="18" t="s">
        <v>107</v>
      </c>
      <c r="T31" s="18" t="s">
        <v>108</v>
      </c>
      <c r="U31" s="18" t="s">
        <v>109</v>
      </c>
      <c r="AG31" s="42"/>
      <c r="AH31" s="42"/>
      <c r="AI31" s="42"/>
      <c r="AJ31" s="42"/>
    </row>
    <row r="32" spans="1:37" ht="15" customHeight="1">
      <c r="N32" s="44"/>
      <c r="T32" s="36">
        <v>1.1999999999999999E-3</v>
      </c>
      <c r="U32" s="36">
        <v>7.5000000000000002E-4</v>
      </c>
      <c r="V32" s="72" t="s">
        <v>110</v>
      </c>
      <c r="W32" s="49"/>
      <c r="X32" s="49"/>
      <c r="Y32" s="49"/>
      <c r="Z32" s="49"/>
      <c r="AA32" s="49"/>
      <c r="AB32" s="49"/>
      <c r="AC32" s="42"/>
      <c r="AD32" s="42"/>
      <c r="AE32" s="42"/>
      <c r="AF32" s="42"/>
      <c r="AG32" s="42"/>
      <c r="AH32" s="42"/>
      <c r="AI32" s="42"/>
      <c r="AJ32" s="42"/>
    </row>
    <row r="33" spans="19:36" ht="15" customHeight="1">
      <c r="S33" s="42">
        <v>2013</v>
      </c>
      <c r="T33" s="37">
        <v>1.2253812586337813E-3</v>
      </c>
      <c r="U33" s="37">
        <v>7.6586328664611329E-4</v>
      </c>
      <c r="V33" s="72" t="s">
        <v>111</v>
      </c>
      <c r="W33" s="49"/>
      <c r="X33" s="49"/>
      <c r="Y33" s="49"/>
      <c r="Z33" s="49"/>
      <c r="AA33" s="49"/>
      <c r="AB33" s="49"/>
      <c r="AC33" s="42"/>
      <c r="AD33" s="42"/>
      <c r="AE33" s="42"/>
      <c r="AF33" s="42"/>
      <c r="AG33" s="42"/>
      <c r="AH33" s="42"/>
      <c r="AI33" s="42"/>
      <c r="AJ33" s="42"/>
    </row>
    <row r="34" spans="19:36" ht="15" customHeight="1">
      <c r="S34" s="42">
        <v>2014</v>
      </c>
      <c r="T34" s="37">
        <v>1.2444775819008499E-3</v>
      </c>
      <c r="U34" s="37">
        <v>7.7779848868803124E-4</v>
      </c>
      <c r="V34" s="72" t="s">
        <v>112</v>
      </c>
      <c r="W34" s="49"/>
      <c r="X34" s="49"/>
      <c r="Y34" s="49"/>
      <c r="Z34" s="49"/>
      <c r="AA34" s="49"/>
      <c r="AB34" s="49"/>
      <c r="AC34" s="42"/>
      <c r="AD34" s="42"/>
      <c r="AE34" s="42"/>
      <c r="AF34" s="42"/>
      <c r="AG34" s="42"/>
      <c r="AH34" s="42"/>
      <c r="AI34" s="42"/>
      <c r="AJ34" s="42"/>
    </row>
    <row r="35" spans="19:36" ht="15" customHeight="1">
      <c r="S35" s="42">
        <v>2015</v>
      </c>
      <c r="T35" s="37">
        <v>1.266E-3</v>
      </c>
      <c r="U35" s="37">
        <v>7.9100000000000004E-4</v>
      </c>
      <c r="V35" s="72" t="s">
        <v>113</v>
      </c>
      <c r="W35" s="49"/>
      <c r="X35" s="49"/>
      <c r="Y35" s="49"/>
      <c r="Z35" s="49"/>
      <c r="AA35" s="49"/>
      <c r="AB35" s="49"/>
      <c r="AC35" s="42"/>
      <c r="AD35" s="42"/>
      <c r="AE35" s="42"/>
      <c r="AF35" s="42"/>
      <c r="AG35" s="42"/>
      <c r="AH35" s="42"/>
      <c r="AI35" s="42"/>
      <c r="AJ35" s="42"/>
    </row>
    <row r="36" spans="19:36" ht="15" customHeight="1">
      <c r="S36" s="42">
        <v>2016</v>
      </c>
      <c r="T36" s="37">
        <v>1.266E-3</v>
      </c>
      <c r="U36" s="37">
        <v>7.9100000000000004E-4</v>
      </c>
      <c r="V36" s="72" t="s">
        <v>113</v>
      </c>
      <c r="W36" s="49"/>
      <c r="X36" s="49"/>
      <c r="Y36" s="49"/>
      <c r="Z36" s="49"/>
      <c r="AA36" s="49"/>
      <c r="AB36" s="49"/>
      <c r="AC36" s="42"/>
      <c r="AD36" s="42"/>
      <c r="AE36" s="42"/>
      <c r="AF36" s="42"/>
      <c r="AG36" s="42"/>
      <c r="AH36" s="42"/>
      <c r="AI36" s="42"/>
      <c r="AJ36" s="42"/>
    </row>
    <row r="37" spans="19:36" ht="15" customHeight="1">
      <c r="S37" s="42">
        <v>2017</v>
      </c>
      <c r="T37" s="37">
        <v>1.2769999999999999E-3</v>
      </c>
      <c r="U37" s="37">
        <v>7.9900000000000001E-4</v>
      </c>
      <c r="V37" s="72" t="s">
        <v>114</v>
      </c>
      <c r="W37" s="49"/>
      <c r="X37" s="49"/>
      <c r="Y37" s="49"/>
      <c r="Z37" s="49"/>
      <c r="AA37" s="49"/>
      <c r="AB37" s="49"/>
      <c r="AC37" s="42"/>
      <c r="AD37" s="42"/>
      <c r="AE37" s="42"/>
      <c r="AF37" s="42"/>
      <c r="AG37" s="48"/>
      <c r="AH37" s="48"/>
      <c r="AI37" s="48"/>
      <c r="AJ37" s="48"/>
    </row>
    <row r="38" spans="19:36" ht="15" customHeight="1">
      <c r="S38" s="42">
        <v>2018</v>
      </c>
      <c r="T38" s="37">
        <v>1.3029999999999999E-3</v>
      </c>
      <c r="U38" s="37">
        <v>8.1499999999999997E-4</v>
      </c>
      <c r="V38" s="72" t="s">
        <v>115</v>
      </c>
      <c r="W38" s="50"/>
      <c r="X38" s="50"/>
      <c r="Y38" s="50"/>
      <c r="Z38" s="50"/>
      <c r="AA38" s="50"/>
      <c r="AB38" s="50"/>
      <c r="AC38" s="48"/>
      <c r="AD38" s="48"/>
      <c r="AE38" s="48"/>
      <c r="AF38" s="48"/>
      <c r="AG38" s="48"/>
      <c r="AH38" s="48"/>
      <c r="AI38" s="48"/>
      <c r="AJ38" s="48"/>
    </row>
    <row r="39" spans="19:36" ht="15" customHeight="1">
      <c r="S39" s="42">
        <v>2019</v>
      </c>
      <c r="T39" s="37">
        <v>1.3320000000000001E-3</v>
      </c>
      <c r="U39" s="37">
        <v>8.3299999999999997E-4</v>
      </c>
      <c r="V39" s="72" t="s">
        <v>116</v>
      </c>
      <c r="W39" s="50"/>
      <c r="X39" s="50"/>
      <c r="Y39" s="50"/>
      <c r="Z39" s="50"/>
      <c r="AA39" s="50"/>
      <c r="AB39" s="50"/>
      <c r="AC39" s="48"/>
      <c r="AD39" s="48"/>
      <c r="AE39" s="48"/>
      <c r="AF39" s="48"/>
      <c r="AG39" s="48"/>
      <c r="AH39" s="48"/>
      <c r="AI39" s="48"/>
      <c r="AJ39" s="48"/>
    </row>
    <row r="40" spans="19:36" ht="15" customHeight="1">
      <c r="S40" s="42">
        <v>2020</v>
      </c>
      <c r="T40" s="37">
        <v>1.351E-3</v>
      </c>
      <c r="U40" s="37">
        <v>8.4500000000000005E-4</v>
      </c>
      <c r="V40" s="72" t="s">
        <v>117</v>
      </c>
      <c r="W40" s="50"/>
      <c r="X40" s="50"/>
      <c r="Y40" s="50"/>
      <c r="Z40" s="50"/>
      <c r="AA40" s="50"/>
      <c r="AB40" s="50"/>
      <c r="AC40" s="48"/>
      <c r="AD40" s="48"/>
      <c r="AE40" s="48"/>
      <c r="AF40" s="48"/>
      <c r="AG40" s="48"/>
      <c r="AH40" s="48"/>
      <c r="AI40" s="48"/>
      <c r="AJ40" s="48"/>
    </row>
    <row r="41" spans="19:36">
      <c r="S41" s="42">
        <v>2021</v>
      </c>
      <c r="T41" s="37">
        <v>1.364E-3</v>
      </c>
      <c r="U41" s="37">
        <v>8.5300000000000003E-4</v>
      </c>
      <c r="V41" s="72" t="s">
        <v>117</v>
      </c>
      <c r="W41" s="50"/>
      <c r="X41" s="50"/>
      <c r="Y41" s="50"/>
      <c r="Z41" s="50"/>
      <c r="AA41" s="50"/>
      <c r="AB41" s="50"/>
      <c r="AC41" s="48"/>
      <c r="AD41" s="48"/>
      <c r="AE41" s="48"/>
      <c r="AF41" s="48"/>
      <c r="AG41" s="48"/>
      <c r="AH41" s="48"/>
      <c r="AI41" s="48"/>
      <c r="AJ41" s="48"/>
    </row>
    <row r="42" spans="19:36" ht="15" customHeight="1">
      <c r="S42" s="42">
        <v>2022</v>
      </c>
      <c r="T42" s="37">
        <v>1.433E-3</v>
      </c>
      <c r="U42" s="37">
        <v>8.9599999999999999E-4</v>
      </c>
      <c r="V42" s="72" t="s">
        <v>117</v>
      </c>
      <c r="W42" s="49"/>
      <c r="X42" s="49"/>
      <c r="Y42" s="49"/>
      <c r="Z42" s="49"/>
      <c r="AA42" s="49"/>
      <c r="AB42" s="49"/>
      <c r="AC42" s="48"/>
      <c r="AD42" s="48"/>
      <c r="AE42" s="48"/>
      <c r="AF42" s="48"/>
      <c r="AG42" s="42"/>
      <c r="AH42" s="42"/>
      <c r="AI42" s="42"/>
      <c r="AJ42" s="42"/>
    </row>
    <row r="43" spans="19:36" ht="15" customHeight="1">
      <c r="S43" s="42">
        <v>2023</v>
      </c>
      <c r="T43" s="37">
        <f>ROUND(T42+(T42*U27),6)</f>
        <v>1.5560000000000001E-3</v>
      </c>
      <c r="U43" s="37">
        <f>ROUND(U42+(U42*U27),6)</f>
        <v>9.7300000000000002E-4</v>
      </c>
      <c r="V43" s="72" t="s">
        <v>117</v>
      </c>
      <c r="W43" s="42"/>
      <c r="X43" s="42"/>
      <c r="Y43" s="42"/>
      <c r="Z43" s="42"/>
      <c r="AA43" s="42"/>
      <c r="AB43" s="42"/>
      <c r="AC43" s="42"/>
      <c r="AD43" s="42"/>
      <c r="AE43" s="42"/>
      <c r="AF43" s="42"/>
      <c r="AG43" s="48"/>
      <c r="AH43" s="48"/>
      <c r="AI43" s="48"/>
      <c r="AJ43" s="48"/>
    </row>
    <row r="44" spans="19:36" ht="15" customHeight="1">
      <c r="S44" s="42">
        <v>2024</v>
      </c>
      <c r="T44" s="37">
        <v>1.6260000000000001E-3</v>
      </c>
      <c r="U44" s="37">
        <v>1.0169999999999999E-3</v>
      </c>
      <c r="V44" s="72" t="s">
        <v>117</v>
      </c>
      <c r="W44" s="42"/>
      <c r="X44" s="42"/>
      <c r="Y44" s="42"/>
      <c r="Z44" s="42"/>
      <c r="AA44" s="42"/>
      <c r="AB44" s="42"/>
      <c r="AC44" s="42"/>
      <c r="AD44" s="42"/>
      <c r="AE44" s="42"/>
      <c r="AF44" s="42"/>
      <c r="AG44" s="48"/>
      <c r="AH44" s="48"/>
      <c r="AI44" s="48"/>
      <c r="AJ44" s="48"/>
    </row>
    <row r="45" spans="19:36" ht="15" customHeight="1">
      <c r="S45" s="42">
        <v>2025</v>
      </c>
      <c r="T45" s="37">
        <v>1.6739999999999999E-3</v>
      </c>
      <c r="U45" s="37">
        <v>1.047E-3</v>
      </c>
      <c r="V45" s="72" t="s">
        <v>128</v>
      </c>
      <c r="W45" s="42"/>
      <c r="X45" s="42"/>
      <c r="Y45" s="42"/>
      <c r="Z45" s="42"/>
      <c r="AA45" s="42"/>
      <c r="AB45" s="42"/>
      <c r="AC45" s="42"/>
      <c r="AD45" s="42"/>
      <c r="AE45" s="42"/>
      <c r="AF45" s="42"/>
      <c r="AG45" s="48"/>
      <c r="AH45" s="48"/>
      <c r="AI45" s="48"/>
      <c r="AJ45" s="48"/>
    </row>
    <row r="46" spans="19:36">
      <c r="S46" s="42"/>
      <c r="T46" s="50" t="s">
        <v>118</v>
      </c>
      <c r="U46" s="48"/>
      <c r="V46" s="73"/>
      <c r="W46" s="48"/>
      <c r="X46" s="48"/>
      <c r="Y46" s="48"/>
      <c r="Z46" s="48"/>
      <c r="AA46" s="48"/>
      <c r="AB46" s="48"/>
      <c r="AC46" s="48"/>
      <c r="AD46" s="48"/>
      <c r="AE46" s="48"/>
      <c r="AF46" s="48"/>
      <c r="AG46" s="34"/>
      <c r="AH46" s="34"/>
      <c r="AI46" s="34"/>
      <c r="AJ46" s="34"/>
    </row>
    <row r="47" spans="19:36">
      <c r="S47" s="42" t="s">
        <v>73</v>
      </c>
      <c r="T47" s="34"/>
      <c r="U47" s="34"/>
      <c r="V47" s="74"/>
      <c r="W47" s="34"/>
      <c r="X47" s="34"/>
      <c r="Y47" s="34"/>
      <c r="Z47" s="34"/>
      <c r="AA47" s="34"/>
      <c r="AB47" s="34"/>
      <c r="AC47" s="34"/>
      <c r="AD47" s="34"/>
      <c r="AE47" s="34"/>
      <c r="AF47" s="34"/>
    </row>
  </sheetData>
  <mergeCells count="3">
    <mergeCell ref="A1:F1"/>
    <mergeCell ref="A2:F2"/>
    <mergeCell ref="B3:F3"/>
  </mergeCells>
  <phoneticPr fontId="36" type="noConversion"/>
  <printOptions horizontalCentered="1"/>
  <pageMargins left="0.7" right="0.7" top="1.25" bottom="1.25" header="0.8" footer="0.8"/>
  <pageSetup scale="28" orientation="landscape" r:id="rId1"/>
  <headerFooter>
    <oddHeader>&amp;CBureau of Labor Statistics&amp;RWorkpaper RFG-04
Page 1 of 1</oddHeader>
    <oddFooter>&amp;LSource: Bureau of Labor Statistics&amp;RGenerated on: April 13, 2015 (10:50:52 AM)</oddFooter>
  </headerFooter>
  <ignoredErrors>
    <ignoredError sqref="P13:P19"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EEFFC40378E44FB1658B989990D2DD" ma:contentTypeVersion="18" ma:contentTypeDescription="Create a new document." ma:contentTypeScope="" ma:versionID="95c38ade772320bc16d85c52ff343638">
  <xsd:schema xmlns:xsd="http://www.w3.org/2001/XMLSchema" xmlns:xs="http://www.w3.org/2001/XMLSchema" xmlns:p="http://schemas.microsoft.com/office/2006/metadata/properties" xmlns:ns2="07376f06-3a98-4363-b49d-1b5e8eb6eb0a" xmlns:ns3="001b3a71-1318-43a1-a054-07c8816c436f" targetNamespace="http://schemas.microsoft.com/office/2006/metadata/properties" ma:root="true" ma:fieldsID="d8723bdc2a48cc59e6a0779f0d8722d8" ns2:_="" ns3:_="">
    <xsd:import namespace="07376f06-3a98-4363-b49d-1b5e8eb6eb0a"/>
    <xsd:import namespace="001b3a71-1318-43a1-a054-07c8816c436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element ref="ns2:ReadyforRevie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76f06-3a98-4363-b49d-1b5e8eb6eb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165a56a-c150-40ed-9b70-d98d8186891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ReadyforReview" ma:index="25" nillable="true" ma:displayName="Ready for Review" ma:default="0" ma:format="Dropdown" ma:internalName="ReadyforReview">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01b3a71-1318-43a1-a054-07c8816c436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bc7628e-b814-4d93-a42d-3b0b690f799c}" ma:internalName="TaxCatchAll" ma:showField="CatchAllData" ma:web="001b3a71-1318-43a1-a054-07c8816c43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76f06-3a98-4363-b49d-1b5e8eb6eb0a">
      <Terms xmlns="http://schemas.microsoft.com/office/infopath/2007/PartnerControls"/>
    </lcf76f155ced4ddcb4097134ff3c332f>
    <ReadyforReview xmlns="07376f06-3a98-4363-b49d-1b5e8eb6eb0a">false</ReadyforReview>
    <TaxCatchAll xmlns="001b3a71-1318-43a1-a054-07c8816c436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893F86-121B-41B7-B7AF-26CBB345BF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76f06-3a98-4363-b49d-1b5e8eb6eb0a"/>
    <ds:schemaRef ds:uri="001b3a71-1318-43a1-a054-07c8816c43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E915DD-35B8-43C3-8869-085CBB17FAF3}">
  <ds:schemaRefs>
    <ds:schemaRef ds:uri="http://purl.org/dc/terms/"/>
    <ds:schemaRef ds:uri="http://schemas.microsoft.com/office/2006/documentManagement/types"/>
    <ds:schemaRef ds:uri="07376f06-3a98-4363-b49d-1b5e8eb6eb0a"/>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001b3a71-1318-43a1-a054-07c8816c436f"/>
    <ds:schemaRef ds:uri="http://www.w3.org/XML/1998/namespace"/>
    <ds:schemaRef ds:uri="http://purl.org/dc/dcmitype/"/>
  </ds:schemaRefs>
</ds:datastoreItem>
</file>

<file path=customXml/itemProps3.xml><?xml version="1.0" encoding="utf-8"?>
<ds:datastoreItem xmlns:ds="http://schemas.openxmlformats.org/officeDocument/2006/customXml" ds:itemID="{737B1CBA-E3ED-4CA8-9D5C-44A5D9D220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Exhibit EM-04 Cap Calc</vt:lpstr>
      <vt:lpstr>BLS Data Series</vt:lpstr>
      <vt:lpstr>'Exhibit EM-04 Cap Calc'!Print_Area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2023-04-28T17:56:20Z</dcterms:created>
  <dcterms:modified xsi:type="dcterms:W3CDTF">2025-04-30T00:06:52Z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0x010100A5EEFFC40378E44FB1658B989990D2DD</vt:lpwstr>
  </property>
  <property fmtid="{D5CDD505-2E9C-101B-9397-08002B2CF9AE}" pid="3" name="MediaServiceImageTags">
    <vt:lpwstr/>
  </property>
</Properties>
</file>