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4_{7B828333-8454-4714-878A-79E57AFCBD3A}" xr6:coauthVersionLast="47" xr6:coauthVersionMax="47" xr10:uidLastSave="{00000000-0000-0000-0000-000000000000}"/>
  <bookViews>
    <workbookView xWindow="31710" yWindow="3150" windowWidth="13830" windowHeight="7170" xr2:uid="{00000000-000D-0000-FFFF-FFFF00000000}"/>
  </bookViews>
  <sheets>
    <sheet name="EECRF Comparison" sheetId="1" r:id="rId1"/>
  </sheets>
  <definedNames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10A_ADJ_TX" localSheetId="0">#REF!</definedName>
    <definedName name="_10A_ADJ_TX">#REF!</definedName>
    <definedName name="_11A_DEMAND_MODEL" localSheetId="0">#REF!</definedName>
    <definedName name="_11A_DEMAND_MODEL">#REF!</definedName>
    <definedName name="_12A_JURIS" localSheetId="0">#REF!</definedName>
    <definedName name="_12A_JURIS">#REF!</definedName>
    <definedName name="_13A_UNADJ_ALLOCAT" localSheetId="0">#REF!</definedName>
    <definedName name="_13A_UNADJ_ALLOCAT">#REF!</definedName>
    <definedName name="_14A_UNADJ_CLASS" localSheetId="0">#REF!</definedName>
    <definedName name="_14A_UNADJ_CLASS">#REF!</definedName>
    <definedName name="_15A_UNADJ_D2" localSheetId="0">#REF!</definedName>
    <definedName name="_15A_UNADJ_D2">#REF!</definedName>
    <definedName name="_16A_UNADJ_METER" localSheetId="0">#REF!</definedName>
    <definedName name="_16A_UNADJ_METER">#REF!</definedName>
    <definedName name="_17A_UNADJ_MODEL" localSheetId="0">#REF!</definedName>
    <definedName name="_17A_UNADJ_MODEL">#REF!</definedName>
    <definedName name="_18A_UNADJ_NM_E1" localSheetId="0">#REF!</definedName>
    <definedName name="_18A_UNADJ_NM_E1">#REF!</definedName>
    <definedName name="_19A_UNADJ_NM4CP" localSheetId="0">#REF!</definedName>
    <definedName name="_19A_UNADJ_NM4CP">#REF!</definedName>
    <definedName name="_1A_ADJ_ALLOCAT" localSheetId="0">#REF!</definedName>
    <definedName name="_1A_ADJ_ALLOCAT">#REF!</definedName>
    <definedName name="_20A_UNADJ_NMBACK" localSheetId="0">#REF!</definedName>
    <definedName name="_20A_UNADJ_NMBACK">#REF!</definedName>
    <definedName name="_21A_UNADJ_SUPPLY" localSheetId="0">#REF!</definedName>
    <definedName name="_21A_UNADJ_SUPPLY">#REF!</definedName>
    <definedName name="_22A_UNADJ_TX" localSheetId="0">#REF!</definedName>
    <definedName name="_22A_UNADJ_TX">#REF!</definedName>
    <definedName name="_2A_ADJ_CLASS" localSheetId="0">#REF!</definedName>
    <definedName name="_2A_ADJ_CLASS">#REF!</definedName>
    <definedName name="_3A_ADJ_D2" localSheetId="0">#REF!</definedName>
    <definedName name="_3A_ADJ_D2">#REF!</definedName>
    <definedName name="_4A_ADJ_METER" localSheetId="0">#REF!</definedName>
    <definedName name="_4A_ADJ_METER">#REF!</definedName>
    <definedName name="_5A_ADJ_MODEL" localSheetId="0">#REF!</definedName>
    <definedName name="_5A_ADJ_MODEL">#REF!</definedName>
    <definedName name="_6A_ADJ_NM_E1" localSheetId="0">#REF!</definedName>
    <definedName name="_6A_ADJ_NM_E1">#REF!</definedName>
    <definedName name="_7A_ADJ_NM4CP" localSheetId="0">#REF!</definedName>
    <definedName name="_7A_ADJ_NM4CP">#REF!</definedName>
    <definedName name="_8A_ADJ_NMBACK" localSheetId="0">#REF!</definedName>
    <definedName name="_8A_ADJ_NMBACK">#REF!</definedName>
    <definedName name="_9A_ADJ_SUPPLY" localSheetId="0">#REF!</definedName>
    <definedName name="_9A_ADJ_SUPPLY">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CFEDEM" localSheetId="0">#REF!</definedName>
    <definedName name="CFEDEM">#REF!</definedName>
    <definedName name="CFENAT" localSheetId="0">#REF!</definedName>
    <definedName name="CFENAT">#REF!</definedName>
    <definedName name="customerallocator" localSheetId="0">#REF!</definedName>
    <definedName name="customerallocator">#REF!</definedName>
    <definedName name="FERCPK" localSheetId="0">#REF!</definedName>
    <definedName name="FERCPK">#REF!</definedName>
    <definedName name="g">#REF!</definedName>
    <definedName name="i" localSheetId="0">#REF!</definedName>
    <definedName name="i">#REF!</definedName>
    <definedName name="IIDDEM" localSheetId="0">#REF!</definedName>
    <definedName name="IIDDEM">#REF!</definedName>
    <definedName name="NMDEM" localSheetId="0">#REF!</definedName>
    <definedName name="NMDEM">#REF!</definedName>
    <definedName name="NMNAT" localSheetId="0">#REF!</definedName>
    <definedName name="NMNAT">#REF!</definedName>
    <definedName name="NMPK" localSheetId="0">#REF!</definedName>
    <definedName name="NMPK">#REF!</definedName>
    <definedName name="_xlnm.Print_Area" localSheetId="0">'EECRF Comparison'!$A$1:$M$134</definedName>
    <definedName name="_xlnm.Print_Area">#REF!</definedName>
    <definedName name="_xlnm.Print_Titles" localSheetId="0">'EECRF Comparison'!$A:$D,'EECRF Comparison'!$3:$6</definedName>
    <definedName name="printit" localSheetId="0">#REF!</definedName>
    <definedName name="printit">#REF!</definedName>
    <definedName name="RGDNAT" localSheetId="0">#REF!</definedName>
    <definedName name="RGDNAT">#REF!</definedName>
    <definedName name="RGVDEM" localSheetId="0">#REF!</definedName>
    <definedName name="RGVDEM">#REF!</definedName>
    <definedName name="RGVNAT" localSheetId="0">#REF!</definedName>
    <definedName name="RGVNAT">#REF!</definedName>
    <definedName name="SYSPK" localSheetId="0">#REF!</definedName>
    <definedName name="SYSPK">#REF!</definedName>
    <definedName name="TLN05a">#REF!</definedName>
    <definedName name="TLN05b">#REF!</definedName>
    <definedName name="TLN06a">#REF!</definedName>
    <definedName name="TLN06b">#REF!</definedName>
    <definedName name="TLN07a">#REF!</definedName>
    <definedName name="TNPDEM" localSheetId="0">#REF!</definedName>
    <definedName name="TNPDEM">#REF!</definedName>
    <definedName name="Total98">#REF!</definedName>
    <definedName name="Total99">#REF!</definedName>
    <definedName name="TXDEM" localSheetId="0">#REF!</definedName>
    <definedName name="TXDEM">#REF!</definedName>
    <definedName name="TXNAT" localSheetId="0">#REF!</definedName>
    <definedName name="TXNAT">#REF!</definedName>
    <definedName name="TXPK" localSheetId="0">#REF!</definedName>
    <definedName name="TXPK">#REF!</definedName>
    <definedName name="wrn.allocpb." hidden="1">{#N/A,#N/A,FALSE,"Alloc"}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9" i="1" l="1"/>
  <c r="K111" i="1"/>
  <c r="K112" i="1"/>
  <c r="K113" i="1"/>
  <c r="K114" i="1"/>
  <c r="K115" i="1"/>
  <c r="K117" i="1"/>
  <c r="K118" i="1"/>
  <c r="K119" i="1"/>
  <c r="K120" i="1"/>
  <c r="K123" i="1"/>
  <c r="K126" i="1"/>
  <c r="K128" i="1"/>
  <c r="K130" i="1"/>
  <c r="K85" i="1"/>
  <c r="F123" i="1"/>
  <c r="G123" i="1"/>
  <c r="H123" i="1"/>
  <c r="I123" i="1"/>
  <c r="J123" i="1"/>
  <c r="L123" i="1"/>
  <c r="K60" i="1"/>
  <c r="K61" i="1"/>
  <c r="K62" i="1"/>
  <c r="K63" i="1"/>
  <c r="K64" i="1"/>
  <c r="K65" i="1"/>
  <c r="K81" i="1" s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55" i="1"/>
  <c r="E60" i="1" l="1"/>
  <c r="E85" i="1" s="1"/>
  <c r="E30" i="1"/>
  <c r="F64" i="1"/>
  <c r="F55" i="1"/>
  <c r="L55" i="1"/>
  <c r="J55" i="1"/>
  <c r="I55" i="1"/>
  <c r="H55" i="1"/>
  <c r="G55" i="1"/>
  <c r="E55" i="1"/>
  <c r="M55" i="1" l="1"/>
  <c r="G60" i="1"/>
  <c r="L9" i="1"/>
  <c r="I30" i="1" l="1"/>
  <c r="J30" i="1"/>
  <c r="M9" i="1" l="1"/>
  <c r="M60" i="1" s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M29" i="1" l="1"/>
  <c r="M28" i="1"/>
  <c r="M27" i="1"/>
  <c r="M26" i="1"/>
  <c r="M25" i="1"/>
  <c r="M24" i="1"/>
  <c r="M23" i="1"/>
  <c r="M22" i="1"/>
  <c r="M21" i="1"/>
  <c r="M20" i="1"/>
  <c r="M19" i="1"/>
  <c r="M18" i="1"/>
  <c r="M69" i="1" s="1"/>
  <c r="M17" i="1"/>
  <c r="M68" i="1" s="1"/>
  <c r="M16" i="1"/>
  <c r="M15" i="1"/>
  <c r="M14" i="1"/>
  <c r="M13" i="1"/>
  <c r="M12" i="1"/>
  <c r="M11" i="1"/>
  <c r="F30" i="1"/>
  <c r="G30" i="1"/>
  <c r="H30" i="1"/>
  <c r="L30" i="1" l="1"/>
  <c r="M10" i="1"/>
  <c r="M30" i="1" l="1"/>
  <c r="M81" i="1" s="1"/>
  <c r="E63" i="1"/>
  <c r="E68" i="1" l="1"/>
  <c r="E93" i="1" s="1"/>
  <c r="F77" i="1"/>
  <c r="G77" i="1"/>
  <c r="H77" i="1"/>
  <c r="I77" i="1"/>
  <c r="I102" i="1" s="1"/>
  <c r="J77" i="1"/>
  <c r="L77" i="1"/>
  <c r="M77" i="1"/>
  <c r="M102" i="1" s="1"/>
  <c r="E77" i="1"/>
  <c r="E102" i="1" s="1"/>
  <c r="E61" i="1"/>
  <c r="E86" i="1" s="1"/>
  <c r="F61" i="1"/>
  <c r="G61" i="1"/>
  <c r="H61" i="1"/>
  <c r="I61" i="1"/>
  <c r="J61" i="1"/>
  <c r="L61" i="1"/>
  <c r="M61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L102" i="1" l="1"/>
  <c r="I126" i="1"/>
  <c r="H126" i="1"/>
  <c r="G126" i="1"/>
  <c r="J126" i="1"/>
  <c r="F126" i="1"/>
  <c r="L126" i="1"/>
  <c r="A110" i="1" l="1"/>
  <c r="A111" i="1" s="1"/>
  <c r="A86" i="1"/>
  <c r="A87" i="1" s="1"/>
  <c r="A61" i="1"/>
  <c r="A62" i="1" s="1"/>
  <c r="A10" i="1"/>
  <c r="A11" i="1" s="1"/>
  <c r="A12" i="1" s="1"/>
  <c r="G78" i="1" l="1"/>
  <c r="F79" i="1"/>
  <c r="F104" i="1" s="1"/>
  <c r="H78" i="1"/>
  <c r="H74" i="1"/>
  <c r="F71" i="1"/>
  <c r="F96" i="1" s="1"/>
  <c r="H70" i="1"/>
  <c r="H95" i="1" s="1"/>
  <c r="E64" i="1"/>
  <c r="E89" i="1" s="1"/>
  <c r="H79" i="1"/>
  <c r="H104" i="1" s="1"/>
  <c r="J78" i="1"/>
  <c r="E78" i="1"/>
  <c r="F76" i="1"/>
  <c r="H75" i="1"/>
  <c r="J74" i="1"/>
  <c r="I74" i="1"/>
  <c r="F74" i="1"/>
  <c r="H73" i="1"/>
  <c r="I72" i="1"/>
  <c r="H71" i="1"/>
  <c r="H96" i="1" s="1"/>
  <c r="J70" i="1"/>
  <c r="I68" i="1"/>
  <c r="I93" i="1" s="1"/>
  <c r="H67" i="1"/>
  <c r="I66" i="1"/>
  <c r="I91" i="1" s="1"/>
  <c r="F66" i="1"/>
  <c r="J64" i="1"/>
  <c r="J60" i="1"/>
  <c r="J85" i="1" s="1"/>
  <c r="J62" i="1"/>
  <c r="J63" i="1"/>
  <c r="J65" i="1"/>
  <c r="J66" i="1"/>
  <c r="J67" i="1"/>
  <c r="J69" i="1"/>
  <c r="J71" i="1"/>
  <c r="J73" i="1"/>
  <c r="J75" i="1"/>
  <c r="J79" i="1"/>
  <c r="H60" i="1"/>
  <c r="I71" i="1"/>
  <c r="I96" i="1" s="1"/>
  <c r="E71" i="1"/>
  <c r="E96" i="1" s="1"/>
  <c r="I65" i="1"/>
  <c r="I90" i="1" s="1"/>
  <c r="H65" i="1"/>
  <c r="F65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G62" i="1"/>
  <c r="G87" i="1" s="1"/>
  <c r="H69" i="1"/>
  <c r="I67" i="1"/>
  <c r="I75" i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G64" i="1"/>
  <c r="G68" i="1"/>
  <c r="G72" i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12" i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I69" i="1"/>
  <c r="I94" i="1" s="1"/>
  <c r="H63" i="1"/>
  <c r="I60" i="1"/>
  <c r="G69" i="1"/>
  <c r="H68" i="1"/>
  <c r="G76" i="1"/>
  <c r="I79" i="1"/>
  <c r="I104" i="1" s="1"/>
  <c r="H64" i="1"/>
  <c r="I64" i="1"/>
  <c r="I89" i="1" s="1"/>
  <c r="I63" i="1"/>
  <c r="I88" i="1" s="1"/>
  <c r="H76" i="1"/>
  <c r="H66" i="1"/>
  <c r="H72" i="1"/>
  <c r="F78" i="1"/>
  <c r="F72" i="1"/>
  <c r="F68" i="1"/>
  <c r="F60" i="1"/>
  <c r="F85" i="1" s="1"/>
  <c r="F67" i="1"/>
  <c r="F69" i="1"/>
  <c r="F73" i="1"/>
  <c r="E75" i="1"/>
  <c r="E73" i="1"/>
  <c r="E67" i="1"/>
  <c r="E65" i="1"/>
  <c r="E90" i="1" s="1"/>
  <c r="E62" i="1"/>
  <c r="E87" i="1" s="1"/>
  <c r="E79" i="1"/>
  <c r="E104" i="1" s="1"/>
  <c r="E69" i="1"/>
  <c r="E94" i="1" s="1"/>
  <c r="E88" i="1"/>
  <c r="I70" i="1"/>
  <c r="I95" i="1" s="1"/>
  <c r="I62" i="1"/>
  <c r="I87" i="1" s="1"/>
  <c r="G65" i="1"/>
  <c r="G67" i="1"/>
  <c r="E70" i="1"/>
  <c r="E95" i="1" s="1"/>
  <c r="G73" i="1"/>
  <c r="I76" i="1"/>
  <c r="G79" i="1"/>
  <c r="G104" i="1" s="1"/>
  <c r="G63" i="1"/>
  <c r="E74" i="1"/>
  <c r="E66" i="1"/>
  <c r="E91" i="1" s="1"/>
  <c r="G71" i="1"/>
  <c r="G96" i="1" s="1"/>
  <c r="G75" i="1"/>
  <c r="I78" i="1"/>
  <c r="F62" i="1"/>
  <c r="F87" i="1" s="1"/>
  <c r="F70" i="1"/>
  <c r="H85" i="1" l="1"/>
  <c r="F95" i="1"/>
  <c r="J104" i="1"/>
  <c r="J95" i="1"/>
  <c r="J87" i="1"/>
  <c r="J96" i="1"/>
  <c r="L67" i="1"/>
  <c r="M85" i="1"/>
  <c r="L76" i="1"/>
  <c r="L79" i="1"/>
  <c r="L64" i="1"/>
  <c r="M79" i="1"/>
  <c r="M104" i="1" s="1"/>
  <c r="M64" i="1"/>
  <c r="L65" i="1"/>
  <c r="M65" i="1"/>
  <c r="M90" i="1" s="1"/>
  <c r="G74" i="1"/>
  <c r="L74" i="1"/>
  <c r="G70" i="1"/>
  <c r="G95" i="1" s="1"/>
  <c r="L78" i="1"/>
  <c r="I85" i="1"/>
  <c r="G85" i="1"/>
  <c r="J76" i="1"/>
  <c r="L71" i="1"/>
  <c r="M71" i="1"/>
  <c r="M96" i="1" s="1"/>
  <c r="G66" i="1"/>
  <c r="L60" i="1"/>
  <c r="G109" i="1" s="1"/>
  <c r="H62" i="1"/>
  <c r="H87" i="1" s="1"/>
  <c r="F63" i="1"/>
  <c r="J68" i="1"/>
  <c r="L69" i="1"/>
  <c r="M94" i="1"/>
  <c r="E72" i="1"/>
  <c r="J72" i="1"/>
  <c r="L72" i="1"/>
  <c r="I73" i="1"/>
  <c r="I81" i="1" s="1"/>
  <c r="L73" i="1"/>
  <c r="F75" i="1"/>
  <c r="L75" i="1"/>
  <c r="E76" i="1"/>
  <c r="E101" i="1" s="1"/>
  <c r="L89" i="1" l="1"/>
  <c r="F113" i="1"/>
  <c r="G81" i="1"/>
  <c r="H81" i="1"/>
  <c r="J113" i="1"/>
  <c r="J128" i="1"/>
  <c r="L94" i="1"/>
  <c r="F118" i="1"/>
  <c r="I118" i="1"/>
  <c r="G118" i="1"/>
  <c r="H118" i="1"/>
  <c r="L118" i="1"/>
  <c r="I120" i="1"/>
  <c r="L120" i="1"/>
  <c r="L96" i="1"/>
  <c r="F120" i="1"/>
  <c r="G120" i="1"/>
  <c r="H120" i="1"/>
  <c r="L114" i="1"/>
  <c r="L90" i="1"/>
  <c r="F114" i="1"/>
  <c r="G114" i="1"/>
  <c r="H114" i="1"/>
  <c r="I114" i="1"/>
  <c r="J120" i="1"/>
  <c r="G113" i="1"/>
  <c r="H113" i="1"/>
  <c r="I113" i="1"/>
  <c r="L113" i="1"/>
  <c r="J114" i="1"/>
  <c r="I109" i="1"/>
  <c r="G128" i="1"/>
  <c r="H128" i="1"/>
  <c r="I128" i="1"/>
  <c r="L128" i="1"/>
  <c r="L104" i="1"/>
  <c r="F128" i="1"/>
  <c r="J118" i="1"/>
  <c r="I106" i="1"/>
  <c r="L66" i="1"/>
  <c r="M66" i="1"/>
  <c r="M62" i="1"/>
  <c r="M87" i="1" s="1"/>
  <c r="L62" i="1"/>
  <c r="M106" i="1"/>
  <c r="M63" i="1"/>
  <c r="L63" i="1"/>
  <c r="M70" i="1"/>
  <c r="M95" i="1" s="1"/>
  <c r="L70" i="1"/>
  <c r="E81" i="1"/>
  <c r="E106" i="1" s="1"/>
  <c r="L68" i="1"/>
  <c r="M93" i="1"/>
  <c r="L85" i="1"/>
  <c r="F109" i="1"/>
  <c r="L109" i="1"/>
  <c r="J109" i="1"/>
  <c r="H109" i="1"/>
  <c r="F81" i="1"/>
  <c r="J81" i="1"/>
  <c r="J117" i="1" l="1"/>
  <c r="F119" i="1"/>
  <c r="I111" i="1"/>
  <c r="L111" i="1"/>
  <c r="L87" i="1"/>
  <c r="F111" i="1"/>
  <c r="G111" i="1"/>
  <c r="H111" i="1"/>
  <c r="J111" i="1"/>
  <c r="H117" i="1"/>
  <c r="I117" i="1"/>
  <c r="L93" i="1"/>
  <c r="L117" i="1"/>
  <c r="F117" i="1"/>
  <c r="G117" i="1"/>
  <c r="L91" i="1"/>
  <c r="F115" i="1"/>
  <c r="G115" i="1"/>
  <c r="H115" i="1"/>
  <c r="I115" i="1"/>
  <c r="L115" i="1"/>
  <c r="J115" i="1"/>
  <c r="G119" i="1"/>
  <c r="H119" i="1"/>
  <c r="I119" i="1"/>
  <c r="L119" i="1"/>
  <c r="L95" i="1"/>
  <c r="J119" i="1"/>
  <c r="L88" i="1"/>
  <c r="F112" i="1"/>
  <c r="G112" i="1"/>
  <c r="H112" i="1"/>
  <c r="I112" i="1"/>
  <c r="L112" i="1"/>
  <c r="J112" i="1"/>
  <c r="L81" i="1"/>
  <c r="F106" i="1"/>
  <c r="H106" i="1"/>
  <c r="J106" i="1"/>
  <c r="I130" i="1" l="1"/>
  <c r="G130" i="1"/>
  <c r="H130" i="1"/>
  <c r="L130" i="1"/>
  <c r="F130" i="1"/>
  <c r="J130" i="1"/>
  <c r="L106" i="1"/>
</calcChain>
</file>

<file path=xl/sharedStrings.xml><?xml version="1.0" encoding="utf-8"?>
<sst xmlns="http://schemas.openxmlformats.org/spreadsheetml/2006/main" count="389" uniqueCount="83">
  <si>
    <t>EL PASO ELECTRIC COMPANY</t>
  </si>
  <si>
    <t>EPE's Rate Calculation for</t>
  </si>
  <si>
    <t>2026 Energy Efficiency Cost Recovery Factor (EECRF)</t>
  </si>
  <si>
    <t>Applicable January through December 2026</t>
  </si>
  <si>
    <t>Line No.</t>
  </si>
  <si>
    <t>Rate</t>
  </si>
  <si>
    <t>Applicable Rate</t>
  </si>
  <si>
    <t>Rate Class</t>
  </si>
  <si>
    <t>2026 Projected Metered kWh</t>
  </si>
  <si>
    <t>2026 Proposed Program Budget</t>
  </si>
  <si>
    <t>2024 Energy  Efficiency Bonus</t>
  </si>
  <si>
    <t>2024 Total EECRF Proceeding Expenses</t>
  </si>
  <si>
    <r>
      <t>2024 (Over)/Under Recovery</t>
    </r>
    <r>
      <rPr>
        <vertAlign val="superscript"/>
        <sz val="11"/>
        <rFont val="Arial"/>
        <family val="2"/>
      </rPr>
      <t xml:space="preserve"> (c)</t>
    </r>
  </si>
  <si>
    <t xml:space="preserve">2026 EM&amp;V Expenses </t>
  </si>
  <si>
    <t>Total Energy Efficiency Costs to be Recovered</t>
  </si>
  <si>
    <t>2026 Total Rate per kWh</t>
  </si>
  <si>
    <t>01</t>
  </si>
  <si>
    <t>Residential Service</t>
  </si>
  <si>
    <t>EVC</t>
  </si>
  <si>
    <t>Electric Vehicle Charging</t>
  </si>
  <si>
    <t>02</t>
  </si>
  <si>
    <t>Small Commercial Service</t>
  </si>
  <si>
    <t>07</t>
  </si>
  <si>
    <t>Outdoor Recreational Lighting</t>
  </si>
  <si>
    <t>08</t>
  </si>
  <si>
    <t>Governmental Street Lighting Service</t>
  </si>
  <si>
    <t>09</t>
  </si>
  <si>
    <t>Governmental Traffic Signal Service</t>
  </si>
  <si>
    <t>11</t>
  </si>
  <si>
    <t>11-TOU</t>
  </si>
  <si>
    <t>Time-Of-Use Municipal Pumping Service</t>
  </si>
  <si>
    <t>15</t>
  </si>
  <si>
    <t xml:space="preserve"> </t>
  </si>
  <si>
    <t>Electrolytic Refining Service</t>
  </si>
  <si>
    <t>21</t>
  </si>
  <si>
    <t>Water Heating Service</t>
  </si>
  <si>
    <t>22</t>
  </si>
  <si>
    <t>Irrigation Service</t>
  </si>
  <si>
    <t>24</t>
  </si>
  <si>
    <t>General Service</t>
  </si>
  <si>
    <t>25</t>
  </si>
  <si>
    <t>Large Power Service - Sec. Pri.</t>
  </si>
  <si>
    <t>25T</t>
  </si>
  <si>
    <t>Large Power Service- Trans.</t>
  </si>
  <si>
    <t>26</t>
  </si>
  <si>
    <t>Petroleum Refining Service</t>
  </si>
  <si>
    <t>28</t>
  </si>
  <si>
    <t>Private Area Lighting</t>
  </si>
  <si>
    <t>30</t>
  </si>
  <si>
    <t>Electric Furnace Service</t>
  </si>
  <si>
    <t>31</t>
  </si>
  <si>
    <t>Military Reservation Service</t>
  </si>
  <si>
    <t>34</t>
  </si>
  <si>
    <t>Cotton Gin Service</t>
  </si>
  <si>
    <t>38</t>
  </si>
  <si>
    <t>Interruptible Service</t>
  </si>
  <si>
    <t>41</t>
  </si>
  <si>
    <t>City / County Service</t>
  </si>
  <si>
    <t>46/47</t>
  </si>
  <si>
    <t>Cogeneration (a)</t>
  </si>
  <si>
    <t>Texas Total</t>
  </si>
  <si>
    <t>2025 Projected Metered kWh</t>
  </si>
  <si>
    <t>2025 Proposed Program Budget</t>
  </si>
  <si>
    <t>2023 Energy  Efficiency Bonus</t>
  </si>
  <si>
    <t>2023 Total EECRF Proceeding Expenses</t>
  </si>
  <si>
    <r>
      <t>2023 (Over)/Under Recovery</t>
    </r>
    <r>
      <rPr>
        <vertAlign val="superscript"/>
        <sz val="11"/>
        <rFont val="Arial"/>
        <family val="2"/>
      </rPr>
      <t xml:space="preserve"> (c)</t>
    </r>
  </si>
  <si>
    <t xml:space="preserve">2025 EM&amp;V Expenses </t>
  </si>
  <si>
    <t>Settlement Reduction</t>
  </si>
  <si>
    <t>2025 Total Rate per kWh</t>
  </si>
  <si>
    <t>-</t>
  </si>
  <si>
    <t>(a)</t>
  </si>
  <si>
    <t>Rate combined with Rate 34 - Cotton Gin Service in accordance with 16 Tex. Admin. Code § 25.181(f)(2).</t>
  </si>
  <si>
    <t>Change in Projected Metered kWh</t>
  </si>
  <si>
    <t>Change in Proposed Program Budget</t>
  </si>
  <si>
    <t>Change in  Energy  Efficiency Bonus</t>
  </si>
  <si>
    <t>Change in EECRF Proceeding Expenses</t>
  </si>
  <si>
    <t>Change in  (Over)/Under Recovery</t>
  </si>
  <si>
    <t>Change in EM&amp;V Expenses</t>
  </si>
  <si>
    <t>Change in Total Energy Efficiency Costs to be Recovered</t>
  </si>
  <si>
    <t>Change in EECRF Rate</t>
  </si>
  <si>
    <t xml:space="preserve">Governmental Traffic Signal Service </t>
  </si>
  <si>
    <t xml:space="preserve">Cogeneration </t>
  </si>
  <si>
    <t>Amounts may not add or tie to other exhibits and or workpapers due to rounding.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</si>
</sst>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.000000_);_(* \(#,##0.000000\);_(* &quot;-&quot;??_);_(@_)"/>
    <numFmt numFmtId="166" formatCode="_(&quot;$&quot;* #,##0_);_(&quot;$&quot;* \(#,##0\);_(&quot;$&quot;* &quot;-&quot;??_);_(@_)"/>
    <numFmt numFmtId="167" formatCode="_(* #,##0_);_(* \(#,##0\);_(* &quot;-&quot;??_);_(@_)"/>
    <numFmt numFmtId="168" formatCode="_(&quot;$&quot;* #,##0.000000_);_(&quot;$&quot;* \(#,##0.000000\);_(&quot;$&quot;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SWISS"/>
    </font>
    <font>
      <sz val="11"/>
      <name val="Arial"/>
      <family val="2"/>
    </font>
    <font>
      <b/>
      <sz val="11"/>
      <name val="Arial"/>
      <family val="2"/>
    </font>
    <font>
      <sz val="10"/>
      <name val="MS Serif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Times New Roman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color theme="1"/>
      <name val="Tahoma"/>
      <family val="2"/>
    </font>
    <font>
      <sz val="12"/>
      <name val="Arial"/>
      <family val="2"/>
    </font>
    <font>
      <sz val="12"/>
      <name val="Arial M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vertAlign val="superscript"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51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" fontId="3" fillId="0" borderId="0">
      <alignment horizontal="right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14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40" fontId="15" fillId="2" borderId="0">
      <alignment horizontal="right"/>
    </xf>
    <xf numFmtId="0" fontId="16" fillId="2" borderId="3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4" applyFont="1"/>
    <xf numFmtId="0" fontId="3" fillId="0" borderId="0" xfId="4" applyFont="1" applyAlignment="1">
      <alignment horizontal="center"/>
    </xf>
    <xf numFmtId="164" fontId="3" fillId="0" borderId="0" xfId="3" applyNumberFormat="1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4" applyFont="1" applyBorder="1" applyAlignment="1">
      <alignment horizontal="center" wrapText="1"/>
    </xf>
    <xf numFmtId="0" fontId="3" fillId="0" borderId="1" xfId="4" applyFont="1" applyBorder="1" applyAlignment="1">
      <alignment horizontal="center"/>
    </xf>
    <xf numFmtId="164" fontId="3" fillId="0" borderId="2" xfId="3" applyNumberFormat="1" applyFont="1" applyBorder="1"/>
    <xf numFmtId="165" fontId="3" fillId="0" borderId="0" xfId="1" applyNumberFormat="1" applyFont="1" applyFill="1" applyAlignment="1">
      <alignment horizontal="right"/>
    </xf>
    <xf numFmtId="166" fontId="3" fillId="0" borderId="2" xfId="5" applyNumberFormat="1" applyFont="1" applyFill="1" applyBorder="1"/>
    <xf numFmtId="3" fontId="3" fillId="0" borderId="2" xfId="4" applyNumberFormat="1" applyFont="1" applyBorder="1"/>
    <xf numFmtId="165" fontId="3" fillId="0" borderId="0" xfId="1" applyNumberFormat="1" applyFont="1" applyFill="1" applyBorder="1" applyAlignment="1">
      <alignment horizontal="right"/>
    </xf>
    <xf numFmtId="167" fontId="3" fillId="0" borderId="0" xfId="6" applyNumberFormat="1" applyFont="1"/>
    <xf numFmtId="168" fontId="3" fillId="0" borderId="0" xfId="2" applyNumberFormat="1" applyFont="1" applyFill="1" applyAlignment="1">
      <alignment horizontal="right"/>
    </xf>
    <xf numFmtId="166" fontId="3" fillId="0" borderId="0" xfId="2" applyNumberFormat="1" applyFont="1"/>
    <xf numFmtId="164" fontId="3" fillId="0" borderId="0" xfId="3" applyNumberFormat="1" applyFont="1" applyAlignment="1">
      <alignment horizontal="right"/>
    </xf>
    <xf numFmtId="0" fontId="3" fillId="3" borderId="0" xfId="0" applyFont="1" applyFill="1" applyAlignment="1">
      <alignment horizontal="left"/>
    </xf>
    <xf numFmtId="0" fontId="3" fillId="0" borderId="0" xfId="1" applyNumberFormat="1" applyFont="1" applyFill="1" applyAlignment="1">
      <alignment horizontal="right"/>
    </xf>
    <xf numFmtId="3" fontId="3" fillId="0" borderId="0" xfId="4" applyNumberFormat="1" applyFont="1"/>
    <xf numFmtId="166" fontId="3" fillId="0" borderId="0" xfId="5" applyNumberFormat="1" applyFont="1" applyFill="1" applyBorder="1"/>
    <xf numFmtId="0" fontId="3" fillId="3" borderId="0" xfId="4" applyFont="1" applyFill="1" applyAlignment="1">
      <alignment horizontal="center"/>
    </xf>
    <xf numFmtId="0" fontId="3" fillId="3" borderId="0" xfId="4" applyFont="1" applyFill="1"/>
    <xf numFmtId="0" fontId="3" fillId="0" borderId="0" xfId="4" applyFont="1" applyAlignment="1">
      <alignment vertical="top" wrapText="1"/>
    </xf>
    <xf numFmtId="10" fontId="3" fillId="0" borderId="0" xfId="3" applyNumberFormat="1" applyFont="1"/>
    <xf numFmtId="166" fontId="3" fillId="0" borderId="0" xfId="2" applyNumberFormat="1" applyFont="1" applyFill="1"/>
    <xf numFmtId="167" fontId="3" fillId="0" borderId="0" xfId="2" applyNumberFormat="1" applyFont="1" applyFill="1"/>
    <xf numFmtId="167" fontId="3" fillId="0" borderId="0" xfId="2" applyNumberFormat="1" applyFont="1" applyFill="1" applyAlignment="1">
      <alignment horizontal="right"/>
    </xf>
    <xf numFmtId="168" fontId="3" fillId="0" borderId="2" xfId="2" applyNumberFormat="1" applyFont="1" applyFill="1" applyBorder="1" applyAlignment="1">
      <alignment horizontal="right"/>
    </xf>
    <xf numFmtId="9" fontId="3" fillId="0" borderId="0" xfId="3" applyFont="1"/>
    <xf numFmtId="165" fontId="3" fillId="0" borderId="2" xfId="1" applyNumberFormat="1" applyFont="1" applyFill="1" applyBorder="1" applyAlignment="1">
      <alignment horizontal="right"/>
    </xf>
    <xf numFmtId="3" fontId="3" fillId="3" borderId="2" xfId="4" applyNumberFormat="1" applyFont="1" applyFill="1" applyBorder="1"/>
    <xf numFmtId="167" fontId="3" fillId="0" borderId="0" xfId="6" applyNumberFormat="1" applyFont="1" applyFill="1"/>
    <xf numFmtId="166" fontId="3" fillId="0" borderId="0" xfId="5" applyNumberFormat="1" applyFont="1" applyFill="1"/>
    <xf numFmtId="165" fontId="3" fillId="0" borderId="0" xfId="2" applyNumberFormat="1" applyFont="1" applyFill="1" applyAlignment="1">
      <alignment horizontal="right"/>
    </xf>
    <xf numFmtId="167" fontId="3" fillId="0" borderId="0" xfId="1" applyNumberFormat="1" applyFont="1" applyFill="1"/>
    <xf numFmtId="0" fontId="3" fillId="0" borderId="0" xfId="4" applyFont="1" applyAlignment="1">
      <alignment horizontal="center"/>
    </xf>
  </cellXfs>
  <cellStyles count="514">
    <cellStyle name="Comma" xfId="1" builtinId="3"/>
    <cellStyle name="Comma 10 10" xfId="7" xr:uid="{00000000-0005-0000-0000-000001000000}"/>
    <cellStyle name="Comma 10 11" xfId="8" xr:uid="{00000000-0005-0000-0000-000002000000}"/>
    <cellStyle name="Comma 10 12" xfId="9" xr:uid="{00000000-0005-0000-0000-000003000000}"/>
    <cellStyle name="Comma 10 13" xfId="10" xr:uid="{00000000-0005-0000-0000-000004000000}"/>
    <cellStyle name="Comma 10 14" xfId="11" xr:uid="{00000000-0005-0000-0000-000005000000}"/>
    <cellStyle name="Comma 10 15" xfId="12" xr:uid="{00000000-0005-0000-0000-000006000000}"/>
    <cellStyle name="Comma 10 16" xfId="13" xr:uid="{00000000-0005-0000-0000-000007000000}"/>
    <cellStyle name="Comma 10 17" xfId="14" xr:uid="{00000000-0005-0000-0000-000008000000}"/>
    <cellStyle name="Comma 10 18" xfId="15" xr:uid="{00000000-0005-0000-0000-000009000000}"/>
    <cellStyle name="Comma 10 19" xfId="16" xr:uid="{00000000-0005-0000-0000-00000A000000}"/>
    <cellStyle name="Comma 10 2" xfId="17" xr:uid="{00000000-0005-0000-0000-00000B000000}"/>
    <cellStyle name="Comma 10 20" xfId="18" xr:uid="{00000000-0005-0000-0000-00000C000000}"/>
    <cellStyle name="Comma 10 21" xfId="19" xr:uid="{00000000-0005-0000-0000-00000D000000}"/>
    <cellStyle name="Comma 10 22" xfId="20" xr:uid="{00000000-0005-0000-0000-00000E000000}"/>
    <cellStyle name="Comma 10 23" xfId="21" xr:uid="{00000000-0005-0000-0000-00000F000000}"/>
    <cellStyle name="Comma 10 24" xfId="22" xr:uid="{00000000-0005-0000-0000-000010000000}"/>
    <cellStyle name="Comma 10 3" xfId="23" xr:uid="{00000000-0005-0000-0000-000011000000}"/>
    <cellStyle name="Comma 10 4" xfId="24" xr:uid="{00000000-0005-0000-0000-000012000000}"/>
    <cellStyle name="Comma 10 5" xfId="25" xr:uid="{00000000-0005-0000-0000-000013000000}"/>
    <cellStyle name="Comma 10 6" xfId="26" xr:uid="{00000000-0005-0000-0000-000014000000}"/>
    <cellStyle name="Comma 10 7" xfId="27" xr:uid="{00000000-0005-0000-0000-000015000000}"/>
    <cellStyle name="Comma 10 8" xfId="28" xr:uid="{00000000-0005-0000-0000-000016000000}"/>
    <cellStyle name="Comma 10 9" xfId="29" xr:uid="{00000000-0005-0000-0000-000017000000}"/>
    <cellStyle name="Comma 11 10" xfId="30" xr:uid="{00000000-0005-0000-0000-000018000000}"/>
    <cellStyle name="Comma 11 11" xfId="31" xr:uid="{00000000-0005-0000-0000-000019000000}"/>
    <cellStyle name="Comma 11 12" xfId="32" xr:uid="{00000000-0005-0000-0000-00001A000000}"/>
    <cellStyle name="Comma 11 13" xfId="33" xr:uid="{00000000-0005-0000-0000-00001B000000}"/>
    <cellStyle name="Comma 11 14" xfId="34" xr:uid="{00000000-0005-0000-0000-00001C000000}"/>
    <cellStyle name="Comma 11 15" xfId="35" xr:uid="{00000000-0005-0000-0000-00001D000000}"/>
    <cellStyle name="Comma 11 16" xfId="36" xr:uid="{00000000-0005-0000-0000-00001E000000}"/>
    <cellStyle name="Comma 11 17" xfId="37" xr:uid="{00000000-0005-0000-0000-00001F000000}"/>
    <cellStyle name="Comma 11 18" xfId="38" xr:uid="{00000000-0005-0000-0000-000020000000}"/>
    <cellStyle name="Comma 11 19" xfId="39" xr:uid="{00000000-0005-0000-0000-000021000000}"/>
    <cellStyle name="Comma 11 2" xfId="40" xr:uid="{00000000-0005-0000-0000-000022000000}"/>
    <cellStyle name="Comma 11 20" xfId="41" xr:uid="{00000000-0005-0000-0000-000023000000}"/>
    <cellStyle name="Comma 11 21" xfId="42" xr:uid="{00000000-0005-0000-0000-000024000000}"/>
    <cellStyle name="Comma 11 22" xfId="43" xr:uid="{00000000-0005-0000-0000-000025000000}"/>
    <cellStyle name="Comma 11 23" xfId="44" xr:uid="{00000000-0005-0000-0000-000026000000}"/>
    <cellStyle name="Comma 11 24" xfId="45" xr:uid="{00000000-0005-0000-0000-000027000000}"/>
    <cellStyle name="Comma 11 3" xfId="46" xr:uid="{00000000-0005-0000-0000-000028000000}"/>
    <cellStyle name="Comma 11 4" xfId="47" xr:uid="{00000000-0005-0000-0000-000029000000}"/>
    <cellStyle name="Comma 11 5" xfId="48" xr:uid="{00000000-0005-0000-0000-00002A000000}"/>
    <cellStyle name="Comma 11 6" xfId="49" xr:uid="{00000000-0005-0000-0000-00002B000000}"/>
    <cellStyle name="Comma 11 7" xfId="50" xr:uid="{00000000-0005-0000-0000-00002C000000}"/>
    <cellStyle name="Comma 11 8" xfId="51" xr:uid="{00000000-0005-0000-0000-00002D000000}"/>
    <cellStyle name="Comma 11 9" xfId="52" xr:uid="{00000000-0005-0000-0000-00002E000000}"/>
    <cellStyle name="Comma 12 10" xfId="53" xr:uid="{00000000-0005-0000-0000-00002F000000}"/>
    <cellStyle name="Comma 12 11" xfId="54" xr:uid="{00000000-0005-0000-0000-000030000000}"/>
    <cellStyle name="Comma 12 12" xfId="55" xr:uid="{00000000-0005-0000-0000-000031000000}"/>
    <cellStyle name="Comma 12 13" xfId="56" xr:uid="{00000000-0005-0000-0000-000032000000}"/>
    <cellStyle name="Comma 12 14" xfId="57" xr:uid="{00000000-0005-0000-0000-000033000000}"/>
    <cellStyle name="Comma 12 15" xfId="58" xr:uid="{00000000-0005-0000-0000-000034000000}"/>
    <cellStyle name="Comma 12 16" xfId="59" xr:uid="{00000000-0005-0000-0000-000035000000}"/>
    <cellStyle name="Comma 12 17" xfId="60" xr:uid="{00000000-0005-0000-0000-000036000000}"/>
    <cellStyle name="Comma 12 18" xfId="61" xr:uid="{00000000-0005-0000-0000-000037000000}"/>
    <cellStyle name="Comma 12 19" xfId="62" xr:uid="{00000000-0005-0000-0000-000038000000}"/>
    <cellStyle name="Comma 12 2" xfId="63" xr:uid="{00000000-0005-0000-0000-000039000000}"/>
    <cellStyle name="Comma 12 20" xfId="64" xr:uid="{00000000-0005-0000-0000-00003A000000}"/>
    <cellStyle name="Comma 12 21" xfId="65" xr:uid="{00000000-0005-0000-0000-00003B000000}"/>
    <cellStyle name="Comma 12 22" xfId="66" xr:uid="{00000000-0005-0000-0000-00003C000000}"/>
    <cellStyle name="Comma 12 23" xfId="67" xr:uid="{00000000-0005-0000-0000-00003D000000}"/>
    <cellStyle name="Comma 12 24" xfId="68" xr:uid="{00000000-0005-0000-0000-00003E000000}"/>
    <cellStyle name="Comma 12 3" xfId="69" xr:uid="{00000000-0005-0000-0000-00003F000000}"/>
    <cellStyle name="Comma 12 4" xfId="70" xr:uid="{00000000-0005-0000-0000-000040000000}"/>
    <cellStyle name="Comma 12 5" xfId="71" xr:uid="{00000000-0005-0000-0000-000041000000}"/>
    <cellStyle name="Comma 12 6" xfId="72" xr:uid="{00000000-0005-0000-0000-000042000000}"/>
    <cellStyle name="Comma 12 7" xfId="73" xr:uid="{00000000-0005-0000-0000-000043000000}"/>
    <cellStyle name="Comma 12 8" xfId="74" xr:uid="{00000000-0005-0000-0000-000044000000}"/>
    <cellStyle name="Comma 12 9" xfId="75" xr:uid="{00000000-0005-0000-0000-000045000000}"/>
    <cellStyle name="Comma 13 10" xfId="76" xr:uid="{00000000-0005-0000-0000-000046000000}"/>
    <cellStyle name="Comma 13 11" xfId="77" xr:uid="{00000000-0005-0000-0000-000047000000}"/>
    <cellStyle name="Comma 13 12" xfId="78" xr:uid="{00000000-0005-0000-0000-000048000000}"/>
    <cellStyle name="Comma 13 13" xfId="79" xr:uid="{00000000-0005-0000-0000-000049000000}"/>
    <cellStyle name="Comma 13 14" xfId="80" xr:uid="{00000000-0005-0000-0000-00004A000000}"/>
    <cellStyle name="Comma 13 15" xfId="81" xr:uid="{00000000-0005-0000-0000-00004B000000}"/>
    <cellStyle name="Comma 13 16" xfId="82" xr:uid="{00000000-0005-0000-0000-00004C000000}"/>
    <cellStyle name="Comma 13 17" xfId="83" xr:uid="{00000000-0005-0000-0000-00004D000000}"/>
    <cellStyle name="Comma 13 18" xfId="84" xr:uid="{00000000-0005-0000-0000-00004E000000}"/>
    <cellStyle name="Comma 13 19" xfId="85" xr:uid="{00000000-0005-0000-0000-00004F000000}"/>
    <cellStyle name="Comma 13 2" xfId="86" xr:uid="{00000000-0005-0000-0000-000050000000}"/>
    <cellStyle name="Comma 13 20" xfId="87" xr:uid="{00000000-0005-0000-0000-000051000000}"/>
    <cellStyle name="Comma 13 21" xfId="88" xr:uid="{00000000-0005-0000-0000-000052000000}"/>
    <cellStyle name="Comma 13 22" xfId="89" xr:uid="{00000000-0005-0000-0000-000053000000}"/>
    <cellStyle name="Comma 13 23" xfId="90" xr:uid="{00000000-0005-0000-0000-000054000000}"/>
    <cellStyle name="Comma 13 24" xfId="91" xr:uid="{00000000-0005-0000-0000-000055000000}"/>
    <cellStyle name="Comma 13 3" xfId="92" xr:uid="{00000000-0005-0000-0000-000056000000}"/>
    <cellStyle name="Comma 13 4" xfId="93" xr:uid="{00000000-0005-0000-0000-000057000000}"/>
    <cellStyle name="Comma 13 5" xfId="94" xr:uid="{00000000-0005-0000-0000-000058000000}"/>
    <cellStyle name="Comma 13 6" xfId="95" xr:uid="{00000000-0005-0000-0000-000059000000}"/>
    <cellStyle name="Comma 13 7" xfId="96" xr:uid="{00000000-0005-0000-0000-00005A000000}"/>
    <cellStyle name="Comma 13 8" xfId="97" xr:uid="{00000000-0005-0000-0000-00005B000000}"/>
    <cellStyle name="Comma 13 9" xfId="98" xr:uid="{00000000-0005-0000-0000-00005C000000}"/>
    <cellStyle name="Comma 17 10" xfId="99" xr:uid="{00000000-0005-0000-0000-00005D000000}"/>
    <cellStyle name="Comma 17 11" xfId="100" xr:uid="{00000000-0005-0000-0000-00005E000000}"/>
    <cellStyle name="Comma 17 12" xfId="101" xr:uid="{00000000-0005-0000-0000-00005F000000}"/>
    <cellStyle name="Comma 17 13" xfId="102" xr:uid="{00000000-0005-0000-0000-000060000000}"/>
    <cellStyle name="Comma 17 14" xfId="103" xr:uid="{00000000-0005-0000-0000-000061000000}"/>
    <cellStyle name="Comma 17 15" xfId="104" xr:uid="{00000000-0005-0000-0000-000062000000}"/>
    <cellStyle name="Comma 17 16" xfId="105" xr:uid="{00000000-0005-0000-0000-000063000000}"/>
    <cellStyle name="Comma 17 17" xfId="106" xr:uid="{00000000-0005-0000-0000-000064000000}"/>
    <cellStyle name="Comma 17 18" xfId="107" xr:uid="{00000000-0005-0000-0000-000065000000}"/>
    <cellStyle name="Comma 17 19" xfId="108" xr:uid="{00000000-0005-0000-0000-000066000000}"/>
    <cellStyle name="Comma 17 2" xfId="109" xr:uid="{00000000-0005-0000-0000-000067000000}"/>
    <cellStyle name="Comma 17 20" xfId="110" xr:uid="{00000000-0005-0000-0000-000068000000}"/>
    <cellStyle name="Comma 17 21" xfId="111" xr:uid="{00000000-0005-0000-0000-000069000000}"/>
    <cellStyle name="Comma 17 22" xfId="112" xr:uid="{00000000-0005-0000-0000-00006A000000}"/>
    <cellStyle name="Comma 17 23" xfId="113" xr:uid="{00000000-0005-0000-0000-00006B000000}"/>
    <cellStyle name="Comma 17 24" xfId="114" xr:uid="{00000000-0005-0000-0000-00006C000000}"/>
    <cellStyle name="Comma 17 3" xfId="115" xr:uid="{00000000-0005-0000-0000-00006D000000}"/>
    <cellStyle name="Comma 17 4" xfId="116" xr:uid="{00000000-0005-0000-0000-00006E000000}"/>
    <cellStyle name="Comma 17 5" xfId="117" xr:uid="{00000000-0005-0000-0000-00006F000000}"/>
    <cellStyle name="Comma 17 6" xfId="118" xr:uid="{00000000-0005-0000-0000-000070000000}"/>
    <cellStyle name="Comma 17 7" xfId="119" xr:uid="{00000000-0005-0000-0000-000071000000}"/>
    <cellStyle name="Comma 17 8" xfId="120" xr:uid="{00000000-0005-0000-0000-000072000000}"/>
    <cellStyle name="Comma 17 9" xfId="121" xr:uid="{00000000-0005-0000-0000-000073000000}"/>
    <cellStyle name="Comma 2" xfId="122" xr:uid="{00000000-0005-0000-0000-000074000000}"/>
    <cellStyle name="Comma 2 2" xfId="123" xr:uid="{00000000-0005-0000-0000-000075000000}"/>
    <cellStyle name="Comma 2 2 2" xfId="124" xr:uid="{00000000-0005-0000-0000-000076000000}"/>
    <cellStyle name="Comma 2 3" xfId="125" xr:uid="{00000000-0005-0000-0000-000077000000}"/>
    <cellStyle name="Comma 2 3 2" xfId="126" xr:uid="{00000000-0005-0000-0000-000078000000}"/>
    <cellStyle name="Comma 2 4" xfId="127" xr:uid="{00000000-0005-0000-0000-000079000000}"/>
    <cellStyle name="Comma 2 4 2" xfId="128" xr:uid="{00000000-0005-0000-0000-00007A000000}"/>
    <cellStyle name="Comma 2 5" xfId="129" xr:uid="{00000000-0005-0000-0000-00007B000000}"/>
    <cellStyle name="Comma 2 5 2" xfId="130" xr:uid="{00000000-0005-0000-0000-00007C000000}"/>
    <cellStyle name="Comma 2 6" xfId="131" xr:uid="{00000000-0005-0000-0000-00007D000000}"/>
    <cellStyle name="Comma 3" xfId="132" xr:uid="{00000000-0005-0000-0000-00007E000000}"/>
    <cellStyle name="Comma 3 10" xfId="133" xr:uid="{00000000-0005-0000-0000-00007F000000}"/>
    <cellStyle name="Comma 3 11" xfId="134" xr:uid="{00000000-0005-0000-0000-000080000000}"/>
    <cellStyle name="Comma 3 12" xfId="135" xr:uid="{00000000-0005-0000-0000-000081000000}"/>
    <cellStyle name="Comma 3 13" xfId="136" xr:uid="{00000000-0005-0000-0000-000082000000}"/>
    <cellStyle name="Comma 3 14" xfId="137" xr:uid="{00000000-0005-0000-0000-000083000000}"/>
    <cellStyle name="Comma 3 15" xfId="138" xr:uid="{00000000-0005-0000-0000-000084000000}"/>
    <cellStyle name="Comma 3 16" xfId="139" xr:uid="{00000000-0005-0000-0000-000085000000}"/>
    <cellStyle name="Comma 3 17" xfId="140" xr:uid="{00000000-0005-0000-0000-000086000000}"/>
    <cellStyle name="Comma 3 18" xfId="141" xr:uid="{00000000-0005-0000-0000-000087000000}"/>
    <cellStyle name="Comma 3 19" xfId="142" xr:uid="{00000000-0005-0000-0000-000088000000}"/>
    <cellStyle name="Comma 3 2" xfId="143" xr:uid="{00000000-0005-0000-0000-000089000000}"/>
    <cellStyle name="Comma 3 20" xfId="144" xr:uid="{00000000-0005-0000-0000-00008A000000}"/>
    <cellStyle name="Comma 3 21" xfId="145" xr:uid="{00000000-0005-0000-0000-00008B000000}"/>
    <cellStyle name="Comma 3 22" xfId="146" xr:uid="{00000000-0005-0000-0000-00008C000000}"/>
    <cellStyle name="Comma 3 23" xfId="147" xr:uid="{00000000-0005-0000-0000-00008D000000}"/>
    <cellStyle name="Comma 3 24" xfId="148" xr:uid="{00000000-0005-0000-0000-00008E000000}"/>
    <cellStyle name="Comma 3 25" xfId="149" xr:uid="{00000000-0005-0000-0000-00008F000000}"/>
    <cellStyle name="Comma 3 26" xfId="150" xr:uid="{00000000-0005-0000-0000-000090000000}"/>
    <cellStyle name="Comma 3 27" xfId="151" xr:uid="{00000000-0005-0000-0000-000091000000}"/>
    <cellStyle name="Comma 3 28" xfId="152" xr:uid="{00000000-0005-0000-0000-000092000000}"/>
    <cellStyle name="Comma 3 3" xfId="153" xr:uid="{00000000-0005-0000-0000-000093000000}"/>
    <cellStyle name="Comma 3 4" xfId="154" xr:uid="{00000000-0005-0000-0000-000094000000}"/>
    <cellStyle name="Comma 3 5" xfId="155" xr:uid="{00000000-0005-0000-0000-000095000000}"/>
    <cellStyle name="Comma 3 6" xfId="156" xr:uid="{00000000-0005-0000-0000-000096000000}"/>
    <cellStyle name="Comma 3 7" xfId="157" xr:uid="{00000000-0005-0000-0000-000097000000}"/>
    <cellStyle name="Comma 3 8" xfId="158" xr:uid="{00000000-0005-0000-0000-000098000000}"/>
    <cellStyle name="Comma 3 9" xfId="159" xr:uid="{00000000-0005-0000-0000-000099000000}"/>
    <cellStyle name="Comma 33" xfId="160" xr:uid="{00000000-0005-0000-0000-00009A000000}"/>
    <cellStyle name="Comma 33 2" xfId="161" xr:uid="{00000000-0005-0000-0000-00009B000000}"/>
    <cellStyle name="Comma 33 3" xfId="162" xr:uid="{00000000-0005-0000-0000-00009C000000}"/>
    <cellStyle name="Comma 33 4" xfId="163" xr:uid="{00000000-0005-0000-0000-00009D000000}"/>
    <cellStyle name="Comma 33 5" xfId="164" xr:uid="{00000000-0005-0000-0000-00009E000000}"/>
    <cellStyle name="Comma 34" xfId="165" xr:uid="{00000000-0005-0000-0000-00009F000000}"/>
    <cellStyle name="Comma 35" xfId="166" xr:uid="{00000000-0005-0000-0000-0000A0000000}"/>
    <cellStyle name="Comma 35 2" xfId="167" xr:uid="{00000000-0005-0000-0000-0000A1000000}"/>
    <cellStyle name="Comma 35 3" xfId="168" xr:uid="{00000000-0005-0000-0000-0000A2000000}"/>
    <cellStyle name="Comma 35 4" xfId="169" xr:uid="{00000000-0005-0000-0000-0000A3000000}"/>
    <cellStyle name="Comma 35 5" xfId="170" xr:uid="{00000000-0005-0000-0000-0000A4000000}"/>
    <cellStyle name="Comma 36" xfId="171" xr:uid="{00000000-0005-0000-0000-0000A5000000}"/>
    <cellStyle name="Comma 36 2" xfId="172" xr:uid="{00000000-0005-0000-0000-0000A6000000}"/>
    <cellStyle name="Comma 36 3" xfId="173" xr:uid="{00000000-0005-0000-0000-0000A7000000}"/>
    <cellStyle name="Comma 36 4" xfId="174" xr:uid="{00000000-0005-0000-0000-0000A8000000}"/>
    <cellStyle name="Comma 36 5" xfId="175" xr:uid="{00000000-0005-0000-0000-0000A9000000}"/>
    <cellStyle name="Comma 38" xfId="176" xr:uid="{00000000-0005-0000-0000-0000AA000000}"/>
    <cellStyle name="Comma 38 2" xfId="177" xr:uid="{00000000-0005-0000-0000-0000AB000000}"/>
    <cellStyle name="Comma 38 3" xfId="178" xr:uid="{00000000-0005-0000-0000-0000AC000000}"/>
    <cellStyle name="Comma 38 4" xfId="179" xr:uid="{00000000-0005-0000-0000-0000AD000000}"/>
    <cellStyle name="Comma 38 5" xfId="180" xr:uid="{00000000-0005-0000-0000-0000AE000000}"/>
    <cellStyle name="Comma 4" xfId="181" xr:uid="{00000000-0005-0000-0000-0000AF000000}"/>
    <cellStyle name="Comma 4 2" xfId="182" xr:uid="{00000000-0005-0000-0000-0000B0000000}"/>
    <cellStyle name="Comma 4 3" xfId="183" xr:uid="{00000000-0005-0000-0000-0000B1000000}"/>
    <cellStyle name="Comma 40" xfId="184" xr:uid="{00000000-0005-0000-0000-0000B2000000}"/>
    <cellStyle name="Comma 40 2" xfId="185" xr:uid="{00000000-0005-0000-0000-0000B3000000}"/>
    <cellStyle name="Comma 40 3" xfId="186" xr:uid="{00000000-0005-0000-0000-0000B4000000}"/>
    <cellStyle name="Comma 40 4" xfId="187" xr:uid="{00000000-0005-0000-0000-0000B5000000}"/>
    <cellStyle name="Comma 40 5" xfId="188" xr:uid="{00000000-0005-0000-0000-0000B6000000}"/>
    <cellStyle name="Comma 5" xfId="6" xr:uid="{00000000-0005-0000-0000-0000B7000000}"/>
    <cellStyle name="Comma 5 2" xfId="189" xr:uid="{00000000-0005-0000-0000-0000B8000000}"/>
    <cellStyle name="Comma 51" xfId="190" xr:uid="{00000000-0005-0000-0000-0000B9000000}"/>
    <cellStyle name="Comma 51 2" xfId="191" xr:uid="{00000000-0005-0000-0000-0000BA000000}"/>
    <cellStyle name="Comma 51 3" xfId="192" xr:uid="{00000000-0005-0000-0000-0000BB000000}"/>
    <cellStyle name="Comma 51 4" xfId="193" xr:uid="{00000000-0005-0000-0000-0000BC000000}"/>
    <cellStyle name="Comma 51 5" xfId="194" xr:uid="{00000000-0005-0000-0000-0000BD000000}"/>
    <cellStyle name="Comma 53" xfId="195" xr:uid="{00000000-0005-0000-0000-0000BE000000}"/>
    <cellStyle name="Comma 53 2" xfId="196" xr:uid="{00000000-0005-0000-0000-0000BF000000}"/>
    <cellStyle name="Comma 53 3" xfId="197" xr:uid="{00000000-0005-0000-0000-0000C0000000}"/>
    <cellStyle name="Comma 53 4" xfId="198" xr:uid="{00000000-0005-0000-0000-0000C1000000}"/>
    <cellStyle name="Comma 53 5" xfId="199" xr:uid="{00000000-0005-0000-0000-0000C2000000}"/>
    <cellStyle name="Comma 54" xfId="200" xr:uid="{00000000-0005-0000-0000-0000C3000000}"/>
    <cellStyle name="Comma 54 2" xfId="201" xr:uid="{00000000-0005-0000-0000-0000C4000000}"/>
    <cellStyle name="Comma 54 3" xfId="202" xr:uid="{00000000-0005-0000-0000-0000C5000000}"/>
    <cellStyle name="Comma 54 4" xfId="203" xr:uid="{00000000-0005-0000-0000-0000C6000000}"/>
    <cellStyle name="Comma 54 5" xfId="204" xr:uid="{00000000-0005-0000-0000-0000C7000000}"/>
    <cellStyle name="Comma 57" xfId="205" xr:uid="{00000000-0005-0000-0000-0000C8000000}"/>
    <cellStyle name="Comma 57 2" xfId="206" xr:uid="{00000000-0005-0000-0000-0000C9000000}"/>
    <cellStyle name="Comma 57 3" xfId="207" xr:uid="{00000000-0005-0000-0000-0000CA000000}"/>
    <cellStyle name="Comma 57 4" xfId="208" xr:uid="{00000000-0005-0000-0000-0000CB000000}"/>
    <cellStyle name="Comma 57 5" xfId="209" xr:uid="{00000000-0005-0000-0000-0000CC000000}"/>
    <cellStyle name="Comma 59" xfId="210" xr:uid="{00000000-0005-0000-0000-0000CD000000}"/>
    <cellStyle name="Comma 59 2" xfId="211" xr:uid="{00000000-0005-0000-0000-0000CE000000}"/>
    <cellStyle name="Comma 59 3" xfId="212" xr:uid="{00000000-0005-0000-0000-0000CF000000}"/>
    <cellStyle name="Comma 59 4" xfId="213" xr:uid="{00000000-0005-0000-0000-0000D0000000}"/>
    <cellStyle name="Comma 59 5" xfId="214" xr:uid="{00000000-0005-0000-0000-0000D1000000}"/>
    <cellStyle name="Comma 6" xfId="215" xr:uid="{00000000-0005-0000-0000-0000D2000000}"/>
    <cellStyle name="Comma 60" xfId="216" xr:uid="{00000000-0005-0000-0000-0000D3000000}"/>
    <cellStyle name="Comma 60 2" xfId="217" xr:uid="{00000000-0005-0000-0000-0000D4000000}"/>
    <cellStyle name="Comma 60 3" xfId="218" xr:uid="{00000000-0005-0000-0000-0000D5000000}"/>
    <cellStyle name="Comma 60 4" xfId="219" xr:uid="{00000000-0005-0000-0000-0000D6000000}"/>
    <cellStyle name="Comma 60 5" xfId="220" xr:uid="{00000000-0005-0000-0000-0000D7000000}"/>
    <cellStyle name="Comma 62" xfId="221" xr:uid="{00000000-0005-0000-0000-0000D8000000}"/>
    <cellStyle name="Comma 62 2" xfId="222" xr:uid="{00000000-0005-0000-0000-0000D9000000}"/>
    <cellStyle name="Comma 62 3" xfId="223" xr:uid="{00000000-0005-0000-0000-0000DA000000}"/>
    <cellStyle name="Comma 62 4" xfId="224" xr:uid="{00000000-0005-0000-0000-0000DB000000}"/>
    <cellStyle name="Comma 62 5" xfId="225" xr:uid="{00000000-0005-0000-0000-0000DC000000}"/>
    <cellStyle name="Comma 63" xfId="226" xr:uid="{00000000-0005-0000-0000-0000DD000000}"/>
    <cellStyle name="Comma 63 2" xfId="227" xr:uid="{00000000-0005-0000-0000-0000DE000000}"/>
    <cellStyle name="Comma 63 3" xfId="228" xr:uid="{00000000-0005-0000-0000-0000DF000000}"/>
    <cellStyle name="Comma 63 4" xfId="229" xr:uid="{00000000-0005-0000-0000-0000E0000000}"/>
    <cellStyle name="Comma 63 5" xfId="230" xr:uid="{00000000-0005-0000-0000-0000E1000000}"/>
    <cellStyle name="Comma 64" xfId="231" xr:uid="{00000000-0005-0000-0000-0000E2000000}"/>
    <cellStyle name="Comma 64 2" xfId="232" xr:uid="{00000000-0005-0000-0000-0000E3000000}"/>
    <cellStyle name="Comma 64 3" xfId="233" xr:uid="{00000000-0005-0000-0000-0000E4000000}"/>
    <cellStyle name="Comma 64 4" xfId="234" xr:uid="{00000000-0005-0000-0000-0000E5000000}"/>
    <cellStyle name="Comma 64 5" xfId="235" xr:uid="{00000000-0005-0000-0000-0000E6000000}"/>
    <cellStyle name="Comma 7" xfId="236" xr:uid="{00000000-0005-0000-0000-0000E7000000}"/>
    <cellStyle name="Comma 8" xfId="237" xr:uid="{00000000-0005-0000-0000-0000E8000000}"/>
    <cellStyle name="Comma 9" xfId="238" xr:uid="{00000000-0005-0000-0000-0000E9000000}"/>
    <cellStyle name="Comma 9 10" xfId="239" xr:uid="{00000000-0005-0000-0000-0000EA000000}"/>
    <cellStyle name="Comma 9 11" xfId="240" xr:uid="{00000000-0005-0000-0000-0000EB000000}"/>
    <cellStyle name="Comma 9 12" xfId="241" xr:uid="{00000000-0005-0000-0000-0000EC000000}"/>
    <cellStyle name="Comma 9 13" xfId="242" xr:uid="{00000000-0005-0000-0000-0000ED000000}"/>
    <cellStyle name="Comma 9 14" xfId="243" xr:uid="{00000000-0005-0000-0000-0000EE000000}"/>
    <cellStyle name="Comma 9 15" xfId="244" xr:uid="{00000000-0005-0000-0000-0000EF000000}"/>
    <cellStyle name="Comma 9 16" xfId="245" xr:uid="{00000000-0005-0000-0000-0000F0000000}"/>
    <cellStyle name="Comma 9 17" xfId="246" xr:uid="{00000000-0005-0000-0000-0000F1000000}"/>
    <cellStyle name="Comma 9 18" xfId="247" xr:uid="{00000000-0005-0000-0000-0000F2000000}"/>
    <cellStyle name="Comma 9 19" xfId="248" xr:uid="{00000000-0005-0000-0000-0000F3000000}"/>
    <cellStyle name="Comma 9 2" xfId="249" xr:uid="{00000000-0005-0000-0000-0000F4000000}"/>
    <cellStyle name="Comma 9 20" xfId="250" xr:uid="{00000000-0005-0000-0000-0000F5000000}"/>
    <cellStyle name="Comma 9 21" xfId="251" xr:uid="{00000000-0005-0000-0000-0000F6000000}"/>
    <cellStyle name="Comma 9 22" xfId="252" xr:uid="{00000000-0005-0000-0000-0000F7000000}"/>
    <cellStyle name="Comma 9 23" xfId="253" xr:uid="{00000000-0005-0000-0000-0000F8000000}"/>
    <cellStyle name="Comma 9 24" xfId="254" xr:uid="{00000000-0005-0000-0000-0000F9000000}"/>
    <cellStyle name="Comma 9 3" xfId="255" xr:uid="{00000000-0005-0000-0000-0000FA000000}"/>
    <cellStyle name="Comma 9 4" xfId="256" xr:uid="{00000000-0005-0000-0000-0000FB000000}"/>
    <cellStyle name="Comma 9 5" xfId="257" xr:uid="{00000000-0005-0000-0000-0000FC000000}"/>
    <cellStyle name="Comma 9 6" xfId="258" xr:uid="{00000000-0005-0000-0000-0000FD000000}"/>
    <cellStyle name="Comma 9 7" xfId="259" xr:uid="{00000000-0005-0000-0000-0000FE000000}"/>
    <cellStyle name="Comma 9 8" xfId="260" xr:uid="{00000000-0005-0000-0000-0000FF000000}"/>
    <cellStyle name="Comma 9 9" xfId="261" xr:uid="{00000000-0005-0000-0000-000000010000}"/>
    <cellStyle name="Currency" xfId="2" builtinId="4"/>
    <cellStyle name="Currency 2" xfId="5" xr:uid="{00000000-0005-0000-0000-000002010000}"/>
    <cellStyle name="Currency 2 2" xfId="262" xr:uid="{00000000-0005-0000-0000-000003010000}"/>
    <cellStyle name="Currency 3" xfId="263" xr:uid="{00000000-0005-0000-0000-000004010000}"/>
    <cellStyle name="Currency 3 2" xfId="264" xr:uid="{00000000-0005-0000-0000-000005010000}"/>
    <cellStyle name="Currency 35" xfId="265" xr:uid="{00000000-0005-0000-0000-000006010000}"/>
    <cellStyle name="Currency 35 2" xfId="266" xr:uid="{00000000-0005-0000-0000-000007010000}"/>
    <cellStyle name="Currency 35 3" xfId="267" xr:uid="{00000000-0005-0000-0000-000008010000}"/>
    <cellStyle name="Currency 35 4" xfId="268" xr:uid="{00000000-0005-0000-0000-000009010000}"/>
    <cellStyle name="Currency 4" xfId="269" xr:uid="{00000000-0005-0000-0000-00000A010000}"/>
    <cellStyle name="Currency 4 2" xfId="270" xr:uid="{00000000-0005-0000-0000-00000B010000}"/>
    <cellStyle name="Currency 5" xfId="271" xr:uid="{00000000-0005-0000-0000-00000C010000}"/>
    <cellStyle name="Normal" xfId="0" builtinId="0"/>
    <cellStyle name="Normal 10" xfId="272" xr:uid="{00000000-0005-0000-0000-00000E010000}"/>
    <cellStyle name="Normal 10 2" xfId="273" xr:uid="{00000000-0005-0000-0000-00000F010000}"/>
    <cellStyle name="Normal 10 3" xfId="274" xr:uid="{00000000-0005-0000-0000-000010010000}"/>
    <cellStyle name="Normal 10 4" xfId="275" xr:uid="{00000000-0005-0000-0000-000011010000}"/>
    <cellStyle name="Normal 10 5" xfId="276" xr:uid="{00000000-0005-0000-0000-000012010000}"/>
    <cellStyle name="Normal 10 6" xfId="277" xr:uid="{00000000-0005-0000-0000-000013010000}"/>
    <cellStyle name="Normal 11" xfId="278" xr:uid="{00000000-0005-0000-0000-000014010000}"/>
    <cellStyle name="Normal 12" xfId="279" xr:uid="{00000000-0005-0000-0000-000015010000}"/>
    <cellStyle name="Normal 13" xfId="280" xr:uid="{00000000-0005-0000-0000-000016010000}"/>
    <cellStyle name="Normal 14" xfId="281" xr:uid="{00000000-0005-0000-0000-000017010000}"/>
    <cellStyle name="Normal 14 2" xfId="282" xr:uid="{00000000-0005-0000-0000-000018010000}"/>
    <cellStyle name="Normal 14 3" xfId="283" xr:uid="{00000000-0005-0000-0000-000019010000}"/>
    <cellStyle name="Normal 14 4" xfId="284" xr:uid="{00000000-0005-0000-0000-00001A010000}"/>
    <cellStyle name="Normal 14 5" xfId="285" xr:uid="{00000000-0005-0000-0000-00001B010000}"/>
    <cellStyle name="Normal 14 6" xfId="286" xr:uid="{00000000-0005-0000-0000-00001C010000}"/>
    <cellStyle name="Normal 15" xfId="287" xr:uid="{00000000-0005-0000-0000-00001D010000}"/>
    <cellStyle name="Normal 15 2" xfId="288" xr:uid="{00000000-0005-0000-0000-00001E010000}"/>
    <cellStyle name="Normal 15 3" xfId="289" xr:uid="{00000000-0005-0000-0000-00001F010000}"/>
    <cellStyle name="Normal 15 4" xfId="290" xr:uid="{00000000-0005-0000-0000-000020010000}"/>
    <cellStyle name="Normal 15 5" xfId="291" xr:uid="{00000000-0005-0000-0000-000021010000}"/>
    <cellStyle name="Normal 15 6" xfId="292" xr:uid="{00000000-0005-0000-0000-000022010000}"/>
    <cellStyle name="Normal 16" xfId="293" xr:uid="{00000000-0005-0000-0000-000023010000}"/>
    <cellStyle name="Normal 16 2" xfId="294" xr:uid="{00000000-0005-0000-0000-000024010000}"/>
    <cellStyle name="Normal 16 3" xfId="295" xr:uid="{00000000-0005-0000-0000-000025010000}"/>
    <cellStyle name="Normal 16 4" xfId="296" xr:uid="{00000000-0005-0000-0000-000026010000}"/>
    <cellStyle name="Normal 16 5" xfId="297" xr:uid="{00000000-0005-0000-0000-000027010000}"/>
    <cellStyle name="Normal 17" xfId="298" xr:uid="{00000000-0005-0000-0000-000028010000}"/>
    <cellStyle name="Normal 17 2" xfId="299" xr:uid="{00000000-0005-0000-0000-000029010000}"/>
    <cellStyle name="Normal 17 3" xfId="300" xr:uid="{00000000-0005-0000-0000-00002A010000}"/>
    <cellStyle name="Normal 17 4" xfId="301" xr:uid="{00000000-0005-0000-0000-00002B010000}"/>
    <cellStyle name="Normal 17 5" xfId="302" xr:uid="{00000000-0005-0000-0000-00002C010000}"/>
    <cellStyle name="Normal 18" xfId="303" xr:uid="{00000000-0005-0000-0000-00002D010000}"/>
    <cellStyle name="Normal 18 2" xfId="304" xr:uid="{00000000-0005-0000-0000-00002E010000}"/>
    <cellStyle name="Normal 18 3" xfId="305" xr:uid="{00000000-0005-0000-0000-00002F010000}"/>
    <cellStyle name="Normal 18 4" xfId="306" xr:uid="{00000000-0005-0000-0000-000030010000}"/>
    <cellStyle name="Normal 18 5" xfId="307" xr:uid="{00000000-0005-0000-0000-000031010000}"/>
    <cellStyle name="Normal 19" xfId="308" xr:uid="{00000000-0005-0000-0000-000032010000}"/>
    <cellStyle name="Normal 19 2" xfId="309" xr:uid="{00000000-0005-0000-0000-000033010000}"/>
    <cellStyle name="Normal 19 3" xfId="310" xr:uid="{00000000-0005-0000-0000-000034010000}"/>
    <cellStyle name="Normal 19 4" xfId="311" xr:uid="{00000000-0005-0000-0000-000035010000}"/>
    <cellStyle name="Normal 19 5" xfId="312" xr:uid="{00000000-0005-0000-0000-000036010000}"/>
    <cellStyle name="Normal 2" xfId="313" xr:uid="{00000000-0005-0000-0000-000037010000}"/>
    <cellStyle name="Normal 2 10" xfId="314" xr:uid="{00000000-0005-0000-0000-000038010000}"/>
    <cellStyle name="Normal 2 11" xfId="315" xr:uid="{00000000-0005-0000-0000-000039010000}"/>
    <cellStyle name="Normal 2 12" xfId="316" xr:uid="{00000000-0005-0000-0000-00003A010000}"/>
    <cellStyle name="Normal 2 13" xfId="317" xr:uid="{00000000-0005-0000-0000-00003B010000}"/>
    <cellStyle name="Normal 2 14" xfId="318" xr:uid="{00000000-0005-0000-0000-00003C010000}"/>
    <cellStyle name="Normal 2 15" xfId="319" xr:uid="{00000000-0005-0000-0000-00003D010000}"/>
    <cellStyle name="Normal 2 16" xfId="320" xr:uid="{00000000-0005-0000-0000-00003E010000}"/>
    <cellStyle name="Normal 2 17" xfId="321" xr:uid="{00000000-0005-0000-0000-00003F010000}"/>
    <cellStyle name="Normal 2 18" xfId="322" xr:uid="{00000000-0005-0000-0000-000040010000}"/>
    <cellStyle name="Normal 2 19" xfId="323" xr:uid="{00000000-0005-0000-0000-000041010000}"/>
    <cellStyle name="Normal 2 2" xfId="324" xr:uid="{00000000-0005-0000-0000-000042010000}"/>
    <cellStyle name="Normal 2 2 2" xfId="325" xr:uid="{00000000-0005-0000-0000-000043010000}"/>
    <cellStyle name="Normal 2 20" xfId="326" xr:uid="{00000000-0005-0000-0000-000044010000}"/>
    <cellStyle name="Normal 2 21" xfId="327" xr:uid="{00000000-0005-0000-0000-000045010000}"/>
    <cellStyle name="Normal 2 22" xfId="328" xr:uid="{00000000-0005-0000-0000-000046010000}"/>
    <cellStyle name="Normal 2 23" xfId="329" xr:uid="{00000000-0005-0000-0000-000047010000}"/>
    <cellStyle name="Normal 2 24" xfId="330" xr:uid="{00000000-0005-0000-0000-000048010000}"/>
    <cellStyle name="Normal 2 25" xfId="331" xr:uid="{00000000-0005-0000-0000-000049010000}"/>
    <cellStyle name="Normal 2 26" xfId="332" xr:uid="{00000000-0005-0000-0000-00004A010000}"/>
    <cellStyle name="Normal 2 27" xfId="333" xr:uid="{00000000-0005-0000-0000-00004B010000}"/>
    <cellStyle name="Normal 2 28" xfId="334" xr:uid="{00000000-0005-0000-0000-00004C010000}"/>
    <cellStyle name="Normal 2 29" xfId="335" xr:uid="{00000000-0005-0000-0000-00004D010000}"/>
    <cellStyle name="Normal 2 3" xfId="336" xr:uid="{00000000-0005-0000-0000-00004E010000}"/>
    <cellStyle name="Normal 2 3 2" xfId="337" xr:uid="{00000000-0005-0000-0000-00004F010000}"/>
    <cellStyle name="Normal 2 30" xfId="338" xr:uid="{00000000-0005-0000-0000-000050010000}"/>
    <cellStyle name="Normal 2 4" xfId="339" xr:uid="{00000000-0005-0000-0000-000051010000}"/>
    <cellStyle name="Normal 2 4 2" xfId="340" xr:uid="{00000000-0005-0000-0000-000052010000}"/>
    <cellStyle name="Normal 2 5" xfId="341" xr:uid="{00000000-0005-0000-0000-000053010000}"/>
    <cellStyle name="Normal 2 5 2" xfId="342" xr:uid="{00000000-0005-0000-0000-000054010000}"/>
    <cellStyle name="Normal 2 6" xfId="343" xr:uid="{00000000-0005-0000-0000-000055010000}"/>
    <cellStyle name="Normal 2 7" xfId="344" xr:uid="{00000000-0005-0000-0000-000056010000}"/>
    <cellStyle name="Normal 2 8" xfId="345" xr:uid="{00000000-0005-0000-0000-000057010000}"/>
    <cellStyle name="Normal 2 9" xfId="346" xr:uid="{00000000-0005-0000-0000-000058010000}"/>
    <cellStyle name="Normal 20" xfId="347" xr:uid="{00000000-0005-0000-0000-000059010000}"/>
    <cellStyle name="Normal 20 2" xfId="348" xr:uid="{00000000-0005-0000-0000-00005A010000}"/>
    <cellStyle name="Normal 20 3" xfId="349" xr:uid="{00000000-0005-0000-0000-00005B010000}"/>
    <cellStyle name="Normal 20 4" xfId="350" xr:uid="{00000000-0005-0000-0000-00005C010000}"/>
    <cellStyle name="Normal 20 5" xfId="351" xr:uid="{00000000-0005-0000-0000-00005D010000}"/>
    <cellStyle name="Normal 21" xfId="352" xr:uid="{00000000-0005-0000-0000-00005E010000}"/>
    <cellStyle name="Normal 21 2" xfId="353" xr:uid="{00000000-0005-0000-0000-00005F010000}"/>
    <cellStyle name="Normal 21 3" xfId="354" xr:uid="{00000000-0005-0000-0000-000060010000}"/>
    <cellStyle name="Normal 21 4" xfId="355" xr:uid="{00000000-0005-0000-0000-000061010000}"/>
    <cellStyle name="Normal 21 5" xfId="356" xr:uid="{00000000-0005-0000-0000-000062010000}"/>
    <cellStyle name="Normal 22" xfId="357" xr:uid="{00000000-0005-0000-0000-000063010000}"/>
    <cellStyle name="Normal 22 2" xfId="358" xr:uid="{00000000-0005-0000-0000-000064010000}"/>
    <cellStyle name="Normal 22 3" xfId="359" xr:uid="{00000000-0005-0000-0000-000065010000}"/>
    <cellStyle name="Normal 22 4" xfId="360" xr:uid="{00000000-0005-0000-0000-000066010000}"/>
    <cellStyle name="Normal 22 5" xfId="361" xr:uid="{00000000-0005-0000-0000-000067010000}"/>
    <cellStyle name="Normal 22 6" xfId="362" xr:uid="{00000000-0005-0000-0000-000068010000}"/>
    <cellStyle name="Normal 23" xfId="363" xr:uid="{00000000-0005-0000-0000-000069010000}"/>
    <cellStyle name="Normal 24" xfId="364" xr:uid="{00000000-0005-0000-0000-00006A010000}"/>
    <cellStyle name="Normal 27" xfId="365" xr:uid="{00000000-0005-0000-0000-00006B010000}"/>
    <cellStyle name="Normal 27 2" xfId="366" xr:uid="{00000000-0005-0000-0000-00006C010000}"/>
    <cellStyle name="Normal 27 3" xfId="367" xr:uid="{00000000-0005-0000-0000-00006D010000}"/>
    <cellStyle name="Normal 27 4" xfId="368" xr:uid="{00000000-0005-0000-0000-00006E010000}"/>
    <cellStyle name="Normal 27 5" xfId="369" xr:uid="{00000000-0005-0000-0000-00006F010000}"/>
    <cellStyle name="Normal 28" xfId="370" xr:uid="{00000000-0005-0000-0000-000070010000}"/>
    <cellStyle name="Normal 28 2" xfId="371" xr:uid="{00000000-0005-0000-0000-000071010000}"/>
    <cellStyle name="Normal 28 3" xfId="372" xr:uid="{00000000-0005-0000-0000-000072010000}"/>
    <cellStyle name="Normal 28 4" xfId="373" xr:uid="{00000000-0005-0000-0000-000073010000}"/>
    <cellStyle name="Normal 28 5" xfId="374" xr:uid="{00000000-0005-0000-0000-000074010000}"/>
    <cellStyle name="Normal 29" xfId="375" xr:uid="{00000000-0005-0000-0000-000075010000}"/>
    <cellStyle name="Normal 29 2" xfId="376" xr:uid="{00000000-0005-0000-0000-000076010000}"/>
    <cellStyle name="Normal 29 3" xfId="377" xr:uid="{00000000-0005-0000-0000-000077010000}"/>
    <cellStyle name="Normal 29 4" xfId="378" xr:uid="{00000000-0005-0000-0000-000078010000}"/>
    <cellStyle name="Normal 29 5" xfId="379" xr:uid="{00000000-0005-0000-0000-000079010000}"/>
    <cellStyle name="Normal 3" xfId="4" xr:uid="{00000000-0005-0000-0000-00007A010000}"/>
    <cellStyle name="Normal 3 2" xfId="380" xr:uid="{00000000-0005-0000-0000-00007B010000}"/>
    <cellStyle name="Normal 3 3" xfId="381" xr:uid="{00000000-0005-0000-0000-00007C010000}"/>
    <cellStyle name="Normal 4" xfId="382" xr:uid="{00000000-0005-0000-0000-00007D010000}"/>
    <cellStyle name="Normal 4 10" xfId="383" xr:uid="{00000000-0005-0000-0000-00007E010000}"/>
    <cellStyle name="Normal 4 11" xfId="384" xr:uid="{00000000-0005-0000-0000-00007F010000}"/>
    <cellStyle name="Normal 4 12" xfId="385" xr:uid="{00000000-0005-0000-0000-000080010000}"/>
    <cellStyle name="Normal 4 13" xfId="386" xr:uid="{00000000-0005-0000-0000-000081010000}"/>
    <cellStyle name="Normal 4 14" xfId="387" xr:uid="{00000000-0005-0000-0000-000082010000}"/>
    <cellStyle name="Normal 4 15" xfId="388" xr:uid="{00000000-0005-0000-0000-000083010000}"/>
    <cellStyle name="Normal 4 16" xfId="389" xr:uid="{00000000-0005-0000-0000-000084010000}"/>
    <cellStyle name="Normal 4 17" xfId="390" xr:uid="{00000000-0005-0000-0000-000085010000}"/>
    <cellStyle name="Normal 4 18" xfId="391" xr:uid="{00000000-0005-0000-0000-000086010000}"/>
    <cellStyle name="Normal 4 19" xfId="392" xr:uid="{00000000-0005-0000-0000-000087010000}"/>
    <cellStyle name="Normal 4 2" xfId="393" xr:uid="{00000000-0005-0000-0000-000088010000}"/>
    <cellStyle name="Normal 4 20" xfId="394" xr:uid="{00000000-0005-0000-0000-000089010000}"/>
    <cellStyle name="Normal 4 21" xfId="395" xr:uid="{00000000-0005-0000-0000-00008A010000}"/>
    <cellStyle name="Normal 4 22" xfId="396" xr:uid="{00000000-0005-0000-0000-00008B010000}"/>
    <cellStyle name="Normal 4 23" xfId="397" xr:uid="{00000000-0005-0000-0000-00008C010000}"/>
    <cellStyle name="Normal 4 24" xfId="398" xr:uid="{00000000-0005-0000-0000-00008D010000}"/>
    <cellStyle name="Normal 4 3" xfId="399" xr:uid="{00000000-0005-0000-0000-00008E010000}"/>
    <cellStyle name="Normal 4 4" xfId="400" xr:uid="{00000000-0005-0000-0000-00008F010000}"/>
    <cellStyle name="Normal 4 5" xfId="401" xr:uid="{00000000-0005-0000-0000-000090010000}"/>
    <cellStyle name="Normal 4 6" xfId="402" xr:uid="{00000000-0005-0000-0000-000091010000}"/>
    <cellStyle name="Normal 4 7" xfId="403" xr:uid="{00000000-0005-0000-0000-000092010000}"/>
    <cellStyle name="Normal 4 8" xfId="404" xr:uid="{00000000-0005-0000-0000-000093010000}"/>
    <cellStyle name="Normal 4 9" xfId="405" xr:uid="{00000000-0005-0000-0000-000094010000}"/>
    <cellStyle name="Normal 5" xfId="406" xr:uid="{00000000-0005-0000-0000-000095010000}"/>
    <cellStyle name="Normal 56" xfId="407" xr:uid="{00000000-0005-0000-0000-000096010000}"/>
    <cellStyle name="Normal 56 2" xfId="408" xr:uid="{00000000-0005-0000-0000-000097010000}"/>
    <cellStyle name="Normal 56 3" xfId="409" xr:uid="{00000000-0005-0000-0000-000098010000}"/>
    <cellStyle name="Normal 56 4" xfId="410" xr:uid="{00000000-0005-0000-0000-000099010000}"/>
    <cellStyle name="Normal 56 5" xfId="411" xr:uid="{00000000-0005-0000-0000-00009A010000}"/>
    <cellStyle name="Normal 6" xfId="412" xr:uid="{00000000-0005-0000-0000-00009B010000}"/>
    <cellStyle name="Normal 6 10" xfId="413" xr:uid="{00000000-0005-0000-0000-00009C010000}"/>
    <cellStyle name="Normal 6 11" xfId="414" xr:uid="{00000000-0005-0000-0000-00009D010000}"/>
    <cellStyle name="Normal 6 12" xfId="415" xr:uid="{00000000-0005-0000-0000-00009E010000}"/>
    <cellStyle name="Normal 6 13" xfId="416" xr:uid="{00000000-0005-0000-0000-00009F010000}"/>
    <cellStyle name="Normal 6 14" xfId="417" xr:uid="{00000000-0005-0000-0000-0000A0010000}"/>
    <cellStyle name="Normal 6 15" xfId="418" xr:uid="{00000000-0005-0000-0000-0000A1010000}"/>
    <cellStyle name="Normal 6 16" xfId="419" xr:uid="{00000000-0005-0000-0000-0000A2010000}"/>
    <cellStyle name="Normal 6 17" xfId="420" xr:uid="{00000000-0005-0000-0000-0000A3010000}"/>
    <cellStyle name="Normal 6 18" xfId="421" xr:uid="{00000000-0005-0000-0000-0000A4010000}"/>
    <cellStyle name="Normal 6 19" xfId="422" xr:uid="{00000000-0005-0000-0000-0000A5010000}"/>
    <cellStyle name="Normal 6 2" xfId="423" xr:uid="{00000000-0005-0000-0000-0000A6010000}"/>
    <cellStyle name="Normal 6 20" xfId="424" xr:uid="{00000000-0005-0000-0000-0000A7010000}"/>
    <cellStyle name="Normal 6 21" xfId="425" xr:uid="{00000000-0005-0000-0000-0000A8010000}"/>
    <cellStyle name="Normal 6 22" xfId="426" xr:uid="{00000000-0005-0000-0000-0000A9010000}"/>
    <cellStyle name="Normal 6 23" xfId="427" xr:uid="{00000000-0005-0000-0000-0000AA010000}"/>
    <cellStyle name="Normal 6 24" xfId="428" xr:uid="{00000000-0005-0000-0000-0000AB010000}"/>
    <cellStyle name="Normal 6 3" xfId="429" xr:uid="{00000000-0005-0000-0000-0000AC010000}"/>
    <cellStyle name="Normal 6 4" xfId="430" xr:uid="{00000000-0005-0000-0000-0000AD010000}"/>
    <cellStyle name="Normal 6 5" xfId="431" xr:uid="{00000000-0005-0000-0000-0000AE010000}"/>
    <cellStyle name="Normal 6 6" xfId="432" xr:uid="{00000000-0005-0000-0000-0000AF010000}"/>
    <cellStyle name="Normal 6 7" xfId="433" xr:uid="{00000000-0005-0000-0000-0000B0010000}"/>
    <cellStyle name="Normal 6 8" xfId="434" xr:uid="{00000000-0005-0000-0000-0000B1010000}"/>
    <cellStyle name="Normal 6 9" xfId="435" xr:uid="{00000000-0005-0000-0000-0000B2010000}"/>
    <cellStyle name="Normal 7" xfId="436" xr:uid="{00000000-0005-0000-0000-0000B3010000}"/>
    <cellStyle name="Normal 7 10" xfId="437" xr:uid="{00000000-0005-0000-0000-0000B4010000}"/>
    <cellStyle name="Normal 7 11" xfId="438" xr:uid="{00000000-0005-0000-0000-0000B5010000}"/>
    <cellStyle name="Normal 7 12" xfId="439" xr:uid="{00000000-0005-0000-0000-0000B6010000}"/>
    <cellStyle name="Normal 7 13" xfId="440" xr:uid="{00000000-0005-0000-0000-0000B7010000}"/>
    <cellStyle name="Normal 7 14" xfId="441" xr:uid="{00000000-0005-0000-0000-0000B8010000}"/>
    <cellStyle name="Normal 7 15" xfId="442" xr:uid="{00000000-0005-0000-0000-0000B9010000}"/>
    <cellStyle name="Normal 7 16" xfId="443" xr:uid="{00000000-0005-0000-0000-0000BA010000}"/>
    <cellStyle name="Normal 7 17" xfId="444" xr:uid="{00000000-0005-0000-0000-0000BB010000}"/>
    <cellStyle name="Normal 7 18" xfId="445" xr:uid="{00000000-0005-0000-0000-0000BC010000}"/>
    <cellStyle name="Normal 7 19" xfId="446" xr:uid="{00000000-0005-0000-0000-0000BD010000}"/>
    <cellStyle name="Normal 7 2" xfId="447" xr:uid="{00000000-0005-0000-0000-0000BE010000}"/>
    <cellStyle name="Normal 7 2 2" xfId="448" xr:uid="{00000000-0005-0000-0000-0000BF010000}"/>
    <cellStyle name="Normal 7 20" xfId="449" xr:uid="{00000000-0005-0000-0000-0000C0010000}"/>
    <cellStyle name="Normal 7 21" xfId="450" xr:uid="{00000000-0005-0000-0000-0000C1010000}"/>
    <cellStyle name="Normal 7 22" xfId="451" xr:uid="{00000000-0005-0000-0000-0000C2010000}"/>
    <cellStyle name="Normal 7 23" xfId="452" xr:uid="{00000000-0005-0000-0000-0000C3010000}"/>
    <cellStyle name="Normal 7 24" xfId="453" xr:uid="{00000000-0005-0000-0000-0000C4010000}"/>
    <cellStyle name="Normal 7 25" xfId="454" xr:uid="{00000000-0005-0000-0000-0000C5010000}"/>
    <cellStyle name="Normal 7 3" xfId="455" xr:uid="{00000000-0005-0000-0000-0000C6010000}"/>
    <cellStyle name="Normal 7 4" xfId="456" xr:uid="{00000000-0005-0000-0000-0000C7010000}"/>
    <cellStyle name="Normal 7 5" xfId="457" xr:uid="{00000000-0005-0000-0000-0000C8010000}"/>
    <cellStyle name="Normal 7 6" xfId="458" xr:uid="{00000000-0005-0000-0000-0000C9010000}"/>
    <cellStyle name="Normal 7 7" xfId="459" xr:uid="{00000000-0005-0000-0000-0000CA010000}"/>
    <cellStyle name="Normal 7 8" xfId="460" xr:uid="{00000000-0005-0000-0000-0000CB010000}"/>
    <cellStyle name="Normal 7 9" xfId="461" xr:uid="{00000000-0005-0000-0000-0000CC010000}"/>
    <cellStyle name="Normal 8" xfId="462" xr:uid="{00000000-0005-0000-0000-0000CD010000}"/>
    <cellStyle name="Normal 8 10" xfId="463" xr:uid="{00000000-0005-0000-0000-0000CE010000}"/>
    <cellStyle name="Normal 8 11" xfId="464" xr:uid="{00000000-0005-0000-0000-0000CF010000}"/>
    <cellStyle name="Normal 8 12" xfId="465" xr:uid="{00000000-0005-0000-0000-0000D0010000}"/>
    <cellStyle name="Normal 8 13" xfId="466" xr:uid="{00000000-0005-0000-0000-0000D1010000}"/>
    <cellStyle name="Normal 8 14" xfId="467" xr:uid="{00000000-0005-0000-0000-0000D2010000}"/>
    <cellStyle name="Normal 8 15" xfId="468" xr:uid="{00000000-0005-0000-0000-0000D3010000}"/>
    <cellStyle name="Normal 8 16" xfId="469" xr:uid="{00000000-0005-0000-0000-0000D4010000}"/>
    <cellStyle name="Normal 8 17" xfId="470" xr:uid="{00000000-0005-0000-0000-0000D5010000}"/>
    <cellStyle name="Normal 8 18" xfId="471" xr:uid="{00000000-0005-0000-0000-0000D6010000}"/>
    <cellStyle name="Normal 8 19" xfId="472" xr:uid="{00000000-0005-0000-0000-0000D7010000}"/>
    <cellStyle name="Normal 8 2" xfId="473" xr:uid="{00000000-0005-0000-0000-0000D8010000}"/>
    <cellStyle name="Normal 8 20" xfId="474" xr:uid="{00000000-0005-0000-0000-0000D9010000}"/>
    <cellStyle name="Normal 8 21" xfId="475" xr:uid="{00000000-0005-0000-0000-0000DA010000}"/>
    <cellStyle name="Normal 8 22" xfId="476" xr:uid="{00000000-0005-0000-0000-0000DB010000}"/>
    <cellStyle name="Normal 8 23" xfId="477" xr:uid="{00000000-0005-0000-0000-0000DC010000}"/>
    <cellStyle name="Normal 8 24" xfId="478" xr:uid="{00000000-0005-0000-0000-0000DD010000}"/>
    <cellStyle name="Normal 8 25" xfId="479" xr:uid="{00000000-0005-0000-0000-0000DE010000}"/>
    <cellStyle name="Normal 8 26" xfId="480" xr:uid="{00000000-0005-0000-0000-0000DF010000}"/>
    <cellStyle name="Normal 8 27" xfId="481" xr:uid="{00000000-0005-0000-0000-0000E0010000}"/>
    <cellStyle name="Normal 8 28" xfId="482" xr:uid="{00000000-0005-0000-0000-0000E1010000}"/>
    <cellStyle name="Normal 8 29" xfId="483" xr:uid="{00000000-0005-0000-0000-0000E2010000}"/>
    <cellStyle name="Normal 8 29 2" xfId="484" xr:uid="{00000000-0005-0000-0000-0000E3010000}"/>
    <cellStyle name="Normal 8 3" xfId="485" xr:uid="{00000000-0005-0000-0000-0000E4010000}"/>
    <cellStyle name="Normal 8 30" xfId="486" xr:uid="{00000000-0005-0000-0000-0000E5010000}"/>
    <cellStyle name="Normal 8 31" xfId="487" xr:uid="{00000000-0005-0000-0000-0000E6010000}"/>
    <cellStyle name="Normal 8 32" xfId="488" xr:uid="{00000000-0005-0000-0000-0000E7010000}"/>
    <cellStyle name="Normal 8 33" xfId="489" xr:uid="{00000000-0005-0000-0000-0000E8010000}"/>
    <cellStyle name="Normal 8 4" xfId="490" xr:uid="{00000000-0005-0000-0000-0000E9010000}"/>
    <cellStyle name="Normal 8 5" xfId="491" xr:uid="{00000000-0005-0000-0000-0000EA010000}"/>
    <cellStyle name="Normal 8 6" xfId="492" xr:uid="{00000000-0005-0000-0000-0000EB010000}"/>
    <cellStyle name="Normal 8 7" xfId="493" xr:uid="{00000000-0005-0000-0000-0000EC010000}"/>
    <cellStyle name="Normal 8 8" xfId="494" xr:uid="{00000000-0005-0000-0000-0000ED010000}"/>
    <cellStyle name="Normal 8 9" xfId="495" xr:uid="{00000000-0005-0000-0000-0000EE010000}"/>
    <cellStyle name="Normal 9" xfId="496" xr:uid="{00000000-0005-0000-0000-0000EF010000}"/>
    <cellStyle name="Normal 9 2" xfId="497" xr:uid="{00000000-0005-0000-0000-0000F0010000}"/>
    <cellStyle name="Normal 9 3" xfId="498" xr:uid="{00000000-0005-0000-0000-0000F1010000}"/>
    <cellStyle name="Normal 9 4" xfId="499" xr:uid="{00000000-0005-0000-0000-0000F2010000}"/>
    <cellStyle name="Normal 9 5" xfId="500" xr:uid="{00000000-0005-0000-0000-0000F3010000}"/>
    <cellStyle name="Normal 9 6" xfId="501" xr:uid="{00000000-0005-0000-0000-0000F4010000}"/>
    <cellStyle name="Output Amounts" xfId="502" xr:uid="{00000000-0005-0000-0000-0000F5010000}"/>
    <cellStyle name="Output Line Items" xfId="503" xr:uid="{00000000-0005-0000-0000-0000F6010000}"/>
    <cellStyle name="Percent" xfId="3" builtinId="5"/>
    <cellStyle name="Percent 16" xfId="504" xr:uid="{00000000-0005-0000-0000-0000F8010000}"/>
    <cellStyle name="Percent 16 2" xfId="505" xr:uid="{00000000-0005-0000-0000-0000F9010000}"/>
    <cellStyle name="Percent 16 3" xfId="506" xr:uid="{00000000-0005-0000-0000-0000FA010000}"/>
    <cellStyle name="Percent 16 4" xfId="507" xr:uid="{00000000-0005-0000-0000-0000FB010000}"/>
    <cellStyle name="Percent 2" xfId="508" xr:uid="{00000000-0005-0000-0000-0000FC010000}"/>
    <cellStyle name="Percent 2 2" xfId="509" xr:uid="{00000000-0005-0000-0000-0000FD010000}"/>
    <cellStyle name="Percent 3" xfId="510" xr:uid="{00000000-0005-0000-0000-0000FE010000}"/>
    <cellStyle name="Percent 4" xfId="511" xr:uid="{00000000-0005-0000-0000-0000FF010000}"/>
    <cellStyle name="Percent 5" xfId="512" xr:uid="{00000000-0005-0000-0000-000000020000}"/>
    <cellStyle name="Percent 7" xfId="513" xr:uid="{00000000-0005-0000-0000-000001020000}"/>
  </cellStyles>
  <dxfs count="0"/>
  <tableStyles count="0" defaultTableStyle="TableStyleMedium2" defaultPivotStyle="PivotStyleLight16"/>
  <colors>
    <mruColors>
      <color rgb="FF2C22FA"/>
      <color rgb="FF660066"/>
      <color rgb="FF800080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134"/>
  <sheetViews>
    <sheetView tabSelected="1" zoomScale="90" zoomScaleNormal="90" zoomScaleSheetLayoutView="85" zoomScalePageLayoutView="90" workbookViewId="0">
      <selection activeCell="D11" sqref="D11"/>
    </sheetView>
  </sheetViews>
  <sheetFormatPr defaultColWidth="11.44140625" defaultRowHeight="13.8"/>
  <cols>
    <col min="1" max="1" width="5.6640625" style="2" customWidth="1"/>
    <col min="2" max="2" width="8.6640625" style="1" customWidth="1"/>
    <col min="3" max="3" width="11.6640625" style="1" customWidth="1"/>
    <col min="4" max="4" width="39.6640625" style="1" bestFit="1" customWidth="1"/>
    <col min="5" max="9" width="18.6640625" style="1" customWidth="1"/>
    <col min="10" max="11" width="20" style="1" customWidth="1"/>
    <col min="12" max="13" width="18.6640625" style="1" customWidth="1"/>
    <col min="14" max="14" width="15.33203125" style="1" customWidth="1"/>
    <col min="15" max="16384" width="11.44140625" style="1"/>
  </cols>
  <sheetData>
    <row r="3" spans="1:13" ht="15" customHeight="1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ht="15" customHeight="1">
      <c r="A4" s="37" t="s">
        <v>1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15" customHeight="1">
      <c r="A5" s="37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5" customHeight="1">
      <c r="A6" s="37" t="s">
        <v>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>
      <c r="E7" s="2"/>
      <c r="F7" s="2"/>
      <c r="G7" s="2"/>
      <c r="H7" s="2"/>
      <c r="I7" s="2"/>
      <c r="J7" s="2"/>
      <c r="K7" s="2"/>
      <c r="L7" s="2"/>
      <c r="M7" s="2"/>
    </row>
    <row r="8" spans="1:13" ht="41.4">
      <c r="A8" s="7" t="s">
        <v>4</v>
      </c>
      <c r="B8" s="8" t="s">
        <v>5</v>
      </c>
      <c r="C8" s="7" t="s">
        <v>6</v>
      </c>
      <c r="D8" s="8" t="s">
        <v>7</v>
      </c>
      <c r="E8" s="7" t="s">
        <v>8</v>
      </c>
      <c r="F8" s="7" t="s">
        <v>9</v>
      </c>
      <c r="G8" s="7" t="s">
        <v>10</v>
      </c>
      <c r="H8" s="7" t="s">
        <v>11</v>
      </c>
      <c r="I8" s="7" t="s">
        <v>12</v>
      </c>
      <c r="J8" s="7" t="s">
        <v>13</v>
      </c>
      <c r="K8" s="7"/>
      <c r="L8" s="7" t="s">
        <v>14</v>
      </c>
      <c r="M8" s="7" t="s">
        <v>15</v>
      </c>
    </row>
    <row r="9" spans="1:13" ht="19.5" customHeight="1">
      <c r="A9" s="2">
        <v>1</v>
      </c>
      <c r="B9" s="5" t="s">
        <v>16</v>
      </c>
      <c r="C9" s="5" t="s">
        <v>16</v>
      </c>
      <c r="D9" s="6" t="s">
        <v>17</v>
      </c>
      <c r="E9" s="36">
        <v>2764278130.7306747</v>
      </c>
      <c r="F9" s="26">
        <v>2671480.6576680685</v>
      </c>
      <c r="G9" s="26">
        <v>0</v>
      </c>
      <c r="H9" s="26">
        <v>30155.514575609195</v>
      </c>
      <c r="I9" s="26">
        <v>-843079.43955968693</v>
      </c>
      <c r="J9" s="26">
        <v>35898.924480563051</v>
      </c>
      <c r="K9" s="26">
        <v>0</v>
      </c>
      <c r="L9" s="26">
        <f t="shared" ref="L9:L29" si="0">SUM(F9:J9)</f>
        <v>1894455.6571645536</v>
      </c>
      <c r="M9" s="15">
        <f>IF($E9=0,"-",ROUND(L9/$E9,6))</f>
        <v>6.8499999999999995E-4</v>
      </c>
    </row>
    <row r="10" spans="1:13" ht="19.5" customHeight="1">
      <c r="A10" s="2">
        <f>A9+1</f>
        <v>2</v>
      </c>
      <c r="B10" s="5" t="s">
        <v>18</v>
      </c>
      <c r="C10" s="5" t="s">
        <v>18</v>
      </c>
      <c r="D10" s="6" t="s">
        <v>19</v>
      </c>
      <c r="E10" s="36">
        <v>2318678.3560178867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f t="shared" si="0"/>
        <v>0</v>
      </c>
      <c r="M10" s="28">
        <f>IF($E10=0,"-",ROUND(L10/$E10,6))</f>
        <v>0</v>
      </c>
    </row>
    <row r="11" spans="1:13" ht="19.5" customHeight="1">
      <c r="A11" s="2">
        <f t="shared" ref="A11:A12" si="1">A10+1</f>
        <v>3</v>
      </c>
      <c r="B11" s="5" t="s">
        <v>20</v>
      </c>
      <c r="C11" s="5" t="s">
        <v>20</v>
      </c>
      <c r="D11" s="6" t="s">
        <v>21</v>
      </c>
      <c r="E11" s="36">
        <v>418000095.23596072</v>
      </c>
      <c r="F11" s="27">
        <v>772355.22793956357</v>
      </c>
      <c r="G11" s="27">
        <v>0</v>
      </c>
      <c r="H11" s="27">
        <v>8793.9427268695799</v>
      </c>
      <c r="I11" s="27">
        <v>416378.10001741798</v>
      </c>
      <c r="J11" s="27">
        <v>12048.577683206984</v>
      </c>
      <c r="K11" s="27">
        <v>0</v>
      </c>
      <c r="L11" s="27">
        <f t="shared" si="0"/>
        <v>1209575.848367058</v>
      </c>
      <c r="M11" s="10">
        <f t="shared" ref="M11:M29" si="2">IF($E11=0,"-",ROUND(L11/$E11,6))</f>
        <v>2.8939999999999999E-3</v>
      </c>
    </row>
    <row r="12" spans="1:13" ht="19.5" customHeight="1">
      <c r="A12" s="2">
        <f t="shared" si="1"/>
        <v>4</v>
      </c>
      <c r="B12" s="5" t="s">
        <v>22</v>
      </c>
      <c r="C12" s="5" t="s">
        <v>22</v>
      </c>
      <c r="D12" s="6" t="s">
        <v>23</v>
      </c>
      <c r="E12" s="36">
        <v>5644903.8009220222</v>
      </c>
      <c r="F12" s="27">
        <v>0</v>
      </c>
      <c r="G12" s="27">
        <v>0</v>
      </c>
      <c r="H12" s="27">
        <v>0</v>
      </c>
      <c r="I12" s="27">
        <v>-9812.7960744989996</v>
      </c>
      <c r="J12" s="27">
        <v>0</v>
      </c>
      <c r="K12" s="27">
        <v>0</v>
      </c>
      <c r="L12" s="27">
        <f t="shared" si="0"/>
        <v>-9812.7960744989996</v>
      </c>
      <c r="M12" s="10">
        <f t="shared" si="2"/>
        <v>-1.738E-3</v>
      </c>
    </row>
    <row r="13" spans="1:13" ht="19.5" customHeight="1">
      <c r="A13" s="2">
        <f t="shared" ref="A13:A30" si="3">A12+1</f>
        <v>5</v>
      </c>
      <c r="B13" s="5" t="s">
        <v>24</v>
      </c>
      <c r="C13" s="5" t="s">
        <v>24</v>
      </c>
      <c r="D13" s="6" t="s">
        <v>25</v>
      </c>
      <c r="E13" s="36">
        <v>37149575.301055126</v>
      </c>
      <c r="F13" s="27">
        <v>0</v>
      </c>
      <c r="G13" s="27">
        <v>0</v>
      </c>
      <c r="H13" s="27">
        <v>0</v>
      </c>
      <c r="I13" s="27">
        <v>-16.785090959999998</v>
      </c>
      <c r="J13" s="27">
        <v>0</v>
      </c>
      <c r="K13" s="27">
        <v>0</v>
      </c>
      <c r="L13" s="27">
        <f t="shared" si="0"/>
        <v>-16.785090959999998</v>
      </c>
      <c r="M13" s="10">
        <f t="shared" si="2"/>
        <v>0</v>
      </c>
    </row>
    <row r="14" spans="1:13" ht="19.5" customHeight="1">
      <c r="A14" s="2">
        <f t="shared" si="3"/>
        <v>6</v>
      </c>
      <c r="B14" s="5" t="s">
        <v>26</v>
      </c>
      <c r="C14" s="5" t="s">
        <v>26</v>
      </c>
      <c r="D14" s="6" t="s">
        <v>27</v>
      </c>
      <c r="E14" s="36">
        <v>2623141.3161767097</v>
      </c>
      <c r="F14" s="27">
        <v>0</v>
      </c>
      <c r="G14" s="27">
        <v>0</v>
      </c>
      <c r="H14" s="27">
        <v>0</v>
      </c>
      <c r="I14" s="27">
        <v>-1.1153251230000001</v>
      </c>
      <c r="J14" s="27">
        <v>0</v>
      </c>
      <c r="K14" s="27">
        <v>0</v>
      </c>
      <c r="L14" s="27">
        <f t="shared" si="0"/>
        <v>-1.1153251230000001</v>
      </c>
      <c r="M14" s="10">
        <f t="shared" si="2"/>
        <v>0</v>
      </c>
    </row>
    <row r="15" spans="1:13" ht="19.5" customHeight="1">
      <c r="A15" s="2">
        <f t="shared" si="3"/>
        <v>7</v>
      </c>
      <c r="B15" s="5" t="s">
        <v>28</v>
      </c>
      <c r="C15" s="5" t="s">
        <v>29</v>
      </c>
      <c r="D15" s="6" t="s">
        <v>30</v>
      </c>
      <c r="E15" s="36">
        <v>249197659.46001729</v>
      </c>
      <c r="F15" s="27">
        <v>0</v>
      </c>
      <c r="G15" s="27">
        <v>0</v>
      </c>
      <c r="H15" s="27">
        <v>0</v>
      </c>
      <c r="I15" s="27">
        <v>-66.002953071000007</v>
      </c>
      <c r="J15" s="27">
        <v>0</v>
      </c>
      <c r="K15" s="27">
        <v>0</v>
      </c>
      <c r="L15" s="27">
        <f t="shared" si="0"/>
        <v>-66.002953071000007</v>
      </c>
      <c r="M15" s="10">
        <f t="shared" si="2"/>
        <v>0</v>
      </c>
    </row>
    <row r="16" spans="1:13" ht="19.5" customHeight="1">
      <c r="A16" s="2">
        <f t="shared" si="3"/>
        <v>8</v>
      </c>
      <c r="B16" s="5" t="s">
        <v>31</v>
      </c>
      <c r="C16" s="5" t="s">
        <v>32</v>
      </c>
      <c r="D16" s="6" t="s">
        <v>33</v>
      </c>
      <c r="E16" s="36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f t="shared" si="0"/>
        <v>0</v>
      </c>
      <c r="M16" s="10" t="str">
        <f t="shared" si="2"/>
        <v>-</v>
      </c>
    </row>
    <row r="17" spans="1:13" ht="19.5" customHeight="1">
      <c r="A17" s="2">
        <f t="shared" si="3"/>
        <v>9</v>
      </c>
      <c r="B17" s="5" t="s">
        <v>34</v>
      </c>
      <c r="C17" s="5" t="s">
        <v>34</v>
      </c>
      <c r="D17" s="6" t="s">
        <v>35</v>
      </c>
      <c r="E17" s="36">
        <v>2938437.2620293838</v>
      </c>
      <c r="F17" s="27">
        <v>0</v>
      </c>
      <c r="G17" s="27">
        <v>0</v>
      </c>
      <c r="H17" s="27">
        <v>0</v>
      </c>
      <c r="I17" s="27">
        <v>-35.348076422999995</v>
      </c>
      <c r="J17" s="27">
        <v>0</v>
      </c>
      <c r="K17" s="27">
        <v>0</v>
      </c>
      <c r="L17" s="27">
        <f t="shared" si="0"/>
        <v>-35.348076422999995</v>
      </c>
      <c r="M17" s="10">
        <f t="shared" si="2"/>
        <v>-1.2E-5</v>
      </c>
    </row>
    <row r="18" spans="1:13" ht="19.5" customHeight="1">
      <c r="A18" s="2">
        <f t="shared" si="3"/>
        <v>10</v>
      </c>
      <c r="B18" s="5" t="s">
        <v>36</v>
      </c>
      <c r="C18" s="5" t="s">
        <v>36</v>
      </c>
      <c r="D18" s="6" t="s">
        <v>37</v>
      </c>
      <c r="E18" s="36">
        <v>4625065.2085512048</v>
      </c>
      <c r="F18" s="27">
        <v>0</v>
      </c>
      <c r="G18" s="27">
        <v>0</v>
      </c>
      <c r="H18" s="27">
        <v>0</v>
      </c>
      <c r="I18" s="27">
        <v>-12155.376374427</v>
      </c>
      <c r="J18" s="27">
        <v>0</v>
      </c>
      <c r="K18" s="27">
        <v>0</v>
      </c>
      <c r="L18" s="27">
        <f t="shared" si="0"/>
        <v>-12155.376374427</v>
      </c>
      <c r="M18" s="10">
        <f t="shared" si="2"/>
        <v>-2.6280000000000001E-3</v>
      </c>
    </row>
    <row r="19" spans="1:13" ht="19.2" customHeight="1">
      <c r="A19" s="2">
        <f t="shared" si="3"/>
        <v>11</v>
      </c>
      <c r="B19" s="5" t="s">
        <v>38</v>
      </c>
      <c r="C19" s="5" t="s">
        <v>38</v>
      </c>
      <c r="D19" s="6" t="s">
        <v>39</v>
      </c>
      <c r="E19" s="36">
        <v>1573649927.7170174</v>
      </c>
      <c r="F19" s="27">
        <v>960337.65081824525</v>
      </c>
      <c r="G19" s="27">
        <v>0</v>
      </c>
      <c r="H19" s="27">
        <v>10979.432641588672</v>
      </c>
      <c r="I19" s="27">
        <v>-556142.40648582007</v>
      </c>
      <c r="J19" s="27">
        <v>14908.56419608095</v>
      </c>
      <c r="K19" s="27">
        <v>0</v>
      </c>
      <c r="L19" s="27">
        <f t="shared" si="0"/>
        <v>430083.24117009476</v>
      </c>
      <c r="M19" s="10">
        <f t="shared" si="2"/>
        <v>2.7300000000000002E-4</v>
      </c>
    </row>
    <row r="20" spans="1:13" ht="19.5" customHeight="1">
      <c r="A20" s="2">
        <f t="shared" si="3"/>
        <v>12</v>
      </c>
      <c r="B20" s="5" t="s">
        <v>40</v>
      </c>
      <c r="C20" s="5">
        <v>25</v>
      </c>
      <c r="D20" s="6" t="s">
        <v>41</v>
      </c>
      <c r="E20" s="36">
        <v>758726729.869928</v>
      </c>
      <c r="F20" s="27">
        <v>514806.95084635302</v>
      </c>
      <c r="G20" s="27">
        <v>0</v>
      </c>
      <c r="H20" s="27">
        <v>3083.9454829139299</v>
      </c>
      <c r="I20" s="27">
        <v>-428204.13523869298</v>
      </c>
      <c r="J20" s="27">
        <v>4766.4472928970445</v>
      </c>
      <c r="K20" s="27">
        <v>0</v>
      </c>
      <c r="L20" s="27">
        <f t="shared" si="0"/>
        <v>94453.208383471021</v>
      </c>
      <c r="M20" s="10">
        <f>IF($E20=0,"-",ROUND(L20/$E20,6))</f>
        <v>1.2400000000000001E-4</v>
      </c>
    </row>
    <row r="21" spans="1:13" ht="19.5" customHeight="1">
      <c r="A21" s="2">
        <f t="shared" si="3"/>
        <v>13</v>
      </c>
      <c r="B21" s="5" t="s">
        <v>42</v>
      </c>
      <c r="C21" s="5" t="s">
        <v>32</v>
      </c>
      <c r="D21" s="6" t="s">
        <v>43</v>
      </c>
      <c r="E21" s="36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f t="shared" si="0"/>
        <v>0</v>
      </c>
      <c r="M21" s="10" t="str">
        <f t="shared" si="2"/>
        <v>-</v>
      </c>
    </row>
    <row r="22" spans="1:13" ht="19.5" customHeight="1">
      <c r="A22" s="2">
        <f t="shared" si="3"/>
        <v>14</v>
      </c>
      <c r="B22" s="5" t="s">
        <v>44</v>
      </c>
      <c r="C22" s="5" t="s">
        <v>32</v>
      </c>
      <c r="D22" s="6" t="s">
        <v>45</v>
      </c>
      <c r="E22" s="36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f t="shared" si="0"/>
        <v>0</v>
      </c>
      <c r="M22" s="10" t="str">
        <f t="shared" si="2"/>
        <v>-</v>
      </c>
    </row>
    <row r="23" spans="1:13" ht="19.5" customHeight="1">
      <c r="A23" s="2">
        <f t="shared" si="3"/>
        <v>15</v>
      </c>
      <c r="B23" s="5" t="s">
        <v>46</v>
      </c>
      <c r="C23" s="5">
        <v>28</v>
      </c>
      <c r="D23" s="6" t="s">
        <v>47</v>
      </c>
      <c r="E23" s="36">
        <v>20473612.823679946</v>
      </c>
      <c r="F23" s="27">
        <v>15552.163526425786</v>
      </c>
      <c r="G23" s="27">
        <v>0</v>
      </c>
      <c r="H23" s="27">
        <v>211.87582753054954</v>
      </c>
      <c r="I23" s="27">
        <v>17264.912662172999</v>
      </c>
      <c r="J23" s="27">
        <v>254.04497015899</v>
      </c>
      <c r="K23" s="27">
        <v>0</v>
      </c>
      <c r="L23" s="27">
        <f t="shared" si="0"/>
        <v>33282.996986288323</v>
      </c>
      <c r="M23" s="10">
        <f t="shared" si="2"/>
        <v>1.6260000000000001E-3</v>
      </c>
    </row>
    <row r="24" spans="1:13" ht="19.5" customHeight="1">
      <c r="A24" s="2">
        <f t="shared" si="3"/>
        <v>16</v>
      </c>
      <c r="B24" s="5" t="s">
        <v>48</v>
      </c>
      <c r="C24" s="5" t="s">
        <v>32</v>
      </c>
      <c r="D24" s="6" t="s">
        <v>49</v>
      </c>
      <c r="E24" s="36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f t="shared" si="0"/>
        <v>0</v>
      </c>
      <c r="M24" s="10" t="str">
        <f t="shared" si="2"/>
        <v>-</v>
      </c>
    </row>
    <row r="25" spans="1:13" ht="19.5" customHeight="1">
      <c r="A25" s="2">
        <f t="shared" si="3"/>
        <v>17</v>
      </c>
      <c r="B25" s="5" t="s">
        <v>50</v>
      </c>
      <c r="C25" s="5">
        <v>31</v>
      </c>
      <c r="D25" s="6" t="s">
        <v>51</v>
      </c>
      <c r="E25" s="36">
        <v>300465808.03882599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f t="shared" si="0"/>
        <v>0</v>
      </c>
      <c r="M25" s="10">
        <f t="shared" si="2"/>
        <v>0</v>
      </c>
    </row>
    <row r="26" spans="1:13" ht="19.5" customHeight="1">
      <c r="A26" s="2">
        <f t="shared" si="3"/>
        <v>18</v>
      </c>
      <c r="B26" s="5" t="s">
        <v>52</v>
      </c>
      <c r="C26" s="5">
        <v>34</v>
      </c>
      <c r="D26" s="6" t="s">
        <v>53</v>
      </c>
      <c r="E26" s="36">
        <v>1529467.1878415097</v>
      </c>
      <c r="F26" s="27">
        <v>0</v>
      </c>
      <c r="G26" s="27">
        <v>0</v>
      </c>
      <c r="H26" s="27">
        <v>0</v>
      </c>
      <c r="I26" s="27">
        <v>-90.440720370000008</v>
      </c>
      <c r="J26" s="27">
        <v>0</v>
      </c>
      <c r="K26" s="27">
        <v>0</v>
      </c>
      <c r="L26" s="27">
        <f t="shared" si="0"/>
        <v>-90.440720370000008</v>
      </c>
      <c r="M26" s="10">
        <f t="shared" si="2"/>
        <v>-5.8999999999999998E-5</v>
      </c>
    </row>
    <row r="27" spans="1:13" ht="19.5" customHeight="1">
      <c r="A27" s="2">
        <f t="shared" si="3"/>
        <v>19</v>
      </c>
      <c r="B27" s="5" t="s">
        <v>54</v>
      </c>
      <c r="C27" s="5" t="s">
        <v>32</v>
      </c>
      <c r="D27" s="6" t="s">
        <v>55</v>
      </c>
      <c r="E27" s="36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f t="shared" si="0"/>
        <v>0</v>
      </c>
      <c r="M27" s="10" t="str">
        <f t="shared" si="2"/>
        <v>-</v>
      </c>
    </row>
    <row r="28" spans="1:13" ht="19.5" customHeight="1">
      <c r="A28" s="2">
        <f t="shared" si="3"/>
        <v>20</v>
      </c>
      <c r="B28" s="5" t="s">
        <v>56</v>
      </c>
      <c r="C28" s="5" t="s">
        <v>56</v>
      </c>
      <c r="D28" s="6" t="s">
        <v>57</v>
      </c>
      <c r="E28" s="36">
        <v>230758507.80845633</v>
      </c>
      <c r="F28" s="27">
        <v>322893.66920134355</v>
      </c>
      <c r="G28" s="27">
        <v>0</v>
      </c>
      <c r="H28" s="27">
        <v>3354.7887454880865</v>
      </c>
      <c r="I28" s="27">
        <v>-101526.89749309799</v>
      </c>
      <c r="J28" s="27">
        <v>4931.3913770929812</v>
      </c>
      <c r="K28" s="27">
        <v>0</v>
      </c>
      <c r="L28" s="27">
        <f t="shared" si="0"/>
        <v>229652.95183082664</v>
      </c>
      <c r="M28" s="10">
        <f t="shared" si="2"/>
        <v>9.9500000000000001E-4</v>
      </c>
    </row>
    <row r="29" spans="1:13" ht="19.5" customHeight="1">
      <c r="A29" s="2">
        <f t="shared" si="3"/>
        <v>21</v>
      </c>
      <c r="B29" s="5" t="s">
        <v>58</v>
      </c>
      <c r="C29" s="5" t="s">
        <v>32</v>
      </c>
      <c r="D29" s="6" t="s">
        <v>59</v>
      </c>
      <c r="E29" s="36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f t="shared" si="0"/>
        <v>0</v>
      </c>
      <c r="M29" s="13" t="str">
        <f t="shared" si="2"/>
        <v>-</v>
      </c>
    </row>
    <row r="30" spans="1:13" ht="19.5" customHeight="1" thickBot="1">
      <c r="A30" s="2">
        <f t="shared" si="3"/>
        <v>22</v>
      </c>
      <c r="B30" s="5"/>
      <c r="C30" s="5"/>
      <c r="D30" s="4" t="s">
        <v>60</v>
      </c>
      <c r="E30" s="12">
        <f>SUM(E9:E29)</f>
        <v>6372379740.1171551</v>
      </c>
      <c r="F30" s="11">
        <f t="shared" ref="F30:H30" si="4">SUM(F9:F29)</f>
        <v>5257426.3199999994</v>
      </c>
      <c r="G30" s="11">
        <f t="shared" si="4"/>
        <v>0</v>
      </c>
      <c r="H30" s="11">
        <f t="shared" si="4"/>
        <v>56579.500000000007</v>
      </c>
      <c r="I30" s="11">
        <f>SUM(I9:I29)</f>
        <v>-1517487.73071258</v>
      </c>
      <c r="J30" s="11">
        <f>SUM(J9:J29)</f>
        <v>72807.950000000012</v>
      </c>
      <c r="K30" s="11">
        <v>0</v>
      </c>
      <c r="L30" s="11">
        <f>SUM(L9:L29)</f>
        <v>3869326.0392874191</v>
      </c>
      <c r="M30" s="29">
        <f>IF($E30=0,"N/A",ROUND(L30/$E30,6))</f>
        <v>6.0700000000000001E-4</v>
      </c>
    </row>
    <row r="31" spans="1:13" ht="19.5" customHeight="1" thickTop="1">
      <c r="B31" s="5"/>
      <c r="C31" s="5"/>
      <c r="D31" s="4"/>
      <c r="E31" s="20"/>
      <c r="F31" s="21"/>
      <c r="G31" s="21"/>
      <c r="H31" s="21"/>
      <c r="I31" s="21"/>
      <c r="J31" s="21"/>
      <c r="K31" s="21"/>
      <c r="L31" s="21"/>
      <c r="M31" s="13"/>
    </row>
    <row r="32" spans="1:13">
      <c r="A32" s="1"/>
    </row>
    <row r="33" spans="1:13" ht="41.4">
      <c r="A33" s="7" t="s">
        <v>4</v>
      </c>
      <c r="B33" s="8" t="s">
        <v>5</v>
      </c>
      <c r="C33" s="7" t="s">
        <v>6</v>
      </c>
      <c r="D33" s="8" t="s">
        <v>7</v>
      </c>
      <c r="E33" s="7" t="s">
        <v>61</v>
      </c>
      <c r="F33" s="7" t="s">
        <v>62</v>
      </c>
      <c r="G33" s="7" t="s">
        <v>63</v>
      </c>
      <c r="H33" s="7" t="s">
        <v>64</v>
      </c>
      <c r="I33" s="7" t="s">
        <v>65</v>
      </c>
      <c r="J33" s="7" t="s">
        <v>66</v>
      </c>
      <c r="K33" s="7" t="s">
        <v>67</v>
      </c>
      <c r="L33" s="7" t="s">
        <v>14</v>
      </c>
      <c r="M33" s="7" t="s">
        <v>68</v>
      </c>
    </row>
    <row r="34" spans="1:13" ht="19.5" customHeight="1">
      <c r="A34" s="2">
        <v>1</v>
      </c>
      <c r="B34" s="5" t="s">
        <v>16</v>
      </c>
      <c r="C34" s="5" t="s">
        <v>16</v>
      </c>
      <c r="D34" s="6" t="s">
        <v>17</v>
      </c>
      <c r="E34" s="33">
        <v>2731184073.8012843</v>
      </c>
      <c r="F34" s="34">
        <v>2680097</v>
      </c>
      <c r="G34" s="34">
        <v>886047.85623849602</v>
      </c>
      <c r="H34" s="34">
        <v>23621.12076313977</v>
      </c>
      <c r="I34" s="34">
        <v>-652516.58960495994</v>
      </c>
      <c r="J34" s="34">
        <v>35043.912681163296</v>
      </c>
      <c r="K34" s="34">
        <v>-72417</v>
      </c>
      <c r="L34" s="34">
        <v>2899876.3000778393</v>
      </c>
      <c r="M34" s="15">
        <v>1.062E-3</v>
      </c>
    </row>
    <row r="35" spans="1:13" ht="19.5" customHeight="1">
      <c r="A35" s="2">
        <f>A34+1</f>
        <v>2</v>
      </c>
      <c r="B35" s="5" t="s">
        <v>18</v>
      </c>
      <c r="C35" s="5" t="s">
        <v>18</v>
      </c>
      <c r="D35" s="6" t="s">
        <v>19</v>
      </c>
      <c r="E35" s="33">
        <v>108153.41847670857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15">
        <v>0</v>
      </c>
    </row>
    <row r="36" spans="1:13" ht="19.5" customHeight="1">
      <c r="A36" s="2">
        <f t="shared" ref="A36:A55" si="5">A35+1</f>
        <v>3</v>
      </c>
      <c r="B36" s="5" t="s">
        <v>20</v>
      </c>
      <c r="C36" s="5" t="s">
        <v>20</v>
      </c>
      <c r="D36" s="6" t="s">
        <v>21</v>
      </c>
      <c r="E36" s="33">
        <v>404062787.20718479</v>
      </c>
      <c r="F36" s="27">
        <v>381635</v>
      </c>
      <c r="G36" s="27">
        <v>109814.45780632678</v>
      </c>
      <c r="H36" s="27">
        <v>3484.1254727934415</v>
      </c>
      <c r="I36" s="27">
        <v>150281.31686309399</v>
      </c>
      <c r="J36" s="27">
        <v>4990.1084654265997</v>
      </c>
      <c r="K36" s="27">
        <v>0</v>
      </c>
      <c r="L36" s="27">
        <v>650205.00860764086</v>
      </c>
      <c r="M36" s="35">
        <v>1.609E-3</v>
      </c>
    </row>
    <row r="37" spans="1:13" ht="19.5" customHeight="1">
      <c r="A37" s="2">
        <f t="shared" si="5"/>
        <v>4</v>
      </c>
      <c r="B37" s="5" t="s">
        <v>22</v>
      </c>
      <c r="C37" s="5" t="s">
        <v>22</v>
      </c>
      <c r="D37" s="6" t="s">
        <v>23</v>
      </c>
      <c r="E37" s="33">
        <v>5754686.3418924809</v>
      </c>
      <c r="F37" s="27">
        <v>0</v>
      </c>
      <c r="G37" s="27">
        <v>0</v>
      </c>
      <c r="H37" s="27">
        <v>0</v>
      </c>
      <c r="I37" s="27">
        <v>-11033.278252851</v>
      </c>
      <c r="J37" s="27">
        <v>0</v>
      </c>
      <c r="K37" s="27">
        <v>0</v>
      </c>
      <c r="L37" s="27">
        <v>-11033.278252851</v>
      </c>
      <c r="M37" s="10">
        <v>-1.9170000000000001E-3</v>
      </c>
    </row>
    <row r="38" spans="1:13" ht="19.5" customHeight="1">
      <c r="A38" s="2">
        <f t="shared" si="5"/>
        <v>5</v>
      </c>
      <c r="B38" s="5" t="s">
        <v>24</v>
      </c>
      <c r="C38" s="5" t="s">
        <v>24</v>
      </c>
      <c r="D38" s="6" t="s">
        <v>25</v>
      </c>
      <c r="E38" s="33">
        <v>39639686.589576043</v>
      </c>
      <c r="F38" s="27">
        <v>0</v>
      </c>
      <c r="G38" s="27">
        <v>0</v>
      </c>
      <c r="H38" s="27">
        <v>0</v>
      </c>
      <c r="I38" s="27">
        <v>14.032806582000001</v>
      </c>
      <c r="J38" s="27">
        <v>0</v>
      </c>
      <c r="K38" s="27">
        <v>0</v>
      </c>
      <c r="L38" s="27">
        <v>14.032806582000001</v>
      </c>
      <c r="M38" s="10">
        <v>0</v>
      </c>
    </row>
    <row r="39" spans="1:13" ht="19.5" customHeight="1">
      <c r="A39" s="2">
        <f t="shared" si="5"/>
        <v>6</v>
      </c>
      <c r="B39" s="5" t="s">
        <v>26</v>
      </c>
      <c r="C39" s="5" t="s">
        <v>26</v>
      </c>
      <c r="D39" s="6" t="s">
        <v>27</v>
      </c>
      <c r="E39" s="33">
        <v>2841734.9576513567</v>
      </c>
      <c r="F39" s="27">
        <v>0</v>
      </c>
      <c r="G39" s="27">
        <v>0</v>
      </c>
      <c r="H39" s="27">
        <v>0</v>
      </c>
      <c r="I39" s="27">
        <v>2.526329778</v>
      </c>
      <c r="J39" s="27">
        <v>0</v>
      </c>
      <c r="K39" s="27">
        <v>0</v>
      </c>
      <c r="L39" s="27">
        <v>2.526329778</v>
      </c>
      <c r="M39" s="10">
        <v>9.9999999999999995E-7</v>
      </c>
    </row>
    <row r="40" spans="1:13" ht="19.5" customHeight="1">
      <c r="A40" s="2">
        <f t="shared" si="5"/>
        <v>7</v>
      </c>
      <c r="B40" s="5" t="s">
        <v>28</v>
      </c>
      <c r="C40" s="5" t="s">
        <v>29</v>
      </c>
      <c r="D40" s="6" t="s">
        <v>30</v>
      </c>
      <c r="E40" s="33">
        <v>193722778.98861283</v>
      </c>
      <c r="F40" s="27">
        <v>0</v>
      </c>
      <c r="G40" s="27">
        <v>0</v>
      </c>
      <c r="H40" s="27">
        <v>0</v>
      </c>
      <c r="I40" s="27">
        <v>63.020251646999995</v>
      </c>
      <c r="J40" s="27">
        <v>0</v>
      </c>
      <c r="K40" s="27">
        <v>0</v>
      </c>
      <c r="L40" s="27">
        <v>63.020251646999995</v>
      </c>
      <c r="M40" s="10">
        <v>0</v>
      </c>
    </row>
    <row r="41" spans="1:13" ht="19.5" customHeight="1">
      <c r="A41" s="2">
        <f t="shared" si="5"/>
        <v>8</v>
      </c>
      <c r="B41" s="5" t="s">
        <v>31</v>
      </c>
      <c r="C41" s="5" t="s">
        <v>32</v>
      </c>
      <c r="D41" s="6" t="s">
        <v>33</v>
      </c>
      <c r="E41" s="33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10" t="s">
        <v>69</v>
      </c>
    </row>
    <row r="42" spans="1:13" ht="19.5" customHeight="1">
      <c r="A42" s="2">
        <f t="shared" si="5"/>
        <v>9</v>
      </c>
      <c r="B42" s="5" t="s">
        <v>34</v>
      </c>
      <c r="C42" s="5" t="s">
        <v>34</v>
      </c>
      <c r="D42" s="6" t="s">
        <v>35</v>
      </c>
      <c r="E42" s="33">
        <v>3025740.5082539245</v>
      </c>
      <c r="F42" s="27">
        <v>0</v>
      </c>
      <c r="G42" s="27">
        <v>0</v>
      </c>
      <c r="H42" s="27">
        <v>0</v>
      </c>
      <c r="I42" s="27">
        <v>-74.40996530999999</v>
      </c>
      <c r="J42" s="27">
        <v>0</v>
      </c>
      <c r="K42" s="27">
        <v>0</v>
      </c>
      <c r="L42" s="27">
        <v>-74.40996530999999</v>
      </c>
      <c r="M42" s="10">
        <v>-2.5000000000000001E-5</v>
      </c>
    </row>
    <row r="43" spans="1:13" ht="19.5" customHeight="1">
      <c r="A43" s="2">
        <f t="shared" si="5"/>
        <v>10</v>
      </c>
      <c r="B43" s="5" t="s">
        <v>36</v>
      </c>
      <c r="C43" s="5" t="s">
        <v>36</v>
      </c>
      <c r="D43" s="6" t="s">
        <v>37</v>
      </c>
      <c r="E43" s="33">
        <v>6162750.8554588007</v>
      </c>
      <c r="F43" s="27">
        <v>0</v>
      </c>
      <c r="G43" s="27">
        <v>0</v>
      </c>
      <c r="H43" s="27">
        <v>0</v>
      </c>
      <c r="I43" s="27">
        <v>-2158.1755944269999</v>
      </c>
      <c r="J43" s="27">
        <v>0</v>
      </c>
      <c r="K43" s="27">
        <v>0</v>
      </c>
      <c r="L43" s="27">
        <v>-2158.1755944269999</v>
      </c>
      <c r="M43" s="10">
        <v>-3.5E-4</v>
      </c>
    </row>
    <row r="44" spans="1:13" ht="19.5" customHeight="1">
      <c r="A44" s="2">
        <f t="shared" si="5"/>
        <v>11</v>
      </c>
      <c r="B44" s="5" t="s">
        <v>38</v>
      </c>
      <c r="C44" s="5" t="s">
        <v>38</v>
      </c>
      <c r="D44" s="6" t="s">
        <v>39</v>
      </c>
      <c r="E44" s="33">
        <v>1600852507.1724875</v>
      </c>
      <c r="F44" s="27">
        <v>1050504</v>
      </c>
      <c r="G44" s="27">
        <v>309079.69010631455</v>
      </c>
      <c r="H44" s="27">
        <v>9806.2900180386914</v>
      </c>
      <c r="I44" s="27">
        <v>-445424.06034000602</v>
      </c>
      <c r="J44" s="27">
        <v>13735.977771052299</v>
      </c>
      <c r="K44" s="27">
        <v>0</v>
      </c>
      <c r="L44" s="27">
        <v>937701.89755539945</v>
      </c>
      <c r="M44" s="10">
        <v>5.8600000000000004E-4</v>
      </c>
    </row>
    <row r="45" spans="1:13" ht="19.5" customHeight="1">
      <c r="A45" s="2">
        <f t="shared" si="5"/>
        <v>12</v>
      </c>
      <c r="B45" s="5" t="s">
        <v>40</v>
      </c>
      <c r="C45" s="5">
        <v>25</v>
      </c>
      <c r="D45" s="6" t="s">
        <v>41</v>
      </c>
      <c r="E45" s="33">
        <v>748478383.49845529</v>
      </c>
      <c r="F45" s="27">
        <v>550085</v>
      </c>
      <c r="G45" s="27">
        <v>91948.110515294597</v>
      </c>
      <c r="H45" s="27">
        <v>2917.2730114149631</v>
      </c>
      <c r="I45" s="27">
        <v>-552140.274413337</v>
      </c>
      <c r="J45" s="27">
        <v>7192.6957885254997</v>
      </c>
      <c r="K45" s="27">
        <v>0</v>
      </c>
      <c r="L45" s="27">
        <v>100002.80490189801</v>
      </c>
      <c r="M45" s="10">
        <v>1.34E-4</v>
      </c>
    </row>
    <row r="46" spans="1:13" ht="19.5" customHeight="1">
      <c r="A46" s="2">
        <f t="shared" si="5"/>
        <v>13</v>
      </c>
      <c r="B46" s="5" t="s">
        <v>42</v>
      </c>
      <c r="C46" s="5" t="s">
        <v>32</v>
      </c>
      <c r="D46" s="6" t="s">
        <v>43</v>
      </c>
      <c r="E46" s="33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10" t="s">
        <v>69</v>
      </c>
    </row>
    <row r="47" spans="1:13" ht="19.5" customHeight="1">
      <c r="A47" s="2">
        <f t="shared" si="5"/>
        <v>14</v>
      </c>
      <c r="B47" s="5" t="s">
        <v>44</v>
      </c>
      <c r="C47" s="5" t="s">
        <v>32</v>
      </c>
      <c r="D47" s="6" t="s">
        <v>45</v>
      </c>
      <c r="E47" s="33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10" t="s">
        <v>69</v>
      </c>
    </row>
    <row r="48" spans="1:13" ht="19.5" customHeight="1">
      <c r="A48" s="2">
        <f t="shared" si="5"/>
        <v>15</v>
      </c>
      <c r="B48" s="5" t="s">
        <v>46</v>
      </c>
      <c r="C48" s="5" t="s">
        <v>32</v>
      </c>
      <c r="D48" s="6" t="s">
        <v>47</v>
      </c>
      <c r="E48" s="33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10" t="s">
        <v>69</v>
      </c>
    </row>
    <row r="49" spans="1:13" ht="19.5" customHeight="1">
      <c r="A49" s="2">
        <f t="shared" si="5"/>
        <v>16</v>
      </c>
      <c r="B49" s="5" t="s">
        <v>48</v>
      </c>
      <c r="C49" s="5" t="s">
        <v>32</v>
      </c>
      <c r="D49" s="6" t="s">
        <v>49</v>
      </c>
      <c r="E49" s="33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10" t="s">
        <v>69</v>
      </c>
    </row>
    <row r="50" spans="1:13" ht="19.5" customHeight="1">
      <c r="A50" s="2">
        <f t="shared" si="5"/>
        <v>17</v>
      </c>
      <c r="B50" s="5" t="s">
        <v>50</v>
      </c>
      <c r="C50" s="5">
        <v>31</v>
      </c>
      <c r="D50" s="6" t="s">
        <v>51</v>
      </c>
      <c r="E50" s="33">
        <v>295623143.74117792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10">
        <v>0</v>
      </c>
    </row>
    <row r="51" spans="1:13" ht="19.5" customHeight="1">
      <c r="A51" s="2">
        <f t="shared" si="5"/>
        <v>18</v>
      </c>
      <c r="B51" s="5" t="s">
        <v>52</v>
      </c>
      <c r="C51" s="5">
        <v>34</v>
      </c>
      <c r="D51" s="6" t="s">
        <v>53</v>
      </c>
      <c r="E51" s="33">
        <v>964484.39024155971</v>
      </c>
      <c r="F51" s="27">
        <v>0</v>
      </c>
      <c r="G51" s="27">
        <v>0</v>
      </c>
      <c r="H51" s="27">
        <v>0</v>
      </c>
      <c r="I51" s="27">
        <v>263.00366768700002</v>
      </c>
      <c r="J51" s="27">
        <v>0</v>
      </c>
      <c r="K51" s="27">
        <v>0</v>
      </c>
      <c r="L51" s="27">
        <v>263.00366768700002</v>
      </c>
      <c r="M51" s="10">
        <v>2.7300000000000002E-4</v>
      </c>
    </row>
    <row r="52" spans="1:13" ht="19.5" customHeight="1">
      <c r="A52" s="2">
        <f t="shared" si="5"/>
        <v>19</v>
      </c>
      <c r="B52" s="5" t="s">
        <v>54</v>
      </c>
      <c r="C52" s="5" t="s">
        <v>32</v>
      </c>
      <c r="D52" s="6" t="s">
        <v>55</v>
      </c>
      <c r="E52" s="33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10" t="s">
        <v>69</v>
      </c>
    </row>
    <row r="53" spans="1:13" ht="19.5" customHeight="1">
      <c r="A53" s="2">
        <f t="shared" si="5"/>
        <v>20</v>
      </c>
      <c r="B53" s="5" t="s">
        <v>56</v>
      </c>
      <c r="C53" s="5" t="s">
        <v>56</v>
      </c>
      <c r="D53" s="6" t="s">
        <v>57</v>
      </c>
      <c r="E53" s="33">
        <v>248786003.41334486</v>
      </c>
      <c r="F53" s="27">
        <v>498891</v>
      </c>
      <c r="G53" s="27">
        <v>159064.19302787556</v>
      </c>
      <c r="H53" s="27">
        <v>5046.6907346131329</v>
      </c>
      <c r="I53" s="27">
        <v>387559.03936095902</v>
      </c>
      <c r="J53" s="27">
        <v>6523.3052938322999</v>
      </c>
      <c r="K53" s="27">
        <v>0</v>
      </c>
      <c r="L53" s="27">
        <v>1057084.2284172799</v>
      </c>
      <c r="M53" s="10">
        <v>4.2490000000000002E-3</v>
      </c>
    </row>
    <row r="54" spans="1:13" ht="19.5" customHeight="1">
      <c r="A54" s="2">
        <f t="shared" si="5"/>
        <v>21</v>
      </c>
      <c r="B54" s="5" t="s">
        <v>58</v>
      </c>
      <c r="C54" s="5" t="s">
        <v>32</v>
      </c>
      <c r="D54" s="6" t="s">
        <v>59</v>
      </c>
      <c r="E54" s="33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10" t="s">
        <v>69</v>
      </c>
    </row>
    <row r="55" spans="1:13" ht="19.5" customHeight="1" thickBot="1">
      <c r="A55" s="2">
        <f t="shared" si="5"/>
        <v>22</v>
      </c>
      <c r="B55" s="5"/>
      <c r="C55" s="5"/>
      <c r="D55" s="4" t="s">
        <v>60</v>
      </c>
      <c r="E55" s="32">
        <f>SUM(E34:E54)</f>
        <v>6281206914.8840981</v>
      </c>
      <c r="F55" s="11">
        <f>ROUNDDOWN(SUM(F34:F54),0)</f>
        <v>5161212</v>
      </c>
      <c r="G55" s="11">
        <f t="shared" ref="G55:L55" si="6">SUM(G34:G54)</f>
        <v>1555954.3076943075</v>
      </c>
      <c r="H55" s="11">
        <f t="shared" si="6"/>
        <v>44875.5</v>
      </c>
      <c r="I55" s="11">
        <f t="shared" si="6"/>
        <v>-1125163.8488911437</v>
      </c>
      <c r="J55" s="11">
        <f t="shared" si="6"/>
        <v>67485.999999999985</v>
      </c>
      <c r="K55" s="11">
        <f t="shared" si="6"/>
        <v>-72417</v>
      </c>
      <c r="L55" s="11">
        <f t="shared" si="6"/>
        <v>5631946.9588031638</v>
      </c>
      <c r="M55" s="29">
        <f>IF($E55=0,"N/A",ROUND(L55/$E55,6))</f>
        <v>8.9700000000000001E-4</v>
      </c>
    </row>
    <row r="56" spans="1:13" ht="19.5" customHeight="1" thickTop="1">
      <c r="B56" s="5"/>
      <c r="C56" s="5"/>
      <c r="D56" s="4"/>
      <c r="E56" s="20"/>
      <c r="F56" s="21"/>
      <c r="G56" s="21"/>
      <c r="H56" s="21"/>
      <c r="I56" s="21"/>
      <c r="J56" s="21"/>
      <c r="K56" s="21"/>
      <c r="L56" s="21"/>
      <c r="M56" s="13"/>
    </row>
    <row r="57" spans="1:13" ht="19.5" customHeight="1">
      <c r="A57" s="2" t="s">
        <v>70</v>
      </c>
      <c r="B57" s="1" t="s">
        <v>71</v>
      </c>
      <c r="C57" s="5"/>
      <c r="D57" s="4"/>
      <c r="E57" s="20"/>
      <c r="F57" s="21"/>
      <c r="G57" s="21"/>
      <c r="H57" s="21"/>
      <c r="I57" s="21"/>
      <c r="J57" s="21"/>
      <c r="K57" s="21"/>
      <c r="L57" s="21"/>
      <c r="M57" s="13"/>
    </row>
    <row r="58" spans="1:13">
      <c r="A58" s="22"/>
      <c r="B58" s="23"/>
    </row>
    <row r="59" spans="1:13" ht="55.2">
      <c r="A59" s="7" t="s">
        <v>4</v>
      </c>
      <c r="B59" s="8" t="s">
        <v>5</v>
      </c>
      <c r="C59" s="7" t="s">
        <v>6</v>
      </c>
      <c r="D59" s="8" t="s">
        <v>7</v>
      </c>
      <c r="E59" s="7" t="s">
        <v>72</v>
      </c>
      <c r="F59" s="7" t="s">
        <v>73</v>
      </c>
      <c r="G59" s="7" t="s">
        <v>74</v>
      </c>
      <c r="H59" s="7" t="s">
        <v>75</v>
      </c>
      <c r="I59" s="7" t="s">
        <v>76</v>
      </c>
      <c r="J59" s="7" t="s">
        <v>77</v>
      </c>
      <c r="K59" s="7" t="s">
        <v>67</v>
      </c>
      <c r="L59" s="7" t="s">
        <v>78</v>
      </c>
      <c r="M59" s="7" t="s">
        <v>79</v>
      </c>
    </row>
    <row r="60" spans="1:13" ht="19.5" customHeight="1">
      <c r="A60" s="2">
        <v>1</v>
      </c>
      <c r="B60" s="5" t="s">
        <v>16</v>
      </c>
      <c r="C60" s="5" t="s">
        <v>16</v>
      </c>
      <c r="D60" s="6" t="s">
        <v>17</v>
      </c>
      <c r="E60" s="14">
        <f>E9-E34</f>
        <v>33094056.92939043</v>
      </c>
      <c r="F60" s="16">
        <f t="shared" ref="F60:M61" si="7">F9-F34</f>
        <v>-8616.3423319314606</v>
      </c>
      <c r="G60" s="16">
        <f>G9-G34</f>
        <v>-886047.85623849602</v>
      </c>
      <c r="H60" s="16">
        <f t="shared" si="7"/>
        <v>6534.393812469425</v>
      </c>
      <c r="I60" s="16">
        <f t="shared" si="7"/>
        <v>-190562.84995472699</v>
      </c>
      <c r="J60" s="16">
        <f t="shared" si="7"/>
        <v>855.01179939975555</v>
      </c>
      <c r="K60" s="16">
        <f t="shared" ref="K60" si="8">K9-K34</f>
        <v>72417</v>
      </c>
      <c r="L60" s="16">
        <f t="shared" si="7"/>
        <v>-1005420.6429132856</v>
      </c>
      <c r="M60" s="15">
        <f>M9-M34</f>
        <v>-3.7700000000000006E-4</v>
      </c>
    </row>
    <row r="61" spans="1:13" ht="19.5" customHeight="1">
      <c r="A61" s="2">
        <f>A60+1</f>
        <v>2</v>
      </c>
      <c r="B61" s="5" t="s">
        <v>18</v>
      </c>
      <c r="C61" s="5" t="s">
        <v>18</v>
      </c>
      <c r="D61" s="6" t="s">
        <v>19</v>
      </c>
      <c r="E61" s="14">
        <f t="shared" ref="E61:E76" si="9">E10-E35</f>
        <v>2210524.937541178</v>
      </c>
      <c r="F61" s="14">
        <f t="shared" si="7"/>
        <v>0</v>
      </c>
      <c r="G61" s="14">
        <f t="shared" si="7"/>
        <v>0</v>
      </c>
      <c r="H61" s="14">
        <f t="shared" si="7"/>
        <v>0</v>
      </c>
      <c r="I61" s="14">
        <f t="shared" si="7"/>
        <v>0</v>
      </c>
      <c r="J61" s="14">
        <f t="shared" si="7"/>
        <v>0</v>
      </c>
      <c r="K61" s="14">
        <f t="shared" ref="K61" si="10">K10-K35</f>
        <v>0</v>
      </c>
      <c r="L61" s="14">
        <f t="shared" si="7"/>
        <v>0</v>
      </c>
      <c r="M61" s="10">
        <f t="shared" si="7"/>
        <v>0</v>
      </c>
    </row>
    <row r="62" spans="1:13" ht="19.5" customHeight="1">
      <c r="A62" s="2">
        <f>A61+1</f>
        <v>3</v>
      </c>
      <c r="B62" s="5" t="s">
        <v>20</v>
      </c>
      <c r="C62" s="5" t="s">
        <v>20</v>
      </c>
      <c r="D62" s="6" t="s">
        <v>21</v>
      </c>
      <c r="E62" s="14">
        <f t="shared" si="9"/>
        <v>13937308.02877593</v>
      </c>
      <c r="F62" s="14">
        <f t="shared" ref="F62:M66" si="11">F11-F36</f>
        <v>390720.22793956357</v>
      </c>
      <c r="G62" s="14">
        <f t="shared" si="11"/>
        <v>-109814.45780632678</v>
      </c>
      <c r="H62" s="14">
        <f t="shared" si="11"/>
        <v>5309.8172540761389</v>
      </c>
      <c r="I62" s="14">
        <f t="shared" si="11"/>
        <v>266096.78315432399</v>
      </c>
      <c r="J62" s="14">
        <f t="shared" si="11"/>
        <v>7058.4692177803845</v>
      </c>
      <c r="K62" s="14">
        <f t="shared" ref="K62" si="12">K11-K36</f>
        <v>0</v>
      </c>
      <c r="L62" s="14">
        <f t="shared" si="11"/>
        <v>559370.83975941711</v>
      </c>
      <c r="M62" s="10">
        <f t="shared" si="11"/>
        <v>1.2849999999999999E-3</v>
      </c>
    </row>
    <row r="63" spans="1:13" ht="19.5" customHeight="1">
      <c r="A63" s="2">
        <f t="shared" ref="A63:A81" si="13">A62+1</f>
        <v>4</v>
      </c>
      <c r="B63" s="5" t="s">
        <v>22</v>
      </c>
      <c r="C63" s="5" t="s">
        <v>22</v>
      </c>
      <c r="D63" s="6" t="s">
        <v>23</v>
      </c>
      <c r="E63" s="14">
        <f>E12-E37</f>
        <v>-109782.54097045865</v>
      </c>
      <c r="F63" s="14">
        <f t="shared" si="11"/>
        <v>0</v>
      </c>
      <c r="G63" s="14">
        <f t="shared" si="11"/>
        <v>0</v>
      </c>
      <c r="H63" s="14">
        <f t="shared" si="11"/>
        <v>0</v>
      </c>
      <c r="I63" s="14">
        <f t="shared" si="11"/>
        <v>1220.4821783520001</v>
      </c>
      <c r="J63" s="14">
        <f t="shared" si="11"/>
        <v>0</v>
      </c>
      <c r="K63" s="14">
        <f t="shared" ref="K63" si="14">K12-K37</f>
        <v>0</v>
      </c>
      <c r="L63" s="14">
        <f t="shared" si="11"/>
        <v>1220.4821783520001</v>
      </c>
      <c r="M63" s="10">
        <f t="shared" si="11"/>
        <v>1.7900000000000012E-4</v>
      </c>
    </row>
    <row r="64" spans="1:13" ht="19.5" customHeight="1">
      <c r="A64" s="2">
        <f t="shared" si="13"/>
        <v>5</v>
      </c>
      <c r="B64" s="5" t="s">
        <v>24</v>
      </c>
      <c r="C64" s="5" t="s">
        <v>24</v>
      </c>
      <c r="D64" s="6" t="s">
        <v>25</v>
      </c>
      <c r="E64" s="14">
        <f t="shared" si="9"/>
        <v>-2490111.2885209173</v>
      </c>
      <c r="F64" s="14">
        <f>F13-F38</f>
        <v>0</v>
      </c>
      <c r="G64" s="14">
        <f t="shared" si="11"/>
        <v>0</v>
      </c>
      <c r="H64" s="14">
        <f t="shared" si="11"/>
        <v>0</v>
      </c>
      <c r="I64" s="14">
        <f t="shared" si="11"/>
        <v>-30.817897541999997</v>
      </c>
      <c r="J64" s="14">
        <f t="shared" si="11"/>
        <v>0</v>
      </c>
      <c r="K64" s="14">
        <f t="shared" ref="K64" si="15">K13-K38</f>
        <v>0</v>
      </c>
      <c r="L64" s="14">
        <f t="shared" si="11"/>
        <v>-30.817897541999997</v>
      </c>
      <c r="M64" s="10">
        <f t="shared" si="11"/>
        <v>0</v>
      </c>
    </row>
    <row r="65" spans="1:15" ht="19.5" customHeight="1">
      <c r="A65" s="2">
        <f t="shared" si="13"/>
        <v>6</v>
      </c>
      <c r="B65" s="5" t="s">
        <v>26</v>
      </c>
      <c r="C65" s="5" t="s">
        <v>26</v>
      </c>
      <c r="D65" s="6" t="s">
        <v>80</v>
      </c>
      <c r="E65" s="14">
        <f t="shared" si="9"/>
        <v>-218593.64147464698</v>
      </c>
      <c r="F65" s="14">
        <f t="shared" si="11"/>
        <v>0</v>
      </c>
      <c r="G65" s="14">
        <f t="shared" si="11"/>
        <v>0</v>
      </c>
      <c r="H65" s="14">
        <f t="shared" si="11"/>
        <v>0</v>
      </c>
      <c r="I65" s="14">
        <f t="shared" si="11"/>
        <v>-3.6416549009999999</v>
      </c>
      <c r="J65" s="14">
        <f t="shared" si="11"/>
        <v>0</v>
      </c>
      <c r="K65" s="14">
        <f t="shared" ref="K65" si="16">K14-K39</f>
        <v>0</v>
      </c>
      <c r="L65" s="14">
        <f t="shared" si="11"/>
        <v>-3.6416549009999999</v>
      </c>
      <c r="M65" s="19">
        <f t="shared" si="11"/>
        <v>-9.9999999999999995E-7</v>
      </c>
    </row>
    <row r="66" spans="1:15" ht="19.5" customHeight="1">
      <c r="A66" s="2">
        <f t="shared" si="13"/>
        <v>7</v>
      </c>
      <c r="B66" s="5" t="s">
        <v>29</v>
      </c>
      <c r="C66" s="5" t="s">
        <v>29</v>
      </c>
      <c r="D66" s="6" t="s">
        <v>30</v>
      </c>
      <c r="E66" s="14">
        <f t="shared" si="9"/>
        <v>55474880.471404463</v>
      </c>
      <c r="F66" s="14">
        <f t="shared" si="11"/>
        <v>0</v>
      </c>
      <c r="G66" s="14">
        <f t="shared" si="11"/>
        <v>0</v>
      </c>
      <c r="H66" s="14">
        <f t="shared" si="11"/>
        <v>0</v>
      </c>
      <c r="I66" s="14">
        <f t="shared" si="11"/>
        <v>-129.02320471799999</v>
      </c>
      <c r="J66" s="14">
        <f t="shared" si="11"/>
        <v>0</v>
      </c>
      <c r="K66" s="14">
        <f t="shared" ref="K66" si="17">K15-K40</f>
        <v>0</v>
      </c>
      <c r="L66" s="14">
        <f t="shared" si="11"/>
        <v>-129.02320471799999</v>
      </c>
      <c r="M66" s="10">
        <f t="shared" si="11"/>
        <v>0</v>
      </c>
    </row>
    <row r="67" spans="1:15" ht="19.5" customHeight="1">
      <c r="A67" s="2">
        <f t="shared" si="13"/>
        <v>8</v>
      </c>
      <c r="B67" s="5" t="s">
        <v>31</v>
      </c>
      <c r="C67" s="5" t="s">
        <v>32</v>
      </c>
      <c r="D67" s="6" t="s">
        <v>33</v>
      </c>
      <c r="E67" s="14">
        <f t="shared" si="9"/>
        <v>0</v>
      </c>
      <c r="F67" s="14">
        <f t="shared" ref="F67:L76" si="18">F16-F41</f>
        <v>0</v>
      </c>
      <c r="G67" s="14">
        <f t="shared" si="18"/>
        <v>0</v>
      </c>
      <c r="H67" s="14">
        <f t="shared" si="18"/>
        <v>0</v>
      </c>
      <c r="I67" s="14">
        <f t="shared" si="18"/>
        <v>0</v>
      </c>
      <c r="J67" s="14">
        <f t="shared" si="18"/>
        <v>0</v>
      </c>
      <c r="K67" s="14">
        <f t="shared" ref="K67" si="19">K16-K41</f>
        <v>0</v>
      </c>
      <c r="L67" s="14">
        <f t="shared" si="18"/>
        <v>0</v>
      </c>
      <c r="M67" s="10"/>
    </row>
    <row r="68" spans="1:15" ht="19.5" customHeight="1">
      <c r="A68" s="2">
        <f t="shared" si="13"/>
        <v>9</v>
      </c>
      <c r="B68" s="5" t="s">
        <v>34</v>
      </c>
      <c r="C68" s="5" t="s">
        <v>34</v>
      </c>
      <c r="D68" s="6" t="s">
        <v>35</v>
      </c>
      <c r="E68" s="14">
        <f>E17-E42</f>
        <v>-87303.246224540751</v>
      </c>
      <c r="F68" s="14">
        <f t="shared" si="18"/>
        <v>0</v>
      </c>
      <c r="G68" s="14">
        <f t="shared" si="18"/>
        <v>0</v>
      </c>
      <c r="H68" s="14">
        <f t="shared" si="18"/>
        <v>0</v>
      </c>
      <c r="I68" s="14">
        <f t="shared" si="18"/>
        <v>39.061888886999995</v>
      </c>
      <c r="J68" s="14">
        <f t="shared" si="18"/>
        <v>0</v>
      </c>
      <c r="K68" s="14">
        <f t="shared" ref="K68" si="20">K17-K42</f>
        <v>0</v>
      </c>
      <c r="L68" s="14">
        <f t="shared" si="18"/>
        <v>39.061888886999995</v>
      </c>
      <c r="M68" s="10">
        <f>M17-M42</f>
        <v>1.3000000000000001E-5</v>
      </c>
    </row>
    <row r="69" spans="1:15" ht="19.5" customHeight="1">
      <c r="A69" s="2">
        <f t="shared" si="13"/>
        <v>10</v>
      </c>
      <c r="B69" s="5" t="s">
        <v>36</v>
      </c>
      <c r="C69" s="5" t="s">
        <v>36</v>
      </c>
      <c r="D69" s="6" t="s">
        <v>37</v>
      </c>
      <c r="E69" s="14">
        <f t="shared" si="9"/>
        <v>-1537685.6469075959</v>
      </c>
      <c r="F69" s="14">
        <f t="shared" si="18"/>
        <v>0</v>
      </c>
      <c r="G69" s="14">
        <f t="shared" si="18"/>
        <v>0</v>
      </c>
      <c r="H69" s="14">
        <f t="shared" si="18"/>
        <v>0</v>
      </c>
      <c r="I69" s="14">
        <f t="shared" si="18"/>
        <v>-9997.2007799999992</v>
      </c>
      <c r="J69" s="14">
        <f t="shared" si="18"/>
        <v>0</v>
      </c>
      <c r="K69" s="14">
        <f t="shared" ref="K69" si="21">K18-K43</f>
        <v>0</v>
      </c>
      <c r="L69" s="14">
        <f t="shared" si="18"/>
        <v>-9997.2007799999992</v>
      </c>
      <c r="M69" s="10">
        <f>M18-M43</f>
        <v>-2.2780000000000001E-3</v>
      </c>
    </row>
    <row r="70" spans="1:15" ht="19.5" customHeight="1">
      <c r="A70" s="2">
        <f t="shared" si="13"/>
        <v>11</v>
      </c>
      <c r="B70" s="5" t="s">
        <v>38</v>
      </c>
      <c r="C70" s="5" t="s">
        <v>38</v>
      </c>
      <c r="D70" s="6" t="s">
        <v>39</v>
      </c>
      <c r="E70" s="14">
        <f t="shared" si="9"/>
        <v>-27202579.455470085</v>
      </c>
      <c r="F70" s="14">
        <f t="shared" si="18"/>
        <v>-90166.349181754747</v>
      </c>
      <c r="G70" s="14">
        <f t="shared" si="18"/>
        <v>-309079.69010631455</v>
      </c>
      <c r="H70" s="14">
        <f t="shared" si="18"/>
        <v>1173.1426235499803</v>
      </c>
      <c r="I70" s="14">
        <f t="shared" si="18"/>
        <v>-110718.34614581405</v>
      </c>
      <c r="J70" s="14">
        <f t="shared" si="18"/>
        <v>1172.5864250286504</v>
      </c>
      <c r="K70" s="14">
        <f t="shared" ref="K70" si="22">K19-K44</f>
        <v>0</v>
      </c>
      <c r="L70" s="14">
        <f t="shared" si="18"/>
        <v>-507618.6563853047</v>
      </c>
      <c r="M70" s="10">
        <f>M19-M44</f>
        <v>-3.1300000000000002E-4</v>
      </c>
      <c r="O70" s="30"/>
    </row>
    <row r="71" spans="1:15" ht="19.5" customHeight="1">
      <c r="A71" s="2">
        <f t="shared" si="13"/>
        <v>12</v>
      </c>
      <c r="B71" s="5" t="s">
        <v>40</v>
      </c>
      <c r="C71" s="5" t="s">
        <v>40</v>
      </c>
      <c r="D71" s="6" t="s">
        <v>41</v>
      </c>
      <c r="E71" s="14">
        <f t="shared" si="9"/>
        <v>10248346.371472716</v>
      </c>
      <c r="F71" s="14">
        <f t="shared" si="18"/>
        <v>-35278.049153646978</v>
      </c>
      <c r="G71" s="14">
        <f t="shared" si="18"/>
        <v>-91948.110515294597</v>
      </c>
      <c r="H71" s="14">
        <f t="shared" si="18"/>
        <v>166.67247149896684</v>
      </c>
      <c r="I71" s="14">
        <f t="shared" si="18"/>
        <v>123936.13917464402</v>
      </c>
      <c r="J71" s="14">
        <f t="shared" si="18"/>
        <v>-2426.2484956284552</v>
      </c>
      <c r="K71" s="14">
        <f t="shared" ref="K71" si="23">K20-K45</f>
        <v>0</v>
      </c>
      <c r="L71" s="14">
        <f t="shared" si="18"/>
        <v>-5549.596518426988</v>
      </c>
      <c r="M71" s="10">
        <f>M20-M45</f>
        <v>-9.9999999999999991E-6</v>
      </c>
    </row>
    <row r="72" spans="1:15" ht="19.5" customHeight="1">
      <c r="A72" s="2">
        <f t="shared" si="13"/>
        <v>13</v>
      </c>
      <c r="B72" s="5" t="s">
        <v>42</v>
      </c>
      <c r="C72" s="5" t="s">
        <v>32</v>
      </c>
      <c r="D72" s="6" t="s">
        <v>43</v>
      </c>
      <c r="E72" s="14">
        <f t="shared" si="9"/>
        <v>0</v>
      </c>
      <c r="F72" s="14">
        <f t="shared" si="18"/>
        <v>0</v>
      </c>
      <c r="G72" s="14">
        <f t="shared" si="18"/>
        <v>0</v>
      </c>
      <c r="H72" s="14">
        <f t="shared" si="18"/>
        <v>0</v>
      </c>
      <c r="I72" s="14">
        <f t="shared" si="18"/>
        <v>0</v>
      </c>
      <c r="J72" s="14">
        <f t="shared" si="18"/>
        <v>0</v>
      </c>
      <c r="K72" s="14">
        <f t="shared" ref="K72" si="24">K21-K46</f>
        <v>0</v>
      </c>
      <c r="L72" s="14">
        <f t="shared" si="18"/>
        <v>0</v>
      </c>
      <c r="M72" s="10"/>
    </row>
    <row r="73" spans="1:15" ht="19.5" customHeight="1">
      <c r="A73" s="2">
        <f t="shared" si="13"/>
        <v>14</v>
      </c>
      <c r="B73" s="5" t="s">
        <v>44</v>
      </c>
      <c r="C73" s="5" t="s">
        <v>32</v>
      </c>
      <c r="D73" s="6" t="s">
        <v>45</v>
      </c>
      <c r="E73" s="14">
        <f t="shared" si="9"/>
        <v>0</v>
      </c>
      <c r="F73" s="14">
        <f t="shared" si="18"/>
        <v>0</v>
      </c>
      <c r="G73" s="14">
        <f t="shared" si="18"/>
        <v>0</v>
      </c>
      <c r="H73" s="14">
        <f t="shared" si="18"/>
        <v>0</v>
      </c>
      <c r="I73" s="14">
        <f t="shared" si="18"/>
        <v>0</v>
      </c>
      <c r="J73" s="14">
        <f t="shared" si="18"/>
        <v>0</v>
      </c>
      <c r="K73" s="14">
        <f t="shared" ref="K73" si="25">K22-K47</f>
        <v>0</v>
      </c>
      <c r="L73" s="14">
        <f t="shared" si="18"/>
        <v>0</v>
      </c>
      <c r="M73" s="10"/>
    </row>
    <row r="74" spans="1:15" ht="19.5" customHeight="1">
      <c r="A74" s="2">
        <f t="shared" si="13"/>
        <v>15</v>
      </c>
      <c r="B74" s="5" t="s">
        <v>46</v>
      </c>
      <c r="C74" s="5" t="s">
        <v>32</v>
      </c>
      <c r="D74" s="6" t="s">
        <v>47</v>
      </c>
      <c r="E74" s="14">
        <f t="shared" si="9"/>
        <v>20473612.823679946</v>
      </c>
      <c r="F74" s="14">
        <f t="shared" si="18"/>
        <v>15552.163526425786</v>
      </c>
      <c r="G74" s="14">
        <f t="shared" si="18"/>
        <v>0</v>
      </c>
      <c r="H74" s="14">
        <f t="shared" si="18"/>
        <v>211.87582753054954</v>
      </c>
      <c r="I74" s="14">
        <f t="shared" si="18"/>
        <v>17264.912662172999</v>
      </c>
      <c r="J74" s="14">
        <f t="shared" si="18"/>
        <v>254.04497015899</v>
      </c>
      <c r="K74" s="14">
        <f t="shared" ref="K74" si="26">K23-K48</f>
        <v>0</v>
      </c>
      <c r="L74" s="14">
        <f t="shared" si="18"/>
        <v>33282.996986288323</v>
      </c>
      <c r="M74" s="10"/>
    </row>
    <row r="75" spans="1:15" ht="19.5" customHeight="1">
      <c r="A75" s="2">
        <f t="shared" si="13"/>
        <v>16</v>
      </c>
      <c r="B75" s="5" t="s">
        <v>48</v>
      </c>
      <c r="C75" s="5" t="s">
        <v>32</v>
      </c>
      <c r="D75" s="6" t="s">
        <v>49</v>
      </c>
      <c r="E75" s="14">
        <f t="shared" si="9"/>
        <v>0</v>
      </c>
      <c r="F75" s="14">
        <f t="shared" si="18"/>
        <v>0</v>
      </c>
      <c r="G75" s="14">
        <f t="shared" si="18"/>
        <v>0</v>
      </c>
      <c r="H75" s="14">
        <f t="shared" si="18"/>
        <v>0</v>
      </c>
      <c r="I75" s="14">
        <f t="shared" si="18"/>
        <v>0</v>
      </c>
      <c r="J75" s="14">
        <f t="shared" si="18"/>
        <v>0</v>
      </c>
      <c r="K75" s="14">
        <f t="shared" ref="K75" si="27">K24-K49</f>
        <v>0</v>
      </c>
      <c r="L75" s="14">
        <f t="shared" si="18"/>
        <v>0</v>
      </c>
      <c r="M75" s="10"/>
    </row>
    <row r="76" spans="1:15" ht="19.5" customHeight="1">
      <c r="A76" s="2">
        <f t="shared" si="13"/>
        <v>17</v>
      </c>
      <c r="B76" s="5" t="s">
        <v>50</v>
      </c>
      <c r="C76" s="5" t="s">
        <v>32</v>
      </c>
      <c r="D76" s="6" t="s">
        <v>51</v>
      </c>
      <c r="E76" s="14">
        <f t="shared" si="9"/>
        <v>4842664.2976480722</v>
      </c>
      <c r="F76" s="14">
        <f t="shared" si="18"/>
        <v>0</v>
      </c>
      <c r="G76" s="14">
        <f t="shared" si="18"/>
        <v>0</v>
      </c>
      <c r="H76" s="14">
        <f t="shared" si="18"/>
        <v>0</v>
      </c>
      <c r="I76" s="14">
        <f t="shared" si="18"/>
        <v>0</v>
      </c>
      <c r="J76" s="14">
        <f t="shared" si="18"/>
        <v>0</v>
      </c>
      <c r="K76" s="14">
        <f t="shared" ref="K76" si="28">K25-K50</f>
        <v>0</v>
      </c>
      <c r="L76" s="14">
        <f t="shared" si="18"/>
        <v>0</v>
      </c>
      <c r="M76" s="10"/>
    </row>
    <row r="77" spans="1:15" ht="19.5" customHeight="1">
      <c r="A77" s="2">
        <f t="shared" si="13"/>
        <v>18</v>
      </c>
      <c r="B77" s="5" t="s">
        <v>52</v>
      </c>
      <c r="C77" s="5">
        <v>34</v>
      </c>
      <c r="D77" s="6" t="s">
        <v>53</v>
      </c>
      <c r="E77" s="14">
        <f>E26+E29-E51-E54</f>
        <v>564982.79759994999</v>
      </c>
      <c r="F77" s="14">
        <f t="shared" ref="F77:L77" si="29">F26+F29-F51-F54</f>
        <v>0</v>
      </c>
      <c r="G77" s="14">
        <f t="shared" si="29"/>
        <v>0</v>
      </c>
      <c r="H77" s="14">
        <f t="shared" si="29"/>
        <v>0</v>
      </c>
      <c r="I77" s="14">
        <f t="shared" si="29"/>
        <v>-353.44438805700003</v>
      </c>
      <c r="J77" s="14">
        <f t="shared" si="29"/>
        <v>0</v>
      </c>
      <c r="K77" s="14">
        <f t="shared" ref="K77" si="30">K26+K29-K51-K54</f>
        <v>0</v>
      </c>
      <c r="L77" s="14">
        <f t="shared" si="29"/>
        <v>-353.44438805700003</v>
      </c>
      <c r="M77" s="10">
        <f>M26-M51</f>
        <v>-3.3200000000000005E-4</v>
      </c>
    </row>
    <row r="78" spans="1:15" ht="19.5" customHeight="1">
      <c r="A78" s="2">
        <f t="shared" si="13"/>
        <v>19</v>
      </c>
      <c r="B78" s="5" t="s">
        <v>54</v>
      </c>
      <c r="C78" s="5" t="s">
        <v>32</v>
      </c>
      <c r="D78" s="6" t="s">
        <v>55</v>
      </c>
      <c r="E78" s="14">
        <f t="shared" ref="E78:L79" si="31">E27-E52</f>
        <v>0</v>
      </c>
      <c r="F78" s="14">
        <f t="shared" si="31"/>
        <v>0</v>
      </c>
      <c r="G78" s="14">
        <f t="shared" si="31"/>
        <v>0</v>
      </c>
      <c r="H78" s="14">
        <f t="shared" si="31"/>
        <v>0</v>
      </c>
      <c r="I78" s="14">
        <f t="shared" si="31"/>
        <v>0</v>
      </c>
      <c r="J78" s="14">
        <f t="shared" si="31"/>
        <v>0</v>
      </c>
      <c r="K78" s="14">
        <f t="shared" ref="K78" si="32">K27-K52</f>
        <v>0</v>
      </c>
      <c r="L78" s="14">
        <f t="shared" si="31"/>
        <v>0</v>
      </c>
      <c r="M78" s="10"/>
    </row>
    <row r="79" spans="1:15" ht="19.5" customHeight="1">
      <c r="A79" s="2">
        <f t="shared" si="13"/>
        <v>20</v>
      </c>
      <c r="B79" s="5" t="s">
        <v>56</v>
      </c>
      <c r="C79" s="5" t="s">
        <v>56</v>
      </c>
      <c r="D79" s="6" t="s">
        <v>57</v>
      </c>
      <c r="E79" s="14">
        <f t="shared" si="31"/>
        <v>-18027495.604888529</v>
      </c>
      <c r="F79" s="14">
        <f t="shared" si="31"/>
        <v>-175997.33079865645</v>
      </c>
      <c r="G79" s="14">
        <f t="shared" si="31"/>
        <v>-159064.19302787556</v>
      </c>
      <c r="H79" s="14">
        <f t="shared" si="31"/>
        <v>-1691.9019891250464</v>
      </c>
      <c r="I79" s="14">
        <f t="shared" si="31"/>
        <v>-489085.93685405701</v>
      </c>
      <c r="J79" s="14">
        <f t="shared" si="31"/>
        <v>-1591.9139167393187</v>
      </c>
      <c r="K79" s="14">
        <f t="shared" ref="K79" si="33">K28-K53</f>
        <v>0</v>
      </c>
      <c r="L79" s="14">
        <f t="shared" si="31"/>
        <v>-827431.2765864532</v>
      </c>
      <c r="M79" s="10">
        <f>M28-M53</f>
        <v>-3.2539999999999999E-3</v>
      </c>
    </row>
    <row r="80" spans="1:15" ht="19.5" customHeight="1">
      <c r="A80" s="2">
        <f t="shared" si="13"/>
        <v>21</v>
      </c>
      <c r="B80" s="5" t="s">
        <v>58</v>
      </c>
      <c r="C80" s="5" t="s">
        <v>32</v>
      </c>
      <c r="D80" s="6" t="s">
        <v>81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0"/>
    </row>
    <row r="81" spans="1:13" ht="19.5" customHeight="1" thickBot="1">
      <c r="A81" s="2">
        <f t="shared" si="13"/>
        <v>22</v>
      </c>
      <c r="B81" s="5"/>
      <c r="C81" s="5"/>
      <c r="D81" s="4" t="s">
        <v>60</v>
      </c>
      <c r="E81" s="12">
        <f t="shared" ref="E81:L81" si="34">SUM(E60:E80)</f>
        <v>91172825.233055905</v>
      </c>
      <c r="F81" s="11">
        <f t="shared" si="34"/>
        <v>96214.319999999716</v>
      </c>
      <c r="G81" s="11">
        <f>SUM(G60:G80)</f>
        <v>-1555954.3076943075</v>
      </c>
      <c r="H81" s="11">
        <f>SUM(H60:H80)</f>
        <v>11704.000000000015</v>
      </c>
      <c r="I81" s="11">
        <f t="shared" si="34"/>
        <v>-392323.88182143605</v>
      </c>
      <c r="J81" s="11">
        <f t="shared" si="34"/>
        <v>5321.9500000000062</v>
      </c>
      <c r="K81" s="11">
        <f t="shared" ref="K81" si="35">SUM(K60:K80)</f>
        <v>72417</v>
      </c>
      <c r="L81" s="11">
        <f t="shared" si="34"/>
        <v>-1762620.9195157441</v>
      </c>
      <c r="M81" s="31">
        <f>M30-M55</f>
        <v>-2.9E-4</v>
      </c>
    </row>
    <row r="82" spans="1:13" ht="14.4" thickTop="1"/>
    <row r="84" spans="1:13" ht="55.2">
      <c r="A84" s="7" t="s">
        <v>4</v>
      </c>
      <c r="B84" s="8" t="s">
        <v>5</v>
      </c>
      <c r="C84" s="7" t="s">
        <v>6</v>
      </c>
      <c r="D84" s="8" t="s">
        <v>7</v>
      </c>
      <c r="E84" s="7" t="s">
        <v>72</v>
      </c>
      <c r="F84" s="7" t="s">
        <v>73</v>
      </c>
      <c r="G84" s="7" t="s">
        <v>74</v>
      </c>
      <c r="H84" s="7" t="s">
        <v>75</v>
      </c>
      <c r="I84" s="7" t="s">
        <v>76</v>
      </c>
      <c r="J84" s="7" t="s">
        <v>77</v>
      </c>
      <c r="K84" s="7" t="s">
        <v>67</v>
      </c>
      <c r="L84" s="7" t="s">
        <v>78</v>
      </c>
      <c r="M84" s="7" t="s">
        <v>79</v>
      </c>
    </row>
    <row r="85" spans="1:13" ht="19.5" customHeight="1">
      <c r="A85" s="2">
        <v>1</v>
      </c>
      <c r="B85" s="5" t="s">
        <v>16</v>
      </c>
      <c r="C85" s="5" t="s">
        <v>16</v>
      </c>
      <c r="D85" s="6" t="s">
        <v>17</v>
      </c>
      <c r="E85" s="3">
        <f>E60/E34</f>
        <v>1.2117109662011851E-2</v>
      </c>
      <c r="F85" s="3">
        <f t="shared" ref="E85:M86" si="36">F60/F34</f>
        <v>-3.2149367474130454E-3</v>
      </c>
      <c r="G85" s="3">
        <f t="shared" si="36"/>
        <v>-1</v>
      </c>
      <c r="H85" s="3">
        <f t="shared" si="36"/>
        <v>0.27663352124536783</v>
      </c>
      <c r="I85" s="3">
        <f t="shared" si="36"/>
        <v>0.29204291965985973</v>
      </c>
      <c r="J85" s="3">
        <f t="shared" si="36"/>
        <v>2.4398297278583822E-2</v>
      </c>
      <c r="K85" s="3">
        <f t="shared" ref="K85" si="37">K60/K34</f>
        <v>-1</v>
      </c>
      <c r="L85" s="3">
        <f t="shared" si="36"/>
        <v>-0.34671156245054241</v>
      </c>
      <c r="M85" s="3">
        <f t="shared" si="36"/>
        <v>-0.35499058380414317</v>
      </c>
    </row>
    <row r="86" spans="1:13" ht="19.5" customHeight="1">
      <c r="A86" s="2">
        <f>A85+1</f>
        <v>2</v>
      </c>
      <c r="B86" s="5" t="s">
        <v>18</v>
      </c>
      <c r="C86" s="5" t="s">
        <v>18</v>
      </c>
      <c r="D86" s="6" t="s">
        <v>19</v>
      </c>
      <c r="E86" s="3">
        <f t="shared" si="36"/>
        <v>20.43878934827406</v>
      </c>
      <c r="F86" s="3"/>
      <c r="G86" s="3"/>
      <c r="H86" s="3"/>
      <c r="I86" s="3"/>
      <c r="J86" s="3"/>
      <c r="K86" s="3"/>
      <c r="L86" s="3"/>
      <c r="M86" s="3"/>
    </row>
    <row r="87" spans="1:13" ht="19.5" customHeight="1">
      <c r="A87" s="2">
        <f>A86+1</f>
        <v>3</v>
      </c>
      <c r="B87" s="5" t="s">
        <v>20</v>
      </c>
      <c r="C87" s="5" t="s">
        <v>20</v>
      </c>
      <c r="D87" s="6" t="s">
        <v>21</v>
      </c>
      <c r="E87" s="3">
        <f t="shared" ref="E87:M87" si="38">E62/E36</f>
        <v>3.4492926520425946E-2</v>
      </c>
      <c r="F87" s="3">
        <f t="shared" si="38"/>
        <v>1.0238060658471146</v>
      </c>
      <c r="G87" s="3">
        <f t="shared" si="38"/>
        <v>-1</v>
      </c>
      <c r="H87" s="3">
        <f t="shared" si="38"/>
        <v>1.5240028797869114</v>
      </c>
      <c r="I87" s="3">
        <f t="shared" si="38"/>
        <v>1.7706577817436726</v>
      </c>
      <c r="J87" s="3">
        <f t="shared" si="38"/>
        <v>1.4144921431436186</v>
      </c>
      <c r="K87" s="3"/>
      <c r="L87" s="3">
        <f t="shared" si="38"/>
        <v>0.86029918618631152</v>
      </c>
      <c r="M87" s="3">
        <f t="shared" si="38"/>
        <v>0.79863269111249213</v>
      </c>
    </row>
    <row r="88" spans="1:13" ht="19.5" customHeight="1">
      <c r="A88" s="2">
        <f t="shared" ref="A88:A106" si="39">A87+1</f>
        <v>4</v>
      </c>
      <c r="B88" s="5" t="s">
        <v>22</v>
      </c>
      <c r="C88" s="5" t="s">
        <v>22</v>
      </c>
      <c r="D88" s="6" t="s">
        <v>23</v>
      </c>
      <c r="E88" s="3">
        <f t="shared" ref="E88:L88" si="40">E63/E37</f>
        <v>-1.9077067705892667E-2</v>
      </c>
      <c r="F88" s="3"/>
      <c r="G88" s="3"/>
      <c r="H88" s="3"/>
      <c r="I88" s="3">
        <f t="shared" si="40"/>
        <v>-0.11061827231961882</v>
      </c>
      <c r="J88" s="3"/>
      <c r="K88" s="3"/>
      <c r="L88" s="3">
        <f t="shared" si="40"/>
        <v>-0.11061827231961882</v>
      </c>
      <c r="M88" s="3"/>
    </row>
    <row r="89" spans="1:13" ht="19.5" customHeight="1">
      <c r="A89" s="2">
        <f t="shared" si="39"/>
        <v>5</v>
      </c>
      <c r="B89" s="5" t="s">
        <v>24</v>
      </c>
      <c r="C89" s="5" t="s">
        <v>24</v>
      </c>
      <c r="D89" s="6" t="s">
        <v>25</v>
      </c>
      <c r="E89" s="3">
        <f t="shared" ref="E89:I89" si="41">E64/E38</f>
        <v>-6.2818642193193733E-2</v>
      </c>
      <c r="F89" s="3"/>
      <c r="G89" s="3"/>
      <c r="H89" s="3"/>
      <c r="I89" s="3">
        <f t="shared" si="41"/>
        <v>-2.1961321394916378</v>
      </c>
      <c r="J89" s="3"/>
      <c r="K89" s="3"/>
      <c r="L89" s="3">
        <f>L64/L38</f>
        <v>-2.1961321394916378</v>
      </c>
      <c r="M89" s="3"/>
    </row>
    <row r="90" spans="1:13" ht="19.5" customHeight="1">
      <c r="A90" s="2">
        <f t="shared" si="39"/>
        <v>6</v>
      </c>
      <c r="B90" s="5" t="s">
        <v>26</v>
      </c>
      <c r="C90" s="5" t="s">
        <v>26</v>
      </c>
      <c r="D90" s="18" t="s">
        <v>80</v>
      </c>
      <c r="E90" s="3">
        <f t="shared" ref="E90:L90" si="42">E65/E39</f>
        <v>-7.6922600007465411E-2</v>
      </c>
      <c r="F90" s="3"/>
      <c r="G90" s="3"/>
      <c r="H90" s="3"/>
      <c r="I90" s="3">
        <f t="shared" si="42"/>
        <v>-1.441480416655248</v>
      </c>
      <c r="J90" s="3"/>
      <c r="K90" s="3"/>
      <c r="L90" s="3">
        <f t="shared" si="42"/>
        <v>-1.441480416655248</v>
      </c>
      <c r="M90" s="3">
        <f>M65/M39</f>
        <v>-1</v>
      </c>
    </row>
    <row r="91" spans="1:13" ht="19.5" customHeight="1">
      <c r="A91" s="2">
        <f t="shared" si="39"/>
        <v>7</v>
      </c>
      <c r="B91" s="5" t="s">
        <v>29</v>
      </c>
      <c r="C91" s="5" t="s">
        <v>29</v>
      </c>
      <c r="D91" s="6" t="s">
        <v>30</v>
      </c>
      <c r="E91" s="3">
        <f t="shared" ref="E91:L91" si="43">E66/E40</f>
        <v>0.28636219633554461</v>
      </c>
      <c r="F91" s="3"/>
      <c r="G91" s="3"/>
      <c r="H91" s="3"/>
      <c r="I91" s="3">
        <f t="shared" si="43"/>
        <v>-2.0473292528361711</v>
      </c>
      <c r="J91" s="3"/>
      <c r="K91" s="3"/>
      <c r="L91" s="3">
        <f t="shared" si="43"/>
        <v>-2.0473292528361711</v>
      </c>
      <c r="M91" s="3"/>
    </row>
    <row r="92" spans="1:13" ht="19.5" customHeight="1">
      <c r="A92" s="2">
        <f t="shared" si="39"/>
        <v>8</v>
      </c>
      <c r="B92" s="5" t="s">
        <v>31</v>
      </c>
      <c r="C92" s="5" t="s">
        <v>32</v>
      </c>
      <c r="D92" s="6" t="s">
        <v>33</v>
      </c>
      <c r="E92" s="3"/>
      <c r="F92" s="3"/>
      <c r="G92" s="3"/>
      <c r="H92" s="3"/>
      <c r="I92" s="3"/>
      <c r="J92" s="3"/>
      <c r="K92" s="3"/>
      <c r="L92" s="3"/>
      <c r="M92" s="3"/>
    </row>
    <row r="93" spans="1:13" ht="19.5" customHeight="1">
      <c r="A93" s="2">
        <f t="shared" si="39"/>
        <v>9</v>
      </c>
      <c r="B93" s="5" t="s">
        <v>34</v>
      </c>
      <c r="C93" s="5" t="s">
        <v>34</v>
      </c>
      <c r="D93" s="6" t="s">
        <v>35</v>
      </c>
      <c r="E93" s="3">
        <f t="shared" ref="E93:M93" si="44">E68/E42</f>
        <v>-2.8853514036113151E-2</v>
      </c>
      <c r="F93" s="3"/>
      <c r="G93" s="3"/>
      <c r="H93" s="3"/>
      <c r="I93" s="3">
        <f t="shared" si="44"/>
        <v>-0.52495507455572554</v>
      </c>
      <c r="J93" s="3"/>
      <c r="K93" s="3"/>
      <c r="L93" s="3">
        <f t="shared" si="44"/>
        <v>-0.52495507455572554</v>
      </c>
      <c r="M93" s="3">
        <f t="shared" si="44"/>
        <v>-0.52</v>
      </c>
    </row>
    <row r="94" spans="1:13" ht="19.5" customHeight="1">
      <c r="A94" s="2">
        <f t="shared" si="39"/>
        <v>10</v>
      </c>
      <c r="B94" s="5" t="s">
        <v>36</v>
      </c>
      <c r="C94" s="5" t="s">
        <v>36</v>
      </c>
      <c r="D94" s="6" t="s">
        <v>37</v>
      </c>
      <c r="E94" s="3">
        <f t="shared" ref="E94:M94" si="45">E69/E43</f>
        <v>-0.24951286900484626</v>
      </c>
      <c r="F94" s="3"/>
      <c r="G94" s="3"/>
      <c r="H94" s="3"/>
      <c r="I94" s="3">
        <f t="shared" si="45"/>
        <v>4.632246238821117</v>
      </c>
      <c r="J94" s="3"/>
      <c r="K94" s="3"/>
      <c r="L94" s="3">
        <f t="shared" si="45"/>
        <v>4.632246238821117</v>
      </c>
      <c r="M94" s="3">
        <f t="shared" si="45"/>
        <v>6.5085714285714289</v>
      </c>
    </row>
    <row r="95" spans="1:13" ht="19.5" customHeight="1">
      <c r="A95" s="2">
        <f t="shared" si="39"/>
        <v>11</v>
      </c>
      <c r="B95" s="5" t="s">
        <v>38</v>
      </c>
      <c r="C95" s="5" t="s">
        <v>38</v>
      </c>
      <c r="D95" s="6" t="s">
        <v>39</v>
      </c>
      <c r="E95" s="3">
        <f t="shared" ref="E95:M95" si="46">E70/E44</f>
        <v>-1.6992558236059333E-2</v>
      </c>
      <c r="F95" s="3">
        <f>F70/F44</f>
        <v>-8.5831514379530918E-2</v>
      </c>
      <c r="G95" s="3">
        <f t="shared" si="46"/>
        <v>-1</v>
      </c>
      <c r="H95" s="3">
        <f t="shared" si="46"/>
        <v>0.11963164676875576</v>
      </c>
      <c r="I95" s="3">
        <f t="shared" si="46"/>
        <v>0.24856840032686897</v>
      </c>
      <c r="J95" s="3">
        <f t="shared" si="46"/>
        <v>8.53660689157347E-2</v>
      </c>
      <c r="K95" s="3"/>
      <c r="L95" s="3">
        <f t="shared" si="46"/>
        <v>-0.5413433178589836</v>
      </c>
      <c r="M95" s="3">
        <f t="shared" si="46"/>
        <v>-0.53412969283276446</v>
      </c>
    </row>
    <row r="96" spans="1:13" ht="19.5" customHeight="1">
      <c r="A96" s="2">
        <f t="shared" si="39"/>
        <v>12</v>
      </c>
      <c r="B96" s="5" t="s">
        <v>40</v>
      </c>
      <c r="C96" s="5" t="s">
        <v>40</v>
      </c>
      <c r="D96" s="6" t="s">
        <v>41</v>
      </c>
      <c r="E96" s="3">
        <f t="shared" ref="E96:M96" si="47">E71/E45</f>
        <v>1.3692240948323749E-2</v>
      </c>
      <c r="F96" s="3">
        <f t="shared" si="47"/>
        <v>-6.4131996243575046E-2</v>
      </c>
      <c r="G96" s="3">
        <f t="shared" si="47"/>
        <v>-1</v>
      </c>
      <c r="H96" s="3">
        <f t="shared" si="47"/>
        <v>5.7132970019191244E-2</v>
      </c>
      <c r="I96" s="3">
        <f t="shared" si="47"/>
        <v>-0.22446495015479409</v>
      </c>
      <c r="J96" s="3">
        <f t="shared" si="47"/>
        <v>-0.33732116121177363</v>
      </c>
      <c r="K96" s="3"/>
      <c r="L96" s="3">
        <f t="shared" si="47"/>
        <v>-5.549440862054919E-2</v>
      </c>
      <c r="M96" s="3">
        <f t="shared" si="47"/>
        <v>-7.4626865671641784E-2</v>
      </c>
    </row>
    <row r="97" spans="1:13" ht="19.5" customHeight="1">
      <c r="A97" s="2">
        <f t="shared" si="39"/>
        <v>13</v>
      </c>
      <c r="B97" s="5" t="s">
        <v>42</v>
      </c>
      <c r="C97" s="5" t="s">
        <v>32</v>
      </c>
      <c r="D97" s="6" t="s">
        <v>43</v>
      </c>
      <c r="E97" s="3"/>
      <c r="F97" s="3"/>
      <c r="G97" s="3"/>
      <c r="H97" s="3"/>
      <c r="I97" s="3"/>
      <c r="J97" s="3"/>
      <c r="K97" s="3"/>
      <c r="L97" s="3"/>
      <c r="M97" s="3"/>
    </row>
    <row r="98" spans="1:13" ht="19.5" customHeight="1">
      <c r="A98" s="2">
        <f t="shared" si="39"/>
        <v>14</v>
      </c>
      <c r="B98" s="5" t="s">
        <v>44</v>
      </c>
      <c r="C98" s="5" t="s">
        <v>32</v>
      </c>
      <c r="D98" s="6" t="s">
        <v>45</v>
      </c>
      <c r="E98" s="3"/>
      <c r="F98" s="3"/>
      <c r="G98" s="3"/>
      <c r="H98" s="3"/>
      <c r="I98" s="3"/>
      <c r="J98" s="3"/>
      <c r="K98" s="3"/>
      <c r="L98" s="3"/>
      <c r="M98" s="3"/>
    </row>
    <row r="99" spans="1:13" ht="19.5" customHeight="1">
      <c r="A99" s="2">
        <f t="shared" si="39"/>
        <v>15</v>
      </c>
      <c r="B99" s="5" t="s">
        <v>46</v>
      </c>
      <c r="C99" s="5" t="s">
        <v>32</v>
      </c>
      <c r="D99" s="6" t="s">
        <v>47</v>
      </c>
      <c r="E99" s="3"/>
      <c r="F99" s="3"/>
      <c r="G99" s="3"/>
      <c r="H99" s="3"/>
      <c r="I99" s="3"/>
      <c r="J99" s="3"/>
      <c r="K99" s="3"/>
      <c r="L99" s="3"/>
      <c r="M99" s="3"/>
    </row>
    <row r="100" spans="1:13" ht="19.5" customHeight="1">
      <c r="A100" s="2">
        <f t="shared" si="39"/>
        <v>16</v>
      </c>
      <c r="B100" s="5" t="s">
        <v>48</v>
      </c>
      <c r="C100" s="5" t="s">
        <v>32</v>
      </c>
      <c r="D100" s="6" t="s">
        <v>49</v>
      </c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9.5" customHeight="1">
      <c r="A101" s="2">
        <f t="shared" si="39"/>
        <v>17</v>
      </c>
      <c r="B101" s="5" t="s">
        <v>50</v>
      </c>
      <c r="C101" s="5" t="s">
        <v>32</v>
      </c>
      <c r="D101" s="6" t="s">
        <v>51</v>
      </c>
      <c r="E101" s="3">
        <f t="shared" ref="E101" si="48">E76/E50</f>
        <v>1.638120830582835E-2</v>
      </c>
      <c r="F101" s="3"/>
      <c r="G101" s="3"/>
      <c r="H101" s="3"/>
      <c r="I101" s="3"/>
      <c r="J101" s="3"/>
      <c r="K101" s="3"/>
      <c r="L101" s="3"/>
      <c r="M101" s="3"/>
    </row>
    <row r="102" spans="1:13" ht="19.5" customHeight="1">
      <c r="A102" s="2">
        <f t="shared" si="39"/>
        <v>18</v>
      </c>
      <c r="B102" s="5" t="s">
        <v>52</v>
      </c>
      <c r="C102" s="5">
        <v>34</v>
      </c>
      <c r="D102" s="6" t="s">
        <v>53</v>
      </c>
      <c r="E102" s="3">
        <f>E77/E51</f>
        <v>0.58578739408985914</v>
      </c>
      <c r="F102" s="3"/>
      <c r="G102" s="3"/>
      <c r="H102" s="3"/>
      <c r="I102" s="3">
        <f t="shared" ref="I102:M102" si="49">I77/I51</f>
        <v>-1.3438762704922933</v>
      </c>
      <c r="J102" s="3"/>
      <c r="K102" s="3"/>
      <c r="L102" s="3">
        <f t="shared" si="49"/>
        <v>-1.3438762704922933</v>
      </c>
      <c r="M102" s="3">
        <f t="shared" si="49"/>
        <v>-1.2161172161172162</v>
      </c>
    </row>
    <row r="103" spans="1:13" ht="19.5" customHeight="1">
      <c r="A103" s="2">
        <f t="shared" si="39"/>
        <v>19</v>
      </c>
      <c r="B103" s="5" t="s">
        <v>54</v>
      </c>
      <c r="C103" s="5" t="s">
        <v>32</v>
      </c>
      <c r="D103" s="6" t="s">
        <v>55</v>
      </c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9.5" customHeight="1">
      <c r="A104" s="2">
        <f t="shared" si="39"/>
        <v>20</v>
      </c>
      <c r="B104" s="5" t="s">
        <v>56</v>
      </c>
      <c r="C104" s="5" t="s">
        <v>56</v>
      </c>
      <c r="D104" s="6" t="s">
        <v>57</v>
      </c>
      <c r="E104" s="3">
        <f t="shared" ref="E104:M104" si="50">E79/E53</f>
        <v>-7.2461856203931183E-2</v>
      </c>
      <c r="F104" s="3">
        <f t="shared" si="50"/>
        <v>-0.35277712125225036</v>
      </c>
      <c r="G104" s="3">
        <f t="shared" si="50"/>
        <v>-1</v>
      </c>
      <c r="H104" s="3">
        <f t="shared" si="50"/>
        <v>-0.33524978606693706</v>
      </c>
      <c r="I104" s="3">
        <f t="shared" si="50"/>
        <v>-1.2619649838654372</v>
      </c>
      <c r="J104" s="3">
        <f t="shared" si="50"/>
        <v>-0.24403486346782705</v>
      </c>
      <c r="K104" s="3"/>
      <c r="L104" s="3">
        <f t="shared" si="50"/>
        <v>-0.78274867256824487</v>
      </c>
      <c r="M104" s="3">
        <f t="shared" si="50"/>
        <v>-0.76582725347140501</v>
      </c>
    </row>
    <row r="105" spans="1:13" ht="19.5" customHeight="1">
      <c r="A105" s="2">
        <f t="shared" si="39"/>
        <v>21</v>
      </c>
      <c r="B105" s="5" t="s">
        <v>58</v>
      </c>
      <c r="C105" s="5" t="s">
        <v>32</v>
      </c>
      <c r="D105" s="6" t="s">
        <v>81</v>
      </c>
      <c r="E105" s="17"/>
      <c r="F105" s="17"/>
      <c r="G105" s="17"/>
      <c r="H105" s="17"/>
      <c r="I105" s="17"/>
      <c r="J105" s="17"/>
      <c r="K105" s="17"/>
      <c r="L105" s="17"/>
      <c r="M105" s="17"/>
    </row>
    <row r="106" spans="1:13" ht="19.5" customHeight="1" thickBot="1">
      <c r="A106" s="2">
        <f t="shared" si="39"/>
        <v>22</v>
      </c>
      <c r="B106" s="5"/>
      <c r="C106" s="5"/>
      <c r="D106" s="4" t="s">
        <v>60</v>
      </c>
      <c r="E106" s="9">
        <f>E81/E55</f>
        <v>1.4515176218285469E-2</v>
      </c>
      <c r="F106" s="9">
        <f t="shared" ref="F106:L106" si="51">F81/F30</f>
        <v>1.8300650193420063E-2</v>
      </c>
      <c r="G106" s="9"/>
      <c r="H106" s="9">
        <f t="shared" si="51"/>
        <v>0.20685937486192019</v>
      </c>
      <c r="I106" s="9">
        <f t="shared" si="51"/>
        <v>0.25853512610425461</v>
      </c>
      <c r="J106" s="9">
        <f t="shared" si="51"/>
        <v>7.3095726496900479E-2</v>
      </c>
      <c r="K106" s="9"/>
      <c r="L106" s="9">
        <f t="shared" si="51"/>
        <v>-0.45553693372408366</v>
      </c>
      <c r="M106" s="9">
        <f>M81/M55</f>
        <v>-0.32329988851727981</v>
      </c>
    </row>
    <row r="107" spans="1:13" ht="14.4" thickTop="1"/>
    <row r="108" spans="1:13" ht="55.2">
      <c r="A108" s="7" t="s">
        <v>4</v>
      </c>
      <c r="B108" s="8" t="s">
        <v>5</v>
      </c>
      <c r="C108" s="7" t="s">
        <v>6</v>
      </c>
      <c r="D108" s="8" t="s">
        <v>7</v>
      </c>
      <c r="E108" s="7" t="s">
        <v>72</v>
      </c>
      <c r="F108" s="7" t="s">
        <v>73</v>
      </c>
      <c r="G108" s="7" t="s">
        <v>74</v>
      </c>
      <c r="H108" s="7" t="s">
        <v>75</v>
      </c>
      <c r="I108" s="7" t="s">
        <v>76</v>
      </c>
      <c r="J108" s="7" t="s">
        <v>77</v>
      </c>
      <c r="K108" s="7" t="s">
        <v>67</v>
      </c>
      <c r="L108" s="7" t="s">
        <v>78</v>
      </c>
    </row>
    <row r="109" spans="1:13" ht="19.5" customHeight="1">
      <c r="A109" s="2">
        <v>1</v>
      </c>
      <c r="B109" s="5" t="s">
        <v>16</v>
      </c>
      <c r="C109" s="5" t="s">
        <v>16</v>
      </c>
      <c r="D109" s="6" t="s">
        <v>17</v>
      </c>
      <c r="E109" s="3"/>
      <c r="F109" s="25">
        <f t="shared" ref="F109:L109" si="52">F60/$L60</f>
        <v>8.5698880291187659E-3</v>
      </c>
      <c r="G109" s="25">
        <f t="shared" si="52"/>
        <v>0.88127080191142926</v>
      </c>
      <c r="H109" s="25">
        <f t="shared" si="52"/>
        <v>-6.499164164299933E-3</v>
      </c>
      <c r="I109" s="25">
        <f t="shared" si="52"/>
        <v>0.18953544598264474</v>
      </c>
      <c r="J109" s="25">
        <f t="shared" si="52"/>
        <v>-8.5040207342699007E-4</v>
      </c>
      <c r="K109" s="25">
        <f t="shared" ref="K109" si="53">K60/$L60</f>
        <v>-7.2026569685466196E-2</v>
      </c>
      <c r="L109" s="25">
        <f t="shared" si="52"/>
        <v>1</v>
      </c>
    </row>
    <row r="110" spans="1:13" ht="19.5" customHeight="1">
      <c r="A110" s="2">
        <f>A109+1</f>
        <v>2</v>
      </c>
      <c r="B110" s="5" t="s">
        <v>18</v>
      </c>
      <c r="C110" s="5" t="s">
        <v>18</v>
      </c>
      <c r="D110" s="6" t="s">
        <v>19</v>
      </c>
      <c r="E110" s="3"/>
      <c r="F110" s="25"/>
      <c r="G110" s="25"/>
      <c r="H110" s="25"/>
      <c r="I110" s="25"/>
      <c r="J110" s="25"/>
      <c r="K110" s="25"/>
      <c r="L110" s="25"/>
    </row>
    <row r="111" spans="1:13" ht="19.5" customHeight="1">
      <c r="A111" s="2">
        <f>A110+1</f>
        <v>3</v>
      </c>
      <c r="B111" s="5" t="s">
        <v>20</v>
      </c>
      <c r="C111" s="5" t="s">
        <v>20</v>
      </c>
      <c r="D111" s="6" t="s">
        <v>21</v>
      </c>
      <c r="E111" s="3"/>
      <c r="F111" s="25">
        <f t="shared" ref="F111:L115" si="54">F62/$L62</f>
        <v>0.69849945718945694</v>
      </c>
      <c r="G111" s="25">
        <f t="shared" si="54"/>
        <v>-0.19631780922573205</v>
      </c>
      <c r="H111" s="25">
        <f t="shared" si="54"/>
        <v>9.4924813319905398E-3</v>
      </c>
      <c r="I111" s="25">
        <f t="shared" si="54"/>
        <v>0.47570728439968557</v>
      </c>
      <c r="J111" s="25">
        <f t="shared" si="54"/>
        <v>1.261858630459929E-2</v>
      </c>
      <c r="K111" s="25">
        <f t="shared" ref="K111" si="55">K62/$L62</f>
        <v>0</v>
      </c>
      <c r="L111" s="25">
        <f t="shared" si="54"/>
        <v>1</v>
      </c>
    </row>
    <row r="112" spans="1:13" ht="19.5" customHeight="1">
      <c r="A112" s="2">
        <f t="shared" ref="A112:A130" si="56">A111+1</f>
        <v>4</v>
      </c>
      <c r="B112" s="5" t="s">
        <v>22</v>
      </c>
      <c r="C112" s="5" t="s">
        <v>22</v>
      </c>
      <c r="D112" s="6" t="s">
        <v>23</v>
      </c>
      <c r="E112" s="3"/>
      <c r="F112" s="25">
        <f t="shared" si="54"/>
        <v>0</v>
      </c>
      <c r="G112" s="25">
        <f t="shared" si="54"/>
        <v>0</v>
      </c>
      <c r="H112" s="25">
        <f t="shared" si="54"/>
        <v>0</v>
      </c>
      <c r="I112" s="25">
        <f t="shared" si="54"/>
        <v>1</v>
      </c>
      <c r="J112" s="25">
        <f t="shared" si="54"/>
        <v>0</v>
      </c>
      <c r="K112" s="25">
        <f t="shared" ref="K112" si="57">K63/$L63</f>
        <v>0</v>
      </c>
      <c r="L112" s="25">
        <f t="shared" si="54"/>
        <v>1</v>
      </c>
    </row>
    <row r="113" spans="1:12" ht="19.5" customHeight="1">
      <c r="A113" s="2">
        <f t="shared" si="56"/>
        <v>5</v>
      </c>
      <c r="B113" s="5" t="s">
        <v>24</v>
      </c>
      <c r="C113" s="5" t="s">
        <v>24</v>
      </c>
      <c r="D113" s="6" t="s">
        <v>25</v>
      </c>
      <c r="E113" s="3"/>
      <c r="F113" s="25">
        <f>F64/$L64</f>
        <v>0</v>
      </c>
      <c r="G113" s="25">
        <f t="shared" si="54"/>
        <v>0</v>
      </c>
      <c r="H113" s="25">
        <f t="shared" si="54"/>
        <v>0</v>
      </c>
      <c r="I113" s="25">
        <f t="shared" si="54"/>
        <v>1</v>
      </c>
      <c r="J113" s="25">
        <f t="shared" si="54"/>
        <v>0</v>
      </c>
      <c r="K113" s="25">
        <f t="shared" ref="K113" si="58">K64/$L64</f>
        <v>0</v>
      </c>
      <c r="L113" s="25">
        <f t="shared" si="54"/>
        <v>1</v>
      </c>
    </row>
    <row r="114" spans="1:12" ht="19.5" customHeight="1">
      <c r="A114" s="2">
        <f t="shared" si="56"/>
        <v>6</v>
      </c>
      <c r="B114" s="5" t="s">
        <v>26</v>
      </c>
      <c r="C114" s="5" t="s">
        <v>26</v>
      </c>
      <c r="D114" s="6" t="s">
        <v>27</v>
      </c>
      <c r="E114" s="3"/>
      <c r="F114" s="25">
        <f t="shared" si="54"/>
        <v>0</v>
      </c>
      <c r="G114" s="25">
        <f t="shared" si="54"/>
        <v>0</v>
      </c>
      <c r="H114" s="25">
        <f t="shared" si="54"/>
        <v>0</v>
      </c>
      <c r="I114" s="25">
        <f t="shared" si="54"/>
        <v>1</v>
      </c>
      <c r="J114" s="25">
        <f t="shared" si="54"/>
        <v>0</v>
      </c>
      <c r="K114" s="25">
        <f t="shared" ref="K114" si="59">K65/$L65</f>
        <v>0</v>
      </c>
      <c r="L114" s="25">
        <f t="shared" si="54"/>
        <v>1</v>
      </c>
    </row>
    <row r="115" spans="1:12" ht="19.5" customHeight="1">
      <c r="A115" s="2">
        <f t="shared" si="56"/>
        <v>7</v>
      </c>
      <c r="B115" s="5" t="s">
        <v>29</v>
      </c>
      <c r="C115" s="5" t="s">
        <v>29</v>
      </c>
      <c r="D115" s="6" t="s">
        <v>30</v>
      </c>
      <c r="E115" s="3"/>
      <c r="F115" s="25">
        <f t="shared" si="54"/>
        <v>0</v>
      </c>
      <c r="G115" s="25">
        <f t="shared" si="54"/>
        <v>0</v>
      </c>
      <c r="H115" s="25">
        <f t="shared" si="54"/>
        <v>0</v>
      </c>
      <c r="I115" s="25">
        <f t="shared" si="54"/>
        <v>1</v>
      </c>
      <c r="J115" s="25">
        <f t="shared" si="54"/>
        <v>0</v>
      </c>
      <c r="K115" s="25">
        <f t="shared" ref="K115" si="60">K66/$L66</f>
        <v>0</v>
      </c>
      <c r="L115" s="25">
        <f t="shared" si="54"/>
        <v>1</v>
      </c>
    </row>
    <row r="116" spans="1:12" ht="19.5" customHeight="1">
      <c r="A116" s="2">
        <f t="shared" si="56"/>
        <v>8</v>
      </c>
      <c r="B116" s="5" t="s">
        <v>31</v>
      </c>
      <c r="C116" s="5" t="s">
        <v>32</v>
      </c>
      <c r="D116" s="6" t="s">
        <v>33</v>
      </c>
      <c r="E116" s="3"/>
      <c r="F116" s="25"/>
      <c r="G116" s="25"/>
      <c r="H116" s="25"/>
      <c r="I116" s="25"/>
      <c r="J116" s="25"/>
      <c r="K116" s="25"/>
      <c r="L116" s="25"/>
    </row>
    <row r="117" spans="1:12" ht="19.5" customHeight="1">
      <c r="A117" s="2">
        <f t="shared" si="56"/>
        <v>9</v>
      </c>
      <c r="B117" s="5" t="s">
        <v>34</v>
      </c>
      <c r="C117" s="5" t="s">
        <v>34</v>
      </c>
      <c r="D117" s="6" t="s">
        <v>35</v>
      </c>
      <c r="E117" s="3"/>
      <c r="F117" s="25">
        <f t="shared" ref="F117:L120" si="61">F68/$L68</f>
        <v>0</v>
      </c>
      <c r="G117" s="25">
        <f t="shared" si="61"/>
        <v>0</v>
      </c>
      <c r="H117" s="25">
        <f t="shared" si="61"/>
        <v>0</v>
      </c>
      <c r="I117" s="25">
        <f t="shared" si="61"/>
        <v>1</v>
      </c>
      <c r="J117" s="25">
        <f t="shared" si="61"/>
        <v>0</v>
      </c>
      <c r="K117" s="25">
        <f t="shared" ref="K117" si="62">K68/$L68</f>
        <v>0</v>
      </c>
      <c r="L117" s="25">
        <f t="shared" si="61"/>
        <v>1</v>
      </c>
    </row>
    <row r="118" spans="1:12" ht="19.5" customHeight="1">
      <c r="A118" s="2">
        <f t="shared" si="56"/>
        <v>10</v>
      </c>
      <c r="B118" s="5" t="s">
        <v>36</v>
      </c>
      <c r="C118" s="5" t="s">
        <v>36</v>
      </c>
      <c r="D118" s="6" t="s">
        <v>37</v>
      </c>
      <c r="E118" s="3"/>
      <c r="F118" s="25">
        <f t="shared" si="61"/>
        <v>0</v>
      </c>
      <c r="G118" s="25">
        <f t="shared" si="61"/>
        <v>0</v>
      </c>
      <c r="H118" s="25">
        <f t="shared" si="61"/>
        <v>0</v>
      </c>
      <c r="I118" s="25">
        <f t="shared" si="61"/>
        <v>1</v>
      </c>
      <c r="J118" s="25">
        <f t="shared" si="61"/>
        <v>0</v>
      </c>
      <c r="K118" s="25">
        <f t="shared" ref="K118" si="63">K69/$L69</f>
        <v>0</v>
      </c>
      <c r="L118" s="25">
        <f t="shared" si="61"/>
        <v>1</v>
      </c>
    </row>
    <row r="119" spans="1:12" ht="19.5" customHeight="1">
      <c r="A119" s="2">
        <f t="shared" si="56"/>
        <v>11</v>
      </c>
      <c r="B119" s="5" t="s">
        <v>38</v>
      </c>
      <c r="C119" s="5" t="s">
        <v>38</v>
      </c>
      <c r="D119" s="6" t="s">
        <v>39</v>
      </c>
      <c r="E119" s="3"/>
      <c r="F119" s="25">
        <f t="shared" si="61"/>
        <v>0.17762615311229726</v>
      </c>
      <c r="G119" s="25">
        <f t="shared" si="61"/>
        <v>0.6088816599201381</v>
      </c>
      <c r="H119" s="25">
        <f t="shared" si="61"/>
        <v>-2.3110707394085883E-3</v>
      </c>
      <c r="I119" s="25">
        <f t="shared" si="61"/>
        <v>0.21811323274488556</v>
      </c>
      <c r="J119" s="25">
        <f t="shared" si="61"/>
        <v>-2.3099750379123305E-3</v>
      </c>
      <c r="K119" s="25">
        <f t="shared" ref="K119" si="64">K70/$L70</f>
        <v>0</v>
      </c>
      <c r="L119" s="25">
        <f t="shared" si="61"/>
        <v>1</v>
      </c>
    </row>
    <row r="120" spans="1:12" ht="19.5" customHeight="1">
      <c r="A120" s="2">
        <f t="shared" si="56"/>
        <v>12</v>
      </c>
      <c r="B120" s="5" t="s">
        <v>40</v>
      </c>
      <c r="C120" s="5" t="s">
        <v>40</v>
      </c>
      <c r="D120" s="6" t="s">
        <v>41</v>
      </c>
      <c r="E120" s="3"/>
      <c r="F120" s="25">
        <f t="shared" si="61"/>
        <v>6.3568673932436459</v>
      </c>
      <c r="G120" s="25">
        <f t="shared" si="61"/>
        <v>16.56843163462214</v>
      </c>
      <c r="H120" s="25">
        <f t="shared" si="61"/>
        <v>-3.0033259345169389E-2</v>
      </c>
      <c r="I120" s="25">
        <f t="shared" si="61"/>
        <v>-22.332459443335036</v>
      </c>
      <c r="J120" s="25">
        <f t="shared" si="61"/>
        <v>0.43719367481442889</v>
      </c>
      <c r="K120" s="25">
        <f t="shared" ref="K120" si="65">K71/$L71</f>
        <v>0</v>
      </c>
      <c r="L120" s="25">
        <f t="shared" si="61"/>
        <v>1</v>
      </c>
    </row>
    <row r="121" spans="1:12" ht="19.5" customHeight="1">
      <c r="A121" s="2">
        <f t="shared" si="56"/>
        <v>13</v>
      </c>
      <c r="B121" s="5" t="s">
        <v>42</v>
      </c>
      <c r="C121" s="5" t="s">
        <v>32</v>
      </c>
      <c r="D121" s="6" t="s">
        <v>43</v>
      </c>
      <c r="E121" s="3"/>
      <c r="F121" s="25"/>
      <c r="G121" s="25"/>
      <c r="H121" s="25"/>
      <c r="I121" s="25"/>
      <c r="J121" s="25"/>
      <c r="K121" s="25"/>
      <c r="L121" s="25"/>
    </row>
    <row r="122" spans="1:12" ht="19.5" customHeight="1">
      <c r="A122" s="2">
        <f t="shared" si="56"/>
        <v>14</v>
      </c>
      <c r="B122" s="5" t="s">
        <v>44</v>
      </c>
      <c r="C122" s="5" t="s">
        <v>32</v>
      </c>
      <c r="D122" s="6" t="s">
        <v>45</v>
      </c>
      <c r="E122" s="3"/>
      <c r="F122" s="25"/>
      <c r="G122" s="25"/>
      <c r="H122" s="25"/>
      <c r="I122" s="25"/>
      <c r="J122" s="25"/>
      <c r="K122" s="25"/>
      <c r="L122" s="25"/>
    </row>
    <row r="123" spans="1:12" ht="19.5" customHeight="1">
      <c r="A123" s="2">
        <f t="shared" si="56"/>
        <v>15</v>
      </c>
      <c r="B123" s="5" t="s">
        <v>46</v>
      </c>
      <c r="C123" s="5" t="s">
        <v>32</v>
      </c>
      <c r="D123" s="6" t="s">
        <v>47</v>
      </c>
      <c r="E123" s="3"/>
      <c r="F123" s="25">
        <f t="shared" ref="F123:J123" si="66">F74/$L74</f>
        <v>0.46727052653439977</v>
      </c>
      <c r="G123" s="25">
        <f t="shared" si="66"/>
        <v>0</v>
      </c>
      <c r="H123" s="25">
        <f t="shared" si="66"/>
        <v>6.365887892182202E-3</v>
      </c>
      <c r="I123" s="25">
        <f t="shared" si="66"/>
        <v>0.51873071013664029</v>
      </c>
      <c r="J123" s="25">
        <f t="shared" si="66"/>
        <v>7.6328754367778091E-3</v>
      </c>
      <c r="K123" s="25">
        <f t="shared" ref="K123" si="67">K74/$L74</f>
        <v>0</v>
      </c>
      <c r="L123" s="25">
        <f t="shared" ref="L123" si="68">L74/$L74</f>
        <v>1</v>
      </c>
    </row>
    <row r="124" spans="1:12" ht="19.5" customHeight="1">
      <c r="A124" s="2">
        <f t="shared" si="56"/>
        <v>16</v>
      </c>
      <c r="B124" s="5" t="s">
        <v>48</v>
      </c>
      <c r="C124" s="5" t="s">
        <v>32</v>
      </c>
      <c r="D124" s="6" t="s">
        <v>49</v>
      </c>
      <c r="E124" s="3"/>
      <c r="F124" s="25"/>
      <c r="G124" s="25"/>
      <c r="H124" s="25"/>
      <c r="I124" s="25"/>
      <c r="J124" s="25"/>
      <c r="K124" s="25"/>
      <c r="L124" s="25"/>
    </row>
    <row r="125" spans="1:12" ht="19.5" customHeight="1">
      <c r="A125" s="2">
        <f t="shared" si="56"/>
        <v>17</v>
      </c>
      <c r="B125" s="5" t="s">
        <v>50</v>
      </c>
      <c r="C125" s="5" t="s">
        <v>32</v>
      </c>
      <c r="D125" s="6" t="s">
        <v>51</v>
      </c>
      <c r="E125" s="3"/>
      <c r="F125" s="25"/>
      <c r="G125" s="25"/>
      <c r="H125" s="25"/>
      <c r="I125" s="25"/>
      <c r="J125" s="25"/>
      <c r="K125" s="25"/>
      <c r="L125" s="25"/>
    </row>
    <row r="126" spans="1:12" ht="19.5" customHeight="1">
      <c r="A126" s="2">
        <f t="shared" si="56"/>
        <v>18</v>
      </c>
      <c r="B126" s="5" t="s">
        <v>52</v>
      </c>
      <c r="C126" s="5">
        <v>34</v>
      </c>
      <c r="D126" s="6" t="s">
        <v>53</v>
      </c>
      <c r="E126" s="3"/>
      <c r="F126" s="25">
        <f t="shared" ref="F126:L126" si="69">F77/$L77</f>
        <v>0</v>
      </c>
      <c r="G126" s="25">
        <f t="shared" si="69"/>
        <v>0</v>
      </c>
      <c r="H126" s="25">
        <f t="shared" si="69"/>
        <v>0</v>
      </c>
      <c r="I126" s="25">
        <f t="shared" si="69"/>
        <v>1</v>
      </c>
      <c r="J126" s="25">
        <f t="shared" si="69"/>
        <v>0</v>
      </c>
      <c r="K126" s="25">
        <f t="shared" ref="K126" si="70">K77/$L77</f>
        <v>0</v>
      </c>
      <c r="L126" s="25">
        <f t="shared" si="69"/>
        <v>1</v>
      </c>
    </row>
    <row r="127" spans="1:12" ht="19.5" customHeight="1">
      <c r="A127" s="2">
        <f t="shared" si="56"/>
        <v>19</v>
      </c>
      <c r="B127" s="5" t="s">
        <v>54</v>
      </c>
      <c r="C127" s="5" t="s">
        <v>32</v>
      </c>
      <c r="D127" s="6" t="s">
        <v>55</v>
      </c>
      <c r="E127" s="3"/>
      <c r="F127" s="25"/>
      <c r="G127" s="25"/>
      <c r="H127" s="25"/>
      <c r="I127" s="25"/>
      <c r="J127" s="25"/>
      <c r="K127" s="25"/>
      <c r="L127" s="25"/>
    </row>
    <row r="128" spans="1:12" ht="19.5" customHeight="1">
      <c r="A128" s="2">
        <f t="shared" si="56"/>
        <v>20</v>
      </c>
      <c r="B128" s="5" t="s">
        <v>56</v>
      </c>
      <c r="C128" s="5" t="s">
        <v>56</v>
      </c>
      <c r="D128" s="6" t="s">
        <v>57</v>
      </c>
      <c r="E128" s="3"/>
      <c r="F128" s="25">
        <f t="shared" ref="F128:L128" si="71">F79/$L79</f>
        <v>0.21270326101852105</v>
      </c>
      <c r="G128" s="25">
        <f t="shared" si="71"/>
        <v>0.19223855506658011</v>
      </c>
      <c r="H128" s="25">
        <f t="shared" si="71"/>
        <v>2.0447643653318803E-3</v>
      </c>
      <c r="I128" s="25">
        <f t="shared" si="71"/>
        <v>0.59108949672747291</v>
      </c>
      <c r="J128" s="25">
        <f t="shared" si="71"/>
        <v>1.9239228220943245E-3</v>
      </c>
      <c r="K128" s="25">
        <f t="shared" ref="K128" si="72">K79/$L79</f>
        <v>0</v>
      </c>
      <c r="L128" s="25">
        <f t="shared" si="71"/>
        <v>1</v>
      </c>
    </row>
    <row r="129" spans="1:13" ht="19.5" customHeight="1">
      <c r="A129" s="2">
        <f t="shared" si="56"/>
        <v>21</v>
      </c>
      <c r="B129" s="5" t="s">
        <v>58</v>
      </c>
      <c r="C129" s="5" t="s">
        <v>32</v>
      </c>
      <c r="D129" s="6" t="s">
        <v>59</v>
      </c>
      <c r="E129" s="3"/>
      <c r="F129" s="3"/>
      <c r="G129" s="3"/>
      <c r="H129" s="3"/>
      <c r="I129" s="3"/>
      <c r="J129" s="3"/>
      <c r="K129" s="3"/>
      <c r="L129" s="3"/>
    </row>
    <row r="130" spans="1:13" ht="19.5" customHeight="1" thickBot="1">
      <c r="A130" s="2">
        <f t="shared" si="56"/>
        <v>22</v>
      </c>
      <c r="B130" s="5"/>
      <c r="C130" s="5"/>
      <c r="D130" s="4" t="s">
        <v>60</v>
      </c>
      <c r="E130" s="9"/>
      <c r="F130" s="9">
        <f t="shared" ref="F130:L130" si="73">F81/$L81</f>
        <v>-5.4585940138752738E-2</v>
      </c>
      <c r="G130" s="9">
        <f t="shared" si="73"/>
        <v>0.88275039202518069</v>
      </c>
      <c r="H130" s="9">
        <f t="shared" si="73"/>
        <v>-6.6401118189471668E-3</v>
      </c>
      <c r="I130" s="9">
        <f t="shared" si="73"/>
        <v>0.22257983975886411</v>
      </c>
      <c r="J130" s="9">
        <f t="shared" si="73"/>
        <v>-3.0193389520545002E-3</v>
      </c>
      <c r="K130" s="9">
        <f t="shared" ref="K130" si="74">K81/$L81</f>
        <v>-4.1084840874290526E-2</v>
      </c>
      <c r="L130" s="9">
        <f t="shared" si="73"/>
        <v>1</v>
      </c>
    </row>
    <row r="131" spans="1:13" ht="14.4" thickTop="1"/>
    <row r="132" spans="1:13">
      <c r="A132" s="2" t="s">
        <v>70</v>
      </c>
      <c r="B132" s="1" t="s">
        <v>71</v>
      </c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</row>
    <row r="134" spans="1:13">
      <c r="B134" s="1" t="s">
        <v>82</v>
      </c>
    </row>
  </sheetData>
  <mergeCells count="4">
    <mergeCell ref="A3:M3"/>
    <mergeCell ref="A4:M4"/>
    <mergeCell ref="A5:M5"/>
    <mergeCell ref="A6:M6"/>
  </mergeCells>
  <printOptions horizontalCentered="1"/>
  <pageMargins left="0.5" right="0.5" top="1" bottom="0.5" header="1" footer="0.3"/>
  <pageSetup scale="40" fitToHeight="0" orientation="portrait" r:id="rId1"/>
  <headerFooter scaleWithDoc="0">
    <oddHeader>&amp;RExhibit EM-03
Page &amp;P of &amp;N</oddHeader>
  </headerFooter>
  <rowBreaks count="2" manualBreakCount="2">
    <brk id="57" max="12" man="1"/>
    <brk id="106" max="12" man="1"/>
  </rowBreaks>
  <ignoredErrors>
    <ignoredError sqref="B87:C90 B62:C65 B111:C114 B67:C80 B92:C104 B116:C128 B9:C22 B60:C60 B85:C85 B109:C109 B34:C53 B24:C28 B23" numberStoredAsText="1"/>
    <ignoredError sqref="E77:J77 K77:L77 F55" formula="1"/>
    <ignoredError sqref="J106 M65 L81 E81:F81 I81:J81" evalError="1"/>
    <ignoredError sqref="L9:L2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Props1.xml><?xml version="1.0" encoding="utf-8"?>
<ds:datastoreItem xmlns:ds="http://schemas.openxmlformats.org/officeDocument/2006/customXml" ds:itemID="{B119E939-6CB1-4A9E-9150-A12A1104F0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1878E4-9B90-45B3-9A43-C0F830A4C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66E306-7110-442F-9627-9CDDD60E0B82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EECRF Comparison</vt:lpstr>
      <vt:lpstr>'EECRF Comparison'!Print_Area</vt:lpstr>
      <vt:lpstr>'EECRF Comparison'!Print_Titles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2023-04-28T17:52:47Z</dcterms:created>
  <dcterms:modified xsi:type="dcterms:W3CDTF">2025-05-01T15:22:00Z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