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 hidePivotFieldList="1" defaultThemeVersion="124226"/>
  <xr:revisionPtr revIDLastSave="52" documentId="14_{B0A301C6-0FDF-424A-9723-559B2D4A3C69}" xr6:coauthVersionLast="47" xr6:coauthVersionMax="47" xr10:uidLastSave="{7235C2B2-4B52-488E-B063-AA2DDF53C9A6}"/>
  <bookViews>
    <workbookView xWindow="28680" yWindow="-120" windowWidth="29040" windowHeight="15840" tabRatio="918" firstSheet="9" activeTab="16" xr2:uid="{91A79ECB-E9EE-46F0-8FCB-E370369A2FDB}"/>
  </bookViews>
  <sheets>
    <sheet name="WP 2024 EE Costs By Rate" sheetId="58" r:id="rId1"/>
    <sheet name="WP Proj EE Prog Costs" sheetId="4" r:id="rId2"/>
    <sheet name="WP 2024 EMV Costs By Rate" sheetId="67" r:id="rId3"/>
    <sheet name="WP 2026 EE Budget" sheetId="50" r:id="rId4"/>
    <sheet name="WP 2024 Recorded EECRF" sheetId="52" r:id="rId5"/>
    <sheet name="WP Forecast Energy" sheetId="32" r:id="rId6"/>
    <sheet name="WP 2025 Forecast" sheetId="53" r:id="rId7"/>
    <sheet name="WP 2024 Proceeding Cost" sheetId="42" r:id="rId8"/>
    <sheet name="WP 2024 EECRF (Order)" sheetId="66" r:id="rId9"/>
    <sheet name="WP3 TYPICAL BILL-AVG SUMMARY" sheetId="69" r:id="rId10"/>
    <sheet name="EECRF by Rate Class" sheetId="8" r:id="rId11"/>
    <sheet name="Budget Alloc" sheetId="7" r:id="rId12"/>
    <sheet name="2024 Bonus and Proc Cost" sheetId="31" r:id="rId13"/>
    <sheet name="2024 Over Under Coll" sheetId="40" r:id="rId14"/>
    <sheet name="2024 Interest Calc" sheetId="68" r:id="rId15"/>
    <sheet name="Allocated EM&amp;V Costs" sheetId="46" r:id="rId16"/>
    <sheet name="WP3 TYPICAL BILL-S W" sheetId="59" r:id="rId17"/>
    <sheet name="Table 1" sheetId="70" r:id="rId18"/>
    <sheet name="Table 2" sheetId="71" r:id="rId19"/>
  </sheets>
  <definedNames>
    <definedName name="__Apr99" localSheetId="14">#REF!</definedName>
    <definedName name="__Apr99" localSheetId="17">#REF!</definedName>
    <definedName name="__Apr99" localSheetId="18">#REF!</definedName>
    <definedName name="__Apr99">#REF!</definedName>
    <definedName name="__Aug99" localSheetId="14">#REF!</definedName>
    <definedName name="__Aug99">#REF!</definedName>
    <definedName name="__Dec99" localSheetId="14">#REF!</definedName>
    <definedName name="__Dec99">#REF!</definedName>
    <definedName name="__Feb99" localSheetId="14">#REF!</definedName>
    <definedName name="__Feb99">#REF!</definedName>
    <definedName name="__Jan99" localSheetId="14">#REF!</definedName>
    <definedName name="__Jan99">#REF!</definedName>
    <definedName name="__Jul99" localSheetId="14">#REF!</definedName>
    <definedName name="__Jul99">#REF!</definedName>
    <definedName name="__Jun99" localSheetId="14">#REF!</definedName>
    <definedName name="__Jun99">#REF!</definedName>
    <definedName name="__Mar99" localSheetId="14">#REF!</definedName>
    <definedName name="__Mar99">#REF!</definedName>
    <definedName name="__May99" localSheetId="14">#REF!</definedName>
    <definedName name="__May99">#REF!</definedName>
    <definedName name="__Nov99" localSheetId="14">#REF!</definedName>
    <definedName name="__Nov99">#REF!</definedName>
    <definedName name="__Oct99" localSheetId="14">#REF!</definedName>
    <definedName name="__Oct99">#REF!</definedName>
    <definedName name="__Sep99" localSheetId="14">#REF!</definedName>
    <definedName name="__Sep99">#REF!</definedName>
    <definedName name="_10A_ADJ_TX" localSheetId="14">#REF!</definedName>
    <definedName name="_10A_ADJ_TX" localSheetId="13">#REF!</definedName>
    <definedName name="_10A_ADJ_TX" localSheetId="11">#REF!</definedName>
    <definedName name="_10A_ADJ_TX" localSheetId="3">#REF!</definedName>
    <definedName name="_10A_ADJ_TX">#REF!</definedName>
    <definedName name="_11A_DEMAND_MODEL" localSheetId="14">#REF!</definedName>
    <definedName name="_11A_DEMAND_MODEL" localSheetId="13">#REF!</definedName>
    <definedName name="_11A_DEMAND_MODEL" localSheetId="11">#REF!</definedName>
    <definedName name="_11A_DEMAND_MODEL" localSheetId="3">#REF!</definedName>
    <definedName name="_11A_DEMAND_MODEL">#REF!</definedName>
    <definedName name="_12A_JURIS" localSheetId="14">#REF!</definedName>
    <definedName name="_12A_JURIS" localSheetId="13">#REF!</definedName>
    <definedName name="_12A_JURIS" localSheetId="11">#REF!</definedName>
    <definedName name="_12A_JURIS" localSheetId="3">#REF!</definedName>
    <definedName name="_12A_JURIS">#REF!</definedName>
    <definedName name="_13A_UNADJ_ALLOCAT" localSheetId="14">#REF!</definedName>
    <definedName name="_13A_UNADJ_ALLOCAT" localSheetId="13">#REF!</definedName>
    <definedName name="_13A_UNADJ_ALLOCAT" localSheetId="11">#REF!</definedName>
    <definedName name="_13A_UNADJ_ALLOCAT" localSheetId="3">#REF!</definedName>
    <definedName name="_13A_UNADJ_ALLOCAT">#REF!</definedName>
    <definedName name="_14A_UNADJ_CLASS" localSheetId="14">#REF!</definedName>
    <definedName name="_14A_UNADJ_CLASS" localSheetId="13">#REF!</definedName>
    <definedName name="_14A_UNADJ_CLASS" localSheetId="11">#REF!</definedName>
    <definedName name="_14A_UNADJ_CLASS" localSheetId="3">#REF!</definedName>
    <definedName name="_14A_UNADJ_CLASS">#REF!</definedName>
    <definedName name="_15A_UNADJ_D2" localSheetId="14">#REF!</definedName>
    <definedName name="_15A_UNADJ_D2" localSheetId="13">#REF!</definedName>
    <definedName name="_15A_UNADJ_D2" localSheetId="11">#REF!</definedName>
    <definedName name="_15A_UNADJ_D2" localSheetId="3">#REF!</definedName>
    <definedName name="_15A_UNADJ_D2">#REF!</definedName>
    <definedName name="_16A_UNADJ_METER" localSheetId="14">#REF!</definedName>
    <definedName name="_16A_UNADJ_METER" localSheetId="13">#REF!</definedName>
    <definedName name="_16A_UNADJ_METER" localSheetId="3">#REF!</definedName>
    <definedName name="_16A_UNADJ_METER">#REF!</definedName>
    <definedName name="_17A_UNADJ_MODEL" localSheetId="14">#REF!</definedName>
    <definedName name="_17A_UNADJ_MODEL" localSheetId="13">#REF!</definedName>
    <definedName name="_17A_UNADJ_MODEL" localSheetId="11">#REF!</definedName>
    <definedName name="_17A_UNADJ_MODEL" localSheetId="3">#REF!</definedName>
    <definedName name="_17A_UNADJ_MODEL">#REF!</definedName>
    <definedName name="_18A_UNADJ_NM_E1" localSheetId="14">#REF!</definedName>
    <definedName name="_18A_UNADJ_NM_E1" localSheetId="13">#REF!</definedName>
    <definedName name="_18A_UNADJ_NM_E1" localSheetId="11">#REF!</definedName>
    <definedName name="_18A_UNADJ_NM_E1" localSheetId="3">#REF!</definedName>
    <definedName name="_18A_UNADJ_NM_E1">#REF!</definedName>
    <definedName name="_19A_UNADJ_NM4CP" localSheetId="14">#REF!</definedName>
    <definedName name="_19A_UNADJ_NM4CP" localSheetId="13">#REF!</definedName>
    <definedName name="_19A_UNADJ_NM4CP" localSheetId="11">#REF!</definedName>
    <definedName name="_19A_UNADJ_NM4CP" localSheetId="3">#REF!</definedName>
    <definedName name="_19A_UNADJ_NM4CP">#REF!</definedName>
    <definedName name="_1A_ADJ_ALLOCAT" localSheetId="14">#REF!</definedName>
    <definedName name="_1A_ADJ_ALLOCAT" localSheetId="13">#REF!</definedName>
    <definedName name="_1A_ADJ_ALLOCAT" localSheetId="11">#REF!</definedName>
    <definedName name="_1A_ADJ_ALLOCAT" localSheetId="3">#REF!</definedName>
    <definedName name="_1A_ADJ_ALLOCAT">#REF!</definedName>
    <definedName name="_20A_UNADJ_NMBACK" localSheetId="14">#REF!</definedName>
    <definedName name="_20A_UNADJ_NMBACK" localSheetId="13">#REF!</definedName>
    <definedName name="_20A_UNADJ_NMBACK" localSheetId="11">#REF!</definedName>
    <definedName name="_20A_UNADJ_NMBACK" localSheetId="3">#REF!</definedName>
    <definedName name="_20A_UNADJ_NMBACK">#REF!</definedName>
    <definedName name="_21A_UNADJ_SUPPLY" localSheetId="14">#REF!</definedName>
    <definedName name="_21A_UNADJ_SUPPLY" localSheetId="13">#REF!</definedName>
    <definedName name="_21A_UNADJ_SUPPLY" localSheetId="3">#REF!</definedName>
    <definedName name="_21A_UNADJ_SUPPLY">#REF!</definedName>
    <definedName name="_22A_UNADJ_TX" localSheetId="14">#REF!</definedName>
    <definedName name="_22A_UNADJ_TX" localSheetId="13">#REF!</definedName>
    <definedName name="_22A_UNADJ_TX" localSheetId="11">#REF!</definedName>
    <definedName name="_22A_UNADJ_TX" localSheetId="3">#REF!</definedName>
    <definedName name="_22A_UNADJ_TX">#REF!</definedName>
    <definedName name="_2A_ADJ_CLASS" localSheetId="14">#REF!</definedName>
    <definedName name="_2A_ADJ_CLASS" localSheetId="13">#REF!</definedName>
    <definedName name="_2A_ADJ_CLASS" localSheetId="11">#REF!</definedName>
    <definedName name="_2A_ADJ_CLASS" localSheetId="3">#REF!</definedName>
    <definedName name="_2A_ADJ_CLASS">#REF!</definedName>
    <definedName name="_3A_ADJ_D2" localSheetId="14">#REF!</definedName>
    <definedName name="_3A_ADJ_D2" localSheetId="13">#REF!</definedName>
    <definedName name="_3A_ADJ_D2" localSheetId="11">#REF!</definedName>
    <definedName name="_3A_ADJ_D2" localSheetId="3">#REF!</definedName>
    <definedName name="_3A_ADJ_D2">#REF!</definedName>
    <definedName name="_4A_ADJ_METER" localSheetId="14">#REF!</definedName>
    <definedName name="_4A_ADJ_METER" localSheetId="13">#REF!</definedName>
    <definedName name="_4A_ADJ_METER" localSheetId="11">#REF!</definedName>
    <definedName name="_4A_ADJ_METER" localSheetId="3">#REF!</definedName>
    <definedName name="_4A_ADJ_METER">#REF!</definedName>
    <definedName name="_5A_ADJ_MODEL" localSheetId="14">#REF!</definedName>
    <definedName name="_5A_ADJ_MODEL" localSheetId="13">#REF!</definedName>
    <definedName name="_5A_ADJ_MODEL" localSheetId="11">#REF!</definedName>
    <definedName name="_5A_ADJ_MODEL" localSheetId="3">#REF!</definedName>
    <definedName name="_5A_ADJ_MODEL">#REF!</definedName>
    <definedName name="_6A_ADJ_NM_E1" localSheetId="14">#REF!</definedName>
    <definedName name="_6A_ADJ_NM_E1" localSheetId="13">#REF!</definedName>
    <definedName name="_6A_ADJ_NM_E1" localSheetId="11">#REF!</definedName>
    <definedName name="_6A_ADJ_NM_E1" localSheetId="3">#REF!</definedName>
    <definedName name="_6A_ADJ_NM_E1">#REF!</definedName>
    <definedName name="_7A_ADJ_NM4CP" localSheetId="14">#REF!</definedName>
    <definedName name="_7A_ADJ_NM4CP" localSheetId="13">#REF!</definedName>
    <definedName name="_7A_ADJ_NM4CP" localSheetId="11">#REF!</definedName>
    <definedName name="_7A_ADJ_NM4CP" localSheetId="3">#REF!</definedName>
    <definedName name="_7A_ADJ_NM4CP">#REF!</definedName>
    <definedName name="_8A_ADJ_NMBACK" localSheetId="14">#REF!</definedName>
    <definedName name="_8A_ADJ_NMBACK" localSheetId="13">#REF!</definedName>
    <definedName name="_8A_ADJ_NMBACK" localSheetId="11">#REF!</definedName>
    <definedName name="_8A_ADJ_NMBACK" localSheetId="3">#REF!</definedName>
    <definedName name="_8A_ADJ_NMBACK">#REF!</definedName>
    <definedName name="_9A_ADJ_SUPPLY" localSheetId="14">#REF!</definedName>
    <definedName name="_9A_ADJ_SUPPLY" localSheetId="13">#REF!</definedName>
    <definedName name="_9A_ADJ_SUPPLY" localSheetId="11">#REF!</definedName>
    <definedName name="_9A_ADJ_SUPPLY" localSheetId="3">#REF!</definedName>
    <definedName name="_9A_ADJ_SUPPLY">#REF!</definedName>
    <definedName name="_Apr99" localSheetId="14">#REF!</definedName>
    <definedName name="_Apr99">#REF!</definedName>
    <definedName name="_Aug99" localSheetId="14">#REF!</definedName>
    <definedName name="_Aug99">#REF!</definedName>
    <definedName name="_Dec99" localSheetId="14">#REF!</definedName>
    <definedName name="_Dec99">#REF!</definedName>
    <definedName name="_Feb99" localSheetId="14">#REF!</definedName>
    <definedName name="_Feb99">#REF!</definedName>
    <definedName name="_Jan99" localSheetId="14">#REF!</definedName>
    <definedName name="_Jan99">#REF!</definedName>
    <definedName name="_Jul99" localSheetId="14">#REF!</definedName>
    <definedName name="_Jul99">#REF!</definedName>
    <definedName name="_Jun99" localSheetId="14">#REF!</definedName>
    <definedName name="_Jun99">#REF!</definedName>
    <definedName name="_Mar99" localSheetId="14">#REF!</definedName>
    <definedName name="_Mar99">#REF!</definedName>
    <definedName name="_May99" localSheetId="14">#REF!</definedName>
    <definedName name="_May99">#REF!</definedName>
    <definedName name="_Nov99" localSheetId="14">#REF!</definedName>
    <definedName name="_Nov99">#REF!</definedName>
    <definedName name="_Oct99" localSheetId="14">#REF!</definedName>
    <definedName name="_Oct99">#REF!</definedName>
    <definedName name="_Sep99" localSheetId="14">#REF!</definedName>
    <definedName name="_Sep99">#REF!</definedName>
    <definedName name="_TLN01" localSheetId="14">#REF!</definedName>
    <definedName name="_TLN01">#REF!</definedName>
    <definedName name="_TLN02" localSheetId="14">#REF!</definedName>
    <definedName name="_TLN02">#REF!</definedName>
    <definedName name="_TLN03" localSheetId="14">#REF!</definedName>
    <definedName name="_TLN03">#REF!</definedName>
    <definedName name="CFEDEM" localSheetId="14">#REF!</definedName>
    <definedName name="CFEDEM" localSheetId="13">#REF!</definedName>
    <definedName name="CFEDEM" localSheetId="11">#REF!</definedName>
    <definedName name="CFEDEM" localSheetId="3">#REF!</definedName>
    <definedName name="CFEDEM">#REF!</definedName>
    <definedName name="CFENAT" localSheetId="14">#REF!</definedName>
    <definedName name="CFENAT" localSheetId="13">#REF!</definedName>
    <definedName name="CFENAT" localSheetId="11">#REF!</definedName>
    <definedName name="CFENAT" localSheetId="3">#REF!</definedName>
    <definedName name="CFENAT">#REF!</definedName>
    <definedName name="customerallocator" localSheetId="14">#REF!</definedName>
    <definedName name="customerallocator" localSheetId="13">#REF!</definedName>
    <definedName name="customerallocator" localSheetId="3">#REF!</definedName>
    <definedName name="customerallocator">#REF!</definedName>
    <definedName name="FERCPK" localSheetId="14">#REF!</definedName>
    <definedName name="FERCPK" localSheetId="13">#REF!</definedName>
    <definedName name="FERCPK" localSheetId="11">#REF!</definedName>
    <definedName name="FERCPK" localSheetId="3">#REF!</definedName>
    <definedName name="FERCPK">#REF!</definedName>
    <definedName name="g" localSheetId="14">#REF!</definedName>
    <definedName name="g">#REF!</definedName>
    <definedName name="i" localSheetId="14">#REF!</definedName>
    <definedName name="i">#REF!</definedName>
    <definedName name="IIDDEM" localSheetId="14">#REF!</definedName>
    <definedName name="IIDDEM" localSheetId="13">#REF!</definedName>
    <definedName name="IIDDEM" localSheetId="11">#REF!</definedName>
    <definedName name="IIDDEM" localSheetId="3">#REF!</definedName>
    <definedName name="IIDDEM">#REF!</definedName>
    <definedName name="NMDEM" localSheetId="14">#REF!</definedName>
    <definedName name="NMDEM" localSheetId="13">#REF!</definedName>
    <definedName name="NMDEM" localSheetId="11">#REF!</definedName>
    <definedName name="NMDEM" localSheetId="3">#REF!</definedName>
    <definedName name="NMDEM">#REF!</definedName>
    <definedName name="NMNAT" localSheetId="14">#REF!</definedName>
    <definedName name="NMNAT" localSheetId="13">#REF!</definedName>
    <definedName name="NMNAT" localSheetId="11">#REF!</definedName>
    <definedName name="NMNAT" localSheetId="3">#REF!</definedName>
    <definedName name="NMNAT">#REF!</definedName>
    <definedName name="NMPK" localSheetId="14">#REF!</definedName>
    <definedName name="NMPK" localSheetId="13">#REF!</definedName>
    <definedName name="NMPK" localSheetId="11">#REF!</definedName>
    <definedName name="NMPK" localSheetId="3">#REF!</definedName>
    <definedName name="NMPK">#REF!</definedName>
    <definedName name="_xlnm.Print_Area" localSheetId="12">'2024 Bonus and Proc Cost'!$A$1:$J$41</definedName>
    <definedName name="_xlnm.Print_Area" localSheetId="14">'2024 Interest Calc'!$A$1:$I$35</definedName>
    <definedName name="_xlnm.Print_Area" localSheetId="13">'2024 Over Under Coll'!$A$1:$M$36</definedName>
    <definedName name="_xlnm.Print_Area" localSheetId="15">'Allocated EM&amp;V Costs'!$A$1:$M$22</definedName>
    <definedName name="_xlnm.Print_Area" localSheetId="11">'Budget Alloc'!$A$1:$U$30</definedName>
    <definedName name="_xlnm.Print_Area" localSheetId="10">'EECRF by Rate Class'!$A$1:$L$38</definedName>
    <definedName name="_xlnm.Print_Area" localSheetId="17">'Table 1'!$A$1</definedName>
    <definedName name="_xlnm.Print_Area" localSheetId="18">'Table 2'!$A$1</definedName>
    <definedName name="_xlnm.Print_Area" localSheetId="0">'WP 2024 EE Costs By Rate'!$A$1:$K$64</definedName>
    <definedName name="_xlnm.Print_Area" localSheetId="8">'WP 2024 EECRF (Order)'!$A$1:$L$39</definedName>
    <definedName name="_xlnm.Print_Area" localSheetId="2">'WP 2024 EMV Costs By Rate'!$A$1:$J$59</definedName>
    <definedName name="_xlnm.Print_Area" localSheetId="7">'WP 2024 Proceeding Cost'!$A$1:$G$14</definedName>
    <definedName name="_xlnm.Print_Area" localSheetId="4">'WP 2024 Recorded EECRF'!$A$1:$Q$43</definedName>
    <definedName name="_xlnm.Print_Area" localSheetId="6">'WP 2025 Forecast'!$A$1:$Q$43</definedName>
    <definedName name="_xlnm.Print_Area" localSheetId="3">'WP 2026 EE Budget'!$A$1:$F$31</definedName>
    <definedName name="_xlnm.Print_Area" localSheetId="5">'WP Forecast Energy'!$A$1:$E$67</definedName>
    <definedName name="_xlnm.Print_Area" localSheetId="1">'WP Proj EE Prog Costs'!$A$1:$E$27</definedName>
    <definedName name="_xlnm.Print_Area" localSheetId="9">'WP3 TYPICAL BILL-AVG SUMMARY'!$A$1:$G$28</definedName>
    <definedName name="_xlnm.Print_Area" localSheetId="16">'WP3 TYPICAL BILL-S W'!$A$1:$H$43</definedName>
    <definedName name="_xlnm.Print_Area">#REF!</definedName>
    <definedName name="_xlnm.Print_Titles" localSheetId="12">'2024 Bonus and Proc Cost'!$A:$E</definedName>
    <definedName name="_xlnm.Print_Titles" localSheetId="11">'Budget Alloc'!$A:$C</definedName>
    <definedName name="_xlnm.Print_Titles" localSheetId="0">'WP 2024 EE Costs By Rate'!$2:$8</definedName>
    <definedName name="_xlnm.Print_Titles" localSheetId="7">'WP 2024 Proceeding Cost'!$3:$7</definedName>
    <definedName name="_xlnm.Print_Titles" localSheetId="4">'WP 2024 Recorded EECRF'!$A:$D,'WP 2024 Recorded EECRF'!$5:$8</definedName>
    <definedName name="_xlnm.Print_Titles" localSheetId="5">'WP Forecast Energy'!$1:$6</definedName>
    <definedName name="printit" localSheetId="14">#REF!</definedName>
    <definedName name="printit" localSheetId="13">#REF!</definedName>
    <definedName name="printit" localSheetId="3">#REF!</definedName>
    <definedName name="printit">#REF!</definedName>
    <definedName name="RGDNAT" localSheetId="14">#REF!</definedName>
    <definedName name="RGDNAT" localSheetId="13">#REF!</definedName>
    <definedName name="RGDNAT" localSheetId="11">#REF!</definedName>
    <definedName name="RGDNAT" localSheetId="3">#REF!</definedName>
    <definedName name="RGDNAT">#REF!</definedName>
    <definedName name="RGVDEM" localSheetId="14">#REF!</definedName>
    <definedName name="RGVDEM" localSheetId="13">#REF!</definedName>
    <definedName name="RGVDEM" localSheetId="11">#REF!</definedName>
    <definedName name="RGVDEM" localSheetId="3">#REF!</definedName>
    <definedName name="RGVDEM">#REF!</definedName>
    <definedName name="RGVNAT" localSheetId="14">#REF!</definedName>
    <definedName name="RGVNAT" localSheetId="13">#REF!</definedName>
    <definedName name="RGVNAT" localSheetId="11">#REF!</definedName>
    <definedName name="RGVNAT" localSheetId="3">#REF!</definedName>
    <definedName name="RGVNAT">#REF!</definedName>
    <definedName name="SYSPK" localSheetId="14">#REF!</definedName>
    <definedName name="SYSPK" localSheetId="13">#REF!</definedName>
    <definedName name="SYSPK" localSheetId="11">#REF!</definedName>
    <definedName name="SYSPK" localSheetId="3">#REF!</definedName>
    <definedName name="SYSPK">#REF!</definedName>
    <definedName name="TLN05a" localSheetId="14">#REF!</definedName>
    <definedName name="TLN05a">#REF!</definedName>
    <definedName name="TLN05b" localSheetId="14">#REF!</definedName>
    <definedName name="TLN05b">#REF!</definedName>
    <definedName name="TLN06a" localSheetId="14">#REF!</definedName>
    <definedName name="TLN06a">#REF!</definedName>
    <definedName name="TLN06b" localSheetId="14">#REF!</definedName>
    <definedName name="TLN06b">#REF!</definedName>
    <definedName name="TLN07a" localSheetId="14">#REF!</definedName>
    <definedName name="TLN07a">#REF!</definedName>
    <definedName name="TNPDEM" localSheetId="14">#REF!</definedName>
    <definedName name="TNPDEM" localSheetId="13">#REF!</definedName>
    <definedName name="TNPDEM" localSheetId="11">#REF!</definedName>
    <definedName name="TNPDEM" localSheetId="3">#REF!</definedName>
    <definedName name="TNPDEM">#REF!</definedName>
    <definedName name="Total98" localSheetId="14">#REF!</definedName>
    <definedName name="Total98">#REF!</definedName>
    <definedName name="Total99" localSheetId="14">#REF!</definedName>
    <definedName name="Total99">#REF!</definedName>
    <definedName name="TXDEM" localSheetId="14">#REF!</definedName>
    <definedName name="TXDEM" localSheetId="13">#REF!</definedName>
    <definedName name="TXDEM" localSheetId="11">#REF!</definedName>
    <definedName name="TXDEM" localSheetId="3">#REF!</definedName>
    <definedName name="TXDEM">#REF!</definedName>
    <definedName name="TXNAT" localSheetId="14">#REF!</definedName>
    <definedName name="TXNAT" localSheetId="13">#REF!</definedName>
    <definedName name="TXNAT" localSheetId="11">#REF!</definedName>
    <definedName name="TXNAT" localSheetId="3">#REF!</definedName>
    <definedName name="TXNAT">#REF!</definedName>
    <definedName name="TXPK" localSheetId="14">#REF!</definedName>
    <definedName name="TXPK" localSheetId="13">#REF!</definedName>
    <definedName name="TXPK" localSheetId="11">#REF!</definedName>
    <definedName name="TXPK" localSheetId="3">#REF!</definedName>
    <definedName name="TXPK">#REF!</definedName>
    <definedName name="wrn.allocpb." localSheetId="17" hidden="1">{#N/A,#N/A,FALSE,"Alloc"}</definedName>
    <definedName name="wrn.allocpb." localSheetId="18" hidden="1">{#N/A,#N/A,FALSE,"Alloc"}</definedName>
    <definedName name="wrn.allocpb." localSheetId="3" hidden="1">{#N/A,#N/A,FALSE,"Alloc"}</definedName>
    <definedName name="wrn.allocpb." hidden="1">{#N/A,#N/A,FALSE,"Alloc"}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70" l="1"/>
  <c r="E16" i="70"/>
  <c r="F12" i="8" l="1"/>
  <c r="L19" i="8"/>
  <c r="E26" i="8"/>
  <c r="L27" i="8" l="1"/>
  <c r="I33" i="8" l="1"/>
  <c r="H33" i="66"/>
  <c r="J26" i="8"/>
  <c r="J24" i="8"/>
  <c r="J25" i="8"/>
  <c r="M12" i="40" l="1"/>
  <c r="U23" i="7"/>
  <c r="U12" i="7"/>
  <c r="H25" i="68"/>
  <c r="G23" i="68"/>
  <c r="G24" i="68"/>
  <c r="G25" i="68"/>
  <c r="E25" i="31"/>
  <c r="L12" i="40"/>
  <c r="K12" i="40"/>
  <c r="K21" i="46" l="1"/>
  <c r="C17" i="58"/>
  <c r="I26" i="58"/>
  <c r="H26" i="58"/>
  <c r="H25" i="58"/>
  <c r="G26" i="58"/>
  <c r="F31" i="58"/>
  <c r="F26" i="58"/>
  <c r="F25" i="58"/>
  <c r="C26" i="58"/>
  <c r="C25" i="58"/>
  <c r="B34" i="58"/>
  <c r="B32" i="58"/>
  <c r="B31" i="58"/>
  <c r="B28" i="58"/>
  <c r="H11" i="58"/>
  <c r="H12" i="58"/>
  <c r="H13" i="58"/>
  <c r="H14" i="58"/>
  <c r="H15" i="58"/>
  <c r="H16" i="58"/>
  <c r="H17" i="58"/>
  <c r="H18" i="58"/>
  <c r="H19" i="58"/>
  <c r="H20" i="58"/>
  <c r="H49" i="58"/>
  <c r="H63" i="58"/>
  <c r="H35" i="58"/>
  <c r="A14" i="4"/>
  <c r="A15" i="4"/>
  <c r="A16" i="4" s="1"/>
  <c r="A17" i="4" s="1"/>
  <c r="A18" i="4" s="1"/>
  <c r="A19" i="4" s="1"/>
  <c r="A20" i="4" s="1"/>
  <c r="A21" i="4" s="1"/>
  <c r="A22" i="4" s="1"/>
  <c r="A23" i="4" s="1"/>
  <c r="A24" i="4" s="1"/>
  <c r="H50" i="67"/>
  <c r="H51" i="67"/>
  <c r="H52" i="67"/>
  <c r="H53" i="67"/>
  <c r="H54" i="67"/>
  <c r="H55" i="67"/>
  <c r="H56" i="67"/>
  <c r="H57" i="67"/>
  <c r="H31" i="67"/>
  <c r="H21" i="58" l="1"/>
  <c r="F22" i="50" l="1"/>
  <c r="F37" i="31" l="1"/>
  <c r="E43" i="53"/>
  <c r="Q13" i="53"/>
  <c r="G40" i="59" l="1"/>
  <c r="F40" i="59"/>
  <c r="E40" i="59"/>
  <c r="D40" i="59"/>
  <c r="E21" i="59"/>
  <c r="D21" i="59"/>
  <c r="F22" i="59"/>
  <c r="E22" i="59"/>
  <c r="D22" i="59"/>
  <c r="C40" i="59"/>
  <c r="C21" i="59"/>
  <c r="A21" i="59"/>
  <c r="A22" i="59" s="1"/>
  <c r="A23" i="59" s="1"/>
  <c r="E24" i="4"/>
  <c r="J21" i="67"/>
  <c r="H35" i="67" s="1"/>
  <c r="E29" i="50"/>
  <c r="F27" i="50"/>
  <c r="D26" i="50"/>
  <c r="D29" i="50" s="1"/>
  <c r="B35" i="67" l="1"/>
  <c r="C7" i="67"/>
  <c r="H48" i="67" s="1"/>
  <c r="C35" i="67"/>
  <c r="C48" i="67" s="1"/>
  <c r="F26" i="50"/>
  <c r="F21" i="59"/>
  <c r="G21" i="59"/>
  <c r="D65" i="59" l="1"/>
  <c r="A35" i="68" l="1"/>
  <c r="A34" i="68"/>
  <c r="C21" i="71" l="1"/>
  <c r="C18" i="71"/>
  <c r="C15" i="71"/>
  <c r="C12" i="71"/>
  <c r="C9" i="71"/>
  <c r="C23" i="71" l="1"/>
  <c r="C24" i="71"/>
  <c r="H39" i="31" l="1"/>
  <c r="I39" i="31"/>
  <c r="E19" i="8" l="1"/>
  <c r="I35" i="58" l="1"/>
  <c r="F33" i="66"/>
  <c r="F38" i="31" l="1"/>
  <c r="F39" i="31" s="1"/>
  <c r="B19" i="58" l="1"/>
  <c r="B11" i="58"/>
  <c r="J33" i="58"/>
  <c r="C11" i="58"/>
  <c r="D11" i="58"/>
  <c r="E11" i="58"/>
  <c r="F11" i="58"/>
  <c r="G11" i="58"/>
  <c r="I11" i="58"/>
  <c r="C12" i="58"/>
  <c r="D12" i="58"/>
  <c r="E12" i="58"/>
  <c r="F12" i="58"/>
  <c r="G12" i="58"/>
  <c r="I12" i="58"/>
  <c r="C13" i="58"/>
  <c r="D13" i="58"/>
  <c r="E13" i="58"/>
  <c r="F13" i="58"/>
  <c r="G13" i="58"/>
  <c r="I13" i="58"/>
  <c r="C14" i="58"/>
  <c r="D14" i="58"/>
  <c r="E14" i="58"/>
  <c r="F14" i="58"/>
  <c r="G14" i="58"/>
  <c r="I14" i="58"/>
  <c r="C15" i="58"/>
  <c r="D15" i="58"/>
  <c r="E15" i="58"/>
  <c r="F15" i="58"/>
  <c r="G15" i="58"/>
  <c r="I15" i="58"/>
  <c r="C16" i="58"/>
  <c r="D16" i="58"/>
  <c r="E16" i="58"/>
  <c r="F16" i="58"/>
  <c r="G16" i="58"/>
  <c r="I16" i="58"/>
  <c r="D17" i="58"/>
  <c r="E17" i="58"/>
  <c r="F17" i="58"/>
  <c r="G17" i="58"/>
  <c r="I17" i="58"/>
  <c r="C18" i="58"/>
  <c r="D18" i="58"/>
  <c r="E18" i="58"/>
  <c r="F18" i="58"/>
  <c r="G18" i="58"/>
  <c r="I18" i="58"/>
  <c r="C19" i="58"/>
  <c r="D19" i="58"/>
  <c r="E19" i="58"/>
  <c r="F19" i="58"/>
  <c r="G19" i="58"/>
  <c r="I19" i="58"/>
  <c r="C20" i="58"/>
  <c r="D20" i="58"/>
  <c r="E20" i="58"/>
  <c r="F20" i="58"/>
  <c r="G20" i="58"/>
  <c r="I20" i="58"/>
  <c r="B12" i="58"/>
  <c r="B13" i="58"/>
  <c r="B14" i="58"/>
  <c r="B15" i="58"/>
  <c r="B16" i="58"/>
  <c r="B17" i="58"/>
  <c r="B18" i="58"/>
  <c r="B20" i="58"/>
  <c r="J47" i="58"/>
  <c r="J61" i="58"/>
  <c r="A47" i="58"/>
  <c r="A33" i="58"/>
  <c r="A61" i="58" s="1"/>
  <c r="J23" i="67"/>
  <c r="E48" i="67"/>
  <c r="G48" i="67"/>
  <c r="I48" i="67"/>
  <c r="C50" i="67"/>
  <c r="D50" i="67"/>
  <c r="E50" i="67"/>
  <c r="I50" i="67"/>
  <c r="C51" i="67"/>
  <c r="D51" i="67"/>
  <c r="E51" i="67"/>
  <c r="F51" i="67"/>
  <c r="G51" i="67"/>
  <c r="I51" i="67"/>
  <c r="C52" i="67"/>
  <c r="D52" i="67"/>
  <c r="E52" i="67"/>
  <c r="F52" i="67"/>
  <c r="G52" i="67"/>
  <c r="I52" i="67"/>
  <c r="C53" i="67"/>
  <c r="D53" i="67"/>
  <c r="E53" i="67"/>
  <c r="F53" i="67"/>
  <c r="G53" i="67"/>
  <c r="I53" i="67"/>
  <c r="D54" i="67"/>
  <c r="E54" i="67"/>
  <c r="G54" i="67"/>
  <c r="I54" i="67"/>
  <c r="C55" i="67"/>
  <c r="D55" i="67"/>
  <c r="E55" i="67"/>
  <c r="F55" i="67"/>
  <c r="G55" i="67"/>
  <c r="I55" i="67"/>
  <c r="C56" i="67"/>
  <c r="D56" i="67"/>
  <c r="E56" i="67"/>
  <c r="F56" i="67"/>
  <c r="G56" i="67"/>
  <c r="I56" i="67"/>
  <c r="C57" i="67"/>
  <c r="D57" i="67"/>
  <c r="E57" i="67"/>
  <c r="F57" i="67"/>
  <c r="G57" i="67"/>
  <c r="I57" i="67"/>
  <c r="B49" i="67"/>
  <c r="B50" i="67"/>
  <c r="B53" i="67"/>
  <c r="B48" i="67"/>
  <c r="D35" i="67"/>
  <c r="E35" i="67"/>
  <c r="F35" i="67"/>
  <c r="F48" i="67" s="1"/>
  <c r="G35" i="67"/>
  <c r="I35" i="67"/>
  <c r="J22" i="67"/>
  <c r="J24" i="67"/>
  <c r="J25" i="67"/>
  <c r="J26" i="67"/>
  <c r="J27" i="67"/>
  <c r="J28" i="67"/>
  <c r="J29" i="67"/>
  <c r="J30" i="67"/>
  <c r="B31" i="67"/>
  <c r="C31" i="67"/>
  <c r="D31" i="67"/>
  <c r="E31" i="67"/>
  <c r="F31" i="67"/>
  <c r="G31" i="67"/>
  <c r="I31" i="67"/>
  <c r="J11" i="58" l="1"/>
  <c r="E37" i="67"/>
  <c r="H37" i="67"/>
  <c r="C42" i="67"/>
  <c r="H42" i="67"/>
  <c r="D43" i="67"/>
  <c r="H43" i="67"/>
  <c r="D41" i="67"/>
  <c r="H41" i="67"/>
  <c r="I39" i="67"/>
  <c r="H39" i="67"/>
  <c r="C44" i="67"/>
  <c r="H44" i="67"/>
  <c r="B38" i="67"/>
  <c r="H38" i="67"/>
  <c r="G36" i="67"/>
  <c r="H36" i="67"/>
  <c r="B39" i="67"/>
  <c r="G38" i="67"/>
  <c r="G39" i="67"/>
  <c r="E39" i="67"/>
  <c r="I36" i="67"/>
  <c r="B37" i="67"/>
  <c r="G37" i="67"/>
  <c r="F37" i="67"/>
  <c r="D37" i="67"/>
  <c r="C37" i="67"/>
  <c r="I37" i="67"/>
  <c r="E40" i="67"/>
  <c r="D40" i="67"/>
  <c r="G44" i="67"/>
  <c r="B44" i="67"/>
  <c r="F44" i="67"/>
  <c r="I44" i="67"/>
  <c r="E44" i="67"/>
  <c r="D44" i="67"/>
  <c r="G41" i="67"/>
  <c r="F41" i="67"/>
  <c r="E41" i="67"/>
  <c r="B41" i="67"/>
  <c r="C41" i="67"/>
  <c r="I42" i="67"/>
  <c r="G42" i="67"/>
  <c r="F42" i="67"/>
  <c r="I41" i="67"/>
  <c r="E42" i="67"/>
  <c r="D42" i="67"/>
  <c r="B42" i="67"/>
  <c r="J35" i="67"/>
  <c r="B36" i="67"/>
  <c r="D48" i="67"/>
  <c r="F36" i="67"/>
  <c r="D36" i="67"/>
  <c r="C36" i="67"/>
  <c r="E36" i="67"/>
  <c r="F43" i="67"/>
  <c r="G43" i="67"/>
  <c r="B43" i="67"/>
  <c r="C43" i="67"/>
  <c r="I43" i="67"/>
  <c r="E43" i="67"/>
  <c r="F39" i="67"/>
  <c r="D39" i="67"/>
  <c r="C39" i="67"/>
  <c r="I38" i="67"/>
  <c r="F38" i="67"/>
  <c r="E38" i="67"/>
  <c r="D38" i="67"/>
  <c r="C38" i="67"/>
  <c r="J31" i="67"/>
  <c r="J19" i="58"/>
  <c r="A15" i="67" l="1"/>
  <c r="J30" i="40"/>
  <c r="C15" i="67" l="1"/>
  <c r="B56" i="67" s="1"/>
  <c r="J56" i="67" s="1"/>
  <c r="J43" i="67" l="1"/>
  <c r="F28" i="50" l="1"/>
  <c r="M18" i="46"/>
  <c r="C21" i="46"/>
  <c r="M11" i="46"/>
  <c r="U15" i="7"/>
  <c r="E34" i="32" l="1"/>
  <c r="E30" i="32"/>
  <c r="E29" i="32"/>
  <c r="D12" i="4" l="1"/>
  <c r="F29" i="50" l="1"/>
  <c r="F12" i="50"/>
  <c r="F19" i="50"/>
  <c r="H18" i="68" l="1"/>
  <c r="H23" i="68"/>
  <c r="H24" i="68"/>
  <c r="H26" i="68"/>
  <c r="H27" i="68"/>
  <c r="H29" i="68"/>
  <c r="H31" i="68"/>
  <c r="F31" i="68"/>
  <c r="K33" i="66" l="1"/>
  <c r="A13" i="66"/>
  <c r="A14" i="66" s="1"/>
  <c r="A15" i="66" s="1"/>
  <c r="A16" i="66" s="1"/>
  <c r="A17" i="66" s="1"/>
  <c r="A18" i="66" s="1"/>
  <c r="A19" i="66" s="1"/>
  <c r="A20" i="66" s="1"/>
  <c r="A21" i="66" s="1"/>
  <c r="A22" i="66" s="1"/>
  <c r="A23" i="66" s="1"/>
  <c r="A24" i="66" s="1"/>
  <c r="A25" i="66" s="1"/>
  <c r="A26" i="66" s="1"/>
  <c r="A27" i="66" s="1"/>
  <c r="A28" i="66" s="1"/>
  <c r="A29" i="66" s="1"/>
  <c r="A30" i="66" s="1"/>
  <c r="A31" i="66" s="1"/>
  <c r="A32" i="66" s="1"/>
  <c r="A33" i="66" s="1"/>
  <c r="E33" i="66"/>
  <c r="G33" i="66"/>
  <c r="I33" i="66"/>
  <c r="J33" i="66"/>
  <c r="C11" i="59" l="1"/>
  <c r="C17" i="59" s="1"/>
  <c r="L33" i="66" l="1"/>
  <c r="C30" i="59"/>
  <c r="C13" i="69" s="1"/>
  <c r="C15" i="59"/>
  <c r="D15" i="59" l="1"/>
  <c r="D11" i="59"/>
  <c r="E10" i="59"/>
  <c r="D10" i="59"/>
  <c r="D12" i="59" l="1"/>
  <c r="E15" i="59"/>
  <c r="C24" i="7" l="1"/>
  <c r="U24" i="7"/>
  <c r="F10" i="50" l="1"/>
  <c r="F11" i="50"/>
  <c r="F13" i="50"/>
  <c r="F14" i="50"/>
  <c r="F15" i="50"/>
  <c r="F16" i="50"/>
  <c r="F17" i="50"/>
  <c r="F18" i="50"/>
  <c r="F20" i="50"/>
  <c r="F21" i="50"/>
  <c r="F23" i="50"/>
  <c r="F24" i="50"/>
  <c r="F25" i="50"/>
  <c r="F9" i="50"/>
  <c r="A13" i="69" l="1"/>
  <c r="A14" i="69" s="1"/>
  <c r="A15" i="69" s="1"/>
  <c r="A16" i="69" s="1"/>
  <c r="A17" i="69" s="1"/>
  <c r="A18" i="69" s="1"/>
  <c r="A19" i="69" s="1"/>
  <c r="A20" i="69" s="1"/>
  <c r="A21" i="69" s="1"/>
  <c r="A22" i="69" s="1"/>
  <c r="A23" i="69" s="1"/>
  <c r="A24" i="69" s="1"/>
  <c r="D30" i="59"/>
  <c r="C36" i="59"/>
  <c r="E36" i="59" s="1"/>
  <c r="C32" i="59"/>
  <c r="E32" i="59" s="1"/>
  <c r="C13" i="59"/>
  <c r="D17" i="59"/>
  <c r="E13" i="59" l="1"/>
  <c r="D13" i="59"/>
  <c r="E17" i="59"/>
  <c r="G17" i="59" s="1"/>
  <c r="D36" i="59"/>
  <c r="G36" i="59" s="1"/>
  <c r="D32" i="59"/>
  <c r="F36" i="59" l="1"/>
  <c r="D19" i="69"/>
  <c r="D15" i="69"/>
  <c r="F17" i="59"/>
  <c r="E19" i="69"/>
  <c r="F19" i="69" s="1"/>
  <c r="G19" i="69" s="1"/>
  <c r="H12" i="40"/>
  <c r="Q40" i="52" l="1"/>
  <c r="Q32" i="52"/>
  <c r="E14" i="40" s="1"/>
  <c r="Q38" i="52"/>
  <c r="E21" i="40" s="1"/>
  <c r="Q39" i="52"/>
  <c r="E22" i="40" s="1"/>
  <c r="Q37" i="52"/>
  <c r="E20" i="40" s="1"/>
  <c r="Q36" i="52"/>
  <c r="E19" i="40" s="1"/>
  <c r="Q30" i="52"/>
  <c r="E12" i="40" s="1"/>
  <c r="Q35" i="52"/>
  <c r="E17" i="40" s="1"/>
  <c r="Q31" i="52"/>
  <c r="E13" i="40" s="1"/>
  <c r="Q42" i="52"/>
  <c r="Q34" i="52"/>
  <c r="E16" i="40" s="1"/>
  <c r="Q13" i="52"/>
  <c r="Q41" i="52"/>
  <c r="E30" i="40" s="1"/>
  <c r="Q33" i="52"/>
  <c r="E15" i="40" s="1"/>
  <c r="A6" i="7"/>
  <c r="K22" i="7" l="1"/>
  <c r="E28" i="40"/>
  <c r="E32" i="40" l="1"/>
  <c r="L43" i="53"/>
  <c r="N43" i="53"/>
  <c r="F43" i="53"/>
  <c r="I43" i="53"/>
  <c r="P43" i="53"/>
  <c r="H43" i="53"/>
  <c r="M43" i="53"/>
  <c r="J43" i="53"/>
  <c r="K43" i="53"/>
  <c r="O43" i="53"/>
  <c r="G43" i="53"/>
  <c r="C63" i="58" l="1"/>
  <c r="D63" i="58"/>
  <c r="E63" i="58"/>
  <c r="F63" i="58"/>
  <c r="G63" i="58"/>
  <c r="I63" i="58"/>
  <c r="J26" i="58"/>
  <c r="J25" i="58"/>
  <c r="J27" i="58"/>
  <c r="J28" i="58"/>
  <c r="J29" i="58"/>
  <c r="J30" i="58"/>
  <c r="J31" i="58"/>
  <c r="J32" i="58"/>
  <c r="J34" i="58"/>
  <c r="E49" i="58"/>
  <c r="J35" i="58" l="1"/>
  <c r="E21" i="58"/>
  <c r="E20" i="31" s="1"/>
  <c r="E36" i="32" l="1"/>
  <c r="E9" i="32" s="1"/>
  <c r="C15" i="69" l="1"/>
  <c r="C19" i="69"/>
  <c r="E22" i="7" l="1"/>
  <c r="E25" i="7" s="1"/>
  <c r="D22" i="7"/>
  <c r="D25" i="7" s="1"/>
  <c r="L22" i="7" l="1"/>
  <c r="F22" i="7"/>
  <c r="G22" i="7"/>
  <c r="H22" i="7"/>
  <c r="I22" i="7"/>
  <c r="J22" i="7"/>
  <c r="M22" i="7"/>
  <c r="O22" i="7"/>
  <c r="P22" i="7"/>
  <c r="Q22" i="7"/>
  <c r="R22" i="7"/>
  <c r="S22" i="7"/>
  <c r="T22" i="7"/>
  <c r="T25" i="7" s="1"/>
  <c r="K11" i="7"/>
  <c r="U22" i="7" l="1"/>
  <c r="I52" i="58"/>
  <c r="G52" i="58"/>
  <c r="F52" i="58"/>
  <c r="D52" i="58"/>
  <c r="C52" i="58"/>
  <c r="B52" i="58"/>
  <c r="I38" i="58"/>
  <c r="G38" i="58"/>
  <c r="F38" i="58"/>
  <c r="D38" i="58"/>
  <c r="C38" i="58"/>
  <c r="B38" i="58"/>
  <c r="C24" i="58"/>
  <c r="D24" i="58"/>
  <c r="F24" i="58"/>
  <c r="G24" i="58"/>
  <c r="I24" i="58"/>
  <c r="B24" i="58"/>
  <c r="A47" i="67" l="1"/>
  <c r="A34" i="67"/>
  <c r="A20" i="67"/>
  <c r="I47" i="67"/>
  <c r="G47" i="67"/>
  <c r="F47" i="67"/>
  <c r="D47" i="67"/>
  <c r="C47" i="67"/>
  <c r="B47" i="67"/>
  <c r="C34" i="67"/>
  <c r="D34" i="67"/>
  <c r="F34" i="67"/>
  <c r="G34" i="67"/>
  <c r="I34" i="67"/>
  <c r="B34" i="67"/>
  <c r="I31" i="68" l="1"/>
  <c r="B24" i="69" l="1"/>
  <c r="E30" i="59"/>
  <c r="E20" i="59"/>
  <c r="D20" i="59"/>
  <c r="E11" i="59"/>
  <c r="D39" i="59"/>
  <c r="C41" i="59"/>
  <c r="E41" i="59" s="1"/>
  <c r="C38" i="59"/>
  <c r="D38" i="59" s="1"/>
  <c r="C37" i="59"/>
  <c r="D37" i="59" s="1"/>
  <c r="C34" i="59"/>
  <c r="C33" i="59"/>
  <c r="B42" i="59"/>
  <c r="B23" i="59"/>
  <c r="C22" i="59"/>
  <c r="C19" i="59"/>
  <c r="D19" i="59" s="1"/>
  <c r="C18" i="59"/>
  <c r="C14" i="59"/>
  <c r="A11" i="59"/>
  <c r="A12" i="59" s="1"/>
  <c r="A13" i="59" s="1"/>
  <c r="A14" i="59" s="1"/>
  <c r="A15" i="59" s="1"/>
  <c r="D14" i="59" l="1"/>
  <c r="D16" i="59" s="1"/>
  <c r="E14" i="59"/>
  <c r="E33" i="59"/>
  <c r="D33" i="59"/>
  <c r="E34" i="59"/>
  <c r="D34" i="59"/>
  <c r="D18" i="59"/>
  <c r="D20" i="69" s="1"/>
  <c r="A16" i="59"/>
  <c r="D22" i="69"/>
  <c r="D16" i="69"/>
  <c r="D41" i="59"/>
  <c r="D13" i="69"/>
  <c r="C16" i="69"/>
  <c r="C17" i="69"/>
  <c r="C20" i="69"/>
  <c r="C21" i="69"/>
  <c r="C23" i="69"/>
  <c r="F41" i="59" l="1"/>
  <c r="A17" i="59"/>
  <c r="A18" i="59" s="1"/>
  <c r="A19" i="59" s="1"/>
  <c r="A20" i="59" s="1"/>
  <c r="A29" i="59" s="1"/>
  <c r="A30" i="59" s="1"/>
  <c r="A31" i="59" s="1"/>
  <c r="A32" i="59" s="1"/>
  <c r="A33" i="59" s="1"/>
  <c r="A34" i="59" s="1"/>
  <c r="A35" i="59" s="1"/>
  <c r="A36" i="59" s="1"/>
  <c r="A37" i="59" s="1"/>
  <c r="A38" i="59" s="1"/>
  <c r="A39" i="59" s="1"/>
  <c r="A40" i="59" s="1"/>
  <c r="A41" i="59" s="1"/>
  <c r="A42" i="59" s="1"/>
  <c r="G41" i="59"/>
  <c r="E39" i="59" l="1"/>
  <c r="E23" i="69"/>
  <c r="E22" i="69" l="1"/>
  <c r="G39" i="59"/>
  <c r="G20" i="59"/>
  <c r="F39" i="59"/>
  <c r="F20" i="59"/>
  <c r="G22" i="59" l="1"/>
  <c r="D23" i="69"/>
  <c r="F23" i="69" s="1"/>
  <c r="F22" i="69"/>
  <c r="G22" i="69"/>
  <c r="D13" i="4" l="1"/>
  <c r="M16" i="46" l="1"/>
  <c r="E38" i="59" l="1"/>
  <c r="G30" i="59"/>
  <c r="E29" i="59"/>
  <c r="D29" i="59"/>
  <c r="D31" i="59" l="1"/>
  <c r="D12" i="69"/>
  <c r="D14" i="69" s="1"/>
  <c r="D35" i="59"/>
  <c r="D18" i="69" s="1"/>
  <c r="F33" i="59"/>
  <c r="F29" i="59"/>
  <c r="G33" i="59"/>
  <c r="G34" i="59"/>
  <c r="E31" i="59"/>
  <c r="E35" i="59" s="1"/>
  <c r="G29" i="59"/>
  <c r="F30" i="59"/>
  <c r="F34" i="59"/>
  <c r="D42" i="59" l="1"/>
  <c r="F35" i="59"/>
  <c r="F31" i="59"/>
  <c r="G31" i="59"/>
  <c r="G32" i="59"/>
  <c r="F38" i="59"/>
  <c r="G38" i="59"/>
  <c r="F32" i="59" l="1"/>
  <c r="G35" i="59"/>
  <c r="U21" i="7" l="1"/>
  <c r="J60" i="58" l="1"/>
  <c r="J18" i="58" l="1"/>
  <c r="M19" i="46"/>
  <c r="J46" i="58" l="1"/>
  <c r="D49" i="58"/>
  <c r="A46" i="58" l="1"/>
  <c r="A32" i="58"/>
  <c r="A60" i="58" s="1"/>
  <c r="D21" i="58" l="1"/>
  <c r="E14" i="31" s="1"/>
  <c r="E12" i="4"/>
  <c r="C12" i="4" s="1"/>
  <c r="E13" i="4"/>
  <c r="C13" i="4" s="1"/>
  <c r="E14" i="4"/>
  <c r="E15" i="4"/>
  <c r="E16" i="4"/>
  <c r="E17" i="4"/>
  <c r="E18" i="4"/>
  <c r="E19" i="4"/>
  <c r="E20" i="4"/>
  <c r="E21" i="4"/>
  <c r="E22" i="4"/>
  <c r="E23" i="4"/>
  <c r="D24" i="4"/>
  <c r="C24" i="4" s="1"/>
  <c r="D23" i="4"/>
  <c r="D22" i="4"/>
  <c r="C21" i="7" s="1"/>
  <c r="D21" i="4"/>
  <c r="C20" i="7" s="1"/>
  <c r="D20" i="4"/>
  <c r="D19" i="4"/>
  <c r="C18" i="7" s="1"/>
  <c r="D18" i="4"/>
  <c r="C17" i="7" s="1"/>
  <c r="D17" i="4"/>
  <c r="C16" i="7" s="1"/>
  <c r="D16" i="4"/>
  <c r="C15" i="7" s="1"/>
  <c r="D15" i="4"/>
  <c r="B24" i="4"/>
  <c r="B24" i="7" s="1"/>
  <c r="B23" i="4"/>
  <c r="B23" i="7" s="1"/>
  <c r="B22" i="4"/>
  <c r="B21" i="7" s="1"/>
  <c r="A20" i="46" s="1"/>
  <c r="B21" i="4"/>
  <c r="B20" i="7" s="1"/>
  <c r="A19" i="46" s="1"/>
  <c r="B20" i="4"/>
  <c r="B19" i="7" s="1"/>
  <c r="A18" i="46" s="1"/>
  <c r="B19" i="4"/>
  <c r="B18" i="7" s="1"/>
  <c r="A17" i="46" s="1"/>
  <c r="B18" i="4"/>
  <c r="B17" i="7" s="1"/>
  <c r="A16" i="46" s="1"/>
  <c r="B17" i="4"/>
  <c r="B16" i="7" s="1"/>
  <c r="A15" i="46" s="1"/>
  <c r="B16" i="4"/>
  <c r="B15" i="7" s="1"/>
  <c r="A14" i="46" s="1"/>
  <c r="B15" i="4"/>
  <c r="A8" i="67"/>
  <c r="A9" i="67"/>
  <c r="A10" i="67"/>
  <c r="A11" i="67"/>
  <c r="A12" i="67"/>
  <c r="A13" i="67"/>
  <c r="A14" i="67"/>
  <c r="A16" i="67"/>
  <c r="A7" i="67"/>
  <c r="C23" i="7" l="1"/>
  <c r="E25" i="4"/>
  <c r="C13" i="67"/>
  <c r="C14" i="67"/>
  <c r="B55" i="67" s="1"/>
  <c r="C19" i="7"/>
  <c r="C21" i="4"/>
  <c r="B54" i="67" l="1"/>
  <c r="C54" i="67"/>
  <c r="F54" i="67"/>
  <c r="J41" i="67"/>
  <c r="J55" i="67"/>
  <c r="J42" i="67"/>
  <c r="J54" i="67" l="1"/>
  <c r="A52" i="32"/>
  <c r="A5" i="31" l="1"/>
  <c r="E17" i="69" l="1"/>
  <c r="D17" i="69"/>
  <c r="E16" i="69"/>
  <c r="F17" i="69" l="1"/>
  <c r="G17" i="69"/>
  <c r="G16" i="69"/>
  <c r="F16" i="69"/>
  <c r="F14" i="59"/>
  <c r="G14" i="59"/>
  <c r="G15" i="59"/>
  <c r="F15" i="59"/>
  <c r="A12" i="31" l="1"/>
  <c r="A13" i="31" s="1"/>
  <c r="B12" i="31"/>
  <c r="C12" i="31"/>
  <c r="D12" i="31"/>
  <c r="J59" i="58" l="1"/>
  <c r="E13" i="69" l="1"/>
  <c r="E12" i="69"/>
  <c r="I29" i="40"/>
  <c r="H29" i="40"/>
  <c r="I27" i="40"/>
  <c r="H27" i="40"/>
  <c r="I26" i="40"/>
  <c r="I25" i="40"/>
  <c r="I24" i="40"/>
  <c r="H24" i="40"/>
  <c r="I23" i="40"/>
  <c r="H22" i="40"/>
  <c r="H21" i="40"/>
  <c r="I20" i="40"/>
  <c r="H20" i="40"/>
  <c r="I19" i="40"/>
  <c r="H19" i="40"/>
  <c r="I18" i="40"/>
  <c r="H18" i="40"/>
  <c r="I16" i="40"/>
  <c r="H16" i="40"/>
  <c r="I15" i="40"/>
  <c r="H15" i="40"/>
  <c r="I14" i="40"/>
  <c r="H14" i="40"/>
  <c r="I13" i="40"/>
  <c r="H13" i="40"/>
  <c r="G14" i="42"/>
  <c r="Q42" i="53"/>
  <c r="E65" i="32" s="1"/>
  <c r="Q41" i="53"/>
  <c r="E64" i="32" s="1"/>
  <c r="Q40" i="53"/>
  <c r="Q39" i="53"/>
  <c r="E62" i="32" s="1"/>
  <c r="Q38" i="53"/>
  <c r="E61" i="32" s="1"/>
  <c r="Q37" i="53"/>
  <c r="E60" i="32" s="1"/>
  <c r="Q36" i="53"/>
  <c r="E59" i="32" s="1"/>
  <c r="Q35" i="53"/>
  <c r="E58" i="32" s="1"/>
  <c r="Q34" i="53"/>
  <c r="E57" i="32" s="1"/>
  <c r="E26" i="32" s="1"/>
  <c r="Q33" i="53"/>
  <c r="E56" i="32" s="1"/>
  <c r="Q32" i="53"/>
  <c r="E55" i="32" s="1"/>
  <c r="E24" i="32" s="1"/>
  <c r="Q31" i="53"/>
  <c r="E54" i="32" s="1"/>
  <c r="E23" i="32" s="1"/>
  <c r="Q30" i="53"/>
  <c r="E53" i="32" s="1"/>
  <c r="E22" i="32" s="1"/>
  <c r="Q29" i="53"/>
  <c r="E52" i="32" s="1"/>
  <c r="E21" i="32" s="1"/>
  <c r="Q28" i="53"/>
  <c r="Q27" i="53"/>
  <c r="Q26" i="53"/>
  <c r="E49" i="32" s="1"/>
  <c r="Q25" i="53"/>
  <c r="E48" i="32" s="1"/>
  <c r="Q24" i="53"/>
  <c r="E47" i="32" s="1"/>
  <c r="Q23" i="53"/>
  <c r="E45" i="32" s="1"/>
  <c r="Q22" i="53"/>
  <c r="E46" i="32" s="1"/>
  <c r="E16" i="32" s="1"/>
  <c r="Q21" i="53"/>
  <c r="E44" i="32" s="1"/>
  <c r="Q20" i="53"/>
  <c r="E43" i="32" s="1"/>
  <c r="Q19" i="53"/>
  <c r="E42" i="32" s="1"/>
  <c r="E14" i="32" s="1"/>
  <c r="E17" i="8" s="1"/>
  <c r="Q18" i="53"/>
  <c r="E41" i="32" s="1"/>
  <c r="Q17" i="53"/>
  <c r="E40" i="32" s="1"/>
  <c r="Q16" i="53"/>
  <c r="E39" i="32" s="1"/>
  <c r="Q15" i="53"/>
  <c r="E38" i="32" s="1"/>
  <c r="E11" i="32" s="1"/>
  <c r="E14" i="8" s="1"/>
  <c r="Q14" i="53"/>
  <c r="P11" i="53"/>
  <c r="O11" i="53"/>
  <c r="N11" i="53"/>
  <c r="M11" i="53"/>
  <c r="L11" i="53"/>
  <c r="K11" i="53"/>
  <c r="J11" i="53"/>
  <c r="I11" i="53"/>
  <c r="H11" i="53"/>
  <c r="G11" i="53"/>
  <c r="F11" i="53"/>
  <c r="E63" i="32"/>
  <c r="A10" i="32"/>
  <c r="A11" i="32" s="1"/>
  <c r="A12" i="32" s="1"/>
  <c r="A13" i="32" s="1"/>
  <c r="A14" i="32" s="1"/>
  <c r="A15" i="32" s="1"/>
  <c r="A16" i="32" s="1"/>
  <c r="A17" i="32" s="1"/>
  <c r="A18" i="32" s="1"/>
  <c r="A19" i="32" s="1"/>
  <c r="A20" i="32" s="1"/>
  <c r="A21" i="32" s="1"/>
  <c r="A22" i="32" s="1"/>
  <c r="A23" i="32" s="1"/>
  <c r="A24" i="32" s="1"/>
  <c r="A25" i="32" s="1"/>
  <c r="A26" i="32" s="1"/>
  <c r="A27" i="32" s="1"/>
  <c r="A28" i="32" s="1"/>
  <c r="A29" i="32" s="1"/>
  <c r="A30" i="32" s="1"/>
  <c r="A31" i="32" s="1"/>
  <c r="A36" i="32" s="1"/>
  <c r="A37" i="32" s="1"/>
  <c r="A38" i="32" s="1"/>
  <c r="A39" i="32" s="1"/>
  <c r="A40" i="32" s="1"/>
  <c r="A41" i="32" s="1"/>
  <c r="A42" i="32" s="1"/>
  <c r="A43" i="32" s="1"/>
  <c r="A44" i="32" s="1"/>
  <c r="A45" i="32" s="1"/>
  <c r="A46" i="32" s="1"/>
  <c r="A47" i="32" s="1"/>
  <c r="A48" i="32" s="1"/>
  <c r="A49" i="32" s="1"/>
  <c r="A50" i="32" s="1"/>
  <c r="A51" i="32" s="1"/>
  <c r="A53" i="32" s="1"/>
  <c r="A54" i="32" s="1"/>
  <c r="A55" i="32" s="1"/>
  <c r="A56" i="32" s="1"/>
  <c r="A57" i="32" s="1"/>
  <c r="A58" i="32" s="1"/>
  <c r="A59" i="32" s="1"/>
  <c r="A60" i="32" s="1"/>
  <c r="A61" i="32" s="1"/>
  <c r="A64" i="32" s="1"/>
  <c r="A65" i="32" s="1"/>
  <c r="P43" i="52"/>
  <c r="O43" i="52"/>
  <c r="N43" i="52"/>
  <c r="M43" i="52"/>
  <c r="L43" i="52"/>
  <c r="K43" i="52"/>
  <c r="J43" i="52"/>
  <c r="I43" i="52"/>
  <c r="H43" i="52"/>
  <c r="G43" i="52"/>
  <c r="F43" i="52"/>
  <c r="E43" i="52"/>
  <c r="A31" i="52"/>
  <c r="A32" i="52" s="1"/>
  <c r="A33" i="52" s="1"/>
  <c r="A34" i="52" s="1"/>
  <c r="A35" i="52" s="1"/>
  <c r="A36" i="52" s="1"/>
  <c r="A37" i="52" s="1"/>
  <c r="A38" i="52" s="1"/>
  <c r="A39" i="52" s="1"/>
  <c r="A40" i="52" s="1"/>
  <c r="A41" i="52" s="1"/>
  <c r="A42" i="52" s="1"/>
  <c r="A43" i="52" s="1"/>
  <c r="P26" i="52"/>
  <c r="O26" i="52"/>
  <c r="N26" i="52"/>
  <c r="M26" i="52"/>
  <c r="L26" i="52"/>
  <c r="K26" i="52"/>
  <c r="J26" i="52"/>
  <c r="I26" i="52"/>
  <c r="H26" i="52"/>
  <c r="G26" i="52"/>
  <c r="F26" i="52"/>
  <c r="E26" i="52"/>
  <c r="Q25" i="52"/>
  <c r="Q24" i="52"/>
  <c r="Q23" i="52"/>
  <c r="Q22" i="52"/>
  <c r="Q21" i="52"/>
  <c r="Q20" i="52"/>
  <c r="Q19" i="52"/>
  <c r="Q18" i="52"/>
  <c r="Q17" i="52"/>
  <c r="Q16" i="52"/>
  <c r="Q15" i="52"/>
  <c r="Q14" i="52"/>
  <c r="A14" i="52"/>
  <c r="A15" i="52" s="1"/>
  <c r="A16" i="52" s="1"/>
  <c r="A17" i="52" s="1"/>
  <c r="A18" i="52" s="1"/>
  <c r="A19" i="52" s="1"/>
  <c r="A20" i="52" s="1"/>
  <c r="A21" i="52" s="1"/>
  <c r="A22" i="52" s="1"/>
  <c r="A23" i="52" s="1"/>
  <c r="A24" i="52" s="1"/>
  <c r="A25" i="52" s="1"/>
  <c r="A26" i="52" s="1"/>
  <c r="A11" i="50"/>
  <c r="C22" i="4"/>
  <c r="U18" i="7"/>
  <c r="U17" i="7"/>
  <c r="C16" i="4"/>
  <c r="D14" i="4"/>
  <c r="D25" i="4" s="1"/>
  <c r="B14" i="4"/>
  <c r="B14" i="7" s="1"/>
  <c r="A13" i="46" s="1"/>
  <c r="C13" i="7"/>
  <c r="U13" i="7" s="1"/>
  <c r="B13" i="4"/>
  <c r="B13" i="7" s="1"/>
  <c r="A12" i="46" s="1"/>
  <c r="A13" i="4"/>
  <c r="B12" i="4"/>
  <c r="B12" i="7" s="1"/>
  <c r="A11" i="46" s="1"/>
  <c r="B63" i="58"/>
  <c r="J62" i="58"/>
  <c r="J58" i="58"/>
  <c r="J57" i="58"/>
  <c r="J56" i="58"/>
  <c r="J55" i="58"/>
  <c r="J54" i="58"/>
  <c r="J53" i="58"/>
  <c r="I49" i="58"/>
  <c r="G49" i="58"/>
  <c r="F49" i="58"/>
  <c r="C49" i="58"/>
  <c r="B49" i="58"/>
  <c r="J48" i="58"/>
  <c r="A48" i="58"/>
  <c r="J45" i="58"/>
  <c r="A45" i="58"/>
  <c r="J44" i="58"/>
  <c r="A44" i="58"/>
  <c r="J43" i="58"/>
  <c r="A43" i="58"/>
  <c r="J42" i="58"/>
  <c r="A42" i="58"/>
  <c r="J41" i="58"/>
  <c r="A41" i="58"/>
  <c r="J40" i="58"/>
  <c r="A40" i="58"/>
  <c r="J39" i="58"/>
  <c r="A39" i="58"/>
  <c r="G35" i="58"/>
  <c r="F35" i="58"/>
  <c r="C35" i="58"/>
  <c r="B35" i="58"/>
  <c r="A34" i="58"/>
  <c r="A62" i="58" s="1"/>
  <c r="A31" i="58"/>
  <c r="A59" i="58" s="1"/>
  <c r="A30" i="58"/>
  <c r="A58" i="58" s="1"/>
  <c r="A29" i="58"/>
  <c r="A57" i="58" s="1"/>
  <c r="A28" i="58"/>
  <c r="A56" i="58" s="1"/>
  <c r="A27" i="58"/>
  <c r="A55" i="58" s="1"/>
  <c r="A26" i="58"/>
  <c r="A54" i="58" s="1"/>
  <c r="A25" i="58"/>
  <c r="A53" i="58" s="1"/>
  <c r="J20" i="58"/>
  <c r="M20" i="46"/>
  <c r="M17" i="46"/>
  <c r="M15" i="46"/>
  <c r="M14" i="46"/>
  <c r="M13" i="46"/>
  <c r="M12" i="46"/>
  <c r="D31" i="68"/>
  <c r="C31" i="68"/>
  <c r="B31" i="68"/>
  <c r="D30" i="68"/>
  <c r="C30" i="68"/>
  <c r="B30" i="68"/>
  <c r="I29" i="68"/>
  <c r="D29" i="68"/>
  <c r="C29" i="68"/>
  <c r="B29" i="68"/>
  <c r="D28" i="68"/>
  <c r="C28" i="68"/>
  <c r="B28" i="68"/>
  <c r="I27" i="68"/>
  <c r="D27" i="68"/>
  <c r="C27" i="68"/>
  <c r="B27" i="68"/>
  <c r="I26" i="68"/>
  <c r="D26" i="68"/>
  <c r="C26" i="68"/>
  <c r="B26" i="68"/>
  <c r="I25" i="68"/>
  <c r="D25" i="68"/>
  <c r="C25" i="68"/>
  <c r="B25" i="68"/>
  <c r="I24" i="68"/>
  <c r="D24" i="68"/>
  <c r="C24" i="68"/>
  <c r="B24" i="68"/>
  <c r="I23" i="68"/>
  <c r="D23" i="68"/>
  <c r="C23" i="68"/>
  <c r="B23" i="68"/>
  <c r="D22" i="68"/>
  <c r="C22" i="68"/>
  <c r="B22" i="68"/>
  <c r="D21" i="68"/>
  <c r="C21" i="68"/>
  <c r="B21" i="68"/>
  <c r="D20" i="68"/>
  <c r="C20" i="68"/>
  <c r="B20" i="68"/>
  <c r="D19" i="68"/>
  <c r="C19" i="68"/>
  <c r="B19" i="68"/>
  <c r="I18" i="68"/>
  <c r="D18" i="68"/>
  <c r="C18" i="68"/>
  <c r="B18" i="68"/>
  <c r="D17" i="68"/>
  <c r="C17" i="68"/>
  <c r="B17" i="68"/>
  <c r="D16" i="68"/>
  <c r="C16" i="68"/>
  <c r="B16" i="68"/>
  <c r="D15" i="68"/>
  <c r="C15" i="68"/>
  <c r="B15" i="68"/>
  <c r="D14" i="68"/>
  <c r="C14" i="68"/>
  <c r="B14" i="68"/>
  <c r="D13" i="68"/>
  <c r="C13" i="68"/>
  <c r="B13" i="68"/>
  <c r="A13" i="68"/>
  <c r="A14" i="68" s="1"/>
  <c r="A15" i="68" s="1"/>
  <c r="A16" i="68" s="1"/>
  <c r="A17" i="68" s="1"/>
  <c r="A18" i="68" s="1"/>
  <c r="A19" i="68" s="1"/>
  <c r="A20" i="68" s="1"/>
  <c r="A21" i="68" s="1"/>
  <c r="A22" i="68" s="1"/>
  <c r="A23" i="68" s="1"/>
  <c r="A24" i="68" s="1"/>
  <c r="A25" i="68" s="1"/>
  <c r="A26" i="68" s="1"/>
  <c r="A27" i="68" s="1"/>
  <c r="A28" i="68" s="1"/>
  <c r="A29" i="68" s="1"/>
  <c r="A30" i="68" s="1"/>
  <c r="A31" i="68" s="1"/>
  <c r="A32" i="68" s="1"/>
  <c r="D12" i="68"/>
  <c r="C12" i="68"/>
  <c r="B12" i="68"/>
  <c r="J31" i="40"/>
  <c r="I31" i="40"/>
  <c r="H31" i="40"/>
  <c r="K31" i="40" s="1"/>
  <c r="D31" i="40"/>
  <c r="C31" i="40"/>
  <c r="B31" i="40"/>
  <c r="I30" i="40"/>
  <c r="H30" i="40"/>
  <c r="D30" i="40"/>
  <c r="C30" i="40"/>
  <c r="B30" i="40"/>
  <c r="F29" i="40"/>
  <c r="D29" i="40"/>
  <c r="C29" i="40"/>
  <c r="B29" i="40"/>
  <c r="I28" i="40"/>
  <c r="H28" i="40"/>
  <c r="F28" i="40"/>
  <c r="D28" i="40"/>
  <c r="C28" i="40"/>
  <c r="B28" i="40"/>
  <c r="F27" i="40"/>
  <c r="D27" i="40"/>
  <c r="C27" i="40"/>
  <c r="B27" i="40"/>
  <c r="H26" i="40"/>
  <c r="F26" i="40"/>
  <c r="D26" i="40"/>
  <c r="C26" i="40"/>
  <c r="B26" i="40"/>
  <c r="H25" i="40"/>
  <c r="F25" i="40"/>
  <c r="D25" i="40"/>
  <c r="C25" i="40"/>
  <c r="B25" i="40"/>
  <c r="F24" i="40"/>
  <c r="D24" i="40"/>
  <c r="C24" i="40"/>
  <c r="B24" i="40"/>
  <c r="H23" i="40"/>
  <c r="F23" i="40"/>
  <c r="D23" i="40"/>
  <c r="C23" i="40"/>
  <c r="B23" i="40"/>
  <c r="I22" i="40"/>
  <c r="D22" i="40"/>
  <c r="C22" i="40"/>
  <c r="B22" i="40"/>
  <c r="I21" i="40"/>
  <c r="D21" i="40"/>
  <c r="C21" i="40"/>
  <c r="B21" i="40"/>
  <c r="F20" i="40"/>
  <c r="D20" i="40"/>
  <c r="C20" i="40"/>
  <c r="B20" i="40"/>
  <c r="F19" i="40"/>
  <c r="D19" i="40"/>
  <c r="C19" i="40"/>
  <c r="B19" i="40"/>
  <c r="F18" i="40"/>
  <c r="D18" i="40"/>
  <c r="C18" i="40"/>
  <c r="B18" i="40"/>
  <c r="I17" i="40"/>
  <c r="H17" i="40"/>
  <c r="F17" i="40"/>
  <c r="D17" i="40"/>
  <c r="C17" i="40"/>
  <c r="B17" i="40"/>
  <c r="F16" i="40"/>
  <c r="D16" i="40"/>
  <c r="C16" i="40"/>
  <c r="B16" i="40"/>
  <c r="F15" i="40"/>
  <c r="D15" i="40"/>
  <c r="C15" i="40"/>
  <c r="B15" i="40"/>
  <c r="F14" i="40"/>
  <c r="D14" i="40"/>
  <c r="C14" i="40"/>
  <c r="B14" i="40"/>
  <c r="D13" i="40"/>
  <c r="C13" i="40"/>
  <c r="B13" i="40"/>
  <c r="A13" i="40"/>
  <c r="A14" i="40" s="1"/>
  <c r="A15" i="40" s="1"/>
  <c r="A16" i="40" s="1"/>
  <c r="A17" i="40" s="1"/>
  <c r="A18" i="40" s="1"/>
  <c r="A19" i="40" s="1"/>
  <c r="A20" i="40" s="1"/>
  <c r="A21" i="40" s="1"/>
  <c r="A22" i="40" s="1"/>
  <c r="A23" i="40" s="1"/>
  <c r="A24" i="40" s="1"/>
  <c r="A25" i="40" s="1"/>
  <c r="A26" i="40" s="1"/>
  <c r="A27" i="40" s="1"/>
  <c r="A28" i="40" s="1"/>
  <c r="A29" i="40" s="1"/>
  <c r="A30" i="40" s="1"/>
  <c r="A31" i="40" s="1"/>
  <c r="A32" i="40" s="1"/>
  <c r="D12" i="40"/>
  <c r="C12" i="40"/>
  <c r="B12" i="40"/>
  <c r="D32" i="31"/>
  <c r="C32" i="31"/>
  <c r="B32" i="31"/>
  <c r="D30" i="31"/>
  <c r="C30" i="31"/>
  <c r="B30" i="31"/>
  <c r="D29" i="31"/>
  <c r="C29" i="31"/>
  <c r="B29" i="31"/>
  <c r="D28" i="31"/>
  <c r="C28" i="31"/>
  <c r="B28" i="31"/>
  <c r="D27" i="31"/>
  <c r="C27" i="31"/>
  <c r="B27" i="31"/>
  <c r="D26" i="31"/>
  <c r="C26" i="31"/>
  <c r="B26" i="31"/>
  <c r="D25" i="31"/>
  <c r="C25" i="31"/>
  <c r="B25" i="31"/>
  <c r="D24" i="31"/>
  <c r="C24" i="31"/>
  <c r="B24" i="31"/>
  <c r="D23" i="31"/>
  <c r="C23" i="31"/>
  <c r="B23" i="31"/>
  <c r="D22" i="31"/>
  <c r="C22" i="31"/>
  <c r="B22" i="31"/>
  <c r="D21" i="31"/>
  <c r="C21" i="31"/>
  <c r="B21" i="31"/>
  <c r="D20" i="31"/>
  <c r="C20" i="31"/>
  <c r="B20" i="31"/>
  <c r="D19" i="31"/>
  <c r="C19" i="31"/>
  <c r="B19" i="31"/>
  <c r="D18" i="31"/>
  <c r="C18" i="31"/>
  <c r="B18" i="31"/>
  <c r="D17" i="31"/>
  <c r="C17" i="31"/>
  <c r="B17" i="31"/>
  <c r="D16" i="31"/>
  <c r="C16" i="31"/>
  <c r="B16" i="31"/>
  <c r="D15" i="31"/>
  <c r="C15" i="31"/>
  <c r="B15" i="31"/>
  <c r="D14" i="31"/>
  <c r="C14" i="31"/>
  <c r="B14" i="31"/>
  <c r="A14" i="31"/>
  <c r="A15" i="31" s="1"/>
  <c r="A16" i="31" s="1"/>
  <c r="A17" i="31" s="1"/>
  <c r="A18" i="31" s="1"/>
  <c r="A19" i="31" s="1"/>
  <c r="A20" i="31" s="1"/>
  <c r="A21" i="31" s="1"/>
  <c r="A22" i="31" s="1"/>
  <c r="A23" i="31" s="1"/>
  <c r="A24" i="31" s="1"/>
  <c r="A25" i="31" s="1"/>
  <c r="A26" i="31" s="1"/>
  <c r="A27" i="31" s="1"/>
  <c r="A28" i="31" s="1"/>
  <c r="A29" i="31" s="1"/>
  <c r="A30" i="31" s="1"/>
  <c r="A31" i="31" s="1"/>
  <c r="A32" i="31" s="1"/>
  <c r="A33" i="31" s="1"/>
  <c r="D13" i="31"/>
  <c r="C13" i="31"/>
  <c r="B13" i="31"/>
  <c r="D11" i="31"/>
  <c r="C11" i="31"/>
  <c r="B11" i="31"/>
  <c r="A4" i="31"/>
  <c r="A3" i="31"/>
  <c r="S25" i="7"/>
  <c r="R25" i="7"/>
  <c r="Q25" i="7"/>
  <c r="P25" i="7"/>
  <c r="O25" i="7"/>
  <c r="N25" i="7"/>
  <c r="M25" i="7"/>
  <c r="K25" i="7"/>
  <c r="J25" i="7"/>
  <c r="H25" i="7"/>
  <c r="F25" i="7"/>
  <c r="U20" i="7"/>
  <c r="U19" i="7"/>
  <c r="A13" i="7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T11" i="7"/>
  <c r="S11" i="7"/>
  <c r="M11" i="7"/>
  <c r="L11" i="7"/>
  <c r="G11" i="7"/>
  <c r="F11" i="7"/>
  <c r="E11" i="7"/>
  <c r="D11" i="7"/>
  <c r="V10" i="7"/>
  <c r="V11" i="7" s="1"/>
  <c r="V12" i="7" s="1"/>
  <c r="V13" i="7" s="1"/>
  <c r="V14" i="7" s="1"/>
  <c r="V15" i="7" s="1"/>
  <c r="V16" i="7" s="1"/>
  <c r="V17" i="7" s="1"/>
  <c r="V18" i="7" s="1"/>
  <c r="V19" i="7" s="1"/>
  <c r="V20" i="7" s="1"/>
  <c r="V21" i="7" s="1"/>
  <c r="V22" i="7" s="1"/>
  <c r="V23" i="7" s="1"/>
  <c r="V24" i="7" s="1"/>
  <c r="A5" i="7"/>
  <c r="A4" i="7"/>
  <c r="E32" i="8"/>
  <c r="L32" i="8" s="1"/>
  <c r="E30" i="8"/>
  <c r="L30" i="8" s="1"/>
  <c r="E27" i="8"/>
  <c r="E25" i="8"/>
  <c r="L25" i="8" s="1"/>
  <c r="E24" i="8"/>
  <c r="L24" i="8" s="1"/>
  <c r="A13" i="8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E28" i="32" l="1"/>
  <c r="E27" i="32"/>
  <c r="E28" i="8"/>
  <c r="E25" i="32"/>
  <c r="E19" i="32"/>
  <c r="E21" i="8"/>
  <c r="E18" i="32"/>
  <c r="E20" i="8"/>
  <c r="E17" i="32"/>
  <c r="E15" i="32"/>
  <c r="E18" i="8" s="1"/>
  <c r="E12" i="32"/>
  <c r="E15" i="8" s="1"/>
  <c r="E37" i="32"/>
  <c r="Q43" i="53"/>
  <c r="Q26" i="52"/>
  <c r="H32" i="40"/>
  <c r="B21" i="58"/>
  <c r="C8" i="67"/>
  <c r="C9" i="67"/>
  <c r="C10" i="67"/>
  <c r="B51" i="67" s="1"/>
  <c r="C11" i="67"/>
  <c r="B52" i="67" s="1"/>
  <c r="C12" i="67"/>
  <c r="C16" i="67"/>
  <c r="B57" i="67" s="1"/>
  <c r="A12" i="50"/>
  <c r="A13" i="50" s="1"/>
  <c r="A14" i="50" s="1"/>
  <c r="A15" i="50" s="1"/>
  <c r="A16" i="50" s="1"/>
  <c r="A17" i="50" s="1"/>
  <c r="A18" i="50" s="1"/>
  <c r="A19" i="50" s="1"/>
  <c r="A20" i="50" s="1"/>
  <c r="A21" i="50" s="1"/>
  <c r="A22" i="50" s="1"/>
  <c r="A23" i="50" s="1"/>
  <c r="A24" i="50" s="1"/>
  <c r="A25" i="50" s="1"/>
  <c r="A26" i="50" s="1"/>
  <c r="A27" i="50" s="1"/>
  <c r="A28" i="50" s="1"/>
  <c r="A29" i="50" s="1"/>
  <c r="E13" i="32"/>
  <c r="E16" i="8" s="1"/>
  <c r="J63" i="58"/>
  <c r="G12" i="69"/>
  <c r="E50" i="32"/>
  <c r="E10" i="32"/>
  <c r="C14" i="7"/>
  <c r="U14" i="7" s="1"/>
  <c r="C14" i="4"/>
  <c r="C25" i="4" s="1"/>
  <c r="E22" i="8"/>
  <c r="E51" i="32"/>
  <c r="G13" i="69"/>
  <c r="G11" i="59"/>
  <c r="E14" i="69"/>
  <c r="E19" i="59"/>
  <c r="E21" i="69" s="1"/>
  <c r="G10" i="59"/>
  <c r="F11" i="59"/>
  <c r="V25" i="7"/>
  <c r="I25" i="7"/>
  <c r="A25" i="4"/>
  <c r="C20" i="4"/>
  <c r="U16" i="7"/>
  <c r="C18" i="4"/>
  <c r="C17" i="4"/>
  <c r="C23" i="4"/>
  <c r="C19" i="4"/>
  <c r="E31" i="8"/>
  <c r="E29" i="8"/>
  <c r="C12" i="7"/>
  <c r="L25" i="7"/>
  <c r="C15" i="4"/>
  <c r="G25" i="7"/>
  <c r="F10" i="59"/>
  <c r="E12" i="59"/>
  <c r="E16" i="59" s="1"/>
  <c r="J49" i="58"/>
  <c r="J14" i="58"/>
  <c r="I21" i="58"/>
  <c r="J13" i="58"/>
  <c r="G21" i="58"/>
  <c r="J17" i="58"/>
  <c r="J15" i="58"/>
  <c r="F21" i="58"/>
  <c r="J16" i="58"/>
  <c r="C21" i="58"/>
  <c r="E11" i="31"/>
  <c r="J12" i="58"/>
  <c r="Q43" i="52"/>
  <c r="I12" i="40"/>
  <c r="I32" i="40" l="1"/>
  <c r="F21" i="8"/>
  <c r="D8" i="71"/>
  <c r="E8" i="71" s="1"/>
  <c r="F8" i="71" s="1"/>
  <c r="F31" i="8"/>
  <c r="I49" i="67"/>
  <c r="H49" i="67"/>
  <c r="H58" i="67" s="1"/>
  <c r="G25" i="40" s="1"/>
  <c r="F49" i="67"/>
  <c r="G49" i="67"/>
  <c r="C49" i="67"/>
  <c r="D49" i="67"/>
  <c r="D58" i="67" s="1"/>
  <c r="E49" i="67"/>
  <c r="E58" i="67" s="1"/>
  <c r="G20" i="40" s="1"/>
  <c r="E20" i="32"/>
  <c r="E31" i="32" s="1"/>
  <c r="E13" i="8"/>
  <c r="J21" i="58"/>
  <c r="F50" i="67"/>
  <c r="G50" i="67"/>
  <c r="C17" i="67"/>
  <c r="J36" i="67"/>
  <c r="J52" i="67"/>
  <c r="F12" i="40"/>
  <c r="I58" i="67"/>
  <c r="G30" i="40" s="1"/>
  <c r="A25" i="7"/>
  <c r="F12" i="69"/>
  <c r="E23" i="8"/>
  <c r="E66" i="32"/>
  <c r="J57" i="67"/>
  <c r="J53" i="67"/>
  <c r="E15" i="69"/>
  <c r="F12" i="59"/>
  <c r="F13" i="69"/>
  <c r="G14" i="69"/>
  <c r="D21" i="69"/>
  <c r="G21" i="69" s="1"/>
  <c r="G19" i="59"/>
  <c r="F25" i="8"/>
  <c r="F26" i="8"/>
  <c r="F23" i="8"/>
  <c r="F18" i="8"/>
  <c r="F20" i="8"/>
  <c r="F24" i="8"/>
  <c r="F28" i="8"/>
  <c r="F19" i="8"/>
  <c r="F15" i="8"/>
  <c r="F30" i="8"/>
  <c r="F29" i="8"/>
  <c r="F14" i="8"/>
  <c r="F22" i="8"/>
  <c r="F17" i="8"/>
  <c r="F27" i="8"/>
  <c r="C22" i="7"/>
  <c r="C25" i="7" s="1"/>
  <c r="F16" i="8"/>
  <c r="F19" i="59"/>
  <c r="G12" i="59"/>
  <c r="E13" i="31"/>
  <c r="E22" i="31"/>
  <c r="E30" i="31"/>
  <c r="E21" i="31"/>
  <c r="J44" i="67"/>
  <c r="J38" i="67"/>
  <c r="J37" i="67"/>
  <c r="J39" i="67"/>
  <c r="F33" i="8" l="1"/>
  <c r="B10" i="67"/>
  <c r="B7" i="67"/>
  <c r="E68" i="32"/>
  <c r="E32" i="32"/>
  <c r="F14" i="69"/>
  <c r="B12" i="67"/>
  <c r="B58" i="67"/>
  <c r="B8" i="67"/>
  <c r="J49" i="67"/>
  <c r="J50" i="67"/>
  <c r="B9" i="67"/>
  <c r="B15" i="67"/>
  <c r="B14" i="67"/>
  <c r="B13" i="67"/>
  <c r="B11" i="67"/>
  <c r="J51" i="67"/>
  <c r="B16" i="67"/>
  <c r="J48" i="67"/>
  <c r="F58" i="67"/>
  <c r="G21" i="40" s="1"/>
  <c r="E18" i="69"/>
  <c r="E33" i="31"/>
  <c r="F22" i="31" s="1"/>
  <c r="G58" i="67"/>
  <c r="G22" i="40" s="1"/>
  <c r="C58" i="67"/>
  <c r="F30" i="40"/>
  <c r="K30" i="40" s="1"/>
  <c r="F22" i="40"/>
  <c r="F13" i="40"/>
  <c r="D24" i="69"/>
  <c r="F15" i="69"/>
  <c r="F21" i="69"/>
  <c r="E12" i="8"/>
  <c r="G13" i="59"/>
  <c r="F13" i="59"/>
  <c r="F21" i="40"/>
  <c r="F27" i="31" l="1"/>
  <c r="G28" i="8" s="1"/>
  <c r="F18" i="31"/>
  <c r="G19" i="8" s="1"/>
  <c r="F24" i="31"/>
  <c r="G25" i="8" s="1"/>
  <c r="F28" i="31"/>
  <c r="G29" i="8" s="1"/>
  <c r="F19" i="31"/>
  <c r="G20" i="8" s="1"/>
  <c r="F29" i="31"/>
  <c r="G30" i="8" s="1"/>
  <c r="F17" i="31"/>
  <c r="G18" i="8" s="1"/>
  <c r="F23" i="31"/>
  <c r="G24" i="8" s="1"/>
  <c r="F15" i="31"/>
  <c r="G16" i="8" s="1"/>
  <c r="F31" i="31"/>
  <c r="F12" i="31"/>
  <c r="G12" i="31" s="1"/>
  <c r="F25" i="31"/>
  <c r="G26" i="8" s="1"/>
  <c r="F16" i="31"/>
  <c r="G17" i="8" s="1"/>
  <c r="F32" i="31"/>
  <c r="G32" i="8" s="1"/>
  <c r="F26" i="31"/>
  <c r="G27" i="8" s="1"/>
  <c r="F20" i="31"/>
  <c r="G21" i="8" s="1"/>
  <c r="F14" i="31"/>
  <c r="F11" i="31"/>
  <c r="F13" i="31"/>
  <c r="G13" i="31" s="1"/>
  <c r="F30" i="31"/>
  <c r="G31" i="8" s="1"/>
  <c r="F21" i="31"/>
  <c r="G22" i="8" s="1"/>
  <c r="E33" i="8"/>
  <c r="D6" i="71"/>
  <c r="F32" i="40"/>
  <c r="J58" i="67"/>
  <c r="G13" i="40"/>
  <c r="G12" i="40"/>
  <c r="H11" i="31"/>
  <c r="F16" i="59"/>
  <c r="G11" i="31"/>
  <c r="G31" i="31" s="1"/>
  <c r="H30" i="31"/>
  <c r="H13" i="31"/>
  <c r="H19" i="31"/>
  <c r="H28" i="31"/>
  <c r="H12" i="31"/>
  <c r="H29" i="31"/>
  <c r="H14" i="31"/>
  <c r="H23" i="31"/>
  <c r="H31" i="31"/>
  <c r="H24" i="31"/>
  <c r="H32" i="31"/>
  <c r="H16" i="31"/>
  <c r="H25" i="31"/>
  <c r="H17" i="31"/>
  <c r="H26" i="31"/>
  <c r="H15" i="31"/>
  <c r="H27" i="31"/>
  <c r="H18" i="31"/>
  <c r="H20" i="31"/>
  <c r="H22" i="31"/>
  <c r="H21" i="31"/>
  <c r="B17" i="67"/>
  <c r="F18" i="69"/>
  <c r="G18" i="69"/>
  <c r="G16" i="59"/>
  <c r="G15" i="69"/>
  <c r="I32" i="31"/>
  <c r="I15" i="31"/>
  <c r="I12" i="31"/>
  <c r="I17" i="31"/>
  <c r="I19" i="31"/>
  <c r="I20" i="31"/>
  <c r="I28" i="31"/>
  <c r="I27" i="31"/>
  <c r="I16" i="31"/>
  <c r="I31" i="31"/>
  <c r="I11" i="31"/>
  <c r="I14" i="31"/>
  <c r="I26" i="31"/>
  <c r="I22" i="31"/>
  <c r="I29" i="31"/>
  <c r="U25" i="7"/>
  <c r="I18" i="31"/>
  <c r="I30" i="31"/>
  <c r="I23" i="31"/>
  <c r="I25" i="31"/>
  <c r="I24" i="31"/>
  <c r="I21" i="31"/>
  <c r="I13" i="31"/>
  <c r="F33" i="31" l="1"/>
  <c r="E6" i="71"/>
  <c r="D9" i="71"/>
  <c r="G32" i="40"/>
  <c r="C3" i="67"/>
  <c r="G12" i="8"/>
  <c r="D11" i="71" s="1"/>
  <c r="E11" i="71" s="1"/>
  <c r="F11" i="71" s="1"/>
  <c r="G27" i="31"/>
  <c r="G22" i="31"/>
  <c r="G19" i="31"/>
  <c r="G17" i="31"/>
  <c r="G24" i="31"/>
  <c r="G20" i="31"/>
  <c r="G21" i="31"/>
  <c r="G14" i="31"/>
  <c r="G25" i="31"/>
  <c r="G28" i="31"/>
  <c r="G18" i="31"/>
  <c r="G16" i="31"/>
  <c r="G23" i="31"/>
  <c r="G15" i="31"/>
  <c r="G30" i="31"/>
  <c r="G26" i="31"/>
  <c r="G29" i="31"/>
  <c r="G32" i="31"/>
  <c r="J11" i="31"/>
  <c r="H12" i="8" s="1"/>
  <c r="D14" i="71" s="1"/>
  <c r="G15" i="8"/>
  <c r="J18" i="31"/>
  <c r="H19" i="8" s="1"/>
  <c r="J12" i="31"/>
  <c r="H13" i="8" s="1"/>
  <c r="J30" i="31"/>
  <c r="H31" i="8" s="1"/>
  <c r="D23" i="59"/>
  <c r="G14" i="8"/>
  <c r="J13" i="31"/>
  <c r="H14" i="8" s="1"/>
  <c r="J32" i="31"/>
  <c r="H32" i="8" s="1"/>
  <c r="K32" i="8" s="1"/>
  <c r="J19" i="31"/>
  <c r="H20" i="8" s="1"/>
  <c r="J26" i="31"/>
  <c r="H27" i="8" s="1"/>
  <c r="G23" i="8"/>
  <c r="J17" i="31"/>
  <c r="H18" i="8" s="1"/>
  <c r="J21" i="31"/>
  <c r="H22" i="8" s="1"/>
  <c r="J23" i="31"/>
  <c r="H24" i="8" s="1"/>
  <c r="J20" i="31"/>
  <c r="H21" i="8" s="1"/>
  <c r="J31" i="31"/>
  <c r="J27" i="31"/>
  <c r="H28" i="8" s="1"/>
  <c r="J28" i="31"/>
  <c r="H29" i="8" s="1"/>
  <c r="J29" i="31"/>
  <c r="H30" i="8" s="1"/>
  <c r="J16" i="31"/>
  <c r="H17" i="8" s="1"/>
  <c r="J25" i="31"/>
  <c r="H26" i="8" s="1"/>
  <c r="J14" i="31"/>
  <c r="H15" i="8" s="1"/>
  <c r="J24" i="31"/>
  <c r="H25" i="8" s="1"/>
  <c r="H33" i="31"/>
  <c r="J22" i="31"/>
  <c r="J15" i="31"/>
  <c r="H16" i="8" s="1"/>
  <c r="I33" i="31"/>
  <c r="D12" i="71" l="1"/>
  <c r="F6" i="71"/>
  <c r="E9" i="71"/>
  <c r="E12" i="71"/>
  <c r="E14" i="71"/>
  <c r="D15" i="71"/>
  <c r="G33" i="8"/>
  <c r="G33" i="31"/>
  <c r="H23" i="8"/>
  <c r="K13" i="8"/>
  <c r="L13" i="8" s="1"/>
  <c r="J33" i="31"/>
  <c r="F14" i="71" l="1"/>
  <c r="E15" i="71"/>
  <c r="H33" i="8"/>
  <c r="G23" i="69" l="1"/>
  <c r="H21" i="46" l="1"/>
  <c r="J21" i="8" s="1"/>
  <c r="I21" i="46"/>
  <c r="J21" i="46"/>
  <c r="L21" i="46"/>
  <c r="E21" i="46"/>
  <c r="J12" i="8" s="1"/>
  <c r="D20" i="71" s="1"/>
  <c r="F21" i="46"/>
  <c r="E20" i="71" l="1"/>
  <c r="E21" i="71" s="1"/>
  <c r="D21" i="71"/>
  <c r="J31" i="8"/>
  <c r="J22" i="8"/>
  <c r="J14" i="8"/>
  <c r="J23" i="8"/>
  <c r="G21" i="46"/>
  <c r="J15" i="8" l="1"/>
  <c r="M21" i="46"/>
  <c r="J33" i="8" l="1"/>
  <c r="J28" i="40"/>
  <c r="K28" i="40" s="1"/>
  <c r="J24" i="40"/>
  <c r="J13" i="40"/>
  <c r="K13" i="40" s="1"/>
  <c r="J20" i="40"/>
  <c r="K20" i="40" s="1"/>
  <c r="J23" i="40"/>
  <c r="K23" i="40" s="1"/>
  <c r="E23" i="68" s="1"/>
  <c r="J15" i="40"/>
  <c r="K15" i="40" s="1"/>
  <c r="J21" i="40"/>
  <c r="J26" i="40"/>
  <c r="J19" i="40"/>
  <c r="K19" i="40" s="1"/>
  <c r="J22" i="40"/>
  <c r="K22" i="40" s="1"/>
  <c r="J29" i="40"/>
  <c r="K29" i="40" s="1"/>
  <c r="J14" i="40"/>
  <c r="K14" i="40" s="1"/>
  <c r="J17" i="40"/>
  <c r="K17" i="40" s="1"/>
  <c r="E17" i="68"/>
  <c r="F17" i="68" s="1"/>
  <c r="J25" i="40"/>
  <c r="J16" i="40"/>
  <c r="J18" i="40"/>
  <c r="K18" i="40" s="1"/>
  <c r="J27" i="40"/>
  <c r="J12" i="40"/>
  <c r="K27" i="40" l="1"/>
  <c r="E27" i="68" s="1"/>
  <c r="F27" i="68" s="1"/>
  <c r="L27" i="40" s="1"/>
  <c r="M27" i="40" s="1"/>
  <c r="I28" i="8" s="1"/>
  <c r="K28" i="8" s="1"/>
  <c r="L28" i="8" s="1"/>
  <c r="K26" i="40"/>
  <c r="E26" i="68" s="1"/>
  <c r="F26" i="68" s="1"/>
  <c r="L26" i="40" s="1"/>
  <c r="M26" i="40" s="1"/>
  <c r="I27" i="8" s="1"/>
  <c r="K27" i="8" s="1"/>
  <c r="K21" i="40"/>
  <c r="E21" i="68" s="1"/>
  <c r="K24" i="40"/>
  <c r="E24" i="68" s="1"/>
  <c r="F24" i="68" s="1"/>
  <c r="L24" i="40" s="1"/>
  <c r="M24" i="40" s="1"/>
  <c r="I25" i="8" s="1"/>
  <c r="K25" i="8" s="1"/>
  <c r="K16" i="40"/>
  <c r="E16" i="68" s="1"/>
  <c r="F16" i="68" s="1"/>
  <c r="K25" i="40"/>
  <c r="E25" i="68" s="1"/>
  <c r="F25" i="68" s="1"/>
  <c r="L25" i="40" s="1"/>
  <c r="M25" i="40" s="1"/>
  <c r="I26" i="8" s="1"/>
  <c r="K26" i="8" s="1"/>
  <c r="L26" i="8" s="1"/>
  <c r="E13" i="68"/>
  <c r="J32" i="40"/>
  <c r="E14" i="68"/>
  <c r="F14" i="68" s="1"/>
  <c r="G14" i="68" s="1"/>
  <c r="H14" i="68" s="1"/>
  <c r="F23" i="68"/>
  <c r="L23" i="40" s="1"/>
  <c r="M23" i="40" s="1"/>
  <c r="I24" i="8" s="1"/>
  <c r="K24" i="8" s="1"/>
  <c r="E20" i="68"/>
  <c r="F20" i="68" s="1"/>
  <c r="G17" i="68"/>
  <c r="H17" i="68" s="1"/>
  <c r="E30" i="68"/>
  <c r="F30" i="68" s="1"/>
  <c r="E29" i="68"/>
  <c r="E19" i="68"/>
  <c r="F19" i="68" s="1"/>
  <c r="E15" i="68"/>
  <c r="F15" i="68" s="1"/>
  <c r="E12" i="68"/>
  <c r="F12" i="68" s="1"/>
  <c r="E28" i="68"/>
  <c r="F28" i="68" s="1"/>
  <c r="E22" i="68"/>
  <c r="F22" i="68" s="1"/>
  <c r="E18" i="68"/>
  <c r="K32" i="40" l="1"/>
  <c r="F21" i="68"/>
  <c r="G21" i="68" s="1"/>
  <c r="H21" i="68" s="1"/>
  <c r="L21" i="40" s="1"/>
  <c r="M21" i="40" s="1"/>
  <c r="I22" i="8" s="1"/>
  <c r="K22" i="8" s="1"/>
  <c r="L22" i="8" s="1"/>
  <c r="E14" i="70" s="1"/>
  <c r="F14" i="70" s="1"/>
  <c r="F13" i="68"/>
  <c r="G13" i="68" s="1"/>
  <c r="H13" i="68" s="1"/>
  <c r="L13" i="40" s="1"/>
  <c r="M13" i="40" s="1"/>
  <c r="I14" i="8" s="1"/>
  <c r="K14" i="8" s="1"/>
  <c r="L14" i="8" s="1"/>
  <c r="E6" i="70" s="1"/>
  <c r="F6" i="70" s="1"/>
  <c r="F29" i="68"/>
  <c r="L29" i="40" s="1"/>
  <c r="M29" i="40" s="1"/>
  <c r="I30" i="8" s="1"/>
  <c r="K30" i="8" s="1"/>
  <c r="F18" i="68"/>
  <c r="L18" i="40" s="1"/>
  <c r="M18" i="40" s="1"/>
  <c r="I19" i="8" s="1"/>
  <c r="K19" i="8" s="1"/>
  <c r="G22" i="68"/>
  <c r="H22" i="68" s="1"/>
  <c r="G15" i="68"/>
  <c r="H15" i="68" s="1"/>
  <c r="G16" i="68"/>
  <c r="H16" i="68" s="1"/>
  <c r="G30" i="68"/>
  <c r="H30" i="68" s="1"/>
  <c r="L14" i="40"/>
  <c r="M14" i="40" s="1"/>
  <c r="I15" i="8" s="1"/>
  <c r="K15" i="8" s="1"/>
  <c r="L17" i="40"/>
  <c r="M17" i="40" s="1"/>
  <c r="I18" i="8" s="1"/>
  <c r="K18" i="8" s="1"/>
  <c r="L18" i="8" s="1"/>
  <c r="G20" i="68"/>
  <c r="H20" i="68" s="1"/>
  <c r="E32" i="68"/>
  <c r="L15" i="8" l="1"/>
  <c r="E7" i="70" s="1"/>
  <c r="F7" i="70" s="1"/>
  <c r="I17" i="68"/>
  <c r="I22" i="68"/>
  <c r="I21" i="68"/>
  <c r="L16" i="40"/>
  <c r="M16" i="40" s="1"/>
  <c r="I17" i="8" s="1"/>
  <c r="K17" i="8" s="1"/>
  <c r="L17" i="8" s="1"/>
  <c r="E9" i="70" s="1"/>
  <c r="F9" i="70" s="1"/>
  <c r="F32" i="68"/>
  <c r="G12" i="68"/>
  <c r="H12" i="68" s="1"/>
  <c r="I15" i="68"/>
  <c r="L22" i="40"/>
  <c r="M22" i="40" s="1"/>
  <c r="I23" i="8" s="1"/>
  <c r="G28" i="68"/>
  <c r="H28" i="68" s="1"/>
  <c r="L30" i="40"/>
  <c r="M30" i="40" s="1"/>
  <c r="I31" i="8" s="1"/>
  <c r="G19" i="68"/>
  <c r="H19" i="68" s="1"/>
  <c r="L20" i="40"/>
  <c r="M20" i="40" s="1"/>
  <c r="I21" i="8" s="1"/>
  <c r="K21" i="8" s="1"/>
  <c r="L21" i="8" s="1"/>
  <c r="E13" i="70" s="1"/>
  <c r="F13" i="70" s="1"/>
  <c r="I14" i="68"/>
  <c r="I13" i="68"/>
  <c r="K23" i="8" l="1"/>
  <c r="L23" i="8" s="1"/>
  <c r="E15" i="70" s="1"/>
  <c r="F15" i="70" s="1"/>
  <c r="K31" i="8"/>
  <c r="L15" i="40"/>
  <c r="M15" i="40" s="1"/>
  <c r="I16" i="8" s="1"/>
  <c r="K16" i="8" s="1"/>
  <c r="I16" i="68"/>
  <c r="I30" i="68"/>
  <c r="G32" i="68"/>
  <c r="I12" i="68"/>
  <c r="L28" i="40"/>
  <c r="M28" i="40" s="1"/>
  <c r="I29" i="8" s="1"/>
  <c r="K29" i="8" s="1"/>
  <c r="L29" i="8" s="1"/>
  <c r="E18" i="70" s="1"/>
  <c r="F18" i="70" s="1"/>
  <c r="I20" i="68"/>
  <c r="L19" i="40"/>
  <c r="M19" i="40" s="1"/>
  <c r="I20" i="8" s="1"/>
  <c r="K20" i="8" s="1"/>
  <c r="L20" i="8" s="1"/>
  <c r="E12" i="70" s="1"/>
  <c r="F12" i="70" s="1"/>
  <c r="L16" i="8" l="1"/>
  <c r="L31" i="8"/>
  <c r="E20" i="70" s="1"/>
  <c r="F20" i="70" s="1"/>
  <c r="I19" i="68"/>
  <c r="I28" i="68"/>
  <c r="H32" i="68"/>
  <c r="I12" i="8" l="1"/>
  <c r="I32" i="68"/>
  <c r="M32" i="40"/>
  <c r="L32" i="40"/>
  <c r="K12" i="8" l="1"/>
  <c r="K33" i="8" s="1"/>
  <c r="L33" i="8" s="1"/>
  <c r="D17" i="71"/>
  <c r="D18" i="71" s="1"/>
  <c r="D23" i="71" s="1"/>
  <c r="D24" i="71" s="1"/>
  <c r="E24" i="71" s="1"/>
  <c r="E17" i="71"/>
  <c r="M33" i="40"/>
  <c r="E18" i="71" l="1"/>
  <c r="E23" i="71" s="1"/>
  <c r="G17" i="71" s="1"/>
  <c r="F17" i="71"/>
  <c r="L12" i="8"/>
  <c r="E5" i="70" s="1"/>
  <c r="F5" i="70" s="1"/>
  <c r="G23" i="71" l="1"/>
  <c r="G20" i="71"/>
  <c r="G14" i="71"/>
  <c r="F23" i="71"/>
  <c r="G8" i="71"/>
  <c r="G11" i="71"/>
  <c r="F52" i="59"/>
  <c r="E18" i="59" l="1"/>
  <c r="G52" i="59"/>
  <c r="E37" i="59"/>
  <c r="F37" i="59" l="1"/>
  <c r="E42" i="59"/>
  <c r="G42" i="59" s="1"/>
  <c r="E23" i="59"/>
  <c r="G23" i="59" s="1"/>
  <c r="E20" i="69"/>
  <c r="F18" i="59"/>
  <c r="E24" i="69" l="1"/>
  <c r="F20" i="69"/>
  <c r="G20" i="69" s="1"/>
  <c r="G18" i="59"/>
  <c r="F23" i="59"/>
  <c r="F42" i="59"/>
  <c r="G37" i="59"/>
  <c r="G24" i="69" l="1"/>
  <c r="F24" i="69"/>
</calcChain>
</file>

<file path=xl/sharedStrings.xml><?xml version="1.0" encoding="utf-8"?>
<sst xmlns="http://schemas.openxmlformats.org/spreadsheetml/2006/main" count="1044" uniqueCount="390">
  <si>
    <t>EL PASO ELECTRIC COMPANY</t>
  </si>
  <si>
    <t>EPE's Rate Calculation for</t>
  </si>
  <si>
    <t>2025 Energy Efficiency Cost Recovery Factor (EECRF)</t>
  </si>
  <si>
    <t>Applicable January through December 2025</t>
  </si>
  <si>
    <t>Line No.</t>
  </si>
  <si>
    <t>Rate</t>
  </si>
  <si>
    <t>Applicable Rate</t>
  </si>
  <si>
    <t>Rate Class</t>
  </si>
  <si>
    <t>2025 Projected Metered kWh</t>
  </si>
  <si>
    <t>Total Energy Efficiency Costs to be Recovered</t>
  </si>
  <si>
    <t>01</t>
  </si>
  <si>
    <t>Residential Service</t>
  </si>
  <si>
    <t>EVC</t>
  </si>
  <si>
    <t>Electric Vehicle Charging (a)</t>
  </si>
  <si>
    <t>02</t>
  </si>
  <si>
    <t>Small Commercial Service</t>
  </si>
  <si>
    <t>07</t>
  </si>
  <si>
    <t>Outdoor Recreational Lighting</t>
  </si>
  <si>
    <t>08</t>
  </si>
  <si>
    <t>Governmental Street Lighting Service</t>
  </si>
  <si>
    <t>09</t>
  </si>
  <si>
    <t>Governmental Traffic Signal Service</t>
  </si>
  <si>
    <t>11</t>
  </si>
  <si>
    <t>11-TOU</t>
  </si>
  <si>
    <t>Time-Of-Use Municipal Pumping Service</t>
  </si>
  <si>
    <t>15</t>
  </si>
  <si>
    <t xml:space="preserve"> </t>
  </si>
  <si>
    <t>Electrolytic Refining Service</t>
  </si>
  <si>
    <t>21</t>
  </si>
  <si>
    <t>Water Heating Service</t>
  </si>
  <si>
    <t>22</t>
  </si>
  <si>
    <t>Irrigation Service</t>
  </si>
  <si>
    <t>24</t>
  </si>
  <si>
    <t>General Service</t>
  </si>
  <si>
    <t>25</t>
  </si>
  <si>
    <t>Large Power Service - Sec. Pri.</t>
  </si>
  <si>
    <t>25T</t>
  </si>
  <si>
    <t>Large Power Service- Trans.</t>
  </si>
  <si>
    <t>26</t>
  </si>
  <si>
    <t>Petroleum Refining Service</t>
  </si>
  <si>
    <t>28</t>
  </si>
  <si>
    <t>Private Area Lighting</t>
  </si>
  <si>
    <t>30</t>
  </si>
  <si>
    <t>Electric Furnace Service</t>
  </si>
  <si>
    <t>31</t>
  </si>
  <si>
    <t>Military Reservation Service</t>
  </si>
  <si>
    <t>34</t>
  </si>
  <si>
    <t>Cotton Gin Service</t>
  </si>
  <si>
    <t>38</t>
  </si>
  <si>
    <t>Interruptible Service</t>
  </si>
  <si>
    <t>41</t>
  </si>
  <si>
    <t>City / County Service</t>
  </si>
  <si>
    <t>46/47</t>
  </si>
  <si>
    <t>Cogeneration (b)</t>
  </si>
  <si>
    <t>Texas Total</t>
  </si>
  <si>
    <t>(a)</t>
  </si>
  <si>
    <t>EPE's Long Term Budget and Sales Forecast now includes the EVC rate class for Electric Vehicle Charging.</t>
  </si>
  <si>
    <t>(b)</t>
  </si>
  <si>
    <t>Rate combined with Rate 34 - Cotton Gin Service in accordance with 16 Tex. Admin. Code § 25.181(f)(2).</t>
  </si>
  <si>
    <t>(c)</t>
  </si>
  <si>
    <t xml:space="preserve">The (Over) / Under recovery includes interest per amendments to TAC § 25.182, Docket No. 48692. </t>
  </si>
  <si>
    <t>Amounts may not add or tie to other exhibits and or workpapers due to rounding.</t>
  </si>
  <si>
    <t>Program</t>
  </si>
  <si>
    <t>Municipal Pumping Service</t>
  </si>
  <si>
    <t>Total</t>
  </si>
  <si>
    <t>Total Program Incentives</t>
  </si>
  <si>
    <t>Total Program Budget</t>
  </si>
  <si>
    <t>*</t>
  </si>
  <si>
    <t>First Step in Bonus Calc. (Hidden Column)</t>
  </si>
  <si>
    <t>43</t>
  </si>
  <si>
    <t xml:space="preserve">University Service </t>
  </si>
  <si>
    <t xml:space="preserve">Totals </t>
  </si>
  <si>
    <t>As Adjusted</t>
  </si>
  <si>
    <t>Bonus Reduction</t>
  </si>
  <si>
    <t>EPE's Proposed Rate Calculation for</t>
  </si>
  <si>
    <t>https://ftp.puc.texas.gov/public/puct-info/industry/electric/reports/HRates/HistRates.pdf</t>
  </si>
  <si>
    <t>Sector</t>
  </si>
  <si>
    <t>T-01</t>
  </si>
  <si>
    <t>T-02</t>
  </si>
  <si>
    <t>T-07</t>
  </si>
  <si>
    <t>T-22</t>
  </si>
  <si>
    <t>T-24</t>
  </si>
  <si>
    <t>T-25</t>
  </si>
  <si>
    <t>T-41</t>
  </si>
  <si>
    <t>Nonresidential</t>
  </si>
  <si>
    <t>Residential</t>
  </si>
  <si>
    <t>Residential/Nonresidential</t>
  </si>
  <si>
    <t>(d)</t>
  </si>
  <si>
    <t>(e)</t>
  </si>
  <si>
    <t>(f)</t>
  </si>
  <si>
    <t>(g)</t>
  </si>
  <si>
    <t>(h)</t>
  </si>
  <si>
    <t>PROGRAMS</t>
  </si>
  <si>
    <t>TOTAL</t>
  </si>
  <si>
    <t>Small Commercial Solutions MTP</t>
  </si>
  <si>
    <t>Large C&amp;I Solutions MTP</t>
  </si>
  <si>
    <t>Texas SCORE MTP</t>
  </si>
  <si>
    <t>Commercial Load Management SOP</t>
  </si>
  <si>
    <t>Residential Solutions MTP</t>
  </si>
  <si>
    <t>Living Wise® MTP</t>
  </si>
  <si>
    <t>Texas Appliance Recycling MTP</t>
  </si>
  <si>
    <t>Residential Marketplace Pilot MTP</t>
  </si>
  <si>
    <t>Residential Load Management MTP</t>
  </si>
  <si>
    <t>Future Wise® MTP</t>
  </si>
  <si>
    <t>Hard-to-Reach Solutions MTP</t>
  </si>
  <si>
    <t>Projected Energy Efficiency Costs</t>
  </si>
  <si>
    <t xml:space="preserve">(a) </t>
  </si>
  <si>
    <t xml:space="preserve">(b) </t>
  </si>
  <si>
    <t xml:space="preserve">(c) </t>
  </si>
  <si>
    <t xml:space="preserve">(d) </t>
  </si>
  <si>
    <t>Incentives</t>
  </si>
  <si>
    <t>Administration and R&amp;D</t>
  </si>
  <si>
    <t>EM&amp;V Allocation</t>
  </si>
  <si>
    <t>E M &amp; V To Allocate</t>
  </si>
  <si>
    <t>% Tetra Tech Assigned For Each Program At Time Of Allocation</t>
  </si>
  <si>
    <t>%</t>
  </si>
  <si>
    <t>Assigned</t>
  </si>
  <si>
    <t>Incentives At Time Of Allocation</t>
  </si>
  <si>
    <t>% Of Incentives For Each Program At Time Of Allocation</t>
  </si>
  <si>
    <t>E M &amp; V As Allocated</t>
  </si>
  <si>
    <t>Prog. No.</t>
  </si>
  <si>
    <t>Admin &amp; R&amp;D</t>
  </si>
  <si>
    <t xml:space="preserve">Total Budget </t>
  </si>
  <si>
    <t>Commercial</t>
  </si>
  <si>
    <t>Large Commercial Plus Solutions MTP</t>
  </si>
  <si>
    <t>LivingWise MTP</t>
  </si>
  <si>
    <t>FutureWise Pilot MTP</t>
  </si>
  <si>
    <t>Hard-to-Reach</t>
  </si>
  <si>
    <r>
      <t>Administration</t>
    </r>
    <r>
      <rPr>
        <sz val="11"/>
        <rFont val="Times New Roman"/>
        <family val="1"/>
      </rPr>
      <t> </t>
    </r>
  </si>
  <si>
    <t>Research and Development</t>
  </si>
  <si>
    <t>Subtotal Budgets</t>
  </si>
  <si>
    <t>EM&amp;V </t>
  </si>
  <si>
    <t>EECRF Proceeding Expenses</t>
  </si>
  <si>
    <t>Total Budgets</t>
  </si>
  <si>
    <t>(i)</t>
  </si>
  <si>
    <t>(j)</t>
  </si>
  <si>
    <t>(k)</t>
  </si>
  <si>
    <t>(l)</t>
  </si>
  <si>
    <t>(m)</t>
  </si>
  <si>
    <t>App Rate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</si>
  <si>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</si>
  <si>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</si>
  <si>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</si>
  <si>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</si>
  <si>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</si>
  <si>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</si>
  <si>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</si>
  <si>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</si>
  <si>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</si>
  <si>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</si>
  <si>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</si>
  <si>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</si>
  <si>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01 - Residential Service Rate</t>
  </si>
  <si>
    <t xml:space="preserve">02 - Small Commercial Service </t>
  </si>
  <si>
    <t>07 - Outdoor Recreational Lighting</t>
  </si>
  <si>
    <t>08 - Governmental Street Lighting</t>
  </si>
  <si>
    <t>09 - Government Traffic Signal Service Rate</t>
  </si>
  <si>
    <t>11TOU</t>
  </si>
  <si>
    <t>11-TOU - Time-Of-Use Municipal</t>
  </si>
  <si>
    <t>WH - Water Heating</t>
  </si>
  <si>
    <t>22 - Irrigation Service Rate</t>
  </si>
  <si>
    <t>24 - General Service Rate</t>
  </si>
  <si>
    <t>25 - Large Power Service Rate</t>
  </si>
  <si>
    <t>34 - Cotton Gin Service Rate</t>
  </si>
  <si>
    <t>41 - City and County Service Rate</t>
  </si>
  <si>
    <t>Cogeneration</t>
  </si>
  <si>
    <t>Group Rate</t>
  </si>
  <si>
    <t>Electric Vehicle Charging</t>
  </si>
  <si>
    <t>Cogen Supplemental</t>
  </si>
  <si>
    <t>Cogeneration - Maintenance and Backup</t>
  </si>
  <si>
    <t>TXRT01</t>
  </si>
  <si>
    <t>TXRT02</t>
  </si>
  <si>
    <t>TXRT07</t>
  </si>
  <si>
    <t>Outdoor Recreational Lighting - Primary</t>
  </si>
  <si>
    <t>TXRT08</t>
  </si>
  <si>
    <t>Street Lighting</t>
  </si>
  <si>
    <t>TXRT09</t>
  </si>
  <si>
    <t>Traffic Signals</t>
  </si>
  <si>
    <t>TXRT11TU</t>
  </si>
  <si>
    <t>Muni Water Pumping TOU</t>
  </si>
  <si>
    <t>Muni Water Pumping TOU - Primary</t>
  </si>
  <si>
    <t>TXRTWH</t>
  </si>
  <si>
    <t>WH</t>
  </si>
  <si>
    <t>Water Heating</t>
  </si>
  <si>
    <t>TXRT15</t>
  </si>
  <si>
    <t>Electrolytic Refining</t>
  </si>
  <si>
    <t>TXRT22</t>
  </si>
  <si>
    <t>Irrigation</t>
  </si>
  <si>
    <t>TXRT24</t>
  </si>
  <si>
    <t>General Service - Primary</t>
  </si>
  <si>
    <t>TXRT25</t>
  </si>
  <si>
    <t>Large Power Service</t>
  </si>
  <si>
    <t>Large Power Service - Primary</t>
  </si>
  <si>
    <t>Large Power Service - Transmission</t>
  </si>
  <si>
    <t>TXRT26</t>
  </si>
  <si>
    <t>Petroleum Refinery</t>
  </si>
  <si>
    <t>TXRT28</t>
  </si>
  <si>
    <t>Area Lighting Service</t>
  </si>
  <si>
    <t>TXRT30</t>
  </si>
  <si>
    <t>Electric Furnace</t>
  </si>
  <si>
    <t>TXRT31</t>
  </si>
  <si>
    <t>M R &amp; D</t>
  </si>
  <si>
    <t>TXRT34</t>
  </si>
  <si>
    <t>Cotton Gin</t>
  </si>
  <si>
    <t>TXRT38</t>
  </si>
  <si>
    <t>Interruptible Large Power Service - Primary</t>
  </si>
  <si>
    <t>Interruptible Large Power Service - Transmission</t>
  </si>
  <si>
    <t>TXRT41</t>
  </si>
  <si>
    <t>City and County Service</t>
  </si>
  <si>
    <t>City and County Service - Primary</t>
  </si>
  <si>
    <t>TXRT43</t>
  </si>
  <si>
    <t>State University</t>
  </si>
  <si>
    <t>State University - Primary</t>
  </si>
  <si>
    <t>TXRT45</t>
  </si>
  <si>
    <t>TXRT46</t>
  </si>
  <si>
    <t>Cogen Maintenance, Backup &amp; Interruptible</t>
  </si>
  <si>
    <t>El Paso Electric Company</t>
  </si>
  <si>
    <t>Forecasted Energy by Rate Code</t>
  </si>
  <si>
    <t>For the Program Year Period Ended Dec 2025</t>
  </si>
  <si>
    <t>(n)</t>
  </si>
  <si>
    <t>Rate Code</t>
  </si>
  <si>
    <t>Rate No.</t>
  </si>
  <si>
    <t>Fuel</t>
  </si>
  <si>
    <t>Jan</t>
  </si>
  <si>
    <t>Feb</t>
  </si>
  <si>
    <t>Mar</t>
  </si>
  <si>
    <t>Apr</t>
  </si>
  <si>
    <t>Jun</t>
  </si>
  <si>
    <t>Jul</t>
  </si>
  <si>
    <t>Aug</t>
  </si>
  <si>
    <t>Sep</t>
  </si>
  <si>
    <t>Oct</t>
  </si>
  <si>
    <t>Nov</t>
  </si>
  <si>
    <t>Dec</t>
  </si>
  <si>
    <t>Type</t>
  </si>
  <si>
    <t>Rate Code Description</t>
  </si>
  <si>
    <t>KWH</t>
  </si>
  <si>
    <t>S</t>
  </si>
  <si>
    <t>TXEVC</t>
  </si>
  <si>
    <t>P</t>
  </si>
  <si>
    <t>T</t>
  </si>
  <si>
    <t>Total KWH</t>
  </si>
  <si>
    <t>MONTH</t>
  </si>
  <si>
    <t>DATE</t>
  </si>
  <si>
    <t>NAME</t>
  </si>
  <si>
    <t>HOURS</t>
  </si>
  <si>
    <t>RATE</t>
  </si>
  <si>
    <t>TOTAL EPE</t>
  </si>
  <si>
    <t>TOTAL CITY OF El PASO</t>
  </si>
  <si>
    <t>GRAND TOTAL</t>
  </si>
  <si>
    <t>COMPARISON OF TYPICAL TEXAS RESIDENTIAL BILLS</t>
  </si>
  <si>
    <t>ANNUAL AVERAGE  BILL</t>
  </si>
  <si>
    <t>Typical Residential Bill - Annual Average</t>
  </si>
  <si>
    <t>Line</t>
  </si>
  <si>
    <t>(January - December)</t>
  </si>
  <si>
    <t>No.</t>
  </si>
  <si>
    <t>Description</t>
  </si>
  <si>
    <t>kWh</t>
  </si>
  <si>
    <t>Current</t>
  </si>
  <si>
    <t>Proposed</t>
  </si>
  <si>
    <t>$ Change</t>
  </si>
  <si>
    <t>% Change</t>
  </si>
  <si>
    <t>Customer Charge</t>
  </si>
  <si>
    <t>-------</t>
  </si>
  <si>
    <t>Energy Charge</t>
  </si>
  <si>
    <t>Subtotal - Non-Fuel Base Charges</t>
  </si>
  <si>
    <t>EADIT</t>
  </si>
  <si>
    <t>RPRF</t>
  </si>
  <si>
    <t>COVID-19</t>
  </si>
  <si>
    <t>MBDRF</t>
  </si>
  <si>
    <t>RCES</t>
  </si>
  <si>
    <t>EECRF</t>
  </si>
  <si>
    <t>Fuel Charge</t>
  </si>
  <si>
    <t>AMS Surcharge</t>
  </si>
  <si>
    <t>GCRR</t>
  </si>
  <si>
    <t>COMPARISON OF TYPICAL TEXAS RESIDENTIAL BILLS - SUMMER / WINTER</t>
  </si>
  <si>
    <t>Typical Residential Bill - Summer</t>
  </si>
  <si>
    <t>(May - October)</t>
  </si>
  <si>
    <t>Typical Residential Bill - Winter</t>
  </si>
  <si>
    <t>(November - April)</t>
  </si>
  <si>
    <t>Pursuant to</t>
  </si>
  <si>
    <t>Docket No.</t>
  </si>
  <si>
    <t>D46831</t>
  </si>
  <si>
    <t>Energy Charge ($kWh) Summer 0 - 600 kWh</t>
  </si>
  <si>
    <t>DN 52195</t>
  </si>
  <si>
    <t>Energy Charge ($kWh) Summer All Other kWh</t>
  </si>
  <si>
    <t>Energy Charge ($kWh) Winter (All kWh)</t>
  </si>
  <si>
    <t>MBDRF (%)</t>
  </si>
  <si>
    <t>EECRF ($kWh)</t>
  </si>
  <si>
    <t>Fuel Factor Charges ($kWh)</t>
  </si>
  <si>
    <t>DN 54572</t>
  </si>
  <si>
    <t>DN 54571</t>
  </si>
  <si>
    <t>GCRR ($kWh)</t>
  </si>
  <si>
    <t>RCES ($kWh)</t>
  </si>
  <si>
    <t>EADIT ($kWh)</t>
  </si>
  <si>
    <t>DN 53997</t>
  </si>
  <si>
    <t>COVID-19 ($kWh)</t>
  </si>
  <si>
    <t>RPRF ($kWh)</t>
  </si>
  <si>
    <t>Average kWh Summer + Winter</t>
  </si>
  <si>
    <t>Table 1</t>
  </si>
  <si>
    <t>EECRF Comparison ($/kWh)</t>
  </si>
  <si>
    <t>Change</t>
  </si>
  <si>
    <t xml:space="preserve">Governmental Traffic Signal Service </t>
  </si>
  <si>
    <t>-</t>
  </si>
  <si>
    <t>Table 2</t>
  </si>
  <si>
    <t>Residential Service - EECRF Comparison</t>
  </si>
  <si>
    <t>Total Change</t>
  </si>
  <si>
    <t>Percent Change</t>
  </si>
  <si>
    <t>Percent Contribution to Total Change</t>
  </si>
  <si>
    <t>Forecasted MWh Sales</t>
  </si>
  <si>
    <t>Proposed Program Budget</t>
  </si>
  <si>
    <t>Energy  Efficiency Bonus</t>
  </si>
  <si>
    <t>Total EECRF Proceeding Expenses</t>
  </si>
  <si>
    <t>(Over)/Under Recovery</t>
  </si>
  <si>
    <t>EM&amp;V Expenses</t>
  </si>
  <si>
    <t>2024 EECRF Revenue</t>
  </si>
  <si>
    <t>2024 Total</t>
  </si>
  <si>
    <t>2024 Energy Efficiency Cost Recovery Factor (EECRF)</t>
  </si>
  <si>
    <t>Applicable January through December 2024</t>
  </si>
  <si>
    <t>2026 Energy Efficiency Cost Recovery Factor (EECRF)</t>
  </si>
  <si>
    <t>2024 Energy Efficiency Cost Recovery Factor Collections</t>
  </si>
  <si>
    <t>Authorized 2024 (Over) / Under Recovery</t>
  </si>
  <si>
    <r>
      <t xml:space="preserve">2024 Interest </t>
    </r>
    <r>
      <rPr>
        <vertAlign val="superscript"/>
        <sz val="11"/>
        <rFont val="Arial"/>
        <family val="2"/>
      </rPr>
      <t>(A)</t>
    </r>
  </si>
  <si>
    <t>Subtotal (Over) / Under with 2024 Interest</t>
  </si>
  <si>
    <r>
      <t>2025 Interest</t>
    </r>
    <r>
      <rPr>
        <vertAlign val="superscript"/>
        <sz val="11"/>
        <rFont val="Arial"/>
        <family val="2"/>
      </rPr>
      <t xml:space="preserve"> (B)</t>
    </r>
  </si>
  <si>
    <t>Total 2024 (Over) / Under Recovery with Interest</t>
  </si>
  <si>
    <t>DN 56823</t>
  </si>
  <si>
    <t>DN 56225</t>
  </si>
  <si>
    <t>Average kWh 2024 Total Months</t>
  </si>
  <si>
    <t>Average kWh 2024 Summer Months</t>
  </si>
  <si>
    <t>Average kWh 2024 Winter Months</t>
  </si>
  <si>
    <t>and Energy Efficiency Costs By Rate Class for January through December 2024</t>
  </si>
  <si>
    <t>2024 Billed Energy</t>
  </si>
  <si>
    <t>DCRF ($kWh)</t>
  </si>
  <si>
    <t>Applicable January through December 2026</t>
  </si>
  <si>
    <t>DCRF</t>
  </si>
  <si>
    <t>DN 56572</t>
  </si>
  <si>
    <t>DN 56425</t>
  </si>
  <si>
    <t>2024</t>
  </si>
  <si>
    <t>Projected 2026 Energy Efficiency Costs Based on 2024 Energy Efficiency Plan and Report, Table 6, page 17.</t>
  </si>
  <si>
    <t>2024 EXPENSES BEFORE EM&amp;V</t>
  </si>
  <si>
    <t>2024 ACTUAL INCENTIVES PAID</t>
  </si>
  <si>
    <t>2024 ADMIN FEES PAID</t>
  </si>
  <si>
    <t>2024 R &amp; D Costs</t>
  </si>
  <si>
    <t xml:space="preserve">2026 Evaluation, Measurement and Verification Expenses (EM&amp;V) </t>
  </si>
  <si>
    <t>2026 EM&amp;V Expenses</t>
  </si>
  <si>
    <t>Allocation of 2026 Proposed Energy Efficiency Budget</t>
  </si>
  <si>
    <t>2024 EE Bonus</t>
  </si>
  <si>
    <t>2024 Energy Efficiency Bonus and Proceeding Expenses Allocation Based on 2024 Program Costs</t>
  </si>
  <si>
    <t>Actual 2024 EE Program Costs</t>
  </si>
  <si>
    <t>2024 EPE EECRF Proceeding Expenses</t>
  </si>
  <si>
    <t>2024 Municipal EECRF Proceeding Expenses</t>
  </si>
  <si>
    <t>2024 Total EECRF Proceeding Expenses</t>
  </si>
  <si>
    <t>2024 Bonus</t>
  </si>
  <si>
    <t>2024 Energy Efficiency Bonus</t>
  </si>
  <si>
    <t>2024 Residential Bonus</t>
  </si>
  <si>
    <t>2024 Reduced Commercial Bonus</t>
  </si>
  <si>
    <t>T-28</t>
  </si>
  <si>
    <t>Program Year 2024 EM&amp;V Review</t>
  </si>
  <si>
    <t>Proposed 2026 (a)</t>
  </si>
  <si>
    <t>Total Program Costs January through December 2024</t>
  </si>
  <si>
    <t>2024 EECRF Collections</t>
  </si>
  <si>
    <t>2022 EE Bonus</t>
  </si>
  <si>
    <t>2022 EECRF Proceeding Costs</t>
  </si>
  <si>
    <t>2022 (Over) / Under Recovery</t>
  </si>
  <si>
    <t>2024 Interest on (Over) / Under Recovery</t>
  </si>
  <si>
    <t>Authorized 2024 (Over) / Under Recovery with Interest</t>
  </si>
  <si>
    <t>2024 Projected Metered kWh</t>
  </si>
  <si>
    <t>2024 Proposed Program Budget</t>
  </si>
  <si>
    <t>2022 Energy  Efficiency Bonus</t>
  </si>
  <si>
    <t>2022 Total EECRF Proceeding Expenses</t>
  </si>
  <si>
    <r>
      <t>2022 (Over)/Under Recovery</t>
    </r>
    <r>
      <rPr>
        <vertAlign val="superscript"/>
        <sz val="11"/>
        <rFont val="Arial"/>
        <family val="2"/>
      </rPr>
      <t xml:space="preserve"> (c)</t>
    </r>
  </si>
  <si>
    <t xml:space="preserve">2024 EM&amp;V Expenses </t>
  </si>
  <si>
    <t>2024 Total Rate per kWh</t>
  </si>
  <si>
    <t>2026 Projected Metered kWh</t>
  </si>
  <si>
    <t>2026 Proposed Program Budget</t>
  </si>
  <si>
    <t>2024 Energy  Efficiency Bonus</t>
  </si>
  <si>
    <t xml:space="preserve">2026 EM&amp;V Expenses </t>
  </si>
  <si>
    <t>2026 Total Rate per kWh</t>
  </si>
  <si>
    <t>2026 Proposed EE Budget</t>
  </si>
  <si>
    <t xml:space="preserve">Electric Vehicle Charging </t>
  </si>
  <si>
    <t>Cogeneration (a)</t>
  </si>
  <si>
    <r>
      <t>2024 (Over)/Under Recovery</t>
    </r>
    <r>
      <rPr>
        <vertAlign val="superscript"/>
        <sz val="11"/>
        <rFont val="Arial"/>
        <family val="2"/>
      </rPr>
      <t xml:space="preserve"> (b)</t>
    </r>
  </si>
  <si>
    <t>2025 EECRF</t>
  </si>
  <si>
    <t>Proposed 
2026 EECRF</t>
  </si>
  <si>
    <t>Authorized 2025 EECRF</t>
  </si>
  <si>
    <t>Proposed 2026 EECRF</t>
  </si>
  <si>
    <r>
      <t>Residential Service</t>
    </r>
    <r>
      <rPr>
        <vertAlign val="superscript"/>
        <sz val="11"/>
        <rFont val="Arial"/>
        <family val="2"/>
      </rPr>
      <t>(c)</t>
    </r>
  </si>
  <si>
    <t>Includes trailing costs of $31,676.32.</t>
  </si>
  <si>
    <t>No program allocation to non-participating rate classes Electric Vehicle Charging, Governmental Street Lighting, Governmental Traffic Signal Service, Time-Of-Use Municipal Pumping Service, Electrolytic Refining Service, Large Power Transmission Service, Petroleum Refining Service, Electric Furnace Service, Military Reservation Service, or Interruptible Service.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</si>
</sst>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_(&quot;$&quot;* #,##0.00000_);_(&quot;$&quot;* \(#,##0.00000\);_(&quot;$&quot;* &quot;-&quot;??_);_(@_)"/>
    <numFmt numFmtId="167" formatCode="_(* #,##0.000_);_(* \(#,##0.000\);_(* &quot;-&quot;??_);_(@_)"/>
    <numFmt numFmtId="168" formatCode="_(&quot;$&quot;* #,##0.000000_);_(&quot;$&quot;* \(#,##0.000000\);_(&quot;$&quot;* &quot;-&quot;??_);_(@_)"/>
    <numFmt numFmtId="169" formatCode="_(* #,##0.000000_);_(* \(#,##0.000000\);_(* &quot;-&quot;??_);_(@_)"/>
    <numFmt numFmtId="170" formatCode="_(* #,##0.0_);_(* \(#,##0.0\);_(* &quot;-&quot;??_);_(@_)"/>
    <numFmt numFmtId="171" formatCode="0.0%"/>
    <numFmt numFmtId="172" formatCode="&quot;$&quot;#,##0"/>
    <numFmt numFmtId="173" formatCode="#0"/>
    <numFmt numFmtId="174" formatCode="_(&quot;$&quot;* #,##0.0000_);_(&quot;$&quot;* \(#,##0.0000\);_(&quot;$&quot;* &quot;-&quot;??_);_(@_)"/>
    <numFmt numFmtId="175" formatCode="0.000%"/>
    <numFmt numFmtId="176" formatCode="#,##0.0000000_);[Red]\(#,##0.0000000\)"/>
    <numFmt numFmtId="177" formatCode="0.000000%"/>
    <numFmt numFmtId="178" formatCode="#,##0.000000_);[Red]\(#,##0.000000\)"/>
    <numFmt numFmtId="179" formatCode="0.000000"/>
  </numFmts>
  <fonts count="65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Arial"/>
      <family val="2"/>
    </font>
    <font>
      <sz val="1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4"/>
      <name val="SWISS"/>
    </font>
    <font>
      <sz val="10"/>
      <name val="MS Serif"/>
      <family val="1"/>
    </font>
    <font>
      <sz val="11"/>
      <color theme="1"/>
      <name val="Arial"/>
      <family val="2"/>
    </font>
    <font>
      <sz val="11"/>
      <color indexed="8"/>
      <name val="Calibri"/>
      <family val="2"/>
    </font>
    <font>
      <sz val="12"/>
      <name val="Arial MT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Arial"/>
      <family val="2"/>
    </font>
    <font>
      <sz val="11"/>
      <color rgb="FFFF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Times New Roman"/>
      <family val="2"/>
    </font>
    <font>
      <sz val="10"/>
      <color theme="1"/>
      <name val="Tahoma"/>
      <family val="2"/>
    </font>
    <font>
      <sz val="10"/>
      <color rgb="FFFF0000"/>
      <name val="Arial"/>
      <family val="2"/>
    </font>
    <font>
      <sz val="11"/>
      <color indexed="8"/>
      <name val="Arial"/>
      <family val="2"/>
    </font>
    <font>
      <b/>
      <sz val="10"/>
      <name val="Arial"/>
      <family val="2"/>
    </font>
    <font>
      <b/>
      <sz val="12"/>
      <color theme="1"/>
      <name val="Arial"/>
      <family val="2"/>
    </font>
    <font>
      <vertAlign val="superscript"/>
      <sz val="11"/>
      <name val="Arial"/>
      <family val="2"/>
    </font>
    <font>
      <sz val="11"/>
      <name val="Calibri"/>
      <family val="2"/>
      <scheme val="minor"/>
    </font>
    <font>
      <sz val="11"/>
      <name val="Times New Roman"/>
      <family val="1"/>
    </font>
    <font>
      <b/>
      <u val="singleAccounting"/>
      <sz val="16"/>
      <color theme="1"/>
      <name val="Arial"/>
      <family val="2"/>
    </font>
    <font>
      <b/>
      <u val="singleAccounting"/>
      <sz val="12"/>
      <color theme="1"/>
      <name val="Arial"/>
      <family val="2"/>
    </font>
    <font>
      <sz val="8"/>
      <name val="Calibri"/>
      <family val="2"/>
      <scheme val="minor"/>
    </font>
    <font>
      <sz val="11"/>
      <color theme="0"/>
      <name val="Arial"/>
      <family val="2"/>
    </font>
    <font>
      <sz val="10"/>
      <name val="Arial MT"/>
    </font>
    <font>
      <i/>
      <sz val="11"/>
      <name val="Arial"/>
      <family val="2"/>
    </font>
    <font>
      <b/>
      <u val="singleAccounting"/>
      <sz val="12"/>
      <name val="Arial"/>
      <family val="2"/>
    </font>
    <font>
      <b/>
      <sz val="12"/>
      <name val="Arial"/>
      <family val="2"/>
    </font>
    <font>
      <sz val="10"/>
      <color rgb="FF2C22FA"/>
      <name val="Arial"/>
      <family val="2"/>
    </font>
    <font>
      <u/>
      <sz val="11"/>
      <color theme="10"/>
      <name val="Calibri"/>
      <family val="2"/>
      <scheme val="minor"/>
    </font>
    <font>
      <sz val="18"/>
      <name val="Arial"/>
      <family val="2"/>
    </font>
    <font>
      <b/>
      <sz val="10"/>
      <color rgb="FF0000FF"/>
      <name val="Arial"/>
      <family val="2"/>
    </font>
    <font>
      <sz val="11"/>
      <color rgb="FF0000FF"/>
      <name val="Calibri"/>
      <family val="2"/>
      <scheme val="minor"/>
    </font>
    <font>
      <b/>
      <sz val="18"/>
      <name val="Arial"/>
      <family val="2"/>
    </font>
    <font>
      <b/>
      <sz val="11"/>
      <color rgb="FFFF0000"/>
      <name val="Calibri"/>
      <family val="2"/>
      <scheme val="minor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0"/>
      <color rgb="FF000000"/>
      <name val="Tahoma"/>
      <family val="2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</borders>
  <cellStyleXfs count="560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/>
    <xf numFmtId="3" fontId="7" fillId="0" borderId="0" applyFont="0" applyFill="0" applyBorder="0" applyAlignment="0" applyProtection="0"/>
    <xf numFmtId="4" fontId="5" fillId="0" borderId="0">
      <alignment horizontal="right"/>
      <protection locked="0"/>
    </xf>
    <xf numFmtId="0" fontId="8" fillId="0" borderId="0"/>
    <xf numFmtId="44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" fillId="0" borderId="0"/>
    <xf numFmtId="0" fontId="2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>
      <alignment vertical="top"/>
    </xf>
    <xf numFmtId="0" fontId="12" fillId="0" borderId="0"/>
    <xf numFmtId="0" fontId="9" fillId="0" borderId="0"/>
    <xf numFmtId="0" fontId="6" fillId="0" borderId="0">
      <alignment vertical="top"/>
    </xf>
    <xf numFmtId="0" fontId="9" fillId="0" borderId="0"/>
    <xf numFmtId="0" fontId="6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40" fontId="13" fillId="2" borderId="0">
      <alignment horizontal="right"/>
    </xf>
    <xf numFmtId="0" fontId="14" fillId="2" borderId="3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5" fillId="0" borderId="0"/>
    <xf numFmtId="0" fontId="15" fillId="0" borderId="0"/>
    <xf numFmtId="44" fontId="2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5" borderId="0" applyNumberFormat="0" applyBorder="0" applyAlignment="0" applyProtection="0"/>
    <xf numFmtId="0" fontId="23" fillId="6" borderId="9" applyNumberFormat="0" applyAlignment="0" applyProtection="0"/>
    <xf numFmtId="0" fontId="24" fillId="7" borderId="10" applyNumberFormat="0" applyAlignment="0" applyProtection="0"/>
    <xf numFmtId="0" fontId="25" fillId="7" borderId="9" applyNumberFormat="0" applyAlignment="0" applyProtection="0"/>
    <xf numFmtId="0" fontId="26" fillId="0" borderId="11" applyNumberFormat="0" applyFill="0" applyAlignment="0" applyProtection="0"/>
    <xf numFmtId="0" fontId="27" fillId="8" borderId="12" applyNumberFormat="0" applyAlignment="0" applyProtection="0"/>
    <xf numFmtId="0" fontId="28" fillId="0" borderId="0" applyNumberFormat="0" applyFill="0" applyBorder="0" applyAlignment="0" applyProtection="0"/>
    <xf numFmtId="0" fontId="2" fillId="9" borderId="13" applyNumberFormat="0" applyFont="0" applyAlignment="0" applyProtection="0"/>
    <xf numFmtId="0" fontId="29" fillId="0" borderId="0" applyNumberFormat="0" applyFill="0" applyBorder="0" applyAlignment="0" applyProtection="0"/>
    <xf numFmtId="0" fontId="3" fillId="0" borderId="14" applyNumberFormat="0" applyFill="0" applyAlignment="0" applyProtection="0"/>
    <xf numFmtId="0" fontId="30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30" fillId="33" borderId="0" applyNumberFormat="0" applyBorder="0" applyAlignment="0" applyProtection="0"/>
    <xf numFmtId="43" fontId="35" fillId="0" borderId="0" applyFont="0" applyFill="0" applyBorder="0" applyAlignment="0" applyProtection="0"/>
    <xf numFmtId="0" fontId="36" fillId="0" borderId="0"/>
    <xf numFmtId="0" fontId="34" fillId="0" borderId="0"/>
    <xf numFmtId="9" fontId="34" fillId="0" borderId="0" applyFont="0" applyFill="0" applyBorder="0" applyAlignment="0" applyProtection="0"/>
    <xf numFmtId="0" fontId="15" fillId="0" borderId="0"/>
    <xf numFmtId="44" fontId="34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5" fillId="0" borderId="0"/>
    <xf numFmtId="0" fontId="34" fillId="0" borderId="0"/>
    <xf numFmtId="0" fontId="53" fillId="0" borderId="0" applyNumberFormat="0" applyFill="0" applyBorder="0" applyAlignment="0" applyProtection="0"/>
  </cellStyleXfs>
  <cellXfs count="443">
    <xf numFmtId="0" fontId="0" fillId="0" borderId="0" xfId="0"/>
    <xf numFmtId="0" fontId="5" fillId="0" borderId="0" xfId="0" applyFont="1"/>
    <xf numFmtId="0" fontId="5" fillId="0" borderId="0" xfId="6" applyFont="1"/>
    <xf numFmtId="165" fontId="5" fillId="0" borderId="0" xfId="6" applyNumberFormat="1" applyFont="1"/>
    <xf numFmtId="9" fontId="5" fillId="0" borderId="0" xfId="2" applyFont="1"/>
    <xf numFmtId="164" fontId="5" fillId="0" borderId="0" xfId="0" applyNumberFormat="1" applyFont="1"/>
    <xf numFmtId="0" fontId="31" fillId="0" borderId="0" xfId="0" applyFont="1"/>
    <xf numFmtId="165" fontId="5" fillId="0" borderId="2" xfId="505" applyNumberFormat="1" applyFont="1" applyBorder="1"/>
    <xf numFmtId="165" fontId="5" fillId="0" borderId="0" xfId="505" applyNumberFormat="1" applyFont="1" applyBorder="1"/>
    <xf numFmtId="0" fontId="5" fillId="0" borderId="0" xfId="0" applyFont="1" applyAlignment="1">
      <alignment horizontal="center"/>
    </xf>
    <xf numFmtId="0" fontId="31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center"/>
    </xf>
    <xf numFmtId="0" fontId="5" fillId="0" borderId="2" xfId="0" applyFont="1" applyBorder="1" applyAlignment="1">
      <alignment horizontal="left"/>
    </xf>
    <xf numFmtId="164" fontId="32" fillId="0" borderId="0" xfId="11" applyNumberFormat="1" applyFont="1" applyBorder="1"/>
    <xf numFmtId="0" fontId="5" fillId="0" borderId="0" xfId="6" applyFont="1" applyAlignment="1">
      <alignment horizontal="center"/>
    </xf>
    <xf numFmtId="0" fontId="5" fillId="0" borderId="0" xfId="0" quotePrefix="1" applyFont="1" applyAlignment="1">
      <alignment horizontal="center"/>
    </xf>
    <xf numFmtId="38" fontId="5" fillId="0" borderId="0" xfId="0" applyNumberFormat="1" applyFont="1"/>
    <xf numFmtId="170" fontId="10" fillId="0" borderId="0" xfId="1" applyNumberFormat="1" applyFont="1"/>
    <xf numFmtId="165" fontId="10" fillId="0" borderId="0" xfId="505" applyNumberFormat="1" applyFont="1"/>
    <xf numFmtId="0" fontId="5" fillId="0" borderId="2" xfId="6" applyFont="1" applyBorder="1"/>
    <xf numFmtId="0" fontId="34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31" fillId="0" borderId="0" xfId="0" applyFont="1" applyAlignment="1">
      <alignment horizontal="left"/>
    </xf>
    <xf numFmtId="0" fontId="38" fillId="0" borderId="0" xfId="0" applyFont="1"/>
    <xf numFmtId="0" fontId="5" fillId="0" borderId="0" xfId="6" applyFont="1" applyAlignment="1">
      <alignment horizontal="center" wrapText="1"/>
    </xf>
    <xf numFmtId="0" fontId="5" fillId="0" borderId="1" xfId="6" applyFont="1" applyBorder="1" applyAlignment="1">
      <alignment horizontal="center" wrapText="1"/>
    </xf>
    <xf numFmtId="0" fontId="5" fillId="0" borderId="1" xfId="6" applyFont="1" applyBorder="1" applyAlignment="1">
      <alignment horizontal="center"/>
    </xf>
    <xf numFmtId="165" fontId="5" fillId="0" borderId="2" xfId="7" applyNumberFormat="1" applyFont="1" applyFill="1" applyBorder="1"/>
    <xf numFmtId="0" fontId="34" fillId="0" borderId="0" xfId="548" applyFont="1"/>
    <xf numFmtId="38" fontId="34" fillId="0" borderId="0" xfId="548" applyNumberFormat="1" applyFont="1"/>
    <xf numFmtId="8" fontId="34" fillId="0" borderId="0" xfId="548" applyNumberFormat="1" applyFont="1"/>
    <xf numFmtId="38" fontId="34" fillId="0" borderId="2" xfId="548" applyNumberFormat="1" applyFont="1" applyBorder="1"/>
    <xf numFmtId="0" fontId="5" fillId="0" borderId="16" xfId="0" applyFont="1" applyBorder="1" applyAlignment="1">
      <alignment horizontal="center"/>
    </xf>
    <xf numFmtId="1" fontId="5" fillId="0" borderId="16" xfId="0" applyNumberFormat="1" applyFont="1" applyBorder="1" applyAlignment="1">
      <alignment horizontal="center" wrapText="1"/>
    </xf>
    <xf numFmtId="0" fontId="7" fillId="0" borderId="0" xfId="551" applyFont="1"/>
    <xf numFmtId="0" fontId="7" fillId="0" borderId="0" xfId="551" applyFont="1" applyAlignment="1">
      <alignment horizontal="right"/>
    </xf>
    <xf numFmtId="0" fontId="39" fillId="0" borderId="0" xfId="551" applyFont="1"/>
    <xf numFmtId="0" fontId="7" fillId="0" borderId="0" xfId="551" quotePrefix="1" applyFont="1" applyAlignment="1">
      <alignment horizontal="center"/>
    </xf>
    <xf numFmtId="0" fontId="7" fillId="0" borderId="0" xfId="551" applyFont="1" applyAlignment="1">
      <alignment horizontal="center"/>
    </xf>
    <xf numFmtId="44" fontId="7" fillId="0" borderId="0" xfId="551" applyNumberFormat="1" applyFont="1"/>
    <xf numFmtId="10" fontId="7" fillId="0" borderId="0" xfId="551" applyNumberFormat="1" applyFont="1"/>
    <xf numFmtId="0" fontId="7" fillId="0" borderId="0" xfId="549" applyFont="1"/>
    <xf numFmtId="44" fontId="7" fillId="0" borderId="17" xfId="551" applyNumberFormat="1" applyFont="1" applyBorder="1"/>
    <xf numFmtId="10" fontId="7" fillId="0" borderId="17" xfId="551" applyNumberFormat="1" applyFont="1" applyBorder="1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549" applyFont="1" applyAlignment="1">
      <alignment wrapText="1"/>
    </xf>
    <xf numFmtId="0" fontId="4" fillId="0" borderId="0" xfId="551" applyFont="1" applyAlignment="1">
      <alignment horizontal="left"/>
    </xf>
    <xf numFmtId="0" fontId="4" fillId="0" borderId="0" xfId="551" applyFont="1"/>
    <xf numFmtId="44" fontId="7" fillId="36" borderId="17" xfId="551" applyNumberFormat="1" applyFont="1" applyFill="1" applyBorder="1"/>
    <xf numFmtId="3" fontId="5" fillId="36" borderId="2" xfId="6" applyNumberFormat="1" applyFont="1" applyFill="1" applyBorder="1"/>
    <xf numFmtId="0" fontId="5" fillId="0" borderId="0" xfId="6" applyFont="1" applyAlignment="1">
      <alignment horizontal="left" wrapText="1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right" vertical="top"/>
    </xf>
    <xf numFmtId="164" fontId="5" fillId="0" borderId="0" xfId="1" applyNumberFormat="1" applyFont="1"/>
    <xf numFmtId="164" fontId="5" fillId="0" borderId="0" xfId="1" applyNumberFormat="1" applyFont="1" applyFill="1"/>
    <xf numFmtId="169" fontId="5" fillId="0" borderId="0" xfId="1" applyNumberFormat="1" applyFont="1" applyFill="1" applyAlignment="1">
      <alignment horizontal="right"/>
    </xf>
    <xf numFmtId="0" fontId="37" fillId="0" borderId="0" xfId="551" applyFont="1"/>
    <xf numFmtId="164" fontId="7" fillId="0" borderId="0" xfId="549" applyNumberFormat="1" applyFont="1"/>
    <xf numFmtId="0" fontId="37" fillId="0" borderId="0" xfId="548" applyFont="1"/>
    <xf numFmtId="0" fontId="32" fillId="0" borderId="0" xfId="0" applyFont="1"/>
    <xf numFmtId="164" fontId="32" fillId="0" borderId="0" xfId="1" applyNumberFormat="1" applyFont="1"/>
    <xf numFmtId="0" fontId="28" fillId="0" borderId="0" xfId="0" applyFont="1"/>
    <xf numFmtId="165" fontId="32" fillId="0" borderId="0" xfId="505" applyNumberFormat="1" applyFont="1"/>
    <xf numFmtId="0" fontId="32" fillId="0" borderId="0" xfId="6" applyFont="1"/>
    <xf numFmtId="43" fontId="37" fillId="0" borderId="0" xfId="1" applyFont="1"/>
    <xf numFmtId="165" fontId="32" fillId="0" borderId="0" xfId="505" applyNumberFormat="1" applyFont="1" applyFill="1"/>
    <xf numFmtId="164" fontId="32" fillId="0" borderId="0" xfId="1" applyNumberFormat="1" applyFont="1" applyFill="1"/>
    <xf numFmtId="170" fontId="32" fillId="0" borderId="0" xfId="1" applyNumberFormat="1" applyFont="1"/>
    <xf numFmtId="165" fontId="32" fillId="0" borderId="0" xfId="505" applyNumberFormat="1" applyFont="1" applyBorder="1"/>
    <xf numFmtId="3" fontId="32" fillId="0" borderId="0" xfId="6" applyNumberFormat="1" applyFont="1"/>
    <xf numFmtId="6" fontId="32" fillId="0" borderId="0" xfId="0" applyNumberFormat="1" applyFont="1"/>
    <xf numFmtId="0" fontId="32" fillId="0" borderId="0" xfId="0" applyFont="1" applyAlignment="1">
      <alignment vertical="top"/>
    </xf>
    <xf numFmtId="0" fontId="37" fillId="0" borderId="0" xfId="549" applyFont="1" applyAlignment="1">
      <alignment wrapText="1"/>
    </xf>
    <xf numFmtId="0" fontId="37" fillId="0" borderId="0" xfId="549" applyFont="1"/>
    <xf numFmtId="43" fontId="37" fillId="0" borderId="0" xfId="549" applyNumberFormat="1" applyFont="1"/>
    <xf numFmtId="0" fontId="7" fillId="0" borderId="0" xfId="548" applyFont="1"/>
    <xf numFmtId="0" fontId="42" fillId="0" borderId="0" xfId="0" applyFont="1"/>
    <xf numFmtId="43" fontId="39" fillId="34" borderId="16" xfId="3" applyNumberFormat="1" applyFont="1" applyFill="1" applyBorder="1" applyAlignment="1">
      <alignment horizontal="center" wrapText="1"/>
    </xf>
    <xf numFmtId="170" fontId="5" fillId="0" borderId="0" xfId="1" applyNumberFormat="1" applyFont="1"/>
    <xf numFmtId="38" fontId="7" fillId="0" borderId="2" xfId="548" applyNumberFormat="1" applyFont="1" applyBorder="1"/>
    <xf numFmtId="164" fontId="39" fillId="35" borderId="16" xfId="3" applyNumberFormat="1" applyFont="1" applyFill="1" applyBorder="1"/>
    <xf numFmtId="165" fontId="5" fillId="0" borderId="0" xfId="505" applyNumberFormat="1" applyFont="1"/>
    <xf numFmtId="164" fontId="5" fillId="0" borderId="0" xfId="1" applyNumberFormat="1" applyFont="1" applyFill="1" applyBorder="1"/>
    <xf numFmtId="164" fontId="42" fillId="0" borderId="0" xfId="0" applyNumberFormat="1" applyFont="1"/>
    <xf numFmtId="164" fontId="39" fillId="34" borderId="16" xfId="3" applyNumberFormat="1" applyFont="1" applyFill="1" applyBorder="1" applyAlignment="1">
      <alignment horizontal="center" wrapText="1"/>
    </xf>
    <xf numFmtId="0" fontId="7" fillId="0" borderId="0" xfId="551" quotePrefix="1" applyFont="1"/>
    <xf numFmtId="0" fontId="5" fillId="0" borderId="16" xfId="0" applyFont="1" applyBorder="1" applyAlignment="1">
      <alignment vertical="center" wrapText="1"/>
    </xf>
    <xf numFmtId="10" fontId="34" fillId="0" borderId="0" xfId="2" applyNumberFormat="1" applyFont="1"/>
    <xf numFmtId="0" fontId="5" fillId="0" borderId="0" xfId="0" quotePrefix="1" applyFont="1" applyAlignment="1">
      <alignment horizontal="left"/>
    </xf>
    <xf numFmtId="0" fontId="7" fillId="36" borderId="16" xfId="3" applyFont="1" applyFill="1" applyBorder="1" applyAlignment="1">
      <alignment horizontal="left"/>
    </xf>
    <xf numFmtId="168" fontId="5" fillId="0" borderId="0" xfId="505" applyNumberFormat="1" applyFont="1" applyFill="1" applyAlignment="1">
      <alignment horizontal="right"/>
    </xf>
    <xf numFmtId="164" fontId="7" fillId="0" borderId="16" xfId="3" applyNumberFormat="1" applyFont="1" applyBorder="1"/>
    <xf numFmtId="44" fontId="44" fillId="0" borderId="0" xfId="549" applyNumberFormat="1" applyFont="1" applyAlignment="1" applyProtection="1">
      <alignment horizontal="centerContinuous"/>
      <protection locked="0"/>
    </xf>
    <xf numFmtId="44" fontId="45" fillId="0" borderId="0" xfId="549" applyNumberFormat="1" applyFont="1" applyAlignment="1" applyProtection="1">
      <alignment horizontal="centerContinuous"/>
      <protection locked="0"/>
    </xf>
    <xf numFmtId="43" fontId="34" fillId="0" borderId="0" xfId="549" applyNumberFormat="1" applyProtection="1">
      <protection locked="0"/>
    </xf>
    <xf numFmtId="0" fontId="3" fillId="0" borderId="0" xfId="0" applyFont="1"/>
    <xf numFmtId="164" fontId="5" fillId="0" borderId="0" xfId="11" applyNumberFormat="1" applyFont="1" applyFill="1"/>
    <xf numFmtId="165" fontId="5" fillId="0" borderId="0" xfId="7" applyNumberFormat="1" applyFont="1" applyFill="1"/>
    <xf numFmtId="165" fontId="5" fillId="0" borderId="0" xfId="505" applyNumberFormat="1" applyFont="1" applyFill="1"/>
    <xf numFmtId="165" fontId="5" fillId="0" borderId="1" xfId="7" applyNumberFormat="1" applyFont="1" applyFill="1" applyBorder="1"/>
    <xf numFmtId="44" fontId="5" fillId="0" borderId="0" xfId="505" applyFont="1" applyFill="1"/>
    <xf numFmtId="3" fontId="5" fillId="0" borderId="2" xfId="6" applyNumberFormat="1" applyFont="1" applyBorder="1"/>
    <xf numFmtId="164" fontId="5" fillId="0" borderId="2" xfId="6" applyNumberFormat="1" applyFont="1" applyBorder="1"/>
    <xf numFmtId="0" fontId="5" fillId="0" borderId="5" xfId="6" applyFont="1" applyBorder="1" applyAlignment="1">
      <alignment horizontal="center" wrapText="1"/>
    </xf>
    <xf numFmtId="165" fontId="5" fillId="0" borderId="4" xfId="7" applyNumberFormat="1" applyFont="1" applyFill="1" applyBorder="1"/>
    <xf numFmtId="165" fontId="5" fillId="0" borderId="5" xfId="7" applyNumberFormat="1" applyFont="1" applyFill="1" applyBorder="1"/>
    <xf numFmtId="165" fontId="5" fillId="0" borderId="3" xfId="7" applyNumberFormat="1" applyFont="1" applyBorder="1"/>
    <xf numFmtId="167" fontId="5" fillId="0" borderId="0" xfId="1" applyNumberFormat="1" applyFont="1"/>
    <xf numFmtId="38" fontId="7" fillId="0" borderId="0" xfId="548" applyNumberFormat="1" applyFont="1"/>
    <xf numFmtId="6" fontId="31" fillId="0" borderId="16" xfId="0" applyNumberFormat="1" applyFont="1" applyBorder="1" applyAlignment="1">
      <alignment horizontal="right" vertical="center" wrapText="1"/>
    </xf>
    <xf numFmtId="6" fontId="5" fillId="0" borderId="16" xfId="0" applyNumberFormat="1" applyFont="1" applyBorder="1" applyAlignment="1">
      <alignment horizontal="right" vertical="center" wrapText="1"/>
    </xf>
    <xf numFmtId="172" fontId="5" fillId="0" borderId="16" xfId="0" applyNumberFormat="1" applyFont="1" applyBorder="1" applyAlignment="1">
      <alignment horizontal="right" vertical="center" wrapText="1"/>
    </xf>
    <xf numFmtId="172" fontId="31" fillId="0" borderId="16" xfId="0" applyNumberFormat="1" applyFont="1" applyBorder="1" applyAlignment="1">
      <alignment horizontal="right" vertical="center" wrapText="1"/>
    </xf>
    <xf numFmtId="164" fontId="7" fillId="0" borderId="2" xfId="1" applyNumberFormat="1" applyFont="1" applyBorder="1"/>
    <xf numFmtId="0" fontId="5" fillId="0" borderId="4" xfId="6" applyFont="1" applyBorder="1" applyAlignment="1">
      <alignment horizontal="center" wrapText="1"/>
    </xf>
    <xf numFmtId="165" fontId="5" fillId="0" borderId="20" xfId="7" applyNumberFormat="1" applyFont="1" applyFill="1" applyBorder="1"/>
    <xf numFmtId="41" fontId="5" fillId="0" borderId="0" xfId="7" applyNumberFormat="1" applyFont="1" applyFill="1"/>
    <xf numFmtId="165" fontId="5" fillId="0" borderId="2" xfId="505" applyNumberFormat="1" applyFont="1" applyFill="1" applyBorder="1"/>
    <xf numFmtId="165" fontId="5" fillId="0" borderId="0" xfId="505" applyNumberFormat="1" applyFont="1" applyFill="1" applyBorder="1"/>
    <xf numFmtId="165" fontId="5" fillId="0" borderId="39" xfId="505" applyNumberFormat="1" applyFont="1" applyFill="1" applyBorder="1" applyAlignment="1">
      <alignment horizontal="center" vertical="center"/>
    </xf>
    <xf numFmtId="164" fontId="5" fillId="0" borderId="0" xfId="6" applyNumberFormat="1" applyFont="1"/>
    <xf numFmtId="164" fontId="5" fillId="0" borderId="0" xfId="7" applyNumberFormat="1" applyFont="1"/>
    <xf numFmtId="164" fontId="5" fillId="0" borderId="3" xfId="7" applyNumberFormat="1" applyFont="1" applyBorder="1"/>
    <xf numFmtId="0" fontId="34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quotePrefix="1" applyFont="1" applyAlignment="1">
      <alignment horizontal="center"/>
    </xf>
    <xf numFmtId="0" fontId="34" fillId="0" borderId="2" xfId="0" applyFont="1" applyBorder="1" applyAlignment="1">
      <alignment horizontal="left"/>
    </xf>
    <xf numFmtId="165" fontId="5" fillId="0" borderId="54" xfId="7" applyNumberFormat="1" applyFont="1" applyFill="1" applyBorder="1"/>
    <xf numFmtId="165" fontId="5" fillId="0" borderId="46" xfId="7" applyNumberFormat="1" applyFont="1" applyFill="1" applyBorder="1"/>
    <xf numFmtId="165" fontId="5" fillId="0" borderId="3" xfId="7" applyNumberFormat="1" applyFont="1" applyFill="1" applyBorder="1"/>
    <xf numFmtId="165" fontId="5" fillId="0" borderId="22" xfId="7" applyNumberFormat="1" applyFont="1" applyFill="1" applyBorder="1"/>
    <xf numFmtId="165" fontId="5" fillId="0" borderId="21" xfId="7" applyNumberFormat="1" applyFont="1" applyFill="1" applyBorder="1"/>
    <xf numFmtId="164" fontId="5" fillId="0" borderId="0" xfId="7" applyNumberFormat="1" applyFont="1" applyFill="1"/>
    <xf numFmtId="1" fontId="34" fillId="0" borderId="0" xfId="548" applyNumberFormat="1" applyFont="1"/>
    <xf numFmtId="0" fontId="7" fillId="0" borderId="39" xfId="551" applyFont="1" applyBorder="1"/>
    <xf numFmtId="166" fontId="5" fillId="0" borderId="0" xfId="505" applyNumberFormat="1" applyFont="1"/>
    <xf numFmtId="44" fontId="7" fillId="0" borderId="39" xfId="551" applyNumberFormat="1" applyFont="1" applyBorder="1"/>
    <xf numFmtId="44" fontId="37" fillId="0" borderId="0" xfId="551" applyNumberFormat="1" applyFont="1"/>
    <xf numFmtId="174" fontId="37" fillId="0" borderId="0" xfId="551" applyNumberFormat="1" applyFont="1"/>
    <xf numFmtId="0" fontId="7" fillId="0" borderId="39" xfId="551" quotePrefix="1" applyFont="1" applyBorder="1" applyAlignment="1">
      <alignment horizontal="center"/>
    </xf>
    <xf numFmtId="167" fontId="5" fillId="0" borderId="0" xfId="1" applyNumberFormat="1" applyFont="1" applyFill="1"/>
    <xf numFmtId="165" fontId="5" fillId="0" borderId="58" xfId="6" applyNumberFormat="1" applyFont="1" applyBorder="1"/>
    <xf numFmtId="165" fontId="5" fillId="0" borderId="46" xfId="6" applyNumberFormat="1" applyFont="1" applyBorder="1"/>
    <xf numFmtId="0" fontId="47" fillId="0" borderId="0" xfId="0" applyFont="1" applyAlignment="1">
      <alignment horizontal="center"/>
    </xf>
    <xf numFmtId="0" fontId="5" fillId="0" borderId="39" xfId="6" applyFont="1" applyBorder="1" applyAlignment="1">
      <alignment horizontal="center" wrapText="1"/>
    </xf>
    <xf numFmtId="0" fontId="5" fillId="0" borderId="39" xfId="6" applyFont="1" applyBorder="1" applyAlignment="1">
      <alignment horizontal="center"/>
    </xf>
    <xf numFmtId="168" fontId="5" fillId="0" borderId="2" xfId="505" applyNumberFormat="1" applyFont="1" applyFill="1" applyBorder="1" applyAlignment="1">
      <alignment horizontal="right"/>
    </xf>
    <xf numFmtId="166" fontId="5" fillId="0" borderId="0" xfId="505" applyNumberFormat="1" applyFont="1" applyFill="1"/>
    <xf numFmtId="3" fontId="5" fillId="0" borderId="0" xfId="6" applyNumberFormat="1" applyFont="1"/>
    <xf numFmtId="44" fontId="5" fillId="0" borderId="0" xfId="6" applyNumberFormat="1" applyFont="1"/>
    <xf numFmtId="10" fontId="5" fillId="0" borderId="0" xfId="2" applyNumberFormat="1" applyFont="1"/>
    <xf numFmtId="165" fontId="47" fillId="0" borderId="0" xfId="6" applyNumberFormat="1" applyFont="1"/>
    <xf numFmtId="0" fontId="32" fillId="0" borderId="0" xfId="0" applyFont="1" applyAlignment="1">
      <alignment horizontal="center"/>
    </xf>
    <xf numFmtId="0" fontId="5" fillId="0" borderId="1" xfId="6" applyFont="1" applyBorder="1" applyAlignment="1">
      <alignment horizontal="center" vertical="center" wrapText="1"/>
    </xf>
    <xf numFmtId="0" fontId="5" fillId="0" borderId="1" xfId="6" applyFont="1" applyBorder="1" applyAlignment="1">
      <alignment horizontal="center" vertical="center"/>
    </xf>
    <xf numFmtId="0" fontId="5" fillId="0" borderId="0" xfId="6" applyFont="1" applyAlignment="1">
      <alignment vertical="center"/>
    </xf>
    <xf numFmtId="43" fontId="34" fillId="0" borderId="0" xfId="548" applyNumberFormat="1" applyFont="1"/>
    <xf numFmtId="43" fontId="5" fillId="0" borderId="0" xfId="6" applyNumberFormat="1" applyFont="1"/>
    <xf numFmtId="10" fontId="7" fillId="0" borderId="0" xfId="2" applyNumberFormat="1" applyFont="1" applyFill="1" applyAlignment="1">
      <alignment horizontal="right"/>
    </xf>
    <xf numFmtId="164" fontId="7" fillId="0" borderId="0" xfId="1" applyNumberFormat="1" applyFont="1" applyFill="1" applyBorder="1" applyProtection="1"/>
    <xf numFmtId="164" fontId="7" fillId="0" borderId="0" xfId="1" applyNumberFormat="1" applyFont="1" applyFill="1" applyProtection="1"/>
    <xf numFmtId="164" fontId="7" fillId="0" borderId="0" xfId="14" applyNumberFormat="1" applyFont="1" applyFill="1" applyProtection="1"/>
    <xf numFmtId="49" fontId="5" fillId="0" borderId="0" xfId="0" applyNumberFormat="1" applyFont="1" applyAlignment="1">
      <alignment horizontal="center"/>
    </xf>
    <xf numFmtId="3" fontId="5" fillId="0" borderId="16" xfId="0" applyNumberFormat="1" applyFont="1" applyBorder="1" applyAlignment="1">
      <alignment horizontal="center" wrapText="1"/>
    </xf>
    <xf numFmtId="165" fontId="5" fillId="0" borderId="54" xfId="505" applyNumberFormat="1" applyFont="1" applyFill="1" applyBorder="1"/>
    <xf numFmtId="165" fontId="5" fillId="0" borderId="39" xfId="505" applyNumberFormat="1" applyFont="1" applyFill="1" applyBorder="1"/>
    <xf numFmtId="0" fontId="5" fillId="0" borderId="4" xfId="0" applyFont="1" applyBorder="1"/>
    <xf numFmtId="165" fontId="5" fillId="0" borderId="22" xfId="505" applyNumberFormat="1" applyFont="1" applyFill="1" applyBorder="1"/>
    <xf numFmtId="165" fontId="5" fillId="0" borderId="1" xfId="505" applyNumberFormat="1" applyFont="1" applyFill="1" applyBorder="1"/>
    <xf numFmtId="165" fontId="5" fillId="0" borderId="5" xfId="505" applyNumberFormat="1" applyFont="1" applyFill="1" applyBorder="1"/>
    <xf numFmtId="164" fontId="5" fillId="0" borderId="15" xfId="1" applyNumberFormat="1" applyFont="1" applyFill="1" applyBorder="1"/>
    <xf numFmtId="165" fontId="5" fillId="0" borderId="16" xfId="505" applyNumberFormat="1" applyFont="1" applyFill="1" applyBorder="1"/>
    <xf numFmtId="0" fontId="49" fillId="0" borderId="39" xfId="6" applyFont="1" applyBorder="1" applyAlignment="1">
      <alignment horizontal="center" wrapText="1"/>
    </xf>
    <xf numFmtId="164" fontId="49" fillId="0" borderId="0" xfId="1" applyNumberFormat="1" applyFont="1" applyFill="1"/>
    <xf numFmtId="165" fontId="49" fillId="0" borderId="1" xfId="7" applyNumberFormat="1" applyFont="1" applyFill="1" applyBorder="1"/>
    <xf numFmtId="0" fontId="5" fillId="0" borderId="20" xfId="0" applyFont="1" applyBorder="1"/>
    <xf numFmtId="0" fontId="5" fillId="0" borderId="15" xfId="0" applyFont="1" applyBorder="1"/>
    <xf numFmtId="165" fontId="5" fillId="0" borderId="3" xfId="1" applyNumberFormat="1" applyFont="1" applyFill="1" applyBorder="1"/>
    <xf numFmtId="165" fontId="5" fillId="0" borderId="21" xfId="505" applyNumberFormat="1" applyFont="1" applyFill="1" applyBorder="1"/>
    <xf numFmtId="0" fontId="39" fillId="34" borderId="19" xfId="3" applyFont="1" applyFill="1" applyBorder="1"/>
    <xf numFmtId="0" fontId="7" fillId="0" borderId="31" xfId="549" applyFont="1" applyBorder="1" applyAlignment="1">
      <alignment horizontal="left"/>
    </xf>
    <xf numFmtId="0" fontId="39" fillId="35" borderId="16" xfId="3" applyFont="1" applyFill="1" applyBorder="1" applyAlignment="1">
      <alignment horizontal="left"/>
    </xf>
    <xf numFmtId="44" fontId="50" fillId="0" borderId="0" xfId="549" applyNumberFormat="1" applyFont="1" applyAlignment="1" applyProtection="1">
      <alignment horizontal="centerContinuous"/>
      <protection locked="0"/>
    </xf>
    <xf numFmtId="43" fontId="39" fillId="0" borderId="57" xfId="549" quotePrefix="1" applyNumberFormat="1" applyFont="1" applyBorder="1" applyAlignment="1">
      <alignment horizontal="center" wrapText="1"/>
    </xf>
    <xf numFmtId="43" fontId="39" fillId="0" borderId="45" xfId="549" applyNumberFormat="1" applyFont="1" applyBorder="1" applyAlignment="1">
      <alignment horizontal="center" wrapText="1"/>
    </xf>
    <xf numFmtId="43" fontId="39" fillId="0" borderId="42" xfId="549" applyNumberFormat="1" applyFont="1" applyBorder="1" applyAlignment="1">
      <alignment horizontal="center" wrapText="1"/>
    </xf>
    <xf numFmtId="43" fontId="39" fillId="0" borderId="0" xfId="549" applyNumberFormat="1" applyFont="1" applyAlignment="1">
      <alignment horizontal="center" wrapText="1"/>
    </xf>
    <xf numFmtId="0" fontId="7" fillId="0" borderId="47" xfId="549" applyFont="1" applyBorder="1" applyAlignment="1">
      <alignment horizontal="left"/>
    </xf>
    <xf numFmtId="10" fontId="7" fillId="0" borderId="21" xfId="550" applyNumberFormat="1" applyFont="1" applyBorder="1"/>
    <xf numFmtId="43" fontId="7" fillId="0" borderId="41" xfId="549" applyNumberFormat="1" applyFont="1" applyBorder="1" applyProtection="1">
      <protection locked="0"/>
    </xf>
    <xf numFmtId="43" fontId="7" fillId="0" borderId="0" xfId="549" applyNumberFormat="1" applyFont="1" applyProtection="1">
      <protection locked="0"/>
    </xf>
    <xf numFmtId="0" fontId="7" fillId="0" borderId="28" xfId="549" applyFont="1" applyBorder="1" applyAlignment="1">
      <alignment horizontal="left"/>
    </xf>
    <xf numFmtId="10" fontId="7" fillId="0" borderId="5" xfId="550" applyNumberFormat="1" applyFont="1" applyBorder="1"/>
    <xf numFmtId="0" fontId="7" fillId="0" borderId="32" xfId="549" applyFont="1" applyBorder="1" applyAlignment="1">
      <alignment horizontal="left"/>
    </xf>
    <xf numFmtId="10" fontId="7" fillId="0" borderId="46" xfId="550" applyNumberFormat="1" applyFont="1" applyBorder="1"/>
    <xf numFmtId="43" fontId="5" fillId="0" borderId="0" xfId="0" applyNumberFormat="1" applyFont="1"/>
    <xf numFmtId="0" fontId="39" fillId="0" borderId="36" xfId="549" applyFont="1" applyBorder="1" applyAlignment="1">
      <alignment horizontal="center"/>
    </xf>
    <xf numFmtId="171" fontId="7" fillId="0" borderId="45" xfId="549" applyNumberFormat="1" applyFont="1" applyBorder="1"/>
    <xf numFmtId="43" fontId="7" fillId="0" borderId="42" xfId="549" applyNumberFormat="1" applyFont="1" applyBorder="1"/>
    <xf numFmtId="43" fontId="7" fillId="0" borderId="0" xfId="549" applyNumberFormat="1" applyFont="1"/>
    <xf numFmtId="0" fontId="39" fillId="0" borderId="0" xfId="549" applyFont="1" applyAlignment="1">
      <alignment horizontal="center"/>
    </xf>
    <xf numFmtId="10" fontId="7" fillId="0" borderId="0" xfId="549" applyNumberFormat="1" applyFont="1"/>
    <xf numFmtId="43" fontId="39" fillId="0" borderId="45" xfId="549" quotePrefix="1" applyNumberFormat="1" applyFont="1" applyBorder="1" applyAlignment="1">
      <alignment horizontal="center" wrapText="1"/>
    </xf>
    <xf numFmtId="43" fontId="39" fillId="36" borderId="29" xfId="549" applyNumberFormat="1" applyFont="1" applyFill="1" applyBorder="1" applyAlignment="1">
      <alignment horizontal="center" wrapText="1"/>
    </xf>
    <xf numFmtId="43" fontId="39" fillId="36" borderId="30" xfId="549" applyNumberFormat="1" applyFont="1" applyFill="1" applyBorder="1" applyAlignment="1">
      <alignment horizontal="center" wrapText="1"/>
    </xf>
    <xf numFmtId="43" fontId="39" fillId="36" borderId="42" xfId="549" applyNumberFormat="1" applyFont="1" applyFill="1" applyBorder="1" applyAlignment="1">
      <alignment horizontal="center" wrapText="1"/>
    </xf>
    <xf numFmtId="43" fontId="39" fillId="0" borderId="40" xfId="549" applyNumberFormat="1" applyFont="1" applyBorder="1" applyAlignment="1">
      <alignment horizontal="center" wrapText="1"/>
    </xf>
    <xf numFmtId="43" fontId="7" fillId="0" borderId="35" xfId="549" applyNumberFormat="1" applyFont="1" applyBorder="1" applyProtection="1">
      <protection locked="0"/>
    </xf>
    <xf numFmtId="43" fontId="7" fillId="0" borderId="38" xfId="549" applyNumberFormat="1" applyFont="1" applyBorder="1" applyProtection="1">
      <protection locked="0"/>
    </xf>
    <xf numFmtId="43" fontId="7" fillId="0" borderId="34" xfId="549" applyNumberFormat="1" applyFont="1" applyBorder="1"/>
    <xf numFmtId="43" fontId="7" fillId="0" borderId="27" xfId="549" applyNumberFormat="1" applyFont="1" applyBorder="1" applyProtection="1">
      <protection locked="0"/>
    </xf>
    <xf numFmtId="43" fontId="39" fillId="0" borderId="50" xfId="549" applyNumberFormat="1" applyFont="1" applyBorder="1" applyAlignment="1">
      <alignment horizontal="center" wrapText="1"/>
    </xf>
    <xf numFmtId="0" fontId="7" fillId="0" borderId="48" xfId="549" applyFont="1" applyBorder="1" applyAlignment="1">
      <alignment horizontal="left"/>
    </xf>
    <xf numFmtId="10" fontId="7" fillId="0" borderId="16" xfId="550" applyNumberFormat="1" applyFont="1" applyBorder="1"/>
    <xf numFmtId="0" fontId="7" fillId="0" borderId="49" xfId="549" applyFont="1" applyBorder="1" applyAlignment="1">
      <alignment horizontal="left"/>
    </xf>
    <xf numFmtId="43" fontId="7" fillId="0" borderId="23" xfId="549" applyNumberFormat="1" applyFont="1" applyBorder="1" applyAlignment="1">
      <alignment horizontal="center"/>
    </xf>
    <xf numFmtId="43" fontId="7" fillId="0" borderId="43" xfId="549" applyNumberFormat="1" applyFont="1" applyBorder="1" applyAlignment="1">
      <alignment horizontal="center"/>
    </xf>
    <xf numFmtId="43" fontId="7" fillId="0" borderId="24" xfId="549" applyNumberFormat="1" applyFont="1" applyBorder="1" applyAlignment="1">
      <alignment horizontal="center"/>
    </xf>
    <xf numFmtId="43" fontId="7" fillId="0" borderId="16" xfId="549" applyNumberFormat="1" applyFont="1" applyBorder="1" applyAlignment="1">
      <alignment horizontal="center"/>
    </xf>
    <xf numFmtId="0" fontId="7" fillId="0" borderId="56" xfId="549" applyFont="1" applyBorder="1" applyAlignment="1">
      <alignment horizontal="left"/>
    </xf>
    <xf numFmtId="43" fontId="7" fillId="0" borderId="51" xfId="549" applyNumberFormat="1" applyFont="1" applyBorder="1" applyAlignment="1">
      <alignment horizontal="center"/>
    </xf>
    <xf numFmtId="43" fontId="7" fillId="0" borderId="26" xfId="549" applyNumberFormat="1" applyFont="1" applyBorder="1" applyAlignment="1">
      <alignment horizontal="center"/>
    </xf>
    <xf numFmtId="0" fontId="7" fillId="0" borderId="33" xfId="549" applyFont="1" applyBorder="1" applyAlignment="1">
      <alignment horizontal="left"/>
    </xf>
    <xf numFmtId="172" fontId="5" fillId="0" borderId="16" xfId="1" applyNumberFormat="1" applyFont="1" applyFill="1" applyBorder="1" applyAlignment="1">
      <alignment horizontal="right" vertical="center" wrapText="1"/>
    </xf>
    <xf numFmtId="168" fontId="7" fillId="0" borderId="0" xfId="552" applyNumberFormat="1" applyFont="1" applyFill="1"/>
    <xf numFmtId="165" fontId="5" fillId="0" borderId="0" xfId="1" applyNumberFormat="1" applyFont="1" applyFill="1"/>
    <xf numFmtId="168" fontId="52" fillId="0" borderId="0" xfId="552" applyNumberFormat="1" applyFont="1" applyFill="1" applyAlignment="1">
      <alignment horizontal="right"/>
    </xf>
    <xf numFmtId="175" fontId="52" fillId="0" borderId="0" xfId="2" applyNumberFormat="1" applyFont="1" applyFill="1" applyAlignment="1">
      <alignment horizontal="right"/>
    </xf>
    <xf numFmtId="44" fontId="52" fillId="0" borderId="0" xfId="552" applyFont="1" applyFill="1" applyAlignment="1">
      <alignment horizontal="right"/>
    </xf>
    <xf numFmtId="0" fontId="52" fillId="0" borderId="0" xfId="552" applyNumberFormat="1" applyFont="1" applyFill="1" applyAlignment="1">
      <alignment horizontal="right"/>
    </xf>
    <xf numFmtId="0" fontId="53" fillId="0" borderId="0" xfId="559"/>
    <xf numFmtId="0" fontId="15" fillId="0" borderId="0" xfId="557" applyAlignment="1">
      <alignment horizontal="left"/>
    </xf>
    <xf numFmtId="0" fontId="39" fillId="0" borderId="0" xfId="0" applyFont="1"/>
    <xf numFmtId="43" fontId="7" fillId="0" borderId="0" xfId="0" applyNumberFormat="1" applyFont="1"/>
    <xf numFmtId="0" fontId="7" fillId="0" borderId="0" xfId="0" applyFont="1" applyAlignment="1">
      <alignment horizontal="center" wrapText="1"/>
    </xf>
    <xf numFmtId="0" fontId="7" fillId="0" borderId="18" xfId="0" applyFont="1" applyBorder="1" applyAlignment="1">
      <alignment horizontal="center"/>
    </xf>
    <xf numFmtId="164" fontId="7" fillId="0" borderId="0" xfId="0" applyNumberFormat="1" applyFont="1"/>
    <xf numFmtId="164" fontId="0" fillId="0" borderId="0" xfId="0" applyNumberFormat="1"/>
    <xf numFmtId="164" fontId="1" fillId="0" borderId="0" xfId="1" applyNumberFormat="1" applyFont="1" applyFill="1"/>
    <xf numFmtId="164" fontId="1" fillId="0" borderId="0" xfId="0" applyNumberFormat="1" applyFont="1"/>
    <xf numFmtId="0" fontId="48" fillId="0" borderId="0" xfId="0" applyFont="1" applyAlignment="1">
      <alignment horizontal="center"/>
    </xf>
    <xf numFmtId="0" fontId="48" fillId="0" borderId="0" xfId="0" applyFont="1"/>
    <xf numFmtId="164" fontId="7" fillId="0" borderId="0" xfId="14" applyNumberFormat="1" applyFont="1" applyFill="1"/>
    <xf numFmtId="0" fontId="7" fillId="0" borderId="0" xfId="0" applyFont="1" applyAlignment="1">
      <alignment horizontal="left" indent="1"/>
    </xf>
    <xf numFmtId="37" fontId="7" fillId="0" borderId="2" xfId="0" applyNumberFormat="1" applyFont="1" applyBorder="1"/>
    <xf numFmtId="37" fontId="7" fillId="0" borderId="0" xfId="0" applyNumberFormat="1" applyFont="1"/>
    <xf numFmtId="37" fontId="7" fillId="0" borderId="59" xfId="0" applyNumberFormat="1" applyFont="1" applyBorder="1"/>
    <xf numFmtId="164" fontId="7" fillId="0" borderId="0" xfId="14" applyNumberFormat="1" applyFont="1" applyFill="1" applyBorder="1"/>
    <xf numFmtId="164" fontId="7" fillId="0" borderId="39" xfId="14" applyNumberFormat="1" applyFont="1" applyFill="1" applyBorder="1"/>
    <xf numFmtId="165" fontId="5" fillId="0" borderId="17" xfId="505" applyNumberFormat="1" applyFont="1" applyFill="1" applyBorder="1"/>
    <xf numFmtId="165" fontId="56" fillId="0" borderId="0" xfId="0" applyNumberFormat="1" applyFont="1"/>
    <xf numFmtId="165" fontId="56" fillId="0" borderId="39" xfId="0" applyNumberFormat="1" applyFont="1" applyBorder="1"/>
    <xf numFmtId="0" fontId="54" fillId="0" borderId="0" xfId="6" applyFont="1"/>
    <xf numFmtId="0" fontId="57" fillId="0" borderId="0" xfId="6" applyFont="1"/>
    <xf numFmtId="0" fontId="54" fillId="0" borderId="0" xfId="0" applyFont="1"/>
    <xf numFmtId="3" fontId="5" fillId="0" borderId="0" xfId="0" applyNumberFormat="1" applyFont="1" applyAlignment="1">
      <alignment horizontal="left" vertical="top" wrapText="1"/>
    </xf>
    <xf numFmtId="165" fontId="5" fillId="0" borderId="0" xfId="0" applyNumberFormat="1" applyFont="1"/>
    <xf numFmtId="165" fontId="5" fillId="0" borderId="58" xfId="505" applyNumberFormat="1" applyFont="1" applyFill="1" applyBorder="1"/>
    <xf numFmtId="165" fontId="5" fillId="0" borderId="19" xfId="505" applyNumberFormat="1" applyFont="1" applyFill="1" applyBorder="1"/>
    <xf numFmtId="0" fontId="5" fillId="0" borderId="16" xfId="0" applyFont="1" applyBorder="1"/>
    <xf numFmtId="0" fontId="5" fillId="0" borderId="4" xfId="0" applyFont="1" applyBorder="1" applyAlignment="1">
      <alignment horizontal="center" wrapText="1"/>
    </xf>
    <xf numFmtId="0" fontId="42" fillId="0" borderId="5" xfId="0" applyFont="1" applyBorder="1"/>
    <xf numFmtId="0" fontId="5" fillId="0" borderId="5" xfId="0" applyFont="1" applyBorder="1" applyAlignment="1">
      <alignment horizontal="center"/>
    </xf>
    <xf numFmtId="165" fontId="42" fillId="0" borderId="39" xfId="0" applyNumberFormat="1" applyFont="1" applyBorder="1"/>
    <xf numFmtId="41" fontId="33" fillId="0" borderId="0" xfId="0" applyNumberFormat="1" applyFont="1"/>
    <xf numFmtId="9" fontId="33" fillId="0" borderId="0" xfId="2" applyFont="1" applyFill="1"/>
    <xf numFmtId="41" fontId="34" fillId="0" borderId="0" xfId="0" applyNumberFormat="1" applyFont="1"/>
    <xf numFmtId="165" fontId="5" fillId="0" borderId="20" xfId="1" applyNumberFormat="1" applyFont="1" applyFill="1" applyBorder="1"/>
    <xf numFmtId="165" fontId="5" fillId="0" borderId="22" xfId="1" applyNumberFormat="1" applyFont="1" applyFill="1" applyBorder="1"/>
    <xf numFmtId="0" fontId="5" fillId="0" borderId="58" xfId="0" applyFont="1" applyBorder="1" applyAlignment="1">
      <alignment horizontal="center"/>
    </xf>
    <xf numFmtId="0" fontId="5" fillId="0" borderId="46" xfId="0" applyFont="1" applyBorder="1" applyAlignment="1">
      <alignment horizontal="center"/>
    </xf>
    <xf numFmtId="165" fontId="5" fillId="0" borderId="54" xfId="1" applyNumberFormat="1" applyFont="1" applyFill="1" applyBorder="1"/>
    <xf numFmtId="165" fontId="5" fillId="0" borderId="58" xfId="1" applyNumberFormat="1" applyFont="1" applyFill="1" applyBorder="1"/>
    <xf numFmtId="165" fontId="5" fillId="0" borderId="46" xfId="1" applyNumberFormat="1" applyFont="1" applyFill="1" applyBorder="1"/>
    <xf numFmtId="44" fontId="42" fillId="0" borderId="0" xfId="0" applyNumberFormat="1" applyFont="1"/>
    <xf numFmtId="165" fontId="5" fillId="0" borderId="0" xfId="1" applyNumberFormat="1" applyFont="1" applyFill="1" applyBorder="1"/>
    <xf numFmtId="165" fontId="5" fillId="0" borderId="39" xfId="1" applyNumberFormat="1" applyFont="1" applyFill="1" applyBorder="1"/>
    <xf numFmtId="165" fontId="5" fillId="0" borderId="21" xfId="1" applyNumberFormat="1" applyFont="1" applyFill="1" applyBorder="1"/>
    <xf numFmtId="0" fontId="31" fillId="0" borderId="16" xfId="0" applyFont="1" applyBorder="1" applyAlignment="1">
      <alignment horizontal="center" wrapText="1"/>
    </xf>
    <xf numFmtId="0" fontId="31" fillId="0" borderId="16" xfId="0" applyFont="1" applyBorder="1" applyAlignment="1">
      <alignment vertical="center" wrapText="1"/>
    </xf>
    <xf numFmtId="0" fontId="5" fillId="0" borderId="16" xfId="0" applyFont="1" applyBorder="1" applyAlignment="1">
      <alignment horizontal="left" vertical="center" wrapText="1" indent="2"/>
    </xf>
    <xf numFmtId="164" fontId="5" fillId="0" borderId="55" xfId="1" applyNumberFormat="1" applyFont="1" applyFill="1" applyBorder="1" applyAlignment="1">
      <alignment horizontal="center" vertical="center"/>
    </xf>
    <xf numFmtId="164" fontId="5" fillId="0" borderId="39" xfId="1" applyNumberFormat="1" applyFont="1" applyFill="1" applyBorder="1" applyAlignment="1">
      <alignment horizontal="center" vertical="center"/>
    </xf>
    <xf numFmtId="0" fontId="5" fillId="0" borderId="39" xfId="6" applyFont="1" applyBorder="1" applyAlignment="1">
      <alignment horizontal="center" vertical="center"/>
    </xf>
    <xf numFmtId="0" fontId="58" fillId="0" borderId="0" xfId="0" applyFont="1"/>
    <xf numFmtId="8" fontId="55" fillId="0" borderId="0" xfId="549" applyNumberFormat="1" applyFont="1"/>
    <xf numFmtId="0" fontId="39" fillId="0" borderId="0" xfId="549" applyFont="1" applyAlignment="1">
      <alignment horizontal="right"/>
    </xf>
    <xf numFmtId="10" fontId="7" fillId="0" borderId="19" xfId="550" applyNumberFormat="1" applyFont="1" applyBorder="1"/>
    <xf numFmtId="43" fontId="7" fillId="0" borderId="52" xfId="549" applyNumberFormat="1" applyFont="1" applyBorder="1" applyAlignment="1">
      <alignment horizontal="center"/>
    </xf>
    <xf numFmtId="43" fontId="7" fillId="0" borderId="4" xfId="549" applyNumberFormat="1" applyFont="1" applyBorder="1" applyAlignment="1">
      <alignment horizontal="center"/>
    </xf>
    <xf numFmtId="43" fontId="7" fillId="0" borderId="53" xfId="549" applyNumberFormat="1" applyFont="1" applyBorder="1" applyAlignment="1">
      <alignment horizontal="center"/>
    </xf>
    <xf numFmtId="10" fontId="7" fillId="0" borderId="35" xfId="549" applyNumberFormat="1" applyFont="1" applyBorder="1" applyProtection="1">
      <protection locked="0"/>
    </xf>
    <xf numFmtId="43" fontId="39" fillId="36" borderId="61" xfId="549" applyNumberFormat="1" applyFont="1" applyFill="1" applyBorder="1" applyAlignment="1">
      <alignment horizontal="center" wrapText="1"/>
    </xf>
    <xf numFmtId="43" fontId="7" fillId="0" borderId="33" xfId="549" applyNumberFormat="1" applyFont="1" applyBorder="1"/>
    <xf numFmtId="43" fontId="7" fillId="0" borderId="63" xfId="549" applyNumberFormat="1" applyFont="1" applyBorder="1"/>
    <xf numFmtId="0" fontId="7" fillId="0" borderId="64" xfId="549" applyFont="1" applyBorder="1" applyAlignment="1">
      <alignment horizontal="left"/>
    </xf>
    <xf numFmtId="43" fontId="7" fillId="0" borderId="65" xfId="549" applyNumberFormat="1" applyFont="1" applyBorder="1" applyProtection="1">
      <protection locked="0"/>
    </xf>
    <xf numFmtId="10" fontId="7" fillId="0" borderId="60" xfId="550" applyNumberFormat="1" applyFont="1" applyBorder="1"/>
    <xf numFmtId="10" fontId="7" fillId="0" borderId="65" xfId="549" applyNumberFormat="1" applyFont="1" applyBorder="1" applyProtection="1">
      <protection locked="0"/>
    </xf>
    <xf numFmtId="43" fontId="39" fillId="0" borderId="29" xfId="549" applyNumberFormat="1" applyFont="1" applyBorder="1" applyAlignment="1">
      <alignment horizontal="center" wrapText="1"/>
    </xf>
    <xf numFmtId="0" fontId="39" fillId="0" borderId="45" xfId="549" applyFont="1" applyBorder="1" applyAlignment="1">
      <alignment horizontal="left"/>
    </xf>
    <xf numFmtId="43" fontId="7" fillId="0" borderId="29" xfId="549" applyNumberFormat="1" applyFont="1" applyBorder="1"/>
    <xf numFmtId="43" fontId="7" fillId="0" borderId="30" xfId="549" applyNumberFormat="1" applyFont="1" applyBorder="1"/>
    <xf numFmtId="10" fontId="7" fillId="0" borderId="38" xfId="549" applyNumberFormat="1" applyFont="1" applyBorder="1" applyProtection="1">
      <protection locked="0"/>
    </xf>
    <xf numFmtId="0" fontId="7" fillId="0" borderId="45" xfId="549" applyFont="1" applyBorder="1" applyAlignment="1">
      <alignment horizontal="left"/>
    </xf>
    <xf numFmtId="10" fontId="7" fillId="0" borderId="29" xfId="550" applyNumberFormat="1" applyFont="1" applyBorder="1"/>
    <xf numFmtId="10" fontId="7" fillId="0" borderId="30" xfId="550" applyNumberFormat="1" applyFont="1" applyBorder="1"/>
    <xf numFmtId="10" fontId="7" fillId="0" borderId="42" xfId="549" applyNumberFormat="1" applyFont="1" applyBorder="1" applyProtection="1">
      <protection locked="0"/>
    </xf>
    <xf numFmtId="165" fontId="7" fillId="0" borderId="0" xfId="505" applyNumberFormat="1" applyFont="1"/>
    <xf numFmtId="165" fontId="7" fillId="0" borderId="2" xfId="505" applyNumberFormat="1" applyFont="1" applyBorder="1"/>
    <xf numFmtId="165" fontId="7" fillId="0" borderId="2" xfId="548" applyNumberFormat="1" applyFont="1" applyBorder="1"/>
    <xf numFmtId="43" fontId="39" fillId="0" borderId="62" xfId="549" applyNumberFormat="1" applyFont="1" applyBorder="1" applyAlignment="1">
      <alignment horizontal="center" wrapText="1"/>
    </xf>
    <xf numFmtId="43" fontId="39" fillId="0" borderId="27" xfId="549" applyNumberFormat="1" applyFont="1" applyBorder="1" applyAlignment="1">
      <alignment horizontal="center" wrapText="1"/>
    </xf>
    <xf numFmtId="43" fontId="7" fillId="0" borderId="25" xfId="549" applyNumberFormat="1" applyFont="1" applyBorder="1" applyProtection="1">
      <protection locked="0"/>
    </xf>
    <xf numFmtId="43" fontId="7" fillId="0" borderId="44" xfId="549" applyNumberFormat="1" applyFont="1" applyBorder="1" applyProtection="1">
      <protection locked="0"/>
    </xf>
    <xf numFmtId="43" fontId="7" fillId="0" borderId="60" xfId="549" applyNumberFormat="1" applyFont="1" applyBorder="1"/>
    <xf numFmtId="43" fontId="7" fillId="0" borderId="16" xfId="549" applyNumberFormat="1" applyFont="1" applyBorder="1"/>
    <xf numFmtId="43" fontId="7" fillId="0" borderId="19" xfId="549" applyNumberFormat="1" applyFont="1" applyBorder="1"/>
    <xf numFmtId="164" fontId="37" fillId="0" borderId="0" xfId="1" applyNumberFormat="1" applyFont="1"/>
    <xf numFmtId="44" fontId="0" fillId="0" borderId="0" xfId="0" applyNumberFormat="1"/>
    <xf numFmtId="9" fontId="34" fillId="0" borderId="0" xfId="2" applyFont="1"/>
    <xf numFmtId="164" fontId="34" fillId="0" borderId="0" xfId="1" applyNumberFormat="1" applyFont="1"/>
    <xf numFmtId="0" fontId="60" fillId="0" borderId="16" xfId="0" applyFont="1" applyBorder="1"/>
    <xf numFmtId="0" fontId="60" fillId="0" borderId="16" xfId="0" applyFont="1" applyBorder="1" applyAlignment="1">
      <alignment horizontal="center"/>
    </xf>
    <xf numFmtId="0" fontId="60" fillId="0" borderId="16" xfId="0" applyFont="1" applyBorder="1" applyAlignment="1">
      <alignment horizontal="center" wrapText="1"/>
    </xf>
    <xf numFmtId="0" fontId="0" fillId="0" borderId="16" xfId="0" applyBorder="1" applyAlignment="1">
      <alignment horizontal="center"/>
    </xf>
    <xf numFmtId="0" fontId="61" fillId="0" borderId="16" xfId="0" applyFont="1" applyBorder="1" applyAlignment="1">
      <alignment horizontal="left"/>
    </xf>
    <xf numFmtId="169" fontId="43" fillId="0" borderId="16" xfId="1" applyNumberFormat="1" applyFont="1" applyFill="1" applyBorder="1" applyAlignment="1">
      <alignment horizontal="right"/>
    </xf>
    <xf numFmtId="169" fontId="62" fillId="0" borderId="16" xfId="1" applyNumberFormat="1" applyFont="1" applyBorder="1" applyAlignment="1">
      <alignment horizontal="right"/>
    </xf>
    <xf numFmtId="0" fontId="62" fillId="0" borderId="19" xfId="0" applyFont="1" applyBorder="1"/>
    <xf numFmtId="0" fontId="62" fillId="0" borderId="5" xfId="0" applyFont="1" applyBorder="1" applyAlignment="1">
      <alignment horizontal="center" wrapText="1"/>
    </xf>
    <xf numFmtId="0" fontId="62" fillId="0" borderId="16" xfId="0" applyFont="1" applyBorder="1" applyAlignment="1">
      <alignment horizontal="center" wrapText="1"/>
    </xf>
    <xf numFmtId="0" fontId="62" fillId="0" borderId="15" xfId="0" applyFont="1" applyBorder="1"/>
    <xf numFmtId="0" fontId="62" fillId="0" borderId="0" xfId="0" applyFont="1"/>
    <xf numFmtId="0" fontId="62" fillId="0" borderId="0" xfId="0" applyFont="1" applyAlignment="1">
      <alignment horizontal="center"/>
    </xf>
    <xf numFmtId="0" fontId="0" fillId="0" borderId="3" xfId="0" applyBorder="1"/>
    <xf numFmtId="164" fontId="62" fillId="0" borderId="5" xfId="1" applyNumberFormat="1" applyFont="1" applyBorder="1"/>
    <xf numFmtId="164" fontId="62" fillId="0" borderId="16" xfId="1" applyNumberFormat="1" applyFont="1" applyBorder="1"/>
    <xf numFmtId="164" fontId="43" fillId="0" borderId="16" xfId="0" applyNumberFormat="1" applyFont="1" applyBorder="1" applyAlignment="1">
      <alignment horizontal="center"/>
    </xf>
    <xf numFmtId="171" fontId="42" fillId="0" borderId="16" xfId="2" applyNumberFormat="1" applyFont="1" applyBorder="1"/>
    <xf numFmtId="171" fontId="43" fillId="0" borderId="16" xfId="2" applyNumberFormat="1" applyFont="1" applyBorder="1" applyAlignment="1">
      <alignment vertical="top"/>
    </xf>
    <xf numFmtId="0" fontId="62" fillId="0" borderId="3" xfId="0" applyFont="1" applyBorder="1"/>
    <xf numFmtId="0" fontId="62" fillId="0" borderId="15" xfId="0" applyFont="1" applyBorder="1" applyAlignment="1">
      <alignment horizontal="left" wrapText="1"/>
    </xf>
    <xf numFmtId="42" fontId="62" fillId="0" borderId="5" xfId="505" applyNumberFormat="1" applyFont="1" applyBorder="1" applyAlignment="1">
      <alignment horizontal="left" vertical="top" wrapText="1"/>
    </xf>
    <xf numFmtId="42" fontId="62" fillId="0" borderId="16" xfId="505" applyNumberFormat="1" applyFont="1" applyBorder="1" applyAlignment="1">
      <alignment horizontal="left" vertical="top" wrapText="1"/>
    </xf>
    <xf numFmtId="42" fontId="43" fillId="0" borderId="16" xfId="505" applyNumberFormat="1" applyFont="1" applyBorder="1" applyAlignment="1">
      <alignment vertical="top"/>
    </xf>
    <xf numFmtId="171" fontId="42" fillId="0" borderId="16" xfId="2" applyNumberFormat="1" applyFont="1" applyBorder="1" applyAlignment="1">
      <alignment vertical="top"/>
    </xf>
    <xf numFmtId="176" fontId="62" fillId="0" borderId="5" xfId="505" applyNumberFormat="1" applyFont="1" applyBorder="1" applyAlignment="1">
      <alignment horizontal="right" vertical="top" wrapText="1"/>
    </xf>
    <xf numFmtId="177" fontId="62" fillId="0" borderId="5" xfId="2" applyNumberFormat="1" applyFont="1" applyBorder="1" applyAlignment="1">
      <alignment horizontal="right" vertical="top" wrapText="1"/>
    </xf>
    <xf numFmtId="169" fontId="62" fillId="0" borderId="0" xfId="1" applyNumberFormat="1" applyFont="1" applyBorder="1" applyAlignment="1">
      <alignment horizontal="left" vertical="top" wrapText="1"/>
    </xf>
    <xf numFmtId="171" fontId="62" fillId="0" borderId="3" xfId="2" applyNumberFormat="1" applyFont="1" applyBorder="1" applyAlignment="1">
      <alignment vertical="top"/>
    </xf>
    <xf numFmtId="42" fontId="43" fillId="0" borderId="16" xfId="505" applyNumberFormat="1" applyFont="1" applyFill="1" applyBorder="1" applyAlignment="1">
      <alignment horizontal="left" vertical="top" wrapText="1"/>
    </xf>
    <xf numFmtId="42" fontId="43" fillId="0" borderId="16" xfId="505" applyNumberFormat="1" applyFont="1" applyFill="1" applyBorder="1" applyAlignment="1">
      <alignment vertical="top"/>
    </xf>
    <xf numFmtId="171" fontId="42" fillId="0" borderId="16" xfId="2" applyNumberFormat="1" applyFont="1" applyFill="1" applyBorder="1" applyAlignment="1">
      <alignment vertical="top"/>
    </xf>
    <xf numFmtId="171" fontId="43" fillId="0" borderId="16" xfId="2" applyNumberFormat="1" applyFont="1" applyFill="1" applyBorder="1" applyAlignment="1">
      <alignment vertical="top"/>
    </xf>
    <xf numFmtId="176" fontId="62" fillId="0" borderId="5" xfId="505" applyNumberFormat="1" applyFont="1" applyFill="1" applyBorder="1" applyAlignment="1">
      <alignment horizontal="right" vertical="top" wrapText="1"/>
    </xf>
    <xf numFmtId="0" fontId="42" fillId="0" borderId="16" xfId="0" applyFont="1" applyBorder="1"/>
    <xf numFmtId="171" fontId="63" fillId="0" borderId="16" xfId="2" applyNumberFormat="1" applyFont="1" applyFill="1" applyBorder="1" applyAlignment="1">
      <alignment vertical="top"/>
    </xf>
    <xf numFmtId="169" fontId="62" fillId="0" borderId="0" xfId="1" applyNumberFormat="1" applyFont="1" applyFill="1" applyBorder="1" applyAlignment="1">
      <alignment horizontal="left" vertical="top" wrapText="1"/>
    </xf>
    <xf numFmtId="171" fontId="62" fillId="0" borderId="3" xfId="2" applyNumberFormat="1" applyFont="1" applyFill="1" applyBorder="1" applyAlignment="1">
      <alignment vertical="top"/>
    </xf>
    <xf numFmtId="176" fontId="43" fillId="0" borderId="5" xfId="505" applyNumberFormat="1" applyFont="1" applyFill="1" applyBorder="1" applyAlignment="1">
      <alignment horizontal="right" vertical="top" wrapText="1"/>
    </xf>
    <xf numFmtId="0" fontId="63" fillId="0" borderId="15" xfId="0" applyFont="1" applyBorder="1" applyAlignment="1">
      <alignment horizontal="left" wrapText="1"/>
    </xf>
    <xf numFmtId="164" fontId="63" fillId="0" borderId="0" xfId="1" applyNumberFormat="1" applyFont="1" applyBorder="1" applyAlignment="1">
      <alignment horizontal="left" vertical="top" wrapText="1"/>
    </xf>
    <xf numFmtId="42" fontId="62" fillId="37" borderId="46" xfId="505" applyNumberFormat="1" applyFont="1" applyFill="1" applyBorder="1" applyAlignment="1">
      <alignment horizontal="left" vertical="top" wrapText="1"/>
    </xf>
    <xf numFmtId="42" fontId="43" fillId="37" borderId="19" xfId="505" applyNumberFormat="1" applyFont="1" applyFill="1" applyBorder="1" applyAlignment="1">
      <alignment horizontal="left" vertical="top" wrapText="1"/>
    </xf>
    <xf numFmtId="42" fontId="43" fillId="37" borderId="19" xfId="505" applyNumberFormat="1" applyFont="1" applyFill="1" applyBorder="1" applyAlignment="1">
      <alignment vertical="top"/>
    </xf>
    <xf numFmtId="171" fontId="42" fillId="37" borderId="19" xfId="2" applyNumberFormat="1" applyFont="1" applyFill="1" applyBorder="1" applyAlignment="1">
      <alignment vertical="top"/>
    </xf>
    <xf numFmtId="171" fontId="43" fillId="37" borderId="19" xfId="2" applyNumberFormat="1" applyFont="1" applyFill="1" applyBorder="1" applyAlignment="1">
      <alignment vertical="top"/>
    </xf>
    <xf numFmtId="178" fontId="62" fillId="37" borderId="5" xfId="505" applyNumberFormat="1" applyFont="1" applyFill="1" applyBorder="1" applyAlignment="1">
      <alignment horizontal="right" vertical="top" wrapText="1"/>
    </xf>
    <xf numFmtId="176" fontId="62" fillId="37" borderId="5" xfId="505" applyNumberFormat="1" applyFont="1" applyFill="1" applyBorder="1" applyAlignment="1">
      <alignment horizontal="right" vertical="top" wrapText="1"/>
    </xf>
    <xf numFmtId="0" fontId="28" fillId="37" borderId="16" xfId="0" applyFont="1" applyFill="1" applyBorder="1"/>
    <xf numFmtId="171" fontId="63" fillId="37" borderId="16" xfId="2" applyNumberFormat="1" applyFont="1" applyFill="1" applyBorder="1" applyAlignment="1">
      <alignment vertical="top"/>
    </xf>
    <xf numFmtId="169" fontId="43" fillId="0" borderId="16" xfId="1" applyNumberFormat="1" applyFont="1" applyBorder="1" applyAlignment="1">
      <alignment horizontal="right"/>
    </xf>
    <xf numFmtId="179" fontId="43" fillId="0" borderId="16" xfId="1" applyNumberFormat="1" applyFont="1" applyFill="1" applyBorder="1" applyAlignment="1">
      <alignment horizontal="right"/>
    </xf>
    <xf numFmtId="169" fontId="5" fillId="0" borderId="0" xfId="6" applyNumberFormat="1" applyFont="1"/>
    <xf numFmtId="0" fontId="1" fillId="0" borderId="39" xfId="0" applyFont="1" applyBorder="1" applyAlignment="1">
      <alignment horizontal="center" wrapText="1"/>
    </xf>
    <xf numFmtId="0" fontId="5" fillId="0" borderId="39" xfId="0" applyFont="1" applyBorder="1" applyAlignment="1">
      <alignment horizontal="center" wrapText="1"/>
    </xf>
    <xf numFmtId="0" fontId="34" fillId="0" borderId="39" xfId="0" applyFont="1" applyBorder="1" applyAlignment="1">
      <alignment horizontal="center" wrapText="1"/>
    </xf>
    <xf numFmtId="0" fontId="7" fillId="0" borderId="39" xfId="0" applyFont="1" applyBorder="1" applyAlignment="1">
      <alignment horizontal="center"/>
    </xf>
    <xf numFmtId="3" fontId="7" fillId="0" borderId="39" xfId="548" applyNumberFormat="1" applyFont="1" applyBorder="1" applyAlignment="1">
      <alignment horizontal="center"/>
    </xf>
    <xf numFmtId="173" fontId="34" fillId="0" borderId="39" xfId="548" applyNumberFormat="1" applyFont="1" applyBorder="1" applyAlignment="1">
      <alignment horizontal="center"/>
    </xf>
    <xf numFmtId="38" fontId="34" fillId="0" borderId="39" xfId="548" applyNumberFormat="1" applyFont="1" applyBorder="1"/>
    <xf numFmtId="0" fontId="7" fillId="0" borderId="39" xfId="0" applyFont="1" applyBorder="1" applyAlignment="1">
      <alignment horizontal="center" wrapText="1"/>
    </xf>
    <xf numFmtId="0" fontId="7" fillId="0" borderId="39" xfId="0" applyFont="1" applyBorder="1"/>
    <xf numFmtId="0" fontId="1" fillId="0" borderId="0" xfId="0" applyFont="1" applyAlignment="1">
      <alignment wrapText="1"/>
    </xf>
    <xf numFmtId="170" fontId="1" fillId="0" borderId="0" xfId="1" applyNumberFormat="1" applyFont="1" applyAlignment="1">
      <alignment horizontal="center"/>
    </xf>
    <xf numFmtId="165" fontId="1" fillId="0" borderId="0" xfId="505" applyNumberFormat="1" applyFont="1" applyAlignment="1">
      <alignment horizontal="center"/>
    </xf>
    <xf numFmtId="165" fontId="1" fillId="0" borderId="0" xfId="505" applyNumberFormat="1" applyFont="1" applyAlignment="1">
      <alignment horizontal="right"/>
    </xf>
    <xf numFmtId="165" fontId="1" fillId="0" borderId="0" xfId="505" applyNumberFormat="1" applyFont="1"/>
    <xf numFmtId="170" fontId="1" fillId="0" borderId="0" xfId="1" applyNumberFormat="1" applyFont="1"/>
    <xf numFmtId="0" fontId="7" fillId="0" borderId="39" xfId="551" applyFont="1" applyBorder="1" applyAlignment="1">
      <alignment horizontal="center"/>
    </xf>
    <xf numFmtId="10" fontId="7" fillId="0" borderId="39" xfId="551" applyNumberFormat="1" applyFont="1" applyBorder="1"/>
    <xf numFmtId="168" fontId="52" fillId="0" borderId="0" xfId="552" applyNumberFormat="1" applyFont="1" applyAlignment="1">
      <alignment horizontal="right"/>
    </xf>
    <xf numFmtId="0" fontId="7" fillId="0" borderId="0" xfId="551" applyFont="1" applyAlignment="1">
      <alignment wrapText="1"/>
    </xf>
    <xf numFmtId="3" fontId="64" fillId="0" borderId="0" xfId="0" applyNumberFormat="1" applyFont="1"/>
    <xf numFmtId="168" fontId="52" fillId="0" borderId="0" xfId="552" applyNumberFormat="1" applyFont="1" applyFill="1" applyBorder="1" applyAlignment="1">
      <alignment horizontal="right"/>
    </xf>
    <xf numFmtId="43" fontId="39" fillId="36" borderId="66" xfId="549" applyNumberFormat="1" applyFont="1" applyFill="1" applyBorder="1" applyAlignment="1">
      <alignment horizontal="center" wrapText="1"/>
    </xf>
    <xf numFmtId="164" fontId="5" fillId="0" borderId="2" xfId="1" applyNumberFormat="1" applyFont="1" applyFill="1" applyBorder="1"/>
    <xf numFmtId="0" fontId="5" fillId="0" borderId="4" xfId="6" applyFont="1" applyBorder="1" applyAlignment="1">
      <alignment horizontal="center" vertical="center" wrapText="1"/>
    </xf>
    <xf numFmtId="165" fontId="5" fillId="0" borderId="4" xfId="505" applyNumberFormat="1" applyFont="1" applyFill="1" applyBorder="1"/>
    <xf numFmtId="165" fontId="5" fillId="0" borderId="60" xfId="505" applyNumberFormat="1" applyFont="1" applyFill="1" applyBorder="1"/>
    <xf numFmtId="164" fontId="5" fillId="0" borderId="19" xfId="0" applyNumberFormat="1" applyFont="1" applyBorder="1"/>
    <xf numFmtId="164" fontId="5" fillId="0" borderId="15" xfId="0" applyNumberFormat="1" applyFont="1" applyBorder="1"/>
    <xf numFmtId="165" fontId="34" fillId="0" borderId="0" xfId="548" applyNumberFormat="1" applyFont="1"/>
    <xf numFmtId="10" fontId="5" fillId="0" borderId="0" xfId="2" applyNumberFormat="1" applyFont="1" applyAlignment="1">
      <alignment horizontal="right"/>
    </xf>
    <xf numFmtId="0" fontId="5" fillId="0" borderId="0" xfId="6" applyFont="1" applyAlignment="1">
      <alignment horizontal="center"/>
    </xf>
    <xf numFmtId="3" fontId="5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6" applyFont="1" applyAlignment="1">
      <alignment horizontal="center"/>
    </xf>
    <xf numFmtId="0" fontId="7" fillId="0" borderId="0" xfId="549" applyFont="1" applyAlignment="1">
      <alignment horizontal="center"/>
    </xf>
    <xf numFmtId="0" fontId="4" fillId="0" borderId="0" xfId="6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44" fontId="51" fillId="0" borderId="0" xfId="549" applyNumberFormat="1" applyFont="1" applyAlignment="1" applyProtection="1">
      <alignment horizontal="center"/>
      <protection locked="0"/>
    </xf>
    <xf numFmtId="44" fontId="51" fillId="0" borderId="37" xfId="549" applyNumberFormat="1" applyFont="1" applyBorder="1" applyAlignment="1" applyProtection="1">
      <alignment horizontal="center"/>
      <protection locked="0"/>
    </xf>
    <xf numFmtId="0" fontId="7" fillId="0" borderId="0" xfId="0" applyFont="1" applyAlignment="1">
      <alignment wrapText="1"/>
    </xf>
    <xf numFmtId="0" fontId="7" fillId="0" borderId="39" xfId="0" applyFont="1" applyBorder="1" applyAlignment="1">
      <alignment wrapText="1"/>
    </xf>
    <xf numFmtId="0" fontId="7" fillId="0" borderId="0" xfId="0" applyFont="1" applyAlignment="1">
      <alignment horizontal="center" wrapText="1"/>
    </xf>
    <xf numFmtId="0" fontId="7" fillId="0" borderId="39" xfId="0" applyFont="1" applyBorder="1" applyAlignment="1">
      <alignment horizontal="center" wrapText="1"/>
    </xf>
    <xf numFmtId="0" fontId="40" fillId="0" borderId="0" xfId="0" applyFont="1" applyAlignment="1">
      <alignment horizontal="center"/>
    </xf>
    <xf numFmtId="0" fontId="7" fillId="0" borderId="0" xfId="551" applyFont="1" applyAlignment="1">
      <alignment horizontal="center"/>
    </xf>
    <xf numFmtId="0" fontId="7" fillId="0" borderId="0" xfId="551" quotePrefix="1" applyFont="1" applyAlignment="1">
      <alignment horizontal="center"/>
    </xf>
    <xf numFmtId="0" fontId="59" fillId="0" borderId="54" xfId="0" applyFont="1" applyBorder="1" applyAlignment="1">
      <alignment horizontal="center"/>
    </xf>
    <xf numFmtId="0" fontId="59" fillId="0" borderId="58" xfId="0" applyFont="1" applyBorder="1" applyAlignment="1">
      <alignment horizontal="center"/>
    </xf>
    <xf numFmtId="0" fontId="59" fillId="0" borderId="46" xfId="0" applyFont="1" applyBorder="1" applyAlignment="1">
      <alignment horizontal="center"/>
    </xf>
    <xf numFmtId="0" fontId="59" fillId="0" borderId="22" xfId="0" quotePrefix="1" applyFont="1" applyBorder="1" applyAlignment="1">
      <alignment horizontal="center"/>
    </xf>
    <xf numFmtId="0" fontId="59" fillId="0" borderId="39" xfId="0" quotePrefix="1" applyFont="1" applyBorder="1" applyAlignment="1">
      <alignment horizontal="center"/>
    </xf>
    <xf numFmtId="0" fontId="59" fillId="0" borderId="21" xfId="0" quotePrefix="1" applyFont="1" applyBorder="1" applyAlignment="1">
      <alignment horizontal="center"/>
    </xf>
    <xf numFmtId="0" fontId="62" fillId="0" borderId="54" xfId="0" applyFont="1" applyBorder="1" applyAlignment="1">
      <alignment horizontal="center"/>
    </xf>
    <xf numFmtId="0" fontId="62" fillId="0" borderId="58" xfId="0" applyFont="1" applyBorder="1" applyAlignment="1">
      <alignment horizontal="center"/>
    </xf>
    <xf numFmtId="0" fontId="62" fillId="0" borderId="46" xfId="0" applyFont="1" applyBorder="1" applyAlignment="1">
      <alignment horizontal="center"/>
    </xf>
    <xf numFmtId="0" fontId="62" fillId="0" borderId="22" xfId="0" applyFont="1" applyBorder="1" applyAlignment="1">
      <alignment horizontal="center"/>
    </xf>
    <xf numFmtId="0" fontId="62" fillId="0" borderId="39" xfId="0" applyFont="1" applyBorder="1" applyAlignment="1">
      <alignment horizontal="center"/>
    </xf>
    <xf numFmtId="0" fontId="62" fillId="0" borderId="21" xfId="0" applyFont="1" applyBorder="1" applyAlignment="1">
      <alignment horizontal="center"/>
    </xf>
    <xf numFmtId="0" fontId="62" fillId="37" borderId="19" xfId="0" applyFont="1" applyFill="1" applyBorder="1" applyAlignment="1">
      <alignment horizontal="center" vertical="top" wrapText="1"/>
    </xf>
    <xf numFmtId="0" fontId="62" fillId="37" borderId="60" xfId="0" applyFont="1" applyFill="1" applyBorder="1" applyAlignment="1">
      <alignment horizontal="center" vertical="top" wrapText="1"/>
    </xf>
  </cellXfs>
  <cellStyles count="560">
    <cellStyle name="20% - Accent1" xfId="524" builtinId="30" customBuiltin="1"/>
    <cellStyle name="20% - Accent2" xfId="528" builtinId="34" customBuiltin="1"/>
    <cellStyle name="20% - Accent3" xfId="532" builtinId="38" customBuiltin="1"/>
    <cellStyle name="20% - Accent4" xfId="536" builtinId="42" customBuiltin="1"/>
    <cellStyle name="20% - Accent5" xfId="540" builtinId="46" customBuiltin="1"/>
    <cellStyle name="20% - Accent6" xfId="544" builtinId="50" customBuiltin="1"/>
    <cellStyle name="40% - Accent1" xfId="525" builtinId="31" customBuiltin="1"/>
    <cellStyle name="40% - Accent2" xfId="529" builtinId="35" customBuiltin="1"/>
    <cellStyle name="40% - Accent3" xfId="533" builtinId="39" customBuiltin="1"/>
    <cellStyle name="40% - Accent4" xfId="537" builtinId="43" customBuiltin="1"/>
    <cellStyle name="40% - Accent5" xfId="541" builtinId="47" customBuiltin="1"/>
    <cellStyle name="40% - Accent6" xfId="545" builtinId="51" customBuiltin="1"/>
    <cellStyle name="60% - Accent1" xfId="526" builtinId="32" customBuiltin="1"/>
    <cellStyle name="60% - Accent2" xfId="530" builtinId="36" customBuiltin="1"/>
    <cellStyle name="60% - Accent3" xfId="534" builtinId="40" customBuiltin="1"/>
    <cellStyle name="60% - Accent4" xfId="538" builtinId="44" customBuiltin="1"/>
    <cellStyle name="60% - Accent5" xfId="542" builtinId="48" customBuiltin="1"/>
    <cellStyle name="60% - Accent6" xfId="546" builtinId="52" customBuiltin="1"/>
    <cellStyle name="Accent1" xfId="523" builtinId="29" customBuiltin="1"/>
    <cellStyle name="Accent2" xfId="527" builtinId="33" customBuiltin="1"/>
    <cellStyle name="Accent3" xfId="531" builtinId="37" customBuiltin="1"/>
    <cellStyle name="Accent4" xfId="535" builtinId="41" customBuiltin="1"/>
    <cellStyle name="Accent5" xfId="539" builtinId="45" customBuiltin="1"/>
    <cellStyle name="Accent6" xfId="543" builtinId="49" customBuiltin="1"/>
    <cellStyle name="Bad" xfId="512" builtinId="27" customBuiltin="1"/>
    <cellStyle name="Calculation" xfId="516" builtinId="22" customBuiltin="1"/>
    <cellStyle name="Check Cell" xfId="518" builtinId="23" customBuiltin="1"/>
    <cellStyle name="Comma" xfId="1" builtinId="3"/>
    <cellStyle name="Comma 10" xfId="556" xr:uid="{00000000-0005-0000-0000-00002D020000}"/>
    <cellStyle name="Comma 10 10" xfId="14" xr:uid="{00000000-0005-0000-0000-00001C000000}"/>
    <cellStyle name="Comma 10 11" xfId="15" xr:uid="{00000000-0005-0000-0000-00001D000000}"/>
    <cellStyle name="Comma 10 12" xfId="16" xr:uid="{00000000-0005-0000-0000-00001E000000}"/>
    <cellStyle name="Comma 10 13" xfId="17" xr:uid="{00000000-0005-0000-0000-00001F000000}"/>
    <cellStyle name="Comma 10 14" xfId="18" xr:uid="{00000000-0005-0000-0000-000020000000}"/>
    <cellStyle name="Comma 10 15" xfId="19" xr:uid="{00000000-0005-0000-0000-000021000000}"/>
    <cellStyle name="Comma 10 16" xfId="20" xr:uid="{00000000-0005-0000-0000-000022000000}"/>
    <cellStyle name="Comma 10 17" xfId="21" xr:uid="{00000000-0005-0000-0000-000023000000}"/>
    <cellStyle name="Comma 10 18" xfId="22" xr:uid="{00000000-0005-0000-0000-000024000000}"/>
    <cellStyle name="Comma 10 19" xfId="23" xr:uid="{00000000-0005-0000-0000-000025000000}"/>
    <cellStyle name="Comma 10 2" xfId="24" xr:uid="{00000000-0005-0000-0000-000026000000}"/>
    <cellStyle name="Comma 10 20" xfId="25" xr:uid="{00000000-0005-0000-0000-000027000000}"/>
    <cellStyle name="Comma 10 21" xfId="26" xr:uid="{00000000-0005-0000-0000-000028000000}"/>
    <cellStyle name="Comma 10 22" xfId="27" xr:uid="{00000000-0005-0000-0000-000029000000}"/>
    <cellStyle name="Comma 10 23" xfId="28" xr:uid="{00000000-0005-0000-0000-00002A000000}"/>
    <cellStyle name="Comma 10 24" xfId="29" xr:uid="{00000000-0005-0000-0000-00002B000000}"/>
    <cellStyle name="Comma 10 3" xfId="30" xr:uid="{00000000-0005-0000-0000-00002C000000}"/>
    <cellStyle name="Comma 10 4" xfId="31" xr:uid="{00000000-0005-0000-0000-00002D000000}"/>
    <cellStyle name="Comma 10 5" xfId="32" xr:uid="{00000000-0005-0000-0000-00002E000000}"/>
    <cellStyle name="Comma 10 6" xfId="33" xr:uid="{00000000-0005-0000-0000-00002F000000}"/>
    <cellStyle name="Comma 10 7" xfId="34" xr:uid="{00000000-0005-0000-0000-000030000000}"/>
    <cellStyle name="Comma 10 8" xfId="35" xr:uid="{00000000-0005-0000-0000-000031000000}"/>
    <cellStyle name="Comma 10 9" xfId="36" xr:uid="{00000000-0005-0000-0000-000032000000}"/>
    <cellStyle name="Comma 11 10" xfId="37" xr:uid="{00000000-0005-0000-0000-000033000000}"/>
    <cellStyle name="Comma 11 11" xfId="38" xr:uid="{00000000-0005-0000-0000-000034000000}"/>
    <cellStyle name="Comma 11 12" xfId="39" xr:uid="{00000000-0005-0000-0000-000035000000}"/>
    <cellStyle name="Comma 11 13" xfId="40" xr:uid="{00000000-0005-0000-0000-000036000000}"/>
    <cellStyle name="Comma 11 14" xfId="41" xr:uid="{00000000-0005-0000-0000-000037000000}"/>
    <cellStyle name="Comma 11 15" xfId="42" xr:uid="{00000000-0005-0000-0000-000038000000}"/>
    <cellStyle name="Comma 11 16" xfId="43" xr:uid="{00000000-0005-0000-0000-000039000000}"/>
    <cellStyle name="Comma 11 17" xfId="44" xr:uid="{00000000-0005-0000-0000-00003A000000}"/>
    <cellStyle name="Comma 11 18" xfId="45" xr:uid="{00000000-0005-0000-0000-00003B000000}"/>
    <cellStyle name="Comma 11 19" xfId="46" xr:uid="{00000000-0005-0000-0000-00003C000000}"/>
    <cellStyle name="Comma 11 2" xfId="47" xr:uid="{00000000-0005-0000-0000-00003D000000}"/>
    <cellStyle name="Comma 11 20" xfId="48" xr:uid="{00000000-0005-0000-0000-00003E000000}"/>
    <cellStyle name="Comma 11 21" xfId="49" xr:uid="{00000000-0005-0000-0000-00003F000000}"/>
    <cellStyle name="Comma 11 22" xfId="50" xr:uid="{00000000-0005-0000-0000-000040000000}"/>
    <cellStyle name="Comma 11 23" xfId="51" xr:uid="{00000000-0005-0000-0000-000041000000}"/>
    <cellStyle name="Comma 11 24" xfId="52" xr:uid="{00000000-0005-0000-0000-000042000000}"/>
    <cellStyle name="Comma 11 3" xfId="53" xr:uid="{00000000-0005-0000-0000-000043000000}"/>
    <cellStyle name="Comma 11 4" xfId="54" xr:uid="{00000000-0005-0000-0000-000044000000}"/>
    <cellStyle name="Comma 11 5" xfId="55" xr:uid="{00000000-0005-0000-0000-000045000000}"/>
    <cellStyle name="Comma 11 6" xfId="56" xr:uid="{00000000-0005-0000-0000-000046000000}"/>
    <cellStyle name="Comma 11 7" xfId="57" xr:uid="{00000000-0005-0000-0000-000047000000}"/>
    <cellStyle name="Comma 11 8" xfId="58" xr:uid="{00000000-0005-0000-0000-000048000000}"/>
    <cellStyle name="Comma 11 9" xfId="59" xr:uid="{00000000-0005-0000-0000-000049000000}"/>
    <cellStyle name="Comma 12 10" xfId="60" xr:uid="{00000000-0005-0000-0000-00004A000000}"/>
    <cellStyle name="Comma 12 11" xfId="61" xr:uid="{00000000-0005-0000-0000-00004B000000}"/>
    <cellStyle name="Comma 12 12" xfId="62" xr:uid="{00000000-0005-0000-0000-00004C000000}"/>
    <cellStyle name="Comma 12 13" xfId="63" xr:uid="{00000000-0005-0000-0000-00004D000000}"/>
    <cellStyle name="Comma 12 14" xfId="64" xr:uid="{00000000-0005-0000-0000-00004E000000}"/>
    <cellStyle name="Comma 12 15" xfId="65" xr:uid="{00000000-0005-0000-0000-00004F000000}"/>
    <cellStyle name="Comma 12 16" xfId="66" xr:uid="{00000000-0005-0000-0000-000050000000}"/>
    <cellStyle name="Comma 12 17" xfId="67" xr:uid="{00000000-0005-0000-0000-000051000000}"/>
    <cellStyle name="Comma 12 18" xfId="68" xr:uid="{00000000-0005-0000-0000-000052000000}"/>
    <cellStyle name="Comma 12 19" xfId="69" xr:uid="{00000000-0005-0000-0000-000053000000}"/>
    <cellStyle name="Comma 12 2" xfId="70" xr:uid="{00000000-0005-0000-0000-000054000000}"/>
    <cellStyle name="Comma 12 20" xfId="71" xr:uid="{00000000-0005-0000-0000-000055000000}"/>
    <cellStyle name="Comma 12 21" xfId="72" xr:uid="{00000000-0005-0000-0000-000056000000}"/>
    <cellStyle name="Comma 12 22" xfId="73" xr:uid="{00000000-0005-0000-0000-000057000000}"/>
    <cellStyle name="Comma 12 23" xfId="74" xr:uid="{00000000-0005-0000-0000-000058000000}"/>
    <cellStyle name="Comma 12 24" xfId="75" xr:uid="{00000000-0005-0000-0000-000059000000}"/>
    <cellStyle name="Comma 12 3" xfId="76" xr:uid="{00000000-0005-0000-0000-00005A000000}"/>
    <cellStyle name="Comma 12 4" xfId="77" xr:uid="{00000000-0005-0000-0000-00005B000000}"/>
    <cellStyle name="Comma 12 5" xfId="78" xr:uid="{00000000-0005-0000-0000-00005C000000}"/>
    <cellStyle name="Comma 12 6" xfId="79" xr:uid="{00000000-0005-0000-0000-00005D000000}"/>
    <cellStyle name="Comma 12 7" xfId="80" xr:uid="{00000000-0005-0000-0000-00005E000000}"/>
    <cellStyle name="Comma 12 8" xfId="81" xr:uid="{00000000-0005-0000-0000-00005F000000}"/>
    <cellStyle name="Comma 12 9" xfId="82" xr:uid="{00000000-0005-0000-0000-000060000000}"/>
    <cellStyle name="Comma 13 10" xfId="83" xr:uid="{00000000-0005-0000-0000-000061000000}"/>
    <cellStyle name="Comma 13 11" xfId="84" xr:uid="{00000000-0005-0000-0000-000062000000}"/>
    <cellStyle name="Comma 13 12" xfId="85" xr:uid="{00000000-0005-0000-0000-000063000000}"/>
    <cellStyle name="Comma 13 13" xfId="86" xr:uid="{00000000-0005-0000-0000-000064000000}"/>
    <cellStyle name="Comma 13 14" xfId="87" xr:uid="{00000000-0005-0000-0000-000065000000}"/>
    <cellStyle name="Comma 13 15" xfId="88" xr:uid="{00000000-0005-0000-0000-000066000000}"/>
    <cellStyle name="Comma 13 16" xfId="89" xr:uid="{00000000-0005-0000-0000-000067000000}"/>
    <cellStyle name="Comma 13 17" xfId="90" xr:uid="{00000000-0005-0000-0000-000068000000}"/>
    <cellStyle name="Comma 13 18" xfId="91" xr:uid="{00000000-0005-0000-0000-000069000000}"/>
    <cellStyle name="Comma 13 19" xfId="92" xr:uid="{00000000-0005-0000-0000-00006A000000}"/>
    <cellStyle name="Comma 13 2" xfId="93" xr:uid="{00000000-0005-0000-0000-00006B000000}"/>
    <cellStyle name="Comma 13 20" xfId="94" xr:uid="{00000000-0005-0000-0000-00006C000000}"/>
    <cellStyle name="Comma 13 21" xfId="95" xr:uid="{00000000-0005-0000-0000-00006D000000}"/>
    <cellStyle name="Comma 13 22" xfId="96" xr:uid="{00000000-0005-0000-0000-00006E000000}"/>
    <cellStyle name="Comma 13 23" xfId="97" xr:uid="{00000000-0005-0000-0000-00006F000000}"/>
    <cellStyle name="Comma 13 24" xfId="98" xr:uid="{00000000-0005-0000-0000-000070000000}"/>
    <cellStyle name="Comma 13 3" xfId="99" xr:uid="{00000000-0005-0000-0000-000071000000}"/>
    <cellStyle name="Comma 13 4" xfId="100" xr:uid="{00000000-0005-0000-0000-000072000000}"/>
    <cellStyle name="Comma 13 5" xfId="101" xr:uid="{00000000-0005-0000-0000-000073000000}"/>
    <cellStyle name="Comma 13 6" xfId="102" xr:uid="{00000000-0005-0000-0000-000074000000}"/>
    <cellStyle name="Comma 13 7" xfId="103" xr:uid="{00000000-0005-0000-0000-000075000000}"/>
    <cellStyle name="Comma 13 8" xfId="104" xr:uid="{00000000-0005-0000-0000-000076000000}"/>
    <cellStyle name="Comma 13 9" xfId="105" xr:uid="{00000000-0005-0000-0000-000077000000}"/>
    <cellStyle name="Comma 17 10" xfId="106" xr:uid="{00000000-0005-0000-0000-000078000000}"/>
    <cellStyle name="Comma 17 11" xfId="107" xr:uid="{00000000-0005-0000-0000-000079000000}"/>
    <cellStyle name="Comma 17 12" xfId="108" xr:uid="{00000000-0005-0000-0000-00007A000000}"/>
    <cellStyle name="Comma 17 13" xfId="109" xr:uid="{00000000-0005-0000-0000-00007B000000}"/>
    <cellStyle name="Comma 17 14" xfId="110" xr:uid="{00000000-0005-0000-0000-00007C000000}"/>
    <cellStyle name="Comma 17 15" xfId="111" xr:uid="{00000000-0005-0000-0000-00007D000000}"/>
    <cellStyle name="Comma 17 16" xfId="112" xr:uid="{00000000-0005-0000-0000-00007E000000}"/>
    <cellStyle name="Comma 17 17" xfId="113" xr:uid="{00000000-0005-0000-0000-00007F000000}"/>
    <cellStyle name="Comma 17 18" xfId="114" xr:uid="{00000000-0005-0000-0000-000080000000}"/>
    <cellStyle name="Comma 17 19" xfId="115" xr:uid="{00000000-0005-0000-0000-000081000000}"/>
    <cellStyle name="Comma 17 2" xfId="116" xr:uid="{00000000-0005-0000-0000-000082000000}"/>
    <cellStyle name="Comma 17 20" xfId="117" xr:uid="{00000000-0005-0000-0000-000083000000}"/>
    <cellStyle name="Comma 17 21" xfId="118" xr:uid="{00000000-0005-0000-0000-000084000000}"/>
    <cellStyle name="Comma 17 22" xfId="119" xr:uid="{00000000-0005-0000-0000-000085000000}"/>
    <cellStyle name="Comma 17 23" xfId="120" xr:uid="{00000000-0005-0000-0000-000086000000}"/>
    <cellStyle name="Comma 17 24" xfId="121" xr:uid="{00000000-0005-0000-0000-000087000000}"/>
    <cellStyle name="Comma 17 3" xfId="122" xr:uid="{00000000-0005-0000-0000-000088000000}"/>
    <cellStyle name="Comma 17 4" xfId="123" xr:uid="{00000000-0005-0000-0000-000089000000}"/>
    <cellStyle name="Comma 17 5" xfId="124" xr:uid="{00000000-0005-0000-0000-00008A000000}"/>
    <cellStyle name="Comma 17 6" xfId="125" xr:uid="{00000000-0005-0000-0000-00008B000000}"/>
    <cellStyle name="Comma 17 7" xfId="126" xr:uid="{00000000-0005-0000-0000-00008C000000}"/>
    <cellStyle name="Comma 17 8" xfId="127" xr:uid="{00000000-0005-0000-0000-00008D000000}"/>
    <cellStyle name="Comma 17 9" xfId="128" xr:uid="{00000000-0005-0000-0000-00008E000000}"/>
    <cellStyle name="Comma 2" xfId="4" xr:uid="{00000000-0005-0000-0000-00008F000000}"/>
    <cellStyle name="Comma 2 2" xfId="129" xr:uid="{00000000-0005-0000-0000-000090000000}"/>
    <cellStyle name="Comma 2 2 2" xfId="130" xr:uid="{00000000-0005-0000-0000-000091000000}"/>
    <cellStyle name="Comma 2 3" xfId="131" xr:uid="{00000000-0005-0000-0000-000092000000}"/>
    <cellStyle name="Comma 2 3 2" xfId="132" xr:uid="{00000000-0005-0000-0000-000093000000}"/>
    <cellStyle name="Comma 2 4" xfId="133" xr:uid="{00000000-0005-0000-0000-000094000000}"/>
    <cellStyle name="Comma 2 4 2" xfId="134" xr:uid="{00000000-0005-0000-0000-000095000000}"/>
    <cellStyle name="Comma 2 5" xfId="135" xr:uid="{00000000-0005-0000-0000-000096000000}"/>
    <cellStyle name="Comma 2 5 2" xfId="136" xr:uid="{00000000-0005-0000-0000-000097000000}"/>
    <cellStyle name="Comma 2 6" xfId="137" xr:uid="{00000000-0005-0000-0000-000098000000}"/>
    <cellStyle name="Comma 3" xfId="5" xr:uid="{00000000-0005-0000-0000-000099000000}"/>
    <cellStyle name="Comma 3 10" xfId="138" xr:uid="{00000000-0005-0000-0000-00009A000000}"/>
    <cellStyle name="Comma 3 11" xfId="139" xr:uid="{00000000-0005-0000-0000-00009B000000}"/>
    <cellStyle name="Comma 3 12" xfId="140" xr:uid="{00000000-0005-0000-0000-00009C000000}"/>
    <cellStyle name="Comma 3 13" xfId="141" xr:uid="{00000000-0005-0000-0000-00009D000000}"/>
    <cellStyle name="Comma 3 14" xfId="142" xr:uid="{00000000-0005-0000-0000-00009E000000}"/>
    <cellStyle name="Comma 3 15" xfId="143" xr:uid="{00000000-0005-0000-0000-00009F000000}"/>
    <cellStyle name="Comma 3 16" xfId="144" xr:uid="{00000000-0005-0000-0000-0000A0000000}"/>
    <cellStyle name="Comma 3 17" xfId="145" xr:uid="{00000000-0005-0000-0000-0000A1000000}"/>
    <cellStyle name="Comma 3 18" xfId="146" xr:uid="{00000000-0005-0000-0000-0000A2000000}"/>
    <cellStyle name="Comma 3 19" xfId="147" xr:uid="{00000000-0005-0000-0000-0000A3000000}"/>
    <cellStyle name="Comma 3 2" xfId="148" xr:uid="{00000000-0005-0000-0000-0000A4000000}"/>
    <cellStyle name="Comma 3 20" xfId="149" xr:uid="{00000000-0005-0000-0000-0000A5000000}"/>
    <cellStyle name="Comma 3 21" xfId="150" xr:uid="{00000000-0005-0000-0000-0000A6000000}"/>
    <cellStyle name="Comma 3 22" xfId="151" xr:uid="{00000000-0005-0000-0000-0000A7000000}"/>
    <cellStyle name="Comma 3 23" xfId="152" xr:uid="{00000000-0005-0000-0000-0000A8000000}"/>
    <cellStyle name="Comma 3 24" xfId="153" xr:uid="{00000000-0005-0000-0000-0000A9000000}"/>
    <cellStyle name="Comma 3 25" xfId="154" xr:uid="{00000000-0005-0000-0000-0000AA000000}"/>
    <cellStyle name="Comma 3 26" xfId="155" xr:uid="{00000000-0005-0000-0000-0000AB000000}"/>
    <cellStyle name="Comma 3 27" xfId="156" xr:uid="{00000000-0005-0000-0000-0000AC000000}"/>
    <cellStyle name="Comma 3 28" xfId="157" xr:uid="{00000000-0005-0000-0000-0000AD000000}"/>
    <cellStyle name="Comma 3 3" xfId="158" xr:uid="{00000000-0005-0000-0000-0000AE000000}"/>
    <cellStyle name="Comma 3 4" xfId="159" xr:uid="{00000000-0005-0000-0000-0000AF000000}"/>
    <cellStyle name="Comma 3 5" xfId="160" xr:uid="{00000000-0005-0000-0000-0000B0000000}"/>
    <cellStyle name="Comma 3 6" xfId="161" xr:uid="{00000000-0005-0000-0000-0000B1000000}"/>
    <cellStyle name="Comma 3 7" xfId="162" xr:uid="{00000000-0005-0000-0000-0000B2000000}"/>
    <cellStyle name="Comma 3 8" xfId="163" xr:uid="{00000000-0005-0000-0000-0000B3000000}"/>
    <cellStyle name="Comma 3 9" xfId="164" xr:uid="{00000000-0005-0000-0000-0000B4000000}"/>
    <cellStyle name="Comma 33" xfId="165" xr:uid="{00000000-0005-0000-0000-0000B5000000}"/>
    <cellStyle name="Comma 33 2" xfId="166" xr:uid="{00000000-0005-0000-0000-0000B6000000}"/>
    <cellStyle name="Comma 33 3" xfId="167" xr:uid="{00000000-0005-0000-0000-0000B7000000}"/>
    <cellStyle name="Comma 33 4" xfId="168" xr:uid="{00000000-0005-0000-0000-0000B8000000}"/>
    <cellStyle name="Comma 33 5" xfId="169" xr:uid="{00000000-0005-0000-0000-0000B9000000}"/>
    <cellStyle name="Comma 34" xfId="547" xr:uid="{00000000-0005-0000-0000-0000BA000000}"/>
    <cellStyle name="Comma 35" xfId="170" xr:uid="{00000000-0005-0000-0000-0000BB000000}"/>
    <cellStyle name="Comma 35 2" xfId="171" xr:uid="{00000000-0005-0000-0000-0000BC000000}"/>
    <cellStyle name="Comma 35 3" xfId="172" xr:uid="{00000000-0005-0000-0000-0000BD000000}"/>
    <cellStyle name="Comma 35 4" xfId="173" xr:uid="{00000000-0005-0000-0000-0000BE000000}"/>
    <cellStyle name="Comma 35 5" xfId="174" xr:uid="{00000000-0005-0000-0000-0000BF000000}"/>
    <cellStyle name="Comma 36" xfId="175" xr:uid="{00000000-0005-0000-0000-0000C0000000}"/>
    <cellStyle name="Comma 36 2" xfId="176" xr:uid="{00000000-0005-0000-0000-0000C1000000}"/>
    <cellStyle name="Comma 36 3" xfId="177" xr:uid="{00000000-0005-0000-0000-0000C2000000}"/>
    <cellStyle name="Comma 36 4" xfId="178" xr:uid="{00000000-0005-0000-0000-0000C3000000}"/>
    <cellStyle name="Comma 36 5" xfId="179" xr:uid="{00000000-0005-0000-0000-0000C4000000}"/>
    <cellStyle name="Comma 38" xfId="180" xr:uid="{00000000-0005-0000-0000-0000C5000000}"/>
    <cellStyle name="Comma 38 2" xfId="181" xr:uid="{00000000-0005-0000-0000-0000C6000000}"/>
    <cellStyle name="Comma 38 3" xfId="182" xr:uid="{00000000-0005-0000-0000-0000C7000000}"/>
    <cellStyle name="Comma 38 4" xfId="183" xr:uid="{00000000-0005-0000-0000-0000C8000000}"/>
    <cellStyle name="Comma 38 5" xfId="184" xr:uid="{00000000-0005-0000-0000-0000C9000000}"/>
    <cellStyle name="Comma 4" xfId="8" xr:uid="{00000000-0005-0000-0000-0000CA000000}"/>
    <cellStyle name="Comma 4 2" xfId="185" xr:uid="{00000000-0005-0000-0000-0000CB000000}"/>
    <cellStyle name="Comma 4 3" xfId="186" xr:uid="{00000000-0005-0000-0000-0000CC000000}"/>
    <cellStyle name="Comma 40" xfId="187" xr:uid="{00000000-0005-0000-0000-0000CD000000}"/>
    <cellStyle name="Comma 40 2" xfId="188" xr:uid="{00000000-0005-0000-0000-0000CE000000}"/>
    <cellStyle name="Comma 40 3" xfId="189" xr:uid="{00000000-0005-0000-0000-0000CF000000}"/>
    <cellStyle name="Comma 40 4" xfId="190" xr:uid="{00000000-0005-0000-0000-0000D0000000}"/>
    <cellStyle name="Comma 40 5" xfId="191" xr:uid="{00000000-0005-0000-0000-0000D1000000}"/>
    <cellStyle name="Comma 5" xfId="11" xr:uid="{00000000-0005-0000-0000-0000D2000000}"/>
    <cellStyle name="Comma 5 2" xfId="192" xr:uid="{00000000-0005-0000-0000-0000D3000000}"/>
    <cellStyle name="Comma 51" xfId="193" xr:uid="{00000000-0005-0000-0000-0000D4000000}"/>
    <cellStyle name="Comma 51 2" xfId="194" xr:uid="{00000000-0005-0000-0000-0000D5000000}"/>
    <cellStyle name="Comma 51 3" xfId="195" xr:uid="{00000000-0005-0000-0000-0000D6000000}"/>
    <cellStyle name="Comma 51 4" xfId="196" xr:uid="{00000000-0005-0000-0000-0000D7000000}"/>
    <cellStyle name="Comma 51 5" xfId="197" xr:uid="{00000000-0005-0000-0000-0000D8000000}"/>
    <cellStyle name="Comma 53" xfId="198" xr:uid="{00000000-0005-0000-0000-0000D9000000}"/>
    <cellStyle name="Comma 53 2" xfId="199" xr:uid="{00000000-0005-0000-0000-0000DA000000}"/>
    <cellStyle name="Comma 53 3" xfId="200" xr:uid="{00000000-0005-0000-0000-0000DB000000}"/>
    <cellStyle name="Comma 53 4" xfId="201" xr:uid="{00000000-0005-0000-0000-0000DC000000}"/>
    <cellStyle name="Comma 53 5" xfId="202" xr:uid="{00000000-0005-0000-0000-0000DD000000}"/>
    <cellStyle name="Comma 54" xfId="203" xr:uid="{00000000-0005-0000-0000-0000DE000000}"/>
    <cellStyle name="Comma 54 2" xfId="204" xr:uid="{00000000-0005-0000-0000-0000DF000000}"/>
    <cellStyle name="Comma 54 3" xfId="205" xr:uid="{00000000-0005-0000-0000-0000E0000000}"/>
    <cellStyle name="Comma 54 4" xfId="206" xr:uid="{00000000-0005-0000-0000-0000E1000000}"/>
    <cellStyle name="Comma 54 5" xfId="207" xr:uid="{00000000-0005-0000-0000-0000E2000000}"/>
    <cellStyle name="Comma 57" xfId="208" xr:uid="{00000000-0005-0000-0000-0000E3000000}"/>
    <cellStyle name="Comma 57 2" xfId="209" xr:uid="{00000000-0005-0000-0000-0000E4000000}"/>
    <cellStyle name="Comma 57 3" xfId="210" xr:uid="{00000000-0005-0000-0000-0000E5000000}"/>
    <cellStyle name="Comma 57 4" xfId="211" xr:uid="{00000000-0005-0000-0000-0000E6000000}"/>
    <cellStyle name="Comma 57 5" xfId="212" xr:uid="{00000000-0005-0000-0000-0000E7000000}"/>
    <cellStyle name="Comma 59" xfId="213" xr:uid="{00000000-0005-0000-0000-0000E8000000}"/>
    <cellStyle name="Comma 59 2" xfId="214" xr:uid="{00000000-0005-0000-0000-0000E9000000}"/>
    <cellStyle name="Comma 59 3" xfId="215" xr:uid="{00000000-0005-0000-0000-0000EA000000}"/>
    <cellStyle name="Comma 59 4" xfId="216" xr:uid="{00000000-0005-0000-0000-0000EB000000}"/>
    <cellStyle name="Comma 59 5" xfId="217" xr:uid="{00000000-0005-0000-0000-0000EC000000}"/>
    <cellStyle name="Comma 6" xfId="218" xr:uid="{00000000-0005-0000-0000-0000ED000000}"/>
    <cellStyle name="Comma 60" xfId="219" xr:uid="{00000000-0005-0000-0000-0000EE000000}"/>
    <cellStyle name="Comma 60 2" xfId="220" xr:uid="{00000000-0005-0000-0000-0000EF000000}"/>
    <cellStyle name="Comma 60 3" xfId="221" xr:uid="{00000000-0005-0000-0000-0000F0000000}"/>
    <cellStyle name="Comma 60 4" xfId="222" xr:uid="{00000000-0005-0000-0000-0000F1000000}"/>
    <cellStyle name="Comma 60 5" xfId="223" xr:uid="{00000000-0005-0000-0000-0000F2000000}"/>
    <cellStyle name="Comma 62" xfId="224" xr:uid="{00000000-0005-0000-0000-0000F3000000}"/>
    <cellStyle name="Comma 62 2" xfId="225" xr:uid="{00000000-0005-0000-0000-0000F4000000}"/>
    <cellStyle name="Comma 62 3" xfId="226" xr:uid="{00000000-0005-0000-0000-0000F5000000}"/>
    <cellStyle name="Comma 62 4" xfId="227" xr:uid="{00000000-0005-0000-0000-0000F6000000}"/>
    <cellStyle name="Comma 62 5" xfId="228" xr:uid="{00000000-0005-0000-0000-0000F7000000}"/>
    <cellStyle name="Comma 63" xfId="229" xr:uid="{00000000-0005-0000-0000-0000F8000000}"/>
    <cellStyle name="Comma 63 2" xfId="230" xr:uid="{00000000-0005-0000-0000-0000F9000000}"/>
    <cellStyle name="Comma 63 3" xfId="231" xr:uid="{00000000-0005-0000-0000-0000FA000000}"/>
    <cellStyle name="Comma 63 4" xfId="232" xr:uid="{00000000-0005-0000-0000-0000FB000000}"/>
    <cellStyle name="Comma 63 5" xfId="233" xr:uid="{00000000-0005-0000-0000-0000FC000000}"/>
    <cellStyle name="Comma 64" xfId="234" xr:uid="{00000000-0005-0000-0000-0000FD000000}"/>
    <cellStyle name="Comma 64 2" xfId="235" xr:uid="{00000000-0005-0000-0000-0000FE000000}"/>
    <cellStyle name="Comma 64 3" xfId="236" xr:uid="{00000000-0005-0000-0000-0000FF000000}"/>
    <cellStyle name="Comma 64 4" xfId="237" xr:uid="{00000000-0005-0000-0000-000000010000}"/>
    <cellStyle name="Comma 64 5" xfId="238" xr:uid="{00000000-0005-0000-0000-000001010000}"/>
    <cellStyle name="Comma 7" xfId="239" xr:uid="{00000000-0005-0000-0000-000002010000}"/>
    <cellStyle name="Comma 8" xfId="240" xr:uid="{00000000-0005-0000-0000-000003010000}"/>
    <cellStyle name="Comma 9" xfId="241" xr:uid="{00000000-0005-0000-0000-000004010000}"/>
    <cellStyle name="Comma 9 10" xfId="242" xr:uid="{00000000-0005-0000-0000-000005010000}"/>
    <cellStyle name="Comma 9 11" xfId="243" xr:uid="{00000000-0005-0000-0000-000006010000}"/>
    <cellStyle name="Comma 9 12" xfId="244" xr:uid="{00000000-0005-0000-0000-000007010000}"/>
    <cellStyle name="Comma 9 13" xfId="245" xr:uid="{00000000-0005-0000-0000-000008010000}"/>
    <cellStyle name="Comma 9 14" xfId="246" xr:uid="{00000000-0005-0000-0000-000009010000}"/>
    <cellStyle name="Comma 9 15" xfId="247" xr:uid="{00000000-0005-0000-0000-00000A010000}"/>
    <cellStyle name="Comma 9 16" xfId="248" xr:uid="{00000000-0005-0000-0000-00000B010000}"/>
    <cellStyle name="Comma 9 17" xfId="249" xr:uid="{00000000-0005-0000-0000-00000C010000}"/>
    <cellStyle name="Comma 9 18" xfId="250" xr:uid="{00000000-0005-0000-0000-00000D010000}"/>
    <cellStyle name="Comma 9 19" xfId="251" xr:uid="{00000000-0005-0000-0000-00000E010000}"/>
    <cellStyle name="Comma 9 2" xfId="252" xr:uid="{00000000-0005-0000-0000-00000F010000}"/>
    <cellStyle name="Comma 9 20" xfId="253" xr:uid="{00000000-0005-0000-0000-000010010000}"/>
    <cellStyle name="Comma 9 21" xfId="254" xr:uid="{00000000-0005-0000-0000-000011010000}"/>
    <cellStyle name="Comma 9 22" xfId="255" xr:uid="{00000000-0005-0000-0000-000012010000}"/>
    <cellStyle name="Comma 9 23" xfId="256" xr:uid="{00000000-0005-0000-0000-000013010000}"/>
    <cellStyle name="Comma 9 24" xfId="257" xr:uid="{00000000-0005-0000-0000-000014010000}"/>
    <cellStyle name="Comma 9 3" xfId="258" xr:uid="{00000000-0005-0000-0000-000015010000}"/>
    <cellStyle name="Comma 9 4" xfId="259" xr:uid="{00000000-0005-0000-0000-000016010000}"/>
    <cellStyle name="Comma 9 5" xfId="260" xr:uid="{00000000-0005-0000-0000-000017010000}"/>
    <cellStyle name="Comma 9 6" xfId="261" xr:uid="{00000000-0005-0000-0000-000018010000}"/>
    <cellStyle name="Comma 9 7" xfId="262" xr:uid="{00000000-0005-0000-0000-000019010000}"/>
    <cellStyle name="Comma 9 8" xfId="263" xr:uid="{00000000-0005-0000-0000-00001A010000}"/>
    <cellStyle name="Comma 9 9" xfId="264" xr:uid="{00000000-0005-0000-0000-00001B010000}"/>
    <cellStyle name="Currency" xfId="505" builtinId="4"/>
    <cellStyle name="Currency 2" xfId="7" xr:uid="{00000000-0005-0000-0000-00001D010000}"/>
    <cellStyle name="Currency 2 2" xfId="265" xr:uid="{00000000-0005-0000-0000-00001E010000}"/>
    <cellStyle name="Currency 3" xfId="12" xr:uid="{00000000-0005-0000-0000-00001F010000}"/>
    <cellStyle name="Currency 3 2" xfId="554" xr:uid="{00000000-0005-0000-0000-000020010000}"/>
    <cellStyle name="Currency 35" xfId="266" xr:uid="{00000000-0005-0000-0000-000021010000}"/>
    <cellStyle name="Currency 35 2" xfId="267" xr:uid="{00000000-0005-0000-0000-000022010000}"/>
    <cellStyle name="Currency 35 3" xfId="268" xr:uid="{00000000-0005-0000-0000-000023010000}"/>
    <cellStyle name="Currency 35 4" xfId="269" xr:uid="{00000000-0005-0000-0000-000024010000}"/>
    <cellStyle name="Currency 4" xfId="270" xr:uid="{00000000-0005-0000-0000-000025010000}"/>
    <cellStyle name="Currency 4 2" xfId="271" xr:uid="{00000000-0005-0000-0000-000026010000}"/>
    <cellStyle name="Currency 5" xfId="552" xr:uid="{00000000-0005-0000-0000-000027010000}"/>
    <cellStyle name="Currency 6" xfId="555" xr:uid="{00000000-0005-0000-0000-00002E020000}"/>
    <cellStyle name="Explanatory Text" xfId="521" builtinId="53" customBuiltin="1"/>
    <cellStyle name="Good" xfId="511" builtinId="26" customBuiltin="1"/>
    <cellStyle name="Heading 1" xfId="507" builtinId="16" customBuiltin="1"/>
    <cellStyle name="Heading 2" xfId="508" builtinId="17" customBuiltin="1"/>
    <cellStyle name="Heading 3" xfId="509" builtinId="18" customBuiltin="1"/>
    <cellStyle name="Heading 4" xfId="510" builtinId="19" customBuiltin="1"/>
    <cellStyle name="Hyperlink" xfId="559" builtinId="8"/>
    <cellStyle name="Input" xfId="514" builtinId="20" customBuiltin="1"/>
    <cellStyle name="Linked Cell" xfId="517" builtinId="24" customBuiltin="1"/>
    <cellStyle name="Neutral" xfId="513" builtinId="28" customBuiltin="1"/>
    <cellStyle name="Normal" xfId="0" builtinId="0"/>
    <cellStyle name="Normal 10" xfId="272" xr:uid="{00000000-0005-0000-0000-000032010000}"/>
    <cellStyle name="Normal 10 2" xfId="273" xr:uid="{00000000-0005-0000-0000-000033010000}"/>
    <cellStyle name="Normal 10 3" xfId="274" xr:uid="{00000000-0005-0000-0000-000034010000}"/>
    <cellStyle name="Normal 10 4" xfId="275" xr:uid="{00000000-0005-0000-0000-000035010000}"/>
    <cellStyle name="Normal 10 5" xfId="276" xr:uid="{00000000-0005-0000-0000-000036010000}"/>
    <cellStyle name="Normal 10 6" xfId="277" xr:uid="{00000000-0005-0000-0000-000037010000}"/>
    <cellStyle name="Normal 11" xfId="503" xr:uid="{00000000-0005-0000-0000-000038010000}"/>
    <cellStyle name="Normal 12" xfId="278" xr:uid="{00000000-0005-0000-0000-000039010000}"/>
    <cellStyle name="Normal 13" xfId="548" xr:uid="{00000000-0005-0000-0000-00003A010000}"/>
    <cellStyle name="Normal 14" xfId="279" xr:uid="{00000000-0005-0000-0000-00003B010000}"/>
    <cellStyle name="Normal 14 2" xfId="280" xr:uid="{00000000-0005-0000-0000-00003C010000}"/>
    <cellStyle name="Normal 14 3" xfId="281" xr:uid="{00000000-0005-0000-0000-00003D010000}"/>
    <cellStyle name="Normal 14 4" xfId="282" xr:uid="{00000000-0005-0000-0000-00003E010000}"/>
    <cellStyle name="Normal 14 5" xfId="283" xr:uid="{00000000-0005-0000-0000-00003F010000}"/>
    <cellStyle name="Normal 14 6" xfId="284" xr:uid="{00000000-0005-0000-0000-000040010000}"/>
    <cellStyle name="Normal 15" xfId="285" xr:uid="{00000000-0005-0000-0000-000041010000}"/>
    <cellStyle name="Normal 15 2" xfId="286" xr:uid="{00000000-0005-0000-0000-000042010000}"/>
    <cellStyle name="Normal 15 3" xfId="287" xr:uid="{00000000-0005-0000-0000-000043010000}"/>
    <cellStyle name="Normal 15 4" xfId="288" xr:uid="{00000000-0005-0000-0000-000044010000}"/>
    <cellStyle name="Normal 15 5" xfId="289" xr:uid="{00000000-0005-0000-0000-000045010000}"/>
    <cellStyle name="Normal 15 6" xfId="290" xr:uid="{00000000-0005-0000-0000-000046010000}"/>
    <cellStyle name="Normal 16" xfId="291" xr:uid="{00000000-0005-0000-0000-000047010000}"/>
    <cellStyle name="Normal 16 2" xfId="292" xr:uid="{00000000-0005-0000-0000-000048010000}"/>
    <cellStyle name="Normal 16 3" xfId="293" xr:uid="{00000000-0005-0000-0000-000049010000}"/>
    <cellStyle name="Normal 16 4" xfId="294" xr:uid="{00000000-0005-0000-0000-00004A010000}"/>
    <cellStyle name="Normal 16 5" xfId="295" xr:uid="{00000000-0005-0000-0000-00004B010000}"/>
    <cellStyle name="Normal 17" xfId="296" xr:uid="{00000000-0005-0000-0000-00004C010000}"/>
    <cellStyle name="Normal 17 2" xfId="297" xr:uid="{00000000-0005-0000-0000-00004D010000}"/>
    <cellStyle name="Normal 17 3" xfId="298" xr:uid="{00000000-0005-0000-0000-00004E010000}"/>
    <cellStyle name="Normal 17 4" xfId="299" xr:uid="{00000000-0005-0000-0000-00004F010000}"/>
    <cellStyle name="Normal 17 5" xfId="300" xr:uid="{00000000-0005-0000-0000-000050010000}"/>
    <cellStyle name="Normal 18" xfId="301" xr:uid="{00000000-0005-0000-0000-000051010000}"/>
    <cellStyle name="Normal 18 2" xfId="302" xr:uid="{00000000-0005-0000-0000-000052010000}"/>
    <cellStyle name="Normal 18 3" xfId="303" xr:uid="{00000000-0005-0000-0000-000053010000}"/>
    <cellStyle name="Normal 18 4" xfId="304" xr:uid="{00000000-0005-0000-0000-000054010000}"/>
    <cellStyle name="Normal 18 5" xfId="305" xr:uid="{00000000-0005-0000-0000-000055010000}"/>
    <cellStyle name="Normal 19" xfId="306" xr:uid="{00000000-0005-0000-0000-000056010000}"/>
    <cellStyle name="Normal 19 2" xfId="307" xr:uid="{00000000-0005-0000-0000-000057010000}"/>
    <cellStyle name="Normal 19 3" xfId="308" xr:uid="{00000000-0005-0000-0000-000058010000}"/>
    <cellStyle name="Normal 19 4" xfId="309" xr:uid="{00000000-0005-0000-0000-000059010000}"/>
    <cellStyle name="Normal 19 5" xfId="310" xr:uid="{00000000-0005-0000-0000-00005A010000}"/>
    <cellStyle name="Normal 2" xfId="3" xr:uid="{00000000-0005-0000-0000-00005B010000}"/>
    <cellStyle name="Normal 2 10" xfId="311" xr:uid="{00000000-0005-0000-0000-00005C010000}"/>
    <cellStyle name="Normal 2 11" xfId="312" xr:uid="{00000000-0005-0000-0000-00005D010000}"/>
    <cellStyle name="Normal 2 12" xfId="313" xr:uid="{00000000-0005-0000-0000-00005E010000}"/>
    <cellStyle name="Normal 2 13" xfId="314" xr:uid="{00000000-0005-0000-0000-00005F010000}"/>
    <cellStyle name="Normal 2 14" xfId="315" xr:uid="{00000000-0005-0000-0000-000060010000}"/>
    <cellStyle name="Normal 2 15" xfId="316" xr:uid="{00000000-0005-0000-0000-000061010000}"/>
    <cellStyle name="Normal 2 16" xfId="317" xr:uid="{00000000-0005-0000-0000-000062010000}"/>
    <cellStyle name="Normal 2 16 35" xfId="558" xr:uid="{5FE0E9C5-3B2D-45BB-B680-0164FF1FEA22}"/>
    <cellStyle name="Normal 2 17" xfId="318" xr:uid="{00000000-0005-0000-0000-000063010000}"/>
    <cellStyle name="Normal 2 18" xfId="319" xr:uid="{00000000-0005-0000-0000-000064010000}"/>
    <cellStyle name="Normal 2 19" xfId="320" xr:uid="{00000000-0005-0000-0000-000065010000}"/>
    <cellStyle name="Normal 2 2" xfId="321" xr:uid="{00000000-0005-0000-0000-000066010000}"/>
    <cellStyle name="Normal 2 2 2" xfId="322" xr:uid="{00000000-0005-0000-0000-000067010000}"/>
    <cellStyle name="Normal 2 20" xfId="323" xr:uid="{00000000-0005-0000-0000-000068010000}"/>
    <cellStyle name="Normal 2 21" xfId="324" xr:uid="{00000000-0005-0000-0000-000069010000}"/>
    <cellStyle name="Normal 2 22" xfId="325" xr:uid="{00000000-0005-0000-0000-00006A010000}"/>
    <cellStyle name="Normal 2 23" xfId="326" xr:uid="{00000000-0005-0000-0000-00006B010000}"/>
    <cellStyle name="Normal 2 24" xfId="327" xr:uid="{00000000-0005-0000-0000-00006C010000}"/>
    <cellStyle name="Normal 2 25" xfId="328" xr:uid="{00000000-0005-0000-0000-00006D010000}"/>
    <cellStyle name="Normal 2 26" xfId="329" xr:uid="{00000000-0005-0000-0000-00006E010000}"/>
    <cellStyle name="Normal 2 27" xfId="330" xr:uid="{00000000-0005-0000-0000-00006F010000}"/>
    <cellStyle name="Normal 2 28" xfId="331" xr:uid="{00000000-0005-0000-0000-000070010000}"/>
    <cellStyle name="Normal 2 29" xfId="332" xr:uid="{00000000-0005-0000-0000-000071010000}"/>
    <cellStyle name="Normal 2 3" xfId="333" xr:uid="{00000000-0005-0000-0000-000072010000}"/>
    <cellStyle name="Normal 2 3 2" xfId="334" xr:uid="{00000000-0005-0000-0000-000073010000}"/>
    <cellStyle name="Normal 2 30" xfId="335" xr:uid="{00000000-0005-0000-0000-000074010000}"/>
    <cellStyle name="Normal 2 4" xfId="336" xr:uid="{00000000-0005-0000-0000-000075010000}"/>
    <cellStyle name="Normal 2 4 2" xfId="337" xr:uid="{00000000-0005-0000-0000-000076010000}"/>
    <cellStyle name="Normal 2 5" xfId="338" xr:uid="{00000000-0005-0000-0000-000077010000}"/>
    <cellStyle name="Normal 2 5 2" xfId="339" xr:uid="{00000000-0005-0000-0000-000078010000}"/>
    <cellStyle name="Normal 2 6" xfId="340" xr:uid="{00000000-0005-0000-0000-000079010000}"/>
    <cellStyle name="Normal 2 7" xfId="341" xr:uid="{00000000-0005-0000-0000-00007A010000}"/>
    <cellStyle name="Normal 2 8" xfId="342" xr:uid="{00000000-0005-0000-0000-00007B010000}"/>
    <cellStyle name="Normal 2 9" xfId="343" xr:uid="{00000000-0005-0000-0000-00007C010000}"/>
    <cellStyle name="Normal 20" xfId="344" xr:uid="{00000000-0005-0000-0000-00007D010000}"/>
    <cellStyle name="Normal 20 2" xfId="345" xr:uid="{00000000-0005-0000-0000-00007E010000}"/>
    <cellStyle name="Normal 20 3" xfId="346" xr:uid="{00000000-0005-0000-0000-00007F010000}"/>
    <cellStyle name="Normal 20 4" xfId="347" xr:uid="{00000000-0005-0000-0000-000080010000}"/>
    <cellStyle name="Normal 20 5" xfId="348" xr:uid="{00000000-0005-0000-0000-000081010000}"/>
    <cellStyle name="Normal 21" xfId="349" xr:uid="{00000000-0005-0000-0000-000082010000}"/>
    <cellStyle name="Normal 21 2" xfId="350" xr:uid="{00000000-0005-0000-0000-000083010000}"/>
    <cellStyle name="Normal 21 3" xfId="351" xr:uid="{00000000-0005-0000-0000-000084010000}"/>
    <cellStyle name="Normal 21 4" xfId="352" xr:uid="{00000000-0005-0000-0000-000085010000}"/>
    <cellStyle name="Normal 21 5" xfId="353" xr:uid="{00000000-0005-0000-0000-000086010000}"/>
    <cellStyle name="Normal 22" xfId="354" xr:uid="{00000000-0005-0000-0000-000087010000}"/>
    <cellStyle name="Normal 22 2" xfId="355" xr:uid="{00000000-0005-0000-0000-000088010000}"/>
    <cellStyle name="Normal 22 3" xfId="356" xr:uid="{00000000-0005-0000-0000-000089010000}"/>
    <cellStyle name="Normal 22 4" xfId="357" xr:uid="{00000000-0005-0000-0000-00008A010000}"/>
    <cellStyle name="Normal 22 5" xfId="358" xr:uid="{00000000-0005-0000-0000-00008B010000}"/>
    <cellStyle name="Normal 22 6" xfId="359" xr:uid="{00000000-0005-0000-0000-00008C010000}"/>
    <cellStyle name="Normal 23" xfId="360" xr:uid="{00000000-0005-0000-0000-00008D010000}"/>
    <cellStyle name="Normal 24" xfId="549" xr:uid="{00000000-0005-0000-0000-00008E010000}"/>
    <cellStyle name="Normal 27" xfId="361" xr:uid="{00000000-0005-0000-0000-00008F010000}"/>
    <cellStyle name="Normal 27 2" xfId="362" xr:uid="{00000000-0005-0000-0000-000090010000}"/>
    <cellStyle name="Normal 27 3" xfId="363" xr:uid="{00000000-0005-0000-0000-000091010000}"/>
    <cellStyle name="Normal 27 4" xfId="364" xr:uid="{00000000-0005-0000-0000-000092010000}"/>
    <cellStyle name="Normal 27 5" xfId="365" xr:uid="{00000000-0005-0000-0000-000093010000}"/>
    <cellStyle name="Normal 28" xfId="366" xr:uid="{00000000-0005-0000-0000-000094010000}"/>
    <cellStyle name="Normal 28 2" xfId="367" xr:uid="{00000000-0005-0000-0000-000095010000}"/>
    <cellStyle name="Normal 28 3" xfId="368" xr:uid="{00000000-0005-0000-0000-000096010000}"/>
    <cellStyle name="Normal 28 4" xfId="369" xr:uid="{00000000-0005-0000-0000-000097010000}"/>
    <cellStyle name="Normal 28 5" xfId="370" xr:uid="{00000000-0005-0000-0000-000098010000}"/>
    <cellStyle name="Normal 29" xfId="371" xr:uid="{00000000-0005-0000-0000-000099010000}"/>
    <cellStyle name="Normal 29 2" xfId="372" xr:uid="{00000000-0005-0000-0000-00009A010000}"/>
    <cellStyle name="Normal 29 3" xfId="373" xr:uid="{00000000-0005-0000-0000-00009B010000}"/>
    <cellStyle name="Normal 29 4" xfId="374" xr:uid="{00000000-0005-0000-0000-00009C010000}"/>
    <cellStyle name="Normal 29 5" xfId="375" xr:uid="{00000000-0005-0000-0000-00009D010000}"/>
    <cellStyle name="Normal 3" xfId="6" xr:uid="{00000000-0005-0000-0000-00009E010000}"/>
    <cellStyle name="Normal 3 2" xfId="9" xr:uid="{00000000-0005-0000-0000-00009F010000}"/>
    <cellStyle name="Normal 3 3" xfId="10" xr:uid="{00000000-0005-0000-0000-0000A0010000}"/>
    <cellStyle name="Normal 4" xfId="376" xr:uid="{00000000-0005-0000-0000-0000A1010000}"/>
    <cellStyle name="Normal 4 10" xfId="377" xr:uid="{00000000-0005-0000-0000-0000A2010000}"/>
    <cellStyle name="Normal 4 11" xfId="378" xr:uid="{00000000-0005-0000-0000-0000A3010000}"/>
    <cellStyle name="Normal 4 12" xfId="379" xr:uid="{00000000-0005-0000-0000-0000A4010000}"/>
    <cellStyle name="Normal 4 13" xfId="380" xr:uid="{00000000-0005-0000-0000-0000A5010000}"/>
    <cellStyle name="Normal 4 14" xfId="381" xr:uid="{00000000-0005-0000-0000-0000A6010000}"/>
    <cellStyle name="Normal 4 15" xfId="382" xr:uid="{00000000-0005-0000-0000-0000A7010000}"/>
    <cellStyle name="Normal 4 16" xfId="383" xr:uid="{00000000-0005-0000-0000-0000A8010000}"/>
    <cellStyle name="Normal 4 17" xfId="384" xr:uid="{00000000-0005-0000-0000-0000A9010000}"/>
    <cellStyle name="Normal 4 18" xfId="385" xr:uid="{00000000-0005-0000-0000-0000AA010000}"/>
    <cellStyle name="Normal 4 19" xfId="386" xr:uid="{00000000-0005-0000-0000-0000AB010000}"/>
    <cellStyle name="Normal 4 2" xfId="387" xr:uid="{00000000-0005-0000-0000-0000AC010000}"/>
    <cellStyle name="Normal 4 20" xfId="388" xr:uid="{00000000-0005-0000-0000-0000AD010000}"/>
    <cellStyle name="Normal 4 21" xfId="389" xr:uid="{00000000-0005-0000-0000-0000AE010000}"/>
    <cellStyle name="Normal 4 22" xfId="390" xr:uid="{00000000-0005-0000-0000-0000AF010000}"/>
    <cellStyle name="Normal 4 23" xfId="391" xr:uid="{00000000-0005-0000-0000-0000B0010000}"/>
    <cellStyle name="Normal 4 24" xfId="392" xr:uid="{00000000-0005-0000-0000-0000B1010000}"/>
    <cellStyle name="Normal 4 3" xfId="393" xr:uid="{00000000-0005-0000-0000-0000B2010000}"/>
    <cellStyle name="Normal 4 4" xfId="394" xr:uid="{00000000-0005-0000-0000-0000B3010000}"/>
    <cellStyle name="Normal 4 5" xfId="395" xr:uid="{00000000-0005-0000-0000-0000B4010000}"/>
    <cellStyle name="Normal 4 6" xfId="396" xr:uid="{00000000-0005-0000-0000-0000B5010000}"/>
    <cellStyle name="Normal 4 7" xfId="397" xr:uid="{00000000-0005-0000-0000-0000B6010000}"/>
    <cellStyle name="Normal 4 8" xfId="398" xr:uid="{00000000-0005-0000-0000-0000B7010000}"/>
    <cellStyle name="Normal 4 9" xfId="399" xr:uid="{00000000-0005-0000-0000-0000B8010000}"/>
    <cellStyle name="Normal 40" xfId="557" xr:uid="{D829B473-5108-484B-8123-B995BF1E0EB2}"/>
    <cellStyle name="Normal 5" xfId="400" xr:uid="{00000000-0005-0000-0000-0000B9010000}"/>
    <cellStyle name="Normal 56" xfId="401" xr:uid="{00000000-0005-0000-0000-0000BA010000}"/>
    <cellStyle name="Normal 56 2" xfId="402" xr:uid="{00000000-0005-0000-0000-0000BB010000}"/>
    <cellStyle name="Normal 56 3" xfId="403" xr:uid="{00000000-0005-0000-0000-0000BC010000}"/>
    <cellStyle name="Normal 56 4" xfId="404" xr:uid="{00000000-0005-0000-0000-0000BD010000}"/>
    <cellStyle name="Normal 56 5" xfId="405" xr:uid="{00000000-0005-0000-0000-0000BE010000}"/>
    <cellStyle name="Normal 6" xfId="406" xr:uid="{00000000-0005-0000-0000-0000BF010000}"/>
    <cellStyle name="Normal 6 10" xfId="407" xr:uid="{00000000-0005-0000-0000-0000C0010000}"/>
    <cellStyle name="Normal 6 11" xfId="408" xr:uid="{00000000-0005-0000-0000-0000C1010000}"/>
    <cellStyle name="Normal 6 12" xfId="409" xr:uid="{00000000-0005-0000-0000-0000C2010000}"/>
    <cellStyle name="Normal 6 13" xfId="410" xr:uid="{00000000-0005-0000-0000-0000C3010000}"/>
    <cellStyle name="Normal 6 14" xfId="411" xr:uid="{00000000-0005-0000-0000-0000C4010000}"/>
    <cellStyle name="Normal 6 15" xfId="412" xr:uid="{00000000-0005-0000-0000-0000C5010000}"/>
    <cellStyle name="Normal 6 16" xfId="413" xr:uid="{00000000-0005-0000-0000-0000C6010000}"/>
    <cellStyle name="Normal 6 17" xfId="414" xr:uid="{00000000-0005-0000-0000-0000C7010000}"/>
    <cellStyle name="Normal 6 18" xfId="415" xr:uid="{00000000-0005-0000-0000-0000C8010000}"/>
    <cellStyle name="Normal 6 19" xfId="416" xr:uid="{00000000-0005-0000-0000-0000C9010000}"/>
    <cellStyle name="Normal 6 2" xfId="417" xr:uid="{00000000-0005-0000-0000-0000CA010000}"/>
    <cellStyle name="Normal 6 20" xfId="418" xr:uid="{00000000-0005-0000-0000-0000CB010000}"/>
    <cellStyle name="Normal 6 21" xfId="419" xr:uid="{00000000-0005-0000-0000-0000CC010000}"/>
    <cellStyle name="Normal 6 22" xfId="420" xr:uid="{00000000-0005-0000-0000-0000CD010000}"/>
    <cellStyle name="Normal 6 23" xfId="421" xr:uid="{00000000-0005-0000-0000-0000CE010000}"/>
    <cellStyle name="Normal 6 24" xfId="422" xr:uid="{00000000-0005-0000-0000-0000CF010000}"/>
    <cellStyle name="Normal 6 3" xfId="423" xr:uid="{00000000-0005-0000-0000-0000D0010000}"/>
    <cellStyle name="Normal 6 4" xfId="424" xr:uid="{00000000-0005-0000-0000-0000D1010000}"/>
    <cellStyle name="Normal 6 5" xfId="425" xr:uid="{00000000-0005-0000-0000-0000D2010000}"/>
    <cellStyle name="Normal 6 6" xfId="426" xr:uid="{00000000-0005-0000-0000-0000D3010000}"/>
    <cellStyle name="Normal 6 7" xfId="427" xr:uid="{00000000-0005-0000-0000-0000D4010000}"/>
    <cellStyle name="Normal 6 8" xfId="428" xr:uid="{00000000-0005-0000-0000-0000D5010000}"/>
    <cellStyle name="Normal 6 9" xfId="429" xr:uid="{00000000-0005-0000-0000-0000D6010000}"/>
    <cellStyle name="Normal 7" xfId="430" xr:uid="{00000000-0005-0000-0000-0000D7010000}"/>
    <cellStyle name="Normal 7 10" xfId="431" xr:uid="{00000000-0005-0000-0000-0000D8010000}"/>
    <cellStyle name="Normal 7 11" xfId="432" xr:uid="{00000000-0005-0000-0000-0000D9010000}"/>
    <cellStyle name="Normal 7 12" xfId="433" xr:uid="{00000000-0005-0000-0000-0000DA010000}"/>
    <cellStyle name="Normal 7 13" xfId="434" xr:uid="{00000000-0005-0000-0000-0000DB010000}"/>
    <cellStyle name="Normal 7 14" xfId="435" xr:uid="{00000000-0005-0000-0000-0000DC010000}"/>
    <cellStyle name="Normal 7 15" xfId="436" xr:uid="{00000000-0005-0000-0000-0000DD010000}"/>
    <cellStyle name="Normal 7 16" xfId="437" xr:uid="{00000000-0005-0000-0000-0000DE010000}"/>
    <cellStyle name="Normal 7 17" xfId="438" xr:uid="{00000000-0005-0000-0000-0000DF010000}"/>
    <cellStyle name="Normal 7 18" xfId="439" xr:uid="{00000000-0005-0000-0000-0000E0010000}"/>
    <cellStyle name="Normal 7 19" xfId="440" xr:uid="{00000000-0005-0000-0000-0000E1010000}"/>
    <cellStyle name="Normal 7 2" xfId="441" xr:uid="{00000000-0005-0000-0000-0000E2010000}"/>
    <cellStyle name="Normal 7 2 2" xfId="442" xr:uid="{00000000-0005-0000-0000-0000E3010000}"/>
    <cellStyle name="Normal 7 20" xfId="443" xr:uid="{00000000-0005-0000-0000-0000E4010000}"/>
    <cellStyle name="Normal 7 21" xfId="444" xr:uid="{00000000-0005-0000-0000-0000E5010000}"/>
    <cellStyle name="Normal 7 22" xfId="445" xr:uid="{00000000-0005-0000-0000-0000E6010000}"/>
    <cellStyle name="Normal 7 23" xfId="446" xr:uid="{00000000-0005-0000-0000-0000E7010000}"/>
    <cellStyle name="Normal 7 24" xfId="447" xr:uid="{00000000-0005-0000-0000-0000E8010000}"/>
    <cellStyle name="Normal 7 25" xfId="504" xr:uid="{00000000-0005-0000-0000-0000E9010000}"/>
    <cellStyle name="Normal 7 3" xfId="448" xr:uid="{00000000-0005-0000-0000-0000EA010000}"/>
    <cellStyle name="Normal 7 4" xfId="449" xr:uid="{00000000-0005-0000-0000-0000EB010000}"/>
    <cellStyle name="Normal 7 5" xfId="450" xr:uid="{00000000-0005-0000-0000-0000EC010000}"/>
    <cellStyle name="Normal 7 6" xfId="451" xr:uid="{00000000-0005-0000-0000-0000ED010000}"/>
    <cellStyle name="Normal 7 7" xfId="452" xr:uid="{00000000-0005-0000-0000-0000EE010000}"/>
    <cellStyle name="Normal 7 8" xfId="453" xr:uid="{00000000-0005-0000-0000-0000EF010000}"/>
    <cellStyle name="Normal 7 9" xfId="454" xr:uid="{00000000-0005-0000-0000-0000F0010000}"/>
    <cellStyle name="Normal 8" xfId="455" xr:uid="{00000000-0005-0000-0000-0000F1010000}"/>
    <cellStyle name="Normal 8 10" xfId="456" xr:uid="{00000000-0005-0000-0000-0000F2010000}"/>
    <cellStyle name="Normal 8 11" xfId="457" xr:uid="{00000000-0005-0000-0000-0000F3010000}"/>
    <cellStyle name="Normal 8 12" xfId="458" xr:uid="{00000000-0005-0000-0000-0000F4010000}"/>
    <cellStyle name="Normal 8 13" xfId="459" xr:uid="{00000000-0005-0000-0000-0000F5010000}"/>
    <cellStyle name="Normal 8 14" xfId="460" xr:uid="{00000000-0005-0000-0000-0000F6010000}"/>
    <cellStyle name="Normal 8 15" xfId="461" xr:uid="{00000000-0005-0000-0000-0000F7010000}"/>
    <cellStyle name="Normal 8 16" xfId="462" xr:uid="{00000000-0005-0000-0000-0000F8010000}"/>
    <cellStyle name="Normal 8 17" xfId="463" xr:uid="{00000000-0005-0000-0000-0000F9010000}"/>
    <cellStyle name="Normal 8 18" xfId="464" xr:uid="{00000000-0005-0000-0000-0000FA010000}"/>
    <cellStyle name="Normal 8 19" xfId="465" xr:uid="{00000000-0005-0000-0000-0000FB010000}"/>
    <cellStyle name="Normal 8 2" xfId="466" xr:uid="{00000000-0005-0000-0000-0000FC010000}"/>
    <cellStyle name="Normal 8 20" xfId="467" xr:uid="{00000000-0005-0000-0000-0000FD010000}"/>
    <cellStyle name="Normal 8 21" xfId="468" xr:uid="{00000000-0005-0000-0000-0000FE010000}"/>
    <cellStyle name="Normal 8 22" xfId="469" xr:uid="{00000000-0005-0000-0000-0000FF010000}"/>
    <cellStyle name="Normal 8 23" xfId="470" xr:uid="{00000000-0005-0000-0000-000000020000}"/>
    <cellStyle name="Normal 8 24" xfId="471" xr:uid="{00000000-0005-0000-0000-000001020000}"/>
    <cellStyle name="Normal 8 25" xfId="472" xr:uid="{00000000-0005-0000-0000-000002020000}"/>
    <cellStyle name="Normal 8 26" xfId="473" xr:uid="{00000000-0005-0000-0000-000003020000}"/>
    <cellStyle name="Normal 8 27" xfId="474" xr:uid="{00000000-0005-0000-0000-000004020000}"/>
    <cellStyle name="Normal 8 28" xfId="475" xr:uid="{00000000-0005-0000-0000-000005020000}"/>
    <cellStyle name="Normal 8 29" xfId="476" xr:uid="{00000000-0005-0000-0000-000006020000}"/>
    <cellStyle name="Normal 8 29 2" xfId="477" xr:uid="{00000000-0005-0000-0000-000007020000}"/>
    <cellStyle name="Normal 8 3" xfId="478" xr:uid="{00000000-0005-0000-0000-000008020000}"/>
    <cellStyle name="Normal 8 30" xfId="479" xr:uid="{00000000-0005-0000-0000-000009020000}"/>
    <cellStyle name="Normal 8 31" xfId="480" xr:uid="{00000000-0005-0000-0000-00000A020000}"/>
    <cellStyle name="Normal 8 32" xfId="481" xr:uid="{00000000-0005-0000-0000-00000B020000}"/>
    <cellStyle name="Normal 8 33" xfId="551" xr:uid="{00000000-0005-0000-0000-00000C020000}"/>
    <cellStyle name="Normal 8 4" xfId="482" xr:uid="{00000000-0005-0000-0000-00000D020000}"/>
    <cellStyle name="Normal 8 5" xfId="483" xr:uid="{00000000-0005-0000-0000-00000E020000}"/>
    <cellStyle name="Normal 8 6" xfId="484" xr:uid="{00000000-0005-0000-0000-00000F020000}"/>
    <cellStyle name="Normal 8 7" xfId="485" xr:uid="{00000000-0005-0000-0000-000010020000}"/>
    <cellStyle name="Normal 8 8" xfId="486" xr:uid="{00000000-0005-0000-0000-000011020000}"/>
    <cellStyle name="Normal 8 9" xfId="487" xr:uid="{00000000-0005-0000-0000-000012020000}"/>
    <cellStyle name="Normal 9" xfId="488" xr:uid="{00000000-0005-0000-0000-000013020000}"/>
    <cellStyle name="Normal 9 2" xfId="489" xr:uid="{00000000-0005-0000-0000-000014020000}"/>
    <cellStyle name="Normal 9 3" xfId="490" xr:uid="{00000000-0005-0000-0000-000015020000}"/>
    <cellStyle name="Normal 9 4" xfId="491" xr:uid="{00000000-0005-0000-0000-000016020000}"/>
    <cellStyle name="Normal 9 5" xfId="492" xr:uid="{00000000-0005-0000-0000-000017020000}"/>
    <cellStyle name="Normal 9 6" xfId="493" xr:uid="{00000000-0005-0000-0000-000018020000}"/>
    <cellStyle name="Note" xfId="520" builtinId="10" customBuiltin="1"/>
    <cellStyle name="Output" xfId="515" builtinId="21" customBuiltin="1"/>
    <cellStyle name="Output Amounts" xfId="494" xr:uid="{00000000-0005-0000-0000-00001B020000}"/>
    <cellStyle name="Output Line Items" xfId="495" xr:uid="{00000000-0005-0000-0000-00001C020000}"/>
    <cellStyle name="Percent" xfId="2" builtinId="5"/>
    <cellStyle name="Percent 16" xfId="496" xr:uid="{00000000-0005-0000-0000-00001E020000}"/>
    <cellStyle name="Percent 16 2" xfId="497" xr:uid="{00000000-0005-0000-0000-00001F020000}"/>
    <cellStyle name="Percent 16 3" xfId="498" xr:uid="{00000000-0005-0000-0000-000020020000}"/>
    <cellStyle name="Percent 16 4" xfId="499" xr:uid="{00000000-0005-0000-0000-000021020000}"/>
    <cellStyle name="Percent 2" xfId="13" xr:uid="{00000000-0005-0000-0000-000022020000}"/>
    <cellStyle name="Percent 2 2" xfId="553" xr:uid="{00000000-0005-0000-0000-000023020000}"/>
    <cellStyle name="Percent 3" xfId="550" xr:uid="{00000000-0005-0000-0000-000024020000}"/>
    <cellStyle name="Percent 4" xfId="500" xr:uid="{00000000-0005-0000-0000-000025020000}"/>
    <cellStyle name="Percent 5" xfId="501" xr:uid="{00000000-0005-0000-0000-000026020000}"/>
    <cellStyle name="Percent 7" xfId="502" xr:uid="{00000000-0005-0000-0000-000027020000}"/>
    <cellStyle name="Title" xfId="506" builtinId="15" customBuiltin="1"/>
    <cellStyle name="Total" xfId="522" builtinId="25" customBuiltin="1"/>
    <cellStyle name="Warning Text" xfId="519" builtinId="11" customBuiltin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28</xdr:row>
      <xdr:rowOff>127000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E94FC6D3-E6C9-8707-0438-048BF493B907}"/>
            </a:ext>
          </a:extLst>
        </xdr:cNvPr>
        <xdr:cNvSpPr txBox="1"/>
      </xdr:nvSpPr>
      <xdr:spPr>
        <a:xfrm>
          <a:off x="9255125" y="611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11</xdr:col>
      <xdr:colOff>19051</xdr:colOff>
      <xdr:row>10</xdr:row>
      <xdr:rowOff>135350</xdr:rowOff>
    </xdr:from>
    <xdr:to>
      <xdr:col>17</xdr:col>
      <xdr:colOff>723900</xdr:colOff>
      <xdr:row>39</xdr:row>
      <xdr:rowOff>111375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7034826-A267-F6F6-B1F3-99D4846BDD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058526" y="2002250"/>
          <a:ext cx="5276849" cy="67597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5.bin"/><Relationship Id="rId1" Type="http://schemas.openxmlformats.org/officeDocument/2006/relationships/hyperlink" Target="https://ftp.puc.texas.gov/public/puct-info/industry/electric/reports/HRates/HistRates.pdf" TargetMode="Externa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2:S63"/>
  <sheetViews>
    <sheetView zoomScaleNormal="100" workbookViewId="0">
      <selection activeCell="J21" sqref="J21"/>
    </sheetView>
  </sheetViews>
  <sheetFormatPr defaultColWidth="8.88671875" defaultRowHeight="13.2"/>
  <cols>
    <col min="1" max="1" width="32" style="46" bestFit="1" customWidth="1"/>
    <col min="2" max="2" width="12.33203125" style="46" bestFit="1" customWidth="1"/>
    <col min="3" max="3" width="10.44140625" style="46" bestFit="1" customWidth="1"/>
    <col min="4" max="5" width="10.44140625" style="46" hidden="1" customWidth="1"/>
    <col min="6" max="6" width="10.6640625" style="46" bestFit="1" customWidth="1"/>
    <col min="7" max="7" width="10.44140625" style="46" bestFit="1" customWidth="1"/>
    <col min="8" max="8" width="10.44140625" style="46" customWidth="1"/>
    <col min="9" max="9" width="10.44140625" style="46" bestFit="1" customWidth="1"/>
    <col min="10" max="10" width="11.44140625" style="46" bestFit="1" customWidth="1"/>
    <col min="11" max="11" width="1.88671875" style="46" customWidth="1"/>
    <col min="12" max="12" width="8.88671875" style="46"/>
    <col min="13" max="13" width="24.33203125" style="46" bestFit="1" customWidth="1"/>
    <col min="14" max="14" width="11.109375" style="46" bestFit="1" customWidth="1"/>
    <col min="15" max="16384" width="8.88671875" style="46"/>
  </cols>
  <sheetData>
    <row r="2" spans="1:19" ht="15">
      <c r="A2" s="417" t="s">
        <v>0</v>
      </c>
      <c r="B2" s="417"/>
      <c r="C2" s="417"/>
      <c r="D2" s="417"/>
      <c r="E2" s="417"/>
      <c r="F2" s="417"/>
      <c r="G2" s="417"/>
      <c r="H2" s="417"/>
      <c r="I2" s="417"/>
      <c r="J2" s="417"/>
    </row>
    <row r="3" spans="1:19" ht="15">
      <c r="A3" s="417" t="s">
        <v>74</v>
      </c>
      <c r="B3" s="417"/>
      <c r="C3" s="417"/>
      <c r="D3" s="417"/>
      <c r="E3" s="417"/>
      <c r="F3" s="417"/>
      <c r="G3" s="417"/>
      <c r="H3" s="417"/>
      <c r="I3" s="417"/>
      <c r="J3" s="417"/>
    </row>
    <row r="4" spans="1:19" ht="15">
      <c r="A4" s="417" t="s">
        <v>319</v>
      </c>
      <c r="B4" s="417"/>
      <c r="C4" s="417"/>
      <c r="D4" s="417"/>
      <c r="E4" s="417"/>
      <c r="F4" s="417"/>
      <c r="G4" s="417"/>
      <c r="H4" s="417"/>
      <c r="I4" s="417"/>
      <c r="J4" s="417"/>
    </row>
    <row r="5" spans="1:19" ht="15.6">
      <c r="A5" s="417" t="s">
        <v>360</v>
      </c>
      <c r="B5" s="417"/>
      <c r="C5" s="417"/>
      <c r="D5" s="417"/>
      <c r="E5" s="417"/>
      <c r="F5" s="417"/>
      <c r="G5" s="417"/>
      <c r="H5" s="417"/>
      <c r="I5" s="417"/>
      <c r="J5" s="417"/>
      <c r="M5" s="67"/>
    </row>
    <row r="6" spans="1:19">
      <c r="A6" s="416"/>
      <c r="B6" s="416"/>
      <c r="C6" s="416"/>
      <c r="D6" s="416"/>
      <c r="E6" s="416"/>
      <c r="F6" s="416"/>
      <c r="G6" s="416"/>
      <c r="H6" s="416"/>
      <c r="I6" s="416"/>
      <c r="J6" s="416"/>
    </row>
    <row r="7" spans="1:19" s="49" customFormat="1">
      <c r="B7" s="50" t="s">
        <v>55</v>
      </c>
      <c r="C7" s="50" t="s">
        <v>57</v>
      </c>
      <c r="D7" s="50" t="s">
        <v>59</v>
      </c>
      <c r="E7" s="50" t="s">
        <v>87</v>
      </c>
      <c r="F7" s="50" t="s">
        <v>59</v>
      </c>
      <c r="G7" s="50" t="s">
        <v>87</v>
      </c>
      <c r="H7" s="50" t="s">
        <v>88</v>
      </c>
      <c r="I7" s="131" t="s">
        <v>89</v>
      </c>
      <c r="J7" s="131" t="s">
        <v>90</v>
      </c>
    </row>
    <row r="9" spans="1:19" ht="14.4">
      <c r="A9" s="185" t="s">
        <v>340</v>
      </c>
      <c r="B9" s="82"/>
      <c r="C9" s="82"/>
      <c r="D9" s="82"/>
      <c r="E9" s="82"/>
      <c r="F9" s="82"/>
      <c r="G9" s="82"/>
      <c r="H9" s="82"/>
      <c r="I9" s="82"/>
      <c r="J9" s="82"/>
    </row>
    <row r="10" spans="1:19" s="51" customFormat="1" ht="14.4">
      <c r="A10" s="83" t="s">
        <v>92</v>
      </c>
      <c r="B10" s="83" t="s">
        <v>77</v>
      </c>
      <c r="C10" s="83" t="s">
        <v>78</v>
      </c>
      <c r="D10" s="83" t="s">
        <v>79</v>
      </c>
      <c r="E10" s="83" t="s">
        <v>80</v>
      </c>
      <c r="F10" s="83" t="s">
        <v>81</v>
      </c>
      <c r="G10" s="83" t="s">
        <v>82</v>
      </c>
      <c r="H10" s="83" t="s">
        <v>357</v>
      </c>
      <c r="I10" s="83" t="s">
        <v>83</v>
      </c>
      <c r="J10" s="83" t="s">
        <v>93</v>
      </c>
      <c r="K10" s="78"/>
      <c r="L10" s="78"/>
      <c r="M10" s="290"/>
      <c r="N10" s="78"/>
      <c r="O10" s="78"/>
      <c r="P10" s="78"/>
      <c r="Q10" s="78"/>
      <c r="R10" s="78"/>
      <c r="S10" s="78"/>
    </row>
    <row r="11" spans="1:19">
      <c r="A11" s="186" t="s">
        <v>94</v>
      </c>
      <c r="B11" s="97">
        <f t="shared" ref="B11:I20" si="0">B25+B39+B53</f>
        <v>0</v>
      </c>
      <c r="C11" s="97">
        <f t="shared" si="0"/>
        <v>205102.68327685815</v>
      </c>
      <c r="D11" s="97">
        <f t="shared" si="0"/>
        <v>0</v>
      </c>
      <c r="E11" s="97">
        <f t="shared" si="0"/>
        <v>0</v>
      </c>
      <c r="F11" s="97">
        <f t="shared" si="0"/>
        <v>310757.22895770107</v>
      </c>
      <c r="G11" s="97">
        <f t="shared" si="0"/>
        <v>0</v>
      </c>
      <c r="H11" s="97">
        <f t="shared" si="0"/>
        <v>13407.504937665139</v>
      </c>
      <c r="I11" s="97">
        <f t="shared" si="0"/>
        <v>0</v>
      </c>
      <c r="J11" s="86">
        <f>SUM(B11:I11)</f>
        <v>529267.41717222438</v>
      </c>
      <c r="K11" s="79"/>
      <c r="L11" s="79"/>
      <c r="M11" s="324"/>
      <c r="N11" s="79"/>
      <c r="O11" s="79"/>
      <c r="P11" s="79"/>
      <c r="Q11" s="79"/>
      <c r="R11" s="79"/>
      <c r="S11" s="79"/>
    </row>
    <row r="12" spans="1:19">
      <c r="A12" s="186" t="s">
        <v>95</v>
      </c>
      <c r="B12" s="97">
        <f t="shared" si="0"/>
        <v>0</v>
      </c>
      <c r="C12" s="97">
        <f t="shared" si="0"/>
        <v>435262.62230228598</v>
      </c>
      <c r="D12" s="97">
        <f t="shared" si="0"/>
        <v>0</v>
      </c>
      <c r="E12" s="97">
        <f t="shared" si="0"/>
        <v>0</v>
      </c>
      <c r="F12" s="97">
        <f t="shared" si="0"/>
        <v>476499.38825381419</v>
      </c>
      <c r="G12" s="97">
        <f t="shared" si="0"/>
        <v>65965.713559438751</v>
      </c>
      <c r="H12" s="97">
        <f t="shared" si="0"/>
        <v>2021.0614352855644</v>
      </c>
      <c r="I12" s="97">
        <f t="shared" si="0"/>
        <v>244292.05270963698</v>
      </c>
      <c r="J12" s="86">
        <f t="shared" ref="J12:J17" si="1">SUM(B12:I12)</f>
        <v>1224040.8382604616</v>
      </c>
      <c r="K12" s="79"/>
      <c r="L12" s="79"/>
      <c r="M12" s="324"/>
      <c r="N12" s="79"/>
      <c r="O12" s="79"/>
      <c r="P12" s="79"/>
      <c r="Q12" s="79"/>
      <c r="R12" s="79"/>
      <c r="S12" s="79"/>
    </row>
    <row r="13" spans="1:19">
      <c r="A13" s="186" t="s">
        <v>97</v>
      </c>
      <c r="B13" s="97">
        <f t="shared" si="0"/>
        <v>0</v>
      </c>
      <c r="C13" s="97">
        <f t="shared" si="0"/>
        <v>0</v>
      </c>
      <c r="D13" s="97">
        <f t="shared" si="0"/>
        <v>0</v>
      </c>
      <c r="E13" s="97">
        <f t="shared" si="0"/>
        <v>0</v>
      </c>
      <c r="F13" s="97">
        <f t="shared" si="0"/>
        <v>10941.05226358437</v>
      </c>
      <c r="G13" s="97">
        <f t="shared" si="0"/>
        <v>158603.82855521597</v>
      </c>
      <c r="H13" s="97">
        <f t="shared" si="0"/>
        <v>0</v>
      </c>
      <c r="I13" s="97">
        <f t="shared" si="0"/>
        <v>0</v>
      </c>
      <c r="J13" s="86">
        <f t="shared" si="1"/>
        <v>169544.88081880033</v>
      </c>
      <c r="K13" s="79"/>
      <c r="L13" s="79"/>
      <c r="M13" s="79"/>
      <c r="N13" s="79"/>
      <c r="O13" s="79"/>
      <c r="P13" s="79"/>
      <c r="Q13" s="79"/>
      <c r="R13" s="79"/>
      <c r="S13" s="79"/>
    </row>
    <row r="14" spans="1:19">
      <c r="A14" s="186" t="s">
        <v>98</v>
      </c>
      <c r="B14" s="97">
        <f t="shared" si="0"/>
        <v>328418.73643567954</v>
      </c>
      <c r="C14" s="97">
        <f t="shared" si="0"/>
        <v>0</v>
      </c>
      <c r="D14" s="97">
        <f t="shared" si="0"/>
        <v>0</v>
      </c>
      <c r="E14" s="97">
        <f t="shared" si="0"/>
        <v>0</v>
      </c>
      <c r="F14" s="97">
        <f t="shared" si="0"/>
        <v>0</v>
      </c>
      <c r="G14" s="97">
        <f t="shared" si="0"/>
        <v>0</v>
      </c>
      <c r="H14" s="97">
        <f t="shared" si="0"/>
        <v>0</v>
      </c>
      <c r="I14" s="97">
        <f t="shared" si="0"/>
        <v>0</v>
      </c>
      <c r="J14" s="86">
        <f t="shared" si="1"/>
        <v>328418.73643567954</v>
      </c>
      <c r="K14" s="79"/>
      <c r="L14" s="79"/>
      <c r="M14" s="79"/>
      <c r="N14" s="79"/>
      <c r="O14" s="79"/>
      <c r="P14" s="79"/>
      <c r="Q14" s="79"/>
      <c r="R14" s="79"/>
      <c r="S14" s="79"/>
    </row>
    <row r="15" spans="1:19">
      <c r="A15" s="186" t="s">
        <v>99</v>
      </c>
      <c r="B15" s="97">
        <f t="shared" si="0"/>
        <v>222058.74816103387</v>
      </c>
      <c r="C15" s="97">
        <f t="shared" si="0"/>
        <v>0</v>
      </c>
      <c r="D15" s="97">
        <f t="shared" si="0"/>
        <v>0</v>
      </c>
      <c r="E15" s="97">
        <f t="shared" si="0"/>
        <v>0</v>
      </c>
      <c r="F15" s="97">
        <f t="shared" si="0"/>
        <v>0</v>
      </c>
      <c r="G15" s="97">
        <f t="shared" si="0"/>
        <v>0</v>
      </c>
      <c r="H15" s="97">
        <f t="shared" si="0"/>
        <v>0</v>
      </c>
      <c r="I15" s="97">
        <f t="shared" si="0"/>
        <v>0</v>
      </c>
      <c r="J15" s="86">
        <f t="shared" si="1"/>
        <v>222058.74816103387</v>
      </c>
      <c r="K15" s="79"/>
      <c r="L15" s="79"/>
      <c r="M15" s="79"/>
      <c r="N15" s="79"/>
      <c r="O15" s="79"/>
      <c r="P15" s="79"/>
      <c r="Q15" s="79"/>
      <c r="R15" s="79"/>
      <c r="S15" s="79"/>
    </row>
    <row r="16" spans="1:19">
      <c r="A16" s="186" t="s">
        <v>100</v>
      </c>
      <c r="B16" s="97">
        <f t="shared" si="0"/>
        <v>0</v>
      </c>
      <c r="C16" s="97">
        <f t="shared" si="0"/>
        <v>0</v>
      </c>
      <c r="D16" s="97">
        <f t="shared" si="0"/>
        <v>0</v>
      </c>
      <c r="E16" s="97">
        <f t="shared" si="0"/>
        <v>0</v>
      </c>
      <c r="F16" s="97">
        <f t="shared" si="0"/>
        <v>0</v>
      </c>
      <c r="G16" s="97">
        <f t="shared" si="0"/>
        <v>0</v>
      </c>
      <c r="H16" s="97">
        <f t="shared" si="0"/>
        <v>0</v>
      </c>
      <c r="I16" s="97">
        <f t="shared" si="0"/>
        <v>0</v>
      </c>
      <c r="J16" s="86">
        <f t="shared" si="1"/>
        <v>0</v>
      </c>
      <c r="K16" s="79"/>
      <c r="L16" s="79"/>
      <c r="M16" s="79"/>
      <c r="N16" s="79"/>
      <c r="O16" s="79"/>
      <c r="P16" s="79"/>
      <c r="Q16" s="79"/>
      <c r="R16" s="79"/>
      <c r="S16" s="79"/>
    </row>
    <row r="17" spans="1:19">
      <c r="A17" s="186" t="s">
        <v>101</v>
      </c>
      <c r="B17" s="97">
        <f t="shared" si="0"/>
        <v>138836.66699681824</v>
      </c>
      <c r="C17" s="97">
        <f t="shared" si="0"/>
        <v>0</v>
      </c>
      <c r="D17" s="97">
        <f t="shared" si="0"/>
        <v>0</v>
      </c>
      <c r="E17" s="97">
        <f t="shared" si="0"/>
        <v>0</v>
      </c>
      <c r="F17" s="97">
        <f t="shared" si="0"/>
        <v>1312.6249385829174</v>
      </c>
      <c r="G17" s="97">
        <f t="shared" si="0"/>
        <v>0</v>
      </c>
      <c r="H17" s="97">
        <f t="shared" si="0"/>
        <v>0</v>
      </c>
      <c r="I17" s="97">
        <f t="shared" si="0"/>
        <v>0</v>
      </c>
      <c r="J17" s="86">
        <f t="shared" si="1"/>
        <v>140149.29193540115</v>
      </c>
      <c r="K17" s="79"/>
      <c r="L17" s="79"/>
      <c r="M17" s="79"/>
      <c r="N17" s="79"/>
      <c r="O17" s="79"/>
      <c r="P17" s="79"/>
      <c r="Q17" s="79"/>
      <c r="R17" s="79"/>
      <c r="S17" s="79"/>
    </row>
    <row r="18" spans="1:19">
      <c r="A18" s="186" t="s">
        <v>102</v>
      </c>
      <c r="B18" s="97">
        <f t="shared" si="0"/>
        <v>645989.21708015911</v>
      </c>
      <c r="C18" s="97">
        <f t="shared" si="0"/>
        <v>0</v>
      </c>
      <c r="D18" s="97">
        <f t="shared" si="0"/>
        <v>0</v>
      </c>
      <c r="E18" s="97">
        <f t="shared" si="0"/>
        <v>0</v>
      </c>
      <c r="F18" s="97">
        <f t="shared" si="0"/>
        <v>0</v>
      </c>
      <c r="G18" s="97">
        <f t="shared" si="0"/>
        <v>0</v>
      </c>
      <c r="H18" s="97">
        <f t="shared" si="0"/>
        <v>0</v>
      </c>
      <c r="I18" s="97">
        <f t="shared" si="0"/>
        <v>0</v>
      </c>
      <c r="J18" s="86">
        <f>SUM(B18:I18)</f>
        <v>645989.21708015911</v>
      </c>
      <c r="K18" s="79"/>
      <c r="L18" s="79"/>
      <c r="M18" s="79"/>
      <c r="N18" s="79"/>
      <c r="O18" s="79"/>
      <c r="P18" s="79"/>
      <c r="Q18" s="79"/>
      <c r="R18" s="79"/>
      <c r="S18" s="79"/>
    </row>
    <row r="19" spans="1:19">
      <c r="A19" s="186" t="s">
        <v>103</v>
      </c>
      <c r="B19" s="97">
        <f t="shared" si="0"/>
        <v>207769.2113764839</v>
      </c>
      <c r="C19" s="97">
        <f t="shared" si="0"/>
        <v>0</v>
      </c>
      <c r="D19" s="97">
        <f t="shared" si="0"/>
        <v>0</v>
      </c>
      <c r="E19" s="97">
        <f t="shared" si="0"/>
        <v>0</v>
      </c>
      <c r="F19" s="97">
        <f t="shared" si="0"/>
        <v>0</v>
      </c>
      <c r="G19" s="97">
        <f t="shared" si="0"/>
        <v>0</v>
      </c>
      <c r="H19" s="97">
        <f t="shared" si="0"/>
        <v>0</v>
      </c>
      <c r="I19" s="97">
        <f t="shared" si="0"/>
        <v>0</v>
      </c>
      <c r="J19" s="86">
        <f t="shared" ref="J19" si="2">SUM(B19:I19)</f>
        <v>207769.2113764839</v>
      </c>
      <c r="K19" s="79"/>
      <c r="L19" s="79"/>
      <c r="M19" s="79"/>
      <c r="N19" s="79"/>
      <c r="O19" s="79"/>
      <c r="P19" s="79"/>
      <c r="Q19" s="79"/>
      <c r="R19" s="79"/>
      <c r="S19" s="79"/>
    </row>
    <row r="20" spans="1:19">
      <c r="A20" s="186" t="s">
        <v>104</v>
      </c>
      <c r="B20" s="97">
        <f t="shared" si="0"/>
        <v>652819.0587597565</v>
      </c>
      <c r="C20" s="97">
        <f t="shared" si="0"/>
        <v>0</v>
      </c>
      <c r="D20" s="97">
        <f t="shared" si="0"/>
        <v>0</v>
      </c>
      <c r="E20" s="97">
        <f t="shared" si="0"/>
        <v>0</v>
      </c>
      <c r="F20" s="97">
        <f t="shared" si="0"/>
        <v>0</v>
      </c>
      <c r="G20" s="97">
        <f t="shared" si="0"/>
        <v>0</v>
      </c>
      <c r="H20" s="97">
        <f t="shared" si="0"/>
        <v>0</v>
      </c>
      <c r="I20" s="97">
        <f t="shared" si="0"/>
        <v>0</v>
      </c>
      <c r="J20" s="86">
        <f>SUM(B20:I20)</f>
        <v>652819.0587597565</v>
      </c>
      <c r="K20" s="79"/>
      <c r="L20" s="79"/>
      <c r="M20" s="79"/>
      <c r="N20" s="79"/>
      <c r="O20" s="79"/>
      <c r="P20" s="79"/>
      <c r="Q20" s="79"/>
      <c r="R20" s="79"/>
      <c r="S20" s="79"/>
    </row>
    <row r="21" spans="1:19">
      <c r="A21" s="187" t="s">
        <v>93</v>
      </c>
      <c r="B21" s="86">
        <f t="shared" ref="B21:I21" si="3">SUM(B11:B20)</f>
        <v>2195891.638809931</v>
      </c>
      <c r="C21" s="86">
        <f t="shared" si="3"/>
        <v>640365.30557914416</v>
      </c>
      <c r="D21" s="86">
        <f t="shared" si="3"/>
        <v>0</v>
      </c>
      <c r="E21" s="86">
        <f t="shared" si="3"/>
        <v>0</v>
      </c>
      <c r="F21" s="86">
        <f t="shared" si="3"/>
        <v>799510.29441368254</v>
      </c>
      <c r="G21" s="86">
        <f t="shared" si="3"/>
        <v>224569.54211465473</v>
      </c>
      <c r="H21" s="86">
        <f t="shared" si="3"/>
        <v>15428.566372950703</v>
      </c>
      <c r="I21" s="86">
        <f t="shared" si="3"/>
        <v>244292.05270963698</v>
      </c>
      <c r="J21" s="86">
        <f>IF(AND(SUM(J11:J20)=SUM(B21:I21),SUM(J11:J20)=SUM(B11:I20)),SUM(J11:J20),"ErRoR")</f>
        <v>4120057.4</v>
      </c>
      <c r="K21" s="79"/>
      <c r="L21" s="79"/>
      <c r="M21" s="80"/>
      <c r="N21" s="80"/>
      <c r="O21" s="79"/>
      <c r="P21" s="79"/>
      <c r="Q21" s="79"/>
      <c r="R21" s="79"/>
      <c r="S21" s="79"/>
    </row>
    <row r="22" spans="1:19" ht="14.4">
      <c r="A22" s="82"/>
      <c r="B22" s="82"/>
      <c r="C22" s="89"/>
      <c r="D22" s="82"/>
      <c r="E22" s="82"/>
      <c r="J22" s="82"/>
      <c r="K22" s="79"/>
      <c r="L22" s="79"/>
      <c r="M22" s="79"/>
      <c r="N22" s="79"/>
      <c r="O22" s="79"/>
      <c r="P22" s="79"/>
      <c r="Q22" s="79"/>
      <c r="R22" s="79"/>
      <c r="S22" s="79"/>
    </row>
    <row r="23" spans="1:19" ht="14.4">
      <c r="A23" s="185" t="s">
        <v>341</v>
      </c>
      <c r="B23" s="82"/>
      <c r="C23" s="82"/>
      <c r="D23" s="82"/>
      <c r="E23" s="82"/>
      <c r="J23" s="82"/>
      <c r="K23" s="79"/>
      <c r="L23" s="79"/>
      <c r="M23" s="79"/>
      <c r="N23" s="79"/>
      <c r="O23" s="79"/>
      <c r="P23" s="79"/>
      <c r="Q23" s="79"/>
      <c r="R23" s="79"/>
      <c r="S23" s="79"/>
    </row>
    <row r="24" spans="1:19" s="51" customFormat="1" ht="14.4">
      <c r="A24" s="83" t="s">
        <v>92</v>
      </c>
      <c r="B24" s="83" t="str">
        <f>B$10</f>
        <v>T-01</v>
      </c>
      <c r="C24" s="83" t="str">
        <f t="shared" ref="C24:I24" si="4">C$10</f>
        <v>T-02</v>
      </c>
      <c r="D24" s="83" t="str">
        <f t="shared" si="4"/>
        <v>T-07</v>
      </c>
      <c r="E24" s="83" t="s">
        <v>80</v>
      </c>
      <c r="F24" s="83" t="str">
        <f t="shared" si="4"/>
        <v>T-24</v>
      </c>
      <c r="G24" s="83" t="str">
        <f t="shared" si="4"/>
        <v>T-25</v>
      </c>
      <c r="H24" s="83" t="s">
        <v>357</v>
      </c>
      <c r="I24" s="83" t="str">
        <f t="shared" si="4"/>
        <v>T-41</v>
      </c>
      <c r="J24" s="83" t="s">
        <v>93</v>
      </c>
      <c r="K24" s="78"/>
      <c r="L24" s="67"/>
      <c r="M24" s="78"/>
      <c r="N24" s="78"/>
      <c r="O24" s="78"/>
      <c r="P24" s="78"/>
      <c r="Q24" s="78"/>
      <c r="R24" s="78"/>
      <c r="S24" s="78"/>
    </row>
    <row r="25" spans="1:19">
      <c r="A25" s="95" t="str">
        <f t="shared" ref="A25:A34" si="5">A11</f>
        <v>Small Commercial Solutions MTP</v>
      </c>
      <c r="B25" s="97">
        <v>0</v>
      </c>
      <c r="C25" s="97">
        <f>104758+96682.82</f>
        <v>201440.82</v>
      </c>
      <c r="D25" s="97">
        <v>0</v>
      </c>
      <c r="E25" s="97">
        <v>0</v>
      </c>
      <c r="F25" s="97">
        <f>158721.99+146487.04</f>
        <v>305209.03000000003</v>
      </c>
      <c r="G25" s="97">
        <v>0</v>
      </c>
      <c r="H25" s="97">
        <f>6848+6320.13</f>
        <v>13168.130000000001</v>
      </c>
      <c r="I25" s="97">
        <v>0</v>
      </c>
      <c r="J25" s="86">
        <f t="shared" ref="J25:J34" si="6">SUM(B25:I25)</f>
        <v>519817.98000000004</v>
      </c>
      <c r="K25" s="79"/>
      <c r="L25" s="79"/>
      <c r="M25" s="79"/>
      <c r="N25" s="79"/>
      <c r="O25" s="79"/>
      <c r="P25" s="79"/>
      <c r="Q25" s="79"/>
      <c r="R25" s="79"/>
      <c r="S25" s="79"/>
    </row>
    <row r="26" spans="1:19">
      <c r="A26" s="95" t="str">
        <f t="shared" si="5"/>
        <v>Large C&amp;I Solutions MTP</v>
      </c>
      <c r="B26" s="97">
        <v>0</v>
      </c>
      <c r="C26" s="97">
        <f>176770.2+252313.34</f>
        <v>429083.54000000004</v>
      </c>
      <c r="D26" s="97">
        <v>0</v>
      </c>
      <c r="E26" s="97">
        <v>0</v>
      </c>
      <c r="F26" s="97">
        <f>193517.4+276217.5</f>
        <v>469734.9</v>
      </c>
      <c r="G26" s="97">
        <f>26790.2+38239.05</f>
        <v>65029.25</v>
      </c>
      <c r="H26" s="97">
        <f>820.8+1171.57</f>
        <v>1992.37</v>
      </c>
      <c r="I26" s="97">
        <f>99212.64+141611.39</f>
        <v>240824.03000000003</v>
      </c>
      <c r="J26" s="86">
        <f>SUM(B26:I26)</f>
        <v>1206664.0900000001</v>
      </c>
      <c r="K26" s="79"/>
      <c r="L26" s="79"/>
      <c r="M26" s="79"/>
      <c r="N26" s="79"/>
      <c r="O26" s="79"/>
      <c r="P26" s="79"/>
      <c r="Q26" s="79"/>
      <c r="R26" s="79"/>
      <c r="S26" s="79"/>
    </row>
    <row r="27" spans="1:19">
      <c r="A27" s="95" t="str">
        <f t="shared" si="5"/>
        <v>Commercial Load Management SOP</v>
      </c>
      <c r="B27" s="97">
        <v>0</v>
      </c>
      <c r="C27" s="97">
        <v>0</v>
      </c>
      <c r="D27" s="97">
        <v>0</v>
      </c>
      <c r="E27" s="97">
        <v>0</v>
      </c>
      <c r="F27" s="97">
        <v>10571.52</v>
      </c>
      <c r="G27" s="97">
        <v>153247.01</v>
      </c>
      <c r="H27" s="97"/>
      <c r="I27" s="97">
        <v>0</v>
      </c>
      <c r="J27" s="86">
        <f t="shared" si="6"/>
        <v>163818.53</v>
      </c>
      <c r="K27" s="79"/>
      <c r="L27" s="79"/>
      <c r="M27" s="79"/>
      <c r="N27" s="79"/>
      <c r="O27" s="79"/>
      <c r="P27" s="79"/>
      <c r="Q27" s="79"/>
      <c r="R27" s="79"/>
      <c r="S27" s="79"/>
    </row>
    <row r="28" spans="1:19">
      <c r="A28" s="95" t="str">
        <f t="shared" si="5"/>
        <v>Residential Solutions MTP</v>
      </c>
      <c r="B28" s="97">
        <f>201026.62+120365.14</f>
        <v>321391.76</v>
      </c>
      <c r="C28" s="97">
        <v>0</v>
      </c>
      <c r="D28" s="97">
        <v>0</v>
      </c>
      <c r="E28" s="97">
        <v>0</v>
      </c>
      <c r="F28" s="97">
        <v>0</v>
      </c>
      <c r="G28" s="97">
        <v>0</v>
      </c>
      <c r="H28" s="97"/>
      <c r="I28" s="97">
        <v>0</v>
      </c>
      <c r="J28" s="86">
        <f t="shared" si="6"/>
        <v>321391.76</v>
      </c>
      <c r="K28" s="79"/>
      <c r="L28" s="79"/>
      <c r="M28" s="79"/>
      <c r="N28" s="79"/>
      <c r="O28" s="79"/>
      <c r="P28" s="79"/>
      <c r="Q28" s="79"/>
      <c r="R28" s="79"/>
      <c r="S28" s="79"/>
    </row>
    <row r="29" spans="1:19">
      <c r="A29" s="95" t="str">
        <f t="shared" si="5"/>
        <v>Living Wise® MTP</v>
      </c>
      <c r="B29" s="97">
        <v>214558.75</v>
      </c>
      <c r="C29" s="97">
        <v>0</v>
      </c>
      <c r="D29" s="97">
        <v>0</v>
      </c>
      <c r="E29" s="97">
        <v>0</v>
      </c>
      <c r="F29" s="97">
        <v>0</v>
      </c>
      <c r="G29" s="97">
        <v>0</v>
      </c>
      <c r="H29" s="97"/>
      <c r="I29" s="97">
        <v>0</v>
      </c>
      <c r="J29" s="86">
        <f t="shared" si="6"/>
        <v>214558.75</v>
      </c>
      <c r="K29" s="79"/>
      <c r="L29" s="79"/>
      <c r="M29" s="79"/>
      <c r="N29" s="79"/>
      <c r="O29" s="79"/>
      <c r="P29" s="79"/>
      <c r="Q29" s="79"/>
      <c r="R29" s="79"/>
      <c r="S29" s="79"/>
    </row>
    <row r="30" spans="1:19">
      <c r="A30" s="95" t="str">
        <f t="shared" si="5"/>
        <v>Texas Appliance Recycling MTP</v>
      </c>
      <c r="B30" s="97"/>
      <c r="C30" s="97">
        <v>0</v>
      </c>
      <c r="D30" s="97">
        <v>0</v>
      </c>
      <c r="E30" s="97">
        <v>0</v>
      </c>
      <c r="F30" s="97">
        <v>0</v>
      </c>
      <c r="G30" s="97">
        <v>0</v>
      </c>
      <c r="H30" s="97"/>
      <c r="I30" s="97">
        <v>0</v>
      </c>
      <c r="J30" s="86">
        <f t="shared" si="6"/>
        <v>0</v>
      </c>
      <c r="K30" s="79"/>
      <c r="L30" s="79"/>
      <c r="M30" s="79"/>
      <c r="N30" s="79"/>
      <c r="O30" s="79"/>
      <c r="P30" s="79"/>
      <c r="Q30" s="79"/>
      <c r="R30" s="79"/>
      <c r="S30" s="79"/>
    </row>
    <row r="31" spans="1:19">
      <c r="A31" s="95" t="str">
        <f t="shared" si="5"/>
        <v>Residential Marketplace Pilot MTP</v>
      </c>
      <c r="B31" s="97">
        <f>46565.9143952297+90643.02</f>
        <v>137208.93439522971</v>
      </c>
      <c r="C31" s="97">
        <v>0</v>
      </c>
      <c r="D31" s="97">
        <v>0</v>
      </c>
      <c r="E31" s="97">
        <v>0</v>
      </c>
      <c r="F31" s="97">
        <f>440.255604770326+856.98</f>
        <v>1297.2356047703261</v>
      </c>
      <c r="G31" s="97">
        <v>0</v>
      </c>
      <c r="H31" s="97"/>
      <c r="I31" s="97">
        <v>0</v>
      </c>
      <c r="J31" s="86">
        <f t="shared" si="6"/>
        <v>138506.17000000004</v>
      </c>
      <c r="K31" s="79"/>
      <c r="L31" s="79"/>
      <c r="M31" s="79"/>
      <c r="N31" s="79"/>
      <c r="O31" s="79"/>
      <c r="P31" s="79"/>
      <c r="Q31" s="79"/>
      <c r="R31" s="79"/>
      <c r="S31" s="79"/>
    </row>
    <row r="32" spans="1:19">
      <c r="A32" s="95" t="str">
        <f t="shared" si="5"/>
        <v>Residential Load Management MTP</v>
      </c>
      <c r="B32" s="97">
        <f>345875+288024</f>
        <v>633899</v>
      </c>
      <c r="C32" s="97">
        <v>0</v>
      </c>
      <c r="D32" s="97">
        <v>0</v>
      </c>
      <c r="E32" s="97">
        <v>0</v>
      </c>
      <c r="F32" s="97">
        <v>0</v>
      </c>
      <c r="G32" s="97">
        <v>0</v>
      </c>
      <c r="H32" s="97"/>
      <c r="I32" s="97">
        <v>0</v>
      </c>
      <c r="J32" s="86">
        <f t="shared" si="6"/>
        <v>633899</v>
      </c>
      <c r="K32" s="79"/>
      <c r="L32" s="79"/>
      <c r="M32" s="79"/>
      <c r="N32" s="79"/>
      <c r="O32" s="79"/>
      <c r="P32" s="79"/>
      <c r="Q32" s="79"/>
      <c r="R32" s="79"/>
      <c r="S32" s="79"/>
    </row>
    <row r="33" spans="1:19">
      <c r="A33" s="95" t="str">
        <f t="shared" si="5"/>
        <v>Future Wise® MTP</v>
      </c>
      <c r="B33" s="97">
        <v>200751.84</v>
      </c>
      <c r="C33" s="97">
        <v>0</v>
      </c>
      <c r="D33" s="97">
        <v>0</v>
      </c>
      <c r="E33" s="97">
        <v>0</v>
      </c>
      <c r="F33" s="97">
        <v>0</v>
      </c>
      <c r="G33" s="97">
        <v>0</v>
      </c>
      <c r="H33" s="97"/>
      <c r="I33" s="97">
        <v>0</v>
      </c>
      <c r="J33" s="86">
        <f>SUM(B33:I33)</f>
        <v>200751.84</v>
      </c>
      <c r="K33" s="79"/>
      <c r="L33" s="79"/>
      <c r="M33" s="79"/>
      <c r="N33" s="79"/>
      <c r="O33" s="79"/>
      <c r="P33" s="79"/>
      <c r="Q33" s="79"/>
      <c r="R33" s="79"/>
      <c r="S33" s="79"/>
    </row>
    <row r="34" spans="1:19">
      <c r="A34" s="95" t="str">
        <f t="shared" si="5"/>
        <v>Hard-to-Reach Solutions MTP</v>
      </c>
      <c r="B34" s="97">
        <f>339949.22+300986.76</f>
        <v>640935.98</v>
      </c>
      <c r="C34" s="97">
        <v>0</v>
      </c>
      <c r="D34" s="97">
        <v>0</v>
      </c>
      <c r="E34" s="97">
        <v>0</v>
      </c>
      <c r="F34" s="97">
        <v>0</v>
      </c>
      <c r="G34" s="97">
        <v>0</v>
      </c>
      <c r="H34" s="97"/>
      <c r="I34" s="97">
        <v>0</v>
      </c>
      <c r="J34" s="86">
        <f t="shared" si="6"/>
        <v>640935.98</v>
      </c>
      <c r="K34" s="79"/>
      <c r="L34" s="79"/>
      <c r="M34" s="79"/>
      <c r="N34" s="79"/>
      <c r="O34" s="79"/>
      <c r="P34" s="79"/>
      <c r="Q34" s="79"/>
      <c r="R34" s="79"/>
      <c r="S34" s="79"/>
    </row>
    <row r="35" spans="1:19">
      <c r="A35" s="187" t="s">
        <v>93</v>
      </c>
      <c r="B35" s="86">
        <f>SUM(B25:B34)</f>
        <v>2148746.2643952295</v>
      </c>
      <c r="C35" s="86">
        <f>SUM(C25:C34)</f>
        <v>630524.3600000001</v>
      </c>
      <c r="D35" s="86"/>
      <c r="E35" s="86"/>
      <c r="F35" s="86">
        <f>SUM(F25:F34)</f>
        <v>786812.68560477044</v>
      </c>
      <c r="G35" s="86">
        <f>SUM(G25:G34)</f>
        <v>218276.26</v>
      </c>
      <c r="H35" s="86">
        <f>SUM(H25:H34)</f>
        <v>15160.5</v>
      </c>
      <c r="I35" s="86">
        <f>SUM(I25:I34)</f>
        <v>240824.03000000003</v>
      </c>
      <c r="J35" s="86">
        <f>IF(AND(SUM(J25:J34)=SUM(B25:I34),SUM(J25:J34)=SUM(B25:I34)),SUM(J25:J34),"ErRoR")</f>
        <v>4040344.1</v>
      </c>
      <c r="K35" s="79"/>
      <c r="L35" s="79"/>
      <c r="M35" s="70"/>
      <c r="N35" s="79"/>
      <c r="O35" s="79"/>
      <c r="P35" s="79"/>
      <c r="Q35" s="79"/>
      <c r="R35" s="79"/>
      <c r="S35" s="79"/>
    </row>
    <row r="36" spans="1:19">
      <c r="K36" s="79"/>
      <c r="L36" s="79"/>
      <c r="M36" s="79"/>
      <c r="N36" s="79"/>
      <c r="O36" s="79"/>
      <c r="P36" s="79"/>
      <c r="Q36" s="79"/>
      <c r="R36" s="79"/>
      <c r="S36" s="79"/>
    </row>
    <row r="37" spans="1:19" ht="14.4">
      <c r="A37" s="185" t="s">
        <v>342</v>
      </c>
      <c r="B37" s="82"/>
      <c r="C37" s="82"/>
      <c r="D37" s="82"/>
      <c r="E37" s="82"/>
      <c r="F37" s="82"/>
      <c r="G37" s="82"/>
      <c r="H37" s="82"/>
      <c r="I37" s="82"/>
      <c r="J37" s="82"/>
      <c r="K37" s="79"/>
      <c r="L37" s="79"/>
      <c r="M37" s="79"/>
      <c r="N37" s="79"/>
      <c r="O37" s="79"/>
      <c r="P37" s="79"/>
      <c r="Q37" s="79"/>
      <c r="R37" s="79"/>
      <c r="S37" s="79"/>
    </row>
    <row r="38" spans="1:19" s="51" customFormat="1">
      <c r="A38" s="83" t="s">
        <v>92</v>
      </c>
      <c r="B38" s="90" t="str">
        <f>B$10</f>
        <v>T-01</v>
      </c>
      <c r="C38" s="90" t="str">
        <f t="shared" ref="C38:I38" si="7">C$10</f>
        <v>T-02</v>
      </c>
      <c r="D38" s="83" t="str">
        <f t="shared" si="7"/>
        <v>T-07</v>
      </c>
      <c r="E38" s="83" t="s">
        <v>80</v>
      </c>
      <c r="F38" s="90" t="str">
        <f t="shared" si="7"/>
        <v>T-24</v>
      </c>
      <c r="G38" s="90" t="str">
        <f t="shared" si="7"/>
        <v>T-25</v>
      </c>
      <c r="H38" s="83" t="s">
        <v>357</v>
      </c>
      <c r="I38" s="90" t="str">
        <f t="shared" si="7"/>
        <v>T-41</v>
      </c>
      <c r="J38" s="83" t="s">
        <v>93</v>
      </c>
      <c r="K38" s="78"/>
      <c r="L38" s="78"/>
      <c r="M38" s="78"/>
      <c r="N38" s="78"/>
      <c r="O38" s="78"/>
      <c r="P38" s="78"/>
      <c r="Q38" s="78"/>
      <c r="R38" s="78"/>
      <c r="S38" s="78"/>
    </row>
    <row r="39" spans="1:19">
      <c r="A39" s="95" t="str">
        <f t="shared" ref="A39:A48" si="8">A11</f>
        <v>Small Commercial Solutions MTP</v>
      </c>
      <c r="B39" s="97">
        <v>0</v>
      </c>
      <c r="C39" s="97">
        <v>3661.8632768581379</v>
      </c>
      <c r="D39" s="97">
        <v>0</v>
      </c>
      <c r="E39" s="97">
        <v>0</v>
      </c>
      <c r="F39" s="97">
        <v>5548.1989577010308</v>
      </c>
      <c r="G39" s="97">
        <v>0</v>
      </c>
      <c r="H39" s="97">
        <v>239.37493766513802</v>
      </c>
      <c r="I39" s="97">
        <v>0</v>
      </c>
      <c r="J39" s="86">
        <f t="shared" ref="J39:J48" si="9">SUM(B39:I39)</f>
        <v>9449.4371722243068</v>
      </c>
      <c r="K39" s="79"/>
      <c r="L39" s="79"/>
      <c r="M39" s="79"/>
      <c r="N39" s="79"/>
      <c r="O39" s="79"/>
      <c r="P39" s="79"/>
      <c r="Q39" s="79"/>
      <c r="R39" s="79"/>
      <c r="S39" s="79"/>
    </row>
    <row r="40" spans="1:19">
      <c r="A40" s="95" t="str">
        <f t="shared" si="8"/>
        <v>Large C&amp;I Solutions MTP</v>
      </c>
      <c r="B40" s="97">
        <v>0</v>
      </c>
      <c r="C40" s="97">
        <v>6179.0823022859222</v>
      </c>
      <c r="D40" s="97">
        <v>0</v>
      </c>
      <c r="E40" s="97">
        <v>0</v>
      </c>
      <c r="F40" s="97">
        <v>6764.4882538141928</v>
      </c>
      <c r="G40" s="97">
        <v>936.46355943875335</v>
      </c>
      <c r="H40" s="97">
        <v>28.691435285564445</v>
      </c>
      <c r="I40" s="97">
        <v>3468.0227096369426</v>
      </c>
      <c r="J40" s="86">
        <f t="shared" si="9"/>
        <v>17376.748260461376</v>
      </c>
      <c r="K40" s="79"/>
      <c r="L40" s="79"/>
      <c r="M40" s="79"/>
      <c r="N40" s="79"/>
      <c r="O40" s="79"/>
      <c r="P40" s="79"/>
      <c r="Q40" s="79"/>
      <c r="R40" s="79"/>
      <c r="S40" s="79"/>
    </row>
    <row r="41" spans="1:19">
      <c r="A41" s="95" t="str">
        <f t="shared" si="8"/>
        <v>Commercial Load Management SOP</v>
      </c>
      <c r="B41" s="97">
        <v>0</v>
      </c>
      <c r="C41" s="97">
        <v>0</v>
      </c>
      <c r="D41" s="97">
        <v>0</v>
      </c>
      <c r="E41" s="97">
        <v>0</v>
      </c>
      <c r="F41" s="97">
        <v>369.53226358436916</v>
      </c>
      <c r="G41" s="97">
        <v>5356.8185552159448</v>
      </c>
      <c r="H41" s="97"/>
      <c r="I41" s="97">
        <v>0</v>
      </c>
      <c r="J41" s="86">
        <f t="shared" si="9"/>
        <v>5726.3508188003143</v>
      </c>
    </row>
    <row r="42" spans="1:19">
      <c r="A42" s="95" t="str">
        <f t="shared" si="8"/>
        <v>Residential Solutions MTP</v>
      </c>
      <c r="B42" s="97">
        <v>7026.9764356795258</v>
      </c>
      <c r="C42" s="97">
        <v>0</v>
      </c>
      <c r="D42" s="97">
        <v>0</v>
      </c>
      <c r="E42" s="97">
        <v>0</v>
      </c>
      <c r="F42" s="97">
        <v>0</v>
      </c>
      <c r="G42" s="97">
        <v>0</v>
      </c>
      <c r="H42" s="97"/>
      <c r="I42" s="97">
        <v>0</v>
      </c>
      <c r="J42" s="86">
        <f t="shared" si="9"/>
        <v>7026.9764356795258</v>
      </c>
      <c r="K42" s="79"/>
      <c r="L42" s="79"/>
      <c r="M42" s="79"/>
      <c r="N42" s="79"/>
      <c r="O42" s="79"/>
      <c r="P42" s="79"/>
      <c r="Q42" s="79"/>
      <c r="R42" s="79"/>
      <c r="S42" s="79"/>
    </row>
    <row r="43" spans="1:19">
      <c r="A43" s="95" t="str">
        <f t="shared" si="8"/>
        <v>Living Wise® MTP</v>
      </c>
      <c r="B43" s="97">
        <v>7499.9981610338682</v>
      </c>
      <c r="C43" s="97">
        <v>0</v>
      </c>
      <c r="D43" s="97">
        <v>0</v>
      </c>
      <c r="E43" s="97">
        <v>0</v>
      </c>
      <c r="F43" s="97">
        <v>0</v>
      </c>
      <c r="G43" s="97">
        <v>0</v>
      </c>
      <c r="H43" s="97"/>
      <c r="I43" s="97">
        <v>0</v>
      </c>
      <c r="J43" s="86">
        <f t="shared" si="9"/>
        <v>7499.9981610338682</v>
      </c>
    </row>
    <row r="44" spans="1:19">
      <c r="A44" s="95" t="str">
        <f t="shared" si="8"/>
        <v>Texas Appliance Recycling MTP</v>
      </c>
      <c r="B44" s="97">
        <v>0</v>
      </c>
      <c r="C44" s="97">
        <v>0</v>
      </c>
      <c r="D44" s="97">
        <v>0</v>
      </c>
      <c r="E44" s="97">
        <v>0</v>
      </c>
      <c r="F44" s="97">
        <v>0</v>
      </c>
      <c r="G44" s="97">
        <v>0</v>
      </c>
      <c r="H44" s="97"/>
      <c r="I44" s="97">
        <v>0</v>
      </c>
      <c r="J44" s="86">
        <f t="shared" si="9"/>
        <v>0</v>
      </c>
    </row>
    <row r="45" spans="1:19">
      <c r="A45" s="95" t="str">
        <f t="shared" si="8"/>
        <v>Residential Marketplace Pilot MTP</v>
      </c>
      <c r="B45" s="97">
        <v>1627.7326015885305</v>
      </c>
      <c r="C45" s="97">
        <v>0</v>
      </c>
      <c r="D45" s="97">
        <v>0</v>
      </c>
      <c r="E45" s="97">
        <v>0</v>
      </c>
      <c r="F45" s="97">
        <v>15.389333812591191</v>
      </c>
      <c r="G45" s="97">
        <v>0</v>
      </c>
      <c r="H45" s="97"/>
      <c r="I45" s="97">
        <v>0</v>
      </c>
      <c r="J45" s="86">
        <f t="shared" si="9"/>
        <v>1643.1219354011218</v>
      </c>
    </row>
    <row r="46" spans="1:19">
      <c r="A46" s="95" t="str">
        <f t="shared" si="8"/>
        <v>Residential Load Management MTP</v>
      </c>
      <c r="B46" s="97">
        <v>12090.217080159115</v>
      </c>
      <c r="C46" s="97">
        <v>0</v>
      </c>
      <c r="D46" s="97">
        <v>0</v>
      </c>
      <c r="E46" s="97">
        <v>0</v>
      </c>
      <c r="F46" s="97">
        <v>0</v>
      </c>
      <c r="G46" s="97">
        <v>0</v>
      </c>
      <c r="H46" s="97"/>
      <c r="I46" s="97">
        <v>0</v>
      </c>
      <c r="J46" s="86">
        <f t="shared" ref="J46:J47" si="10">SUM(B46:I46)</f>
        <v>12090.217080159115</v>
      </c>
    </row>
    <row r="47" spans="1:19">
      <c r="A47" s="95" t="str">
        <f t="shared" si="8"/>
        <v>Future Wise® MTP</v>
      </c>
      <c r="B47" s="97">
        <v>7017.3713764839022</v>
      </c>
      <c r="C47" s="97">
        <v>0</v>
      </c>
      <c r="D47" s="97">
        <v>0</v>
      </c>
      <c r="E47" s="97">
        <v>0</v>
      </c>
      <c r="F47" s="97">
        <v>0</v>
      </c>
      <c r="G47" s="97">
        <v>0</v>
      </c>
      <c r="H47" s="97"/>
      <c r="I47" s="97">
        <v>0</v>
      </c>
      <c r="J47" s="86">
        <f t="shared" si="10"/>
        <v>7017.3713764839022</v>
      </c>
    </row>
    <row r="48" spans="1:19">
      <c r="A48" s="95" t="str">
        <f t="shared" si="8"/>
        <v>Hard-to-Reach Solutions MTP</v>
      </c>
      <c r="B48" s="97">
        <v>11883.078759756469</v>
      </c>
      <c r="C48" s="97">
        <v>0</v>
      </c>
      <c r="D48" s="97">
        <v>0</v>
      </c>
      <c r="E48" s="97">
        <v>0</v>
      </c>
      <c r="F48" s="97">
        <v>0</v>
      </c>
      <c r="G48" s="97">
        <v>0</v>
      </c>
      <c r="H48" s="97"/>
      <c r="I48" s="97">
        <v>0</v>
      </c>
      <c r="J48" s="86">
        <f t="shared" si="9"/>
        <v>11883.078759756469</v>
      </c>
    </row>
    <row r="49" spans="1:12">
      <c r="A49" s="187" t="s">
        <v>93</v>
      </c>
      <c r="B49" s="86">
        <f t="shared" ref="B49:I49" si="11">SUM(B39:B48)</f>
        <v>47145.374414701415</v>
      </c>
      <c r="C49" s="86">
        <f t="shared" si="11"/>
        <v>9840.9455791440596</v>
      </c>
      <c r="D49" s="86">
        <f t="shared" si="11"/>
        <v>0</v>
      </c>
      <c r="E49" s="86">
        <f t="shared" si="11"/>
        <v>0</v>
      </c>
      <c r="F49" s="86">
        <f t="shared" si="11"/>
        <v>12697.608808912184</v>
      </c>
      <c r="G49" s="86">
        <f t="shared" si="11"/>
        <v>6293.2821146546985</v>
      </c>
      <c r="H49" s="86">
        <f t="shared" si="11"/>
        <v>268.06637295070249</v>
      </c>
      <c r="I49" s="86">
        <f t="shared" si="11"/>
        <v>3468.0227096369426</v>
      </c>
      <c r="J49" s="86">
        <f>IF(AND(SUM(J39:J48)=SUM(B49:I49),SUM(J39:J48)=SUM(B39:I48)),SUM(J39:J48),"ErRoR")</f>
        <v>79713.299999999988</v>
      </c>
      <c r="L49" s="63"/>
    </row>
    <row r="50" spans="1:12">
      <c r="B50" s="63"/>
      <c r="C50" s="63"/>
      <c r="D50" s="63"/>
      <c r="E50" s="63"/>
      <c r="F50" s="63"/>
      <c r="G50" s="63"/>
      <c r="H50" s="63"/>
      <c r="I50" s="63"/>
      <c r="J50" s="63"/>
    </row>
    <row r="51" spans="1:12" ht="14.4">
      <c r="A51" s="185" t="s">
        <v>343</v>
      </c>
      <c r="B51" s="89"/>
      <c r="C51" s="89"/>
      <c r="D51" s="89"/>
      <c r="E51" s="89"/>
      <c r="F51" s="89"/>
      <c r="G51" s="89"/>
      <c r="H51" s="89"/>
      <c r="I51" s="89"/>
      <c r="J51" s="89"/>
    </row>
    <row r="52" spans="1:12">
      <c r="A52" s="83" t="s">
        <v>92</v>
      </c>
      <c r="B52" s="90" t="str">
        <f>B$10</f>
        <v>T-01</v>
      </c>
      <c r="C52" s="90" t="str">
        <f t="shared" ref="C52:I52" si="12">C$10</f>
        <v>T-02</v>
      </c>
      <c r="D52" s="83" t="str">
        <f t="shared" si="12"/>
        <v>T-07</v>
      </c>
      <c r="E52" s="83" t="s">
        <v>80</v>
      </c>
      <c r="F52" s="90" t="str">
        <f t="shared" si="12"/>
        <v>T-24</v>
      </c>
      <c r="G52" s="90" t="str">
        <f t="shared" si="12"/>
        <v>T-25</v>
      </c>
      <c r="H52" s="83" t="s">
        <v>357</v>
      </c>
      <c r="I52" s="90" t="str">
        <f t="shared" si="12"/>
        <v>T-41</v>
      </c>
      <c r="J52" s="90" t="s">
        <v>93</v>
      </c>
    </row>
    <row r="53" spans="1:12">
      <c r="A53" s="95" t="str">
        <f t="shared" ref="A53:A62" si="13">A25</f>
        <v>Small Commercial Solutions MTP</v>
      </c>
      <c r="B53" s="97">
        <v>0</v>
      </c>
      <c r="C53" s="97">
        <v>0</v>
      </c>
      <c r="D53" s="97">
        <v>0</v>
      </c>
      <c r="E53" s="97">
        <v>0</v>
      </c>
      <c r="F53" s="97">
        <v>0</v>
      </c>
      <c r="G53" s="97">
        <v>0</v>
      </c>
      <c r="H53" s="97"/>
      <c r="I53" s="97">
        <v>0</v>
      </c>
      <c r="J53" s="86">
        <f t="shared" ref="J53:J61" si="14">SUM(B53:I53)</f>
        <v>0</v>
      </c>
    </row>
    <row r="54" spans="1:12">
      <c r="A54" s="95" t="str">
        <f t="shared" si="13"/>
        <v>Large C&amp;I Solutions MTP</v>
      </c>
      <c r="B54" s="97">
        <v>0</v>
      </c>
      <c r="C54" s="97">
        <v>0</v>
      </c>
      <c r="D54" s="97">
        <v>0</v>
      </c>
      <c r="E54" s="97">
        <v>0</v>
      </c>
      <c r="F54" s="97">
        <v>0</v>
      </c>
      <c r="G54" s="97">
        <v>0</v>
      </c>
      <c r="H54" s="97"/>
      <c r="I54" s="97">
        <v>0</v>
      </c>
      <c r="J54" s="86">
        <f t="shared" si="14"/>
        <v>0</v>
      </c>
    </row>
    <row r="55" spans="1:12">
      <c r="A55" s="95" t="str">
        <f t="shared" si="13"/>
        <v>Commercial Load Management SOP</v>
      </c>
      <c r="B55" s="97">
        <v>0</v>
      </c>
      <c r="C55" s="97">
        <v>0</v>
      </c>
      <c r="D55" s="97">
        <v>0</v>
      </c>
      <c r="E55" s="97">
        <v>0</v>
      </c>
      <c r="F55" s="97">
        <v>0</v>
      </c>
      <c r="G55" s="97">
        <v>0</v>
      </c>
      <c r="H55" s="97"/>
      <c r="I55" s="97">
        <v>0</v>
      </c>
      <c r="J55" s="86">
        <f t="shared" si="14"/>
        <v>0</v>
      </c>
    </row>
    <row r="56" spans="1:12">
      <c r="A56" s="95" t="str">
        <f t="shared" si="13"/>
        <v>Residential Solutions MTP</v>
      </c>
      <c r="B56" s="97">
        <v>0</v>
      </c>
      <c r="C56" s="97">
        <v>0</v>
      </c>
      <c r="D56" s="97">
        <v>0</v>
      </c>
      <c r="E56" s="97">
        <v>0</v>
      </c>
      <c r="F56" s="97">
        <v>0</v>
      </c>
      <c r="G56" s="97">
        <v>0</v>
      </c>
      <c r="H56" s="97"/>
      <c r="I56" s="97">
        <v>0</v>
      </c>
      <c r="J56" s="86">
        <f t="shared" si="14"/>
        <v>0</v>
      </c>
    </row>
    <row r="57" spans="1:12">
      <c r="A57" s="95" t="str">
        <f t="shared" si="13"/>
        <v>Living Wise® MTP</v>
      </c>
      <c r="B57" s="97">
        <v>0</v>
      </c>
      <c r="C57" s="97">
        <v>0</v>
      </c>
      <c r="D57" s="97">
        <v>0</v>
      </c>
      <c r="E57" s="97">
        <v>0</v>
      </c>
      <c r="F57" s="97">
        <v>0</v>
      </c>
      <c r="G57" s="97">
        <v>0</v>
      </c>
      <c r="H57" s="97"/>
      <c r="I57" s="97">
        <v>0</v>
      </c>
      <c r="J57" s="86">
        <f t="shared" si="14"/>
        <v>0</v>
      </c>
    </row>
    <row r="58" spans="1:12">
      <c r="A58" s="95" t="str">
        <f t="shared" si="13"/>
        <v>Texas Appliance Recycling MTP</v>
      </c>
      <c r="B58" s="97">
        <v>0</v>
      </c>
      <c r="C58" s="97">
        <v>0</v>
      </c>
      <c r="D58" s="97">
        <v>0</v>
      </c>
      <c r="E58" s="97">
        <v>0</v>
      </c>
      <c r="F58" s="97">
        <v>0</v>
      </c>
      <c r="G58" s="97">
        <v>0</v>
      </c>
      <c r="H58" s="97"/>
      <c r="I58" s="97">
        <v>0</v>
      </c>
      <c r="J58" s="86">
        <f t="shared" si="14"/>
        <v>0</v>
      </c>
    </row>
    <row r="59" spans="1:12">
      <c r="A59" s="95" t="str">
        <f t="shared" si="13"/>
        <v>Residential Marketplace Pilot MTP</v>
      </c>
      <c r="B59" s="97">
        <v>0</v>
      </c>
      <c r="C59" s="97">
        <v>0</v>
      </c>
      <c r="D59" s="97">
        <v>0</v>
      </c>
      <c r="E59" s="97">
        <v>0</v>
      </c>
      <c r="F59" s="97">
        <v>0</v>
      </c>
      <c r="G59" s="97">
        <v>0</v>
      </c>
      <c r="H59" s="97"/>
      <c r="I59" s="97">
        <v>0</v>
      </c>
      <c r="J59" s="86">
        <f t="shared" si="14"/>
        <v>0</v>
      </c>
    </row>
    <row r="60" spans="1:12">
      <c r="A60" s="95" t="str">
        <f t="shared" si="13"/>
        <v>Residential Load Management MTP</v>
      </c>
      <c r="B60" s="97">
        <v>0</v>
      </c>
      <c r="C60" s="97">
        <v>0</v>
      </c>
      <c r="D60" s="97">
        <v>0</v>
      </c>
      <c r="E60" s="97">
        <v>0</v>
      </c>
      <c r="F60" s="97">
        <v>0</v>
      </c>
      <c r="G60" s="97">
        <v>0</v>
      </c>
      <c r="H60" s="97"/>
      <c r="I60" s="97">
        <v>0</v>
      </c>
      <c r="J60" s="86">
        <f t="shared" si="14"/>
        <v>0</v>
      </c>
    </row>
    <row r="61" spans="1:12">
      <c r="A61" s="95" t="str">
        <f t="shared" si="13"/>
        <v>Future Wise® MTP</v>
      </c>
      <c r="B61" s="97">
        <v>0</v>
      </c>
      <c r="C61" s="97">
        <v>0</v>
      </c>
      <c r="D61" s="97">
        <v>0</v>
      </c>
      <c r="E61" s="97">
        <v>0</v>
      </c>
      <c r="F61" s="97">
        <v>0</v>
      </c>
      <c r="G61" s="97">
        <v>0</v>
      </c>
      <c r="H61" s="97"/>
      <c r="I61" s="97">
        <v>0</v>
      </c>
      <c r="J61" s="86">
        <f t="shared" si="14"/>
        <v>0</v>
      </c>
    </row>
    <row r="62" spans="1:12">
      <c r="A62" s="95" t="str">
        <f t="shared" si="13"/>
        <v>Hard-to-Reach Solutions MTP</v>
      </c>
      <c r="B62" s="97">
        <v>0</v>
      </c>
      <c r="C62" s="97">
        <v>0</v>
      </c>
      <c r="D62" s="97">
        <v>0</v>
      </c>
      <c r="E62" s="97">
        <v>0</v>
      </c>
      <c r="F62" s="97">
        <v>0</v>
      </c>
      <c r="G62" s="97">
        <v>0</v>
      </c>
      <c r="H62" s="97"/>
      <c r="I62" s="97">
        <v>0</v>
      </c>
      <c r="J62" s="86">
        <f>SUM(B62:I62)</f>
        <v>0</v>
      </c>
    </row>
    <row r="63" spans="1:12">
      <c r="A63" s="187" t="s">
        <v>93</v>
      </c>
      <c r="B63" s="86">
        <f>SUM(B53:B62)</f>
        <v>0</v>
      </c>
      <c r="C63" s="86">
        <f t="shared" ref="C63:I63" si="15">SUM(C53:C62)</f>
        <v>0</v>
      </c>
      <c r="D63" s="86">
        <f t="shared" si="15"/>
        <v>0</v>
      </c>
      <c r="E63" s="86">
        <f t="shared" si="15"/>
        <v>0</v>
      </c>
      <c r="F63" s="86">
        <f t="shared" si="15"/>
        <v>0</v>
      </c>
      <c r="G63" s="86">
        <f t="shared" si="15"/>
        <v>0</v>
      </c>
      <c r="H63" s="86">
        <f t="shared" si="15"/>
        <v>0</v>
      </c>
      <c r="I63" s="86">
        <f t="shared" si="15"/>
        <v>0</v>
      </c>
      <c r="J63" s="86">
        <f>IF(AND(SUM(J53:J62)=SUM(B63:I63),SUM(J53:J62)=SUM(B53:I62)),SUM(J53:J62),"ErRoR")</f>
        <v>0</v>
      </c>
    </row>
  </sheetData>
  <mergeCells count="5">
    <mergeCell ref="A6:J6"/>
    <mergeCell ref="A2:J2"/>
    <mergeCell ref="A3:J3"/>
    <mergeCell ref="A4:J4"/>
    <mergeCell ref="A5:J5"/>
  </mergeCells>
  <printOptions horizontalCentered="1"/>
  <pageMargins left="0.25" right="0.25" top="0.25" bottom="0.25" header="0.3" footer="0.3"/>
  <pageSetup scale="80" orientation="portrait" r:id="rId1"/>
  <headerFooter scaleWithDoc="0">
    <oddHeader>&amp;R&amp;"Arial,Regular"Workpapers EM-01
Page &amp;P of &amp;N</oddHeader>
  </headerFooter>
  <colBreaks count="1" manualBreakCount="1">
    <brk id="11" min="1" max="52" man="1"/>
  </colBreaks>
  <ignoredErrors>
    <ignoredError sqref="J46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4:N41"/>
  <sheetViews>
    <sheetView topLeftCell="A8" zoomScaleNormal="100" workbookViewId="0">
      <selection activeCell="J21" sqref="J21"/>
    </sheetView>
  </sheetViews>
  <sheetFormatPr defaultColWidth="9.109375" defaultRowHeight="13.8"/>
  <cols>
    <col min="1" max="1" width="5.5546875" style="9" customWidth="1"/>
    <col min="2" max="2" width="42.109375" style="1" customWidth="1"/>
    <col min="3" max="3" width="19.5546875" style="1" customWidth="1"/>
    <col min="4" max="5" width="15.5546875" style="1" customWidth="1"/>
    <col min="6" max="16384" width="9.109375" style="1"/>
  </cols>
  <sheetData>
    <row r="4" spans="1:14" ht="15" customHeight="1">
      <c r="A4" s="419" t="s">
        <v>0</v>
      </c>
      <c r="B4" s="419"/>
      <c r="C4" s="419"/>
      <c r="D4" s="419"/>
      <c r="E4" s="419"/>
    </row>
    <row r="5" spans="1:14" ht="15" customHeight="1">
      <c r="A5" s="419" t="s">
        <v>74</v>
      </c>
      <c r="B5" s="419"/>
      <c r="C5" s="419"/>
      <c r="D5" s="419"/>
      <c r="E5" s="419"/>
    </row>
    <row r="6" spans="1:14" ht="15" customHeight="1">
      <c r="A6" s="419" t="s">
        <v>319</v>
      </c>
      <c r="B6" s="419"/>
      <c r="C6" s="419"/>
      <c r="D6" s="419"/>
      <c r="E6" s="419"/>
    </row>
    <row r="7" spans="1:14" ht="15" customHeight="1">
      <c r="A7" s="419" t="s">
        <v>105</v>
      </c>
      <c r="B7" s="419"/>
      <c r="C7" s="419"/>
      <c r="D7" s="419"/>
      <c r="E7" s="419"/>
    </row>
    <row r="8" spans="1:14" ht="15" customHeight="1">
      <c r="A8" s="417" t="s">
        <v>334</v>
      </c>
      <c r="B8" s="417"/>
      <c r="C8" s="417"/>
      <c r="D8" s="417"/>
      <c r="E8" s="417"/>
    </row>
    <row r="10" spans="1:14" s="6" customFormat="1" ht="14.25" customHeight="1">
      <c r="A10" s="10"/>
      <c r="B10" s="9" t="s">
        <v>106</v>
      </c>
      <c r="C10" s="9" t="s">
        <v>107</v>
      </c>
      <c r="D10" s="9" t="s">
        <v>108</v>
      </c>
      <c r="E10" s="9" t="s">
        <v>109</v>
      </c>
    </row>
    <row r="11" spans="1:14" ht="27.6">
      <c r="A11" s="11" t="s">
        <v>4</v>
      </c>
      <c r="B11" s="37" t="s">
        <v>62</v>
      </c>
      <c r="C11" s="38" t="s">
        <v>359</v>
      </c>
      <c r="D11" s="37" t="s">
        <v>110</v>
      </c>
      <c r="E11" s="57" t="s">
        <v>111</v>
      </c>
    </row>
    <row r="12" spans="1:14" ht="18" customHeight="1">
      <c r="A12" s="9">
        <v>1</v>
      </c>
      <c r="B12" s="1" t="str">
        <f>'WP 2026 EE Budget'!C10</f>
        <v>Small Commercial Solutions MTP</v>
      </c>
      <c r="C12" s="88">
        <f>D12+E12</f>
        <v>495000</v>
      </c>
      <c r="D12" s="88">
        <f>'WP 2026 EE Budget'!D10</f>
        <v>495000</v>
      </c>
      <c r="E12" s="88">
        <f>'WP 2026 EE Budget'!E10</f>
        <v>0</v>
      </c>
      <c r="F12" s="65"/>
      <c r="G12" s="65"/>
      <c r="H12" s="65"/>
      <c r="I12" s="65"/>
      <c r="J12" s="65"/>
      <c r="K12" s="65"/>
      <c r="L12" s="65"/>
      <c r="M12" s="65"/>
      <c r="N12" s="65"/>
    </row>
    <row r="13" spans="1:14" ht="18" customHeight="1">
      <c r="A13" s="9">
        <f t="shared" ref="A13:A25" si="0">A12+1</f>
        <v>2</v>
      </c>
      <c r="B13" s="1" t="str">
        <f>'WP 2026 EE Budget'!C11</f>
        <v>Large Commercial Plus Solutions MTP</v>
      </c>
      <c r="C13" s="88">
        <f>D13+E13</f>
        <v>1575000</v>
      </c>
      <c r="D13" s="88">
        <f>'WP 2026 EE Budget'!D11</f>
        <v>1575000</v>
      </c>
      <c r="E13" s="88">
        <f>'WP 2026 EE Budget'!E11</f>
        <v>0</v>
      </c>
      <c r="F13" s="65"/>
      <c r="G13" s="65"/>
      <c r="H13" s="65"/>
      <c r="I13" s="65"/>
      <c r="J13" s="65"/>
      <c r="K13" s="65"/>
      <c r="L13" s="65"/>
      <c r="M13" s="65"/>
      <c r="N13" s="65"/>
    </row>
    <row r="14" spans="1:14" ht="18" customHeight="1">
      <c r="A14" s="9">
        <f t="shared" si="0"/>
        <v>3</v>
      </c>
      <c r="B14" s="1" t="str">
        <f>'WP 2026 EE Budget'!C13</f>
        <v>Commercial Load Management SOP</v>
      </c>
      <c r="C14" s="88">
        <f>D14+E14</f>
        <v>445000</v>
      </c>
      <c r="D14" s="88">
        <f>'WP 2026 EE Budget'!D13</f>
        <v>445000</v>
      </c>
      <c r="E14" s="88">
        <f>'WP 2026 EE Budget'!E13</f>
        <v>0</v>
      </c>
      <c r="F14" s="65"/>
      <c r="G14" s="65"/>
      <c r="H14" s="65"/>
      <c r="I14" s="65"/>
      <c r="J14" s="65"/>
      <c r="K14" s="65"/>
      <c r="L14" s="65"/>
      <c r="M14" s="65"/>
      <c r="N14" s="65"/>
    </row>
    <row r="15" spans="1:14" ht="18" customHeight="1">
      <c r="A15" s="9">
        <f t="shared" si="0"/>
        <v>4</v>
      </c>
      <c r="B15" s="1" t="str">
        <f>'WP 2026 EE Budget'!C14</f>
        <v>Residential Marketplace Pilot MTP</v>
      </c>
      <c r="C15" s="88">
        <f t="shared" ref="C15:C22" si="1">D15+E15</f>
        <v>12250</v>
      </c>
      <c r="D15" s="88">
        <f>'WP 2026 EE Budget'!D14</f>
        <v>12250</v>
      </c>
      <c r="E15" s="88">
        <f>'WP 2026 EE Budget'!E14</f>
        <v>0</v>
      </c>
      <c r="F15" s="65"/>
      <c r="G15" s="65"/>
      <c r="H15" s="65"/>
      <c r="I15" s="65"/>
      <c r="J15" s="65"/>
      <c r="K15" s="65"/>
      <c r="L15" s="65"/>
      <c r="M15" s="65"/>
      <c r="N15" s="65"/>
    </row>
    <row r="16" spans="1:14" ht="18" customHeight="1">
      <c r="A16" s="9">
        <f t="shared" si="0"/>
        <v>5</v>
      </c>
      <c r="B16" s="1" t="str">
        <f>'WP 2026 EE Budget'!C16</f>
        <v>Residential Solutions MTP</v>
      </c>
      <c r="C16" s="88">
        <f t="shared" si="1"/>
        <v>350000</v>
      </c>
      <c r="D16" s="88">
        <f>'WP 2026 EE Budget'!D16</f>
        <v>350000</v>
      </c>
      <c r="E16" s="88">
        <f>'WP 2026 EE Budget'!E16</f>
        <v>0</v>
      </c>
      <c r="F16" s="65"/>
      <c r="G16" s="65"/>
      <c r="H16" s="65"/>
      <c r="I16" s="65"/>
      <c r="J16" s="65"/>
      <c r="K16" s="65"/>
      <c r="L16" s="65"/>
      <c r="M16" s="65"/>
      <c r="N16" s="65"/>
    </row>
    <row r="17" spans="1:14" ht="18" customHeight="1">
      <c r="A17" s="9">
        <f t="shared" si="0"/>
        <v>6</v>
      </c>
      <c r="B17" s="1" t="str">
        <f>'WP 2026 EE Budget'!C17</f>
        <v>LivingWise MTP</v>
      </c>
      <c r="C17" s="88">
        <f t="shared" si="1"/>
        <v>300000</v>
      </c>
      <c r="D17" s="88">
        <f>'WP 2026 EE Budget'!D17</f>
        <v>300000</v>
      </c>
      <c r="E17" s="88">
        <f>'WP 2026 EE Budget'!E17</f>
        <v>0</v>
      </c>
      <c r="F17" s="65"/>
      <c r="G17" s="65"/>
      <c r="H17" s="65"/>
      <c r="I17" s="65"/>
      <c r="J17" s="65"/>
      <c r="K17" s="65"/>
      <c r="L17" s="65"/>
      <c r="M17" s="65"/>
      <c r="N17" s="65"/>
    </row>
    <row r="18" spans="1:14" ht="18" customHeight="1">
      <c r="A18" s="9">
        <f t="shared" si="0"/>
        <v>7</v>
      </c>
      <c r="B18" s="1" t="str">
        <f>'WP 2026 EE Budget'!C18</f>
        <v>FutureWise Pilot MTP</v>
      </c>
      <c r="C18" s="88">
        <f t="shared" si="1"/>
        <v>250000</v>
      </c>
      <c r="D18" s="88">
        <f>'WP 2026 EE Budget'!D18</f>
        <v>250000</v>
      </c>
      <c r="E18" s="88">
        <f>'WP 2026 EE Budget'!E18</f>
        <v>0</v>
      </c>
      <c r="F18" s="65"/>
      <c r="G18" s="65"/>
      <c r="H18" s="65"/>
      <c r="I18" s="65"/>
      <c r="J18" s="65"/>
      <c r="K18" s="65"/>
      <c r="L18" s="65"/>
      <c r="M18" s="65"/>
      <c r="N18" s="65"/>
    </row>
    <row r="19" spans="1:14" ht="18" customHeight="1">
      <c r="A19" s="9">
        <f t="shared" si="0"/>
        <v>8</v>
      </c>
      <c r="B19" s="1" t="str">
        <f>'WP 2026 EE Budget'!C19</f>
        <v>Texas Appliance Recycling MTP</v>
      </c>
      <c r="C19" s="88">
        <f t="shared" si="1"/>
        <v>0</v>
      </c>
      <c r="D19" s="88">
        <f>'WP 2026 EE Budget'!D19</f>
        <v>0</v>
      </c>
      <c r="E19" s="88">
        <f>'WP 2026 EE Budget'!E19</f>
        <v>0</v>
      </c>
      <c r="F19" s="65"/>
      <c r="G19" s="65"/>
      <c r="H19" s="65"/>
      <c r="I19" s="65"/>
      <c r="J19" s="65"/>
      <c r="K19" s="65"/>
      <c r="L19" s="65"/>
      <c r="M19" s="65"/>
      <c r="N19" s="65"/>
    </row>
    <row r="20" spans="1:14" ht="18" customHeight="1">
      <c r="A20" s="9">
        <f t="shared" si="0"/>
        <v>9</v>
      </c>
      <c r="B20" s="1" t="str">
        <f>'WP 2026 EE Budget'!C20</f>
        <v>Residential Marketplace Pilot MTP</v>
      </c>
      <c r="C20" s="88">
        <f>D20+E20</f>
        <v>245000</v>
      </c>
      <c r="D20" s="88">
        <f>'WP 2026 EE Budget'!D20</f>
        <v>245000</v>
      </c>
      <c r="E20" s="88">
        <f>'WP 2026 EE Budget'!E20</f>
        <v>0</v>
      </c>
      <c r="F20" s="65"/>
      <c r="G20" s="65"/>
      <c r="H20" s="65"/>
      <c r="I20" s="65"/>
      <c r="J20" s="65"/>
      <c r="K20" s="65"/>
      <c r="L20" s="65"/>
      <c r="M20" s="65"/>
      <c r="N20" s="65"/>
    </row>
    <row r="21" spans="1:14" ht="18" customHeight="1">
      <c r="A21" s="9">
        <f t="shared" si="0"/>
        <v>10</v>
      </c>
      <c r="B21" s="1" t="str">
        <f>'WP 2026 EE Budget'!C21</f>
        <v>Residential Load Management MTP</v>
      </c>
      <c r="C21" s="88">
        <f>D21+E21</f>
        <v>750000</v>
      </c>
      <c r="D21" s="88">
        <f>'WP 2026 EE Budget'!D21</f>
        <v>750000</v>
      </c>
      <c r="E21" s="88">
        <f>'WP 2026 EE Budget'!E21</f>
        <v>0</v>
      </c>
      <c r="F21" s="65"/>
      <c r="G21" s="65"/>
      <c r="H21" s="65"/>
      <c r="I21" s="65"/>
      <c r="J21" s="65"/>
      <c r="K21" s="65"/>
      <c r="L21" s="65"/>
      <c r="M21" s="65"/>
      <c r="N21" s="65"/>
    </row>
    <row r="22" spans="1:14" ht="18" customHeight="1">
      <c r="A22" s="9">
        <f t="shared" si="0"/>
        <v>11</v>
      </c>
      <c r="B22" s="1" t="str">
        <f>'WP 2026 EE Budget'!C23</f>
        <v>Hard-to-Reach Solutions MTP</v>
      </c>
      <c r="C22" s="88">
        <f t="shared" si="1"/>
        <v>665000</v>
      </c>
      <c r="D22" s="88">
        <f>'WP 2026 EE Budget'!D23</f>
        <v>665000</v>
      </c>
      <c r="E22" s="88">
        <f>'WP 2026 EE Budget'!E23</f>
        <v>0</v>
      </c>
      <c r="F22" s="65"/>
      <c r="G22" s="65"/>
      <c r="H22" s="65"/>
      <c r="I22" s="65"/>
      <c r="J22" s="65"/>
      <c r="K22" s="65"/>
      <c r="L22" s="65"/>
      <c r="M22" s="65"/>
      <c r="N22" s="65"/>
    </row>
    <row r="23" spans="1:14" ht="18" customHeight="1">
      <c r="A23" s="9">
        <f t="shared" si="0"/>
        <v>12</v>
      </c>
      <c r="B23" s="1" t="str">
        <f>'WP 2026 EE Budget'!C24</f>
        <v>Administration </v>
      </c>
      <c r="C23" s="88">
        <f>D23+E23</f>
        <v>88500</v>
      </c>
      <c r="D23" s="88">
        <f>'WP 2026 EE Budget'!D24</f>
        <v>0</v>
      </c>
      <c r="E23" s="88">
        <f>'WP 2026 EE Budget'!E24</f>
        <v>88500</v>
      </c>
      <c r="F23" s="65"/>
      <c r="G23" s="65"/>
      <c r="H23" s="65"/>
      <c r="I23" s="65"/>
      <c r="J23" s="65"/>
      <c r="K23" s="65"/>
      <c r="L23" s="65"/>
      <c r="M23" s="65"/>
      <c r="N23" s="65"/>
    </row>
    <row r="24" spans="1:14" ht="18" customHeight="1">
      <c r="A24" s="9">
        <f t="shared" si="0"/>
        <v>13</v>
      </c>
      <c r="B24" s="1" t="str">
        <f>'WP 2026 EE Budget'!C25</f>
        <v>Research and Development</v>
      </c>
      <c r="C24" s="88">
        <f>D24+E24</f>
        <v>50000</v>
      </c>
      <c r="D24" s="88">
        <f>'WP 2026 EE Budget'!D25</f>
        <v>0</v>
      </c>
      <c r="E24" s="88">
        <f>'WP 2026 EE Budget'!E25</f>
        <v>50000</v>
      </c>
      <c r="F24" s="65"/>
      <c r="G24" s="65"/>
      <c r="H24" s="65"/>
      <c r="I24" s="65"/>
      <c r="J24" s="65"/>
      <c r="K24" s="65"/>
      <c r="L24" s="65"/>
      <c r="M24" s="65"/>
      <c r="N24" s="65"/>
    </row>
    <row r="25" spans="1:14" ht="18" customHeight="1" thickBot="1">
      <c r="A25" s="9">
        <f t="shared" si="0"/>
        <v>14</v>
      </c>
      <c r="B25" s="16" t="s">
        <v>64</v>
      </c>
      <c r="C25" s="7">
        <f>SUM(C12:C24)</f>
        <v>5225750</v>
      </c>
      <c r="D25" s="7">
        <f>SUM(D12:D24)</f>
        <v>5087250</v>
      </c>
      <c r="E25" s="7">
        <f>SUM(E12:E24)</f>
        <v>138500</v>
      </c>
      <c r="F25" s="65"/>
      <c r="G25" s="65"/>
      <c r="H25" s="65"/>
      <c r="I25" s="65"/>
      <c r="J25" s="65"/>
      <c r="K25" s="65"/>
      <c r="L25" s="65"/>
      <c r="M25" s="65"/>
      <c r="N25" s="65"/>
    </row>
    <row r="26" spans="1:14" ht="18" customHeight="1" thickTop="1">
      <c r="B26" s="13"/>
      <c r="C26" s="8"/>
      <c r="D26" s="9"/>
      <c r="E26" s="9"/>
      <c r="F26" s="65"/>
      <c r="G26" s="65"/>
      <c r="H26" s="65"/>
      <c r="I26" s="65"/>
      <c r="J26" s="65"/>
      <c r="K26" s="65"/>
      <c r="L26" s="65"/>
      <c r="M26" s="65"/>
      <c r="N26" s="65"/>
    </row>
    <row r="27" spans="1:14" s="12" customFormat="1" ht="34.5" customHeight="1">
      <c r="A27" s="58" t="s">
        <v>55</v>
      </c>
      <c r="B27" s="418" t="s">
        <v>339</v>
      </c>
      <c r="C27" s="418"/>
      <c r="D27" s="418"/>
      <c r="E27" s="418"/>
      <c r="F27" s="77"/>
      <c r="G27" s="77"/>
      <c r="H27" s="77"/>
      <c r="I27" s="77"/>
      <c r="J27" s="77"/>
      <c r="K27" s="77"/>
      <c r="L27" s="77"/>
      <c r="M27" s="77"/>
      <c r="N27" s="77"/>
    </row>
    <row r="28" spans="1:14">
      <c r="C28" s="5"/>
      <c r="D28" s="59"/>
    </row>
    <row r="29" spans="1:14">
      <c r="C29" s="20"/>
      <c r="F29" s="65"/>
      <c r="G29" s="65"/>
      <c r="H29" s="65"/>
      <c r="I29" s="65"/>
      <c r="J29" s="65"/>
      <c r="K29" s="65"/>
      <c r="L29" s="65"/>
      <c r="M29" s="65"/>
      <c r="N29" s="65"/>
    </row>
    <row r="30" spans="1:14">
      <c r="C30" s="4"/>
      <c r="F30" s="65"/>
      <c r="G30" s="65"/>
      <c r="H30" s="65"/>
      <c r="I30" s="65"/>
      <c r="J30" s="65"/>
      <c r="K30" s="65"/>
      <c r="L30" s="65"/>
      <c r="M30" s="65"/>
      <c r="N30" s="65"/>
    </row>
    <row r="31" spans="1:14">
      <c r="E31" s="65"/>
      <c r="F31" s="65"/>
      <c r="G31" s="65"/>
      <c r="H31" s="65"/>
      <c r="I31" s="65"/>
      <c r="J31" s="65"/>
      <c r="K31" s="65"/>
      <c r="L31" s="65"/>
      <c r="M31" s="65"/>
      <c r="N31" s="65"/>
    </row>
    <row r="32" spans="1:14">
      <c r="E32" s="65"/>
      <c r="F32" s="65"/>
      <c r="G32" s="65"/>
      <c r="H32" s="65"/>
      <c r="I32" s="65"/>
      <c r="J32" s="65"/>
      <c r="K32" s="65"/>
      <c r="L32" s="65"/>
      <c r="M32" s="65"/>
      <c r="N32" s="65"/>
    </row>
    <row r="33" spans="5:14">
      <c r="E33" s="65"/>
      <c r="F33" s="65"/>
      <c r="G33" s="65"/>
      <c r="H33" s="65"/>
      <c r="I33" s="65"/>
      <c r="J33" s="65"/>
      <c r="K33" s="65"/>
      <c r="L33" s="65"/>
      <c r="M33" s="65"/>
      <c r="N33" s="65"/>
    </row>
    <row r="34" spans="5:14">
      <c r="E34" s="65"/>
      <c r="F34" s="65"/>
      <c r="G34" s="65"/>
      <c r="H34" s="65"/>
      <c r="I34" s="65"/>
      <c r="J34" s="65"/>
      <c r="K34" s="65"/>
      <c r="L34" s="65"/>
      <c r="M34" s="65"/>
      <c r="N34" s="65"/>
    </row>
    <row r="35" spans="5:14">
      <c r="E35" s="65"/>
      <c r="F35" s="65"/>
      <c r="G35" s="65"/>
      <c r="H35" s="65"/>
      <c r="I35" s="65"/>
      <c r="J35" s="65"/>
      <c r="K35" s="65"/>
      <c r="L35" s="65"/>
      <c r="M35" s="65"/>
      <c r="N35" s="65"/>
    </row>
    <row r="36" spans="5:14">
      <c r="E36" s="65"/>
      <c r="F36" s="65"/>
      <c r="G36" s="65"/>
      <c r="H36" s="65"/>
      <c r="I36" s="65"/>
      <c r="J36" s="65"/>
      <c r="K36" s="65"/>
      <c r="L36" s="65"/>
      <c r="M36" s="65"/>
      <c r="N36" s="65"/>
    </row>
    <row r="37" spans="5:14">
      <c r="E37" s="65"/>
      <c r="F37" s="65"/>
      <c r="G37" s="65"/>
      <c r="H37" s="65"/>
      <c r="I37" s="65"/>
      <c r="J37" s="65"/>
      <c r="K37" s="65"/>
      <c r="L37" s="65"/>
      <c r="M37" s="65"/>
      <c r="N37" s="65"/>
    </row>
    <row r="38" spans="5:14">
      <c r="E38" s="65"/>
      <c r="F38" s="65"/>
      <c r="G38" s="65"/>
      <c r="H38" s="65"/>
      <c r="I38" s="65"/>
      <c r="J38" s="65"/>
      <c r="K38" s="65"/>
      <c r="L38" s="65"/>
      <c r="M38" s="65"/>
      <c r="N38" s="65"/>
    </row>
    <row r="39" spans="5:14">
      <c r="E39" s="65"/>
      <c r="F39" s="65"/>
      <c r="G39" s="65"/>
      <c r="H39" s="65"/>
      <c r="I39" s="65"/>
      <c r="J39" s="65"/>
      <c r="K39" s="65"/>
      <c r="L39" s="65"/>
      <c r="M39" s="65"/>
      <c r="N39" s="65"/>
    </row>
    <row r="40" spans="5:14">
      <c r="E40" s="65"/>
      <c r="F40" s="65"/>
      <c r="G40" s="65"/>
      <c r="H40" s="65"/>
      <c r="I40" s="65"/>
      <c r="J40" s="65"/>
      <c r="K40" s="65"/>
      <c r="L40" s="65"/>
      <c r="M40" s="65"/>
      <c r="N40" s="65"/>
    </row>
    <row r="41" spans="5:14">
      <c r="E41" s="65"/>
      <c r="F41" s="65"/>
      <c r="G41" s="65"/>
      <c r="H41" s="65"/>
      <c r="I41" s="65"/>
      <c r="J41" s="65"/>
      <c r="K41" s="65"/>
      <c r="L41" s="65"/>
      <c r="M41" s="65"/>
      <c r="N41" s="65"/>
    </row>
  </sheetData>
  <mergeCells count="6">
    <mergeCell ref="B27:E27"/>
    <mergeCell ref="A4:E4"/>
    <mergeCell ref="A5:E5"/>
    <mergeCell ref="A6:E6"/>
    <mergeCell ref="A7:E7"/>
    <mergeCell ref="A8:E8"/>
  </mergeCells>
  <printOptions horizontalCentered="1"/>
  <pageMargins left="0.25" right="0.25" top="0.25" bottom="0.25" header="0.3" footer="0.3"/>
  <pageSetup scale="80" orientation="portrait" r:id="rId1"/>
  <headerFooter scaleWithDoc="0">
    <oddHeader>&amp;R&amp;"Arial,Regular"Workpapers EM-01
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F6B54-D577-4273-B532-C4107D975848}">
  <sheetPr>
    <tabColor rgb="FF92D050"/>
  </sheetPr>
  <dimension ref="A2:L60"/>
  <sheetViews>
    <sheetView zoomScaleNormal="100" workbookViewId="0">
      <selection activeCell="J21" sqref="J21"/>
    </sheetView>
  </sheetViews>
  <sheetFormatPr defaultRowHeight="14.4"/>
  <cols>
    <col min="1" max="1" width="34.44140625" bestFit="1" customWidth="1"/>
    <col min="2" max="2" width="13.109375" customWidth="1"/>
    <col min="3" max="3" width="12.5546875" customWidth="1"/>
    <col min="4" max="5" width="12.5546875" hidden="1" customWidth="1"/>
    <col min="6" max="6" width="13.88671875" customWidth="1"/>
    <col min="7" max="9" width="12.5546875" customWidth="1"/>
    <col min="10" max="10" width="13.88671875" customWidth="1"/>
    <col min="12" max="12" width="23.5546875" bestFit="1" customWidth="1"/>
    <col min="18" max="18" width="9.109375" customWidth="1"/>
  </cols>
  <sheetData>
    <row r="2" spans="1:12" ht="26.4">
      <c r="A2" s="98" t="s">
        <v>112</v>
      </c>
      <c r="B2" s="99"/>
      <c r="C2" s="99"/>
      <c r="D2" s="99"/>
      <c r="E2" s="99"/>
      <c r="F2" s="99"/>
      <c r="G2" s="99"/>
      <c r="H2" s="99"/>
      <c r="I2" s="99"/>
      <c r="J2" s="99"/>
    </row>
    <row r="3" spans="1:12">
      <c r="A3" s="292" t="s">
        <v>113</v>
      </c>
      <c r="B3" s="291">
        <v>67468.74000000002</v>
      </c>
      <c r="C3" s="1" t="str">
        <f>IF(AND(B3=J31,B3=J58),"","Check Figures")</f>
        <v/>
      </c>
      <c r="D3" s="1"/>
      <c r="E3" s="1"/>
      <c r="F3" s="1"/>
      <c r="G3" s="1"/>
      <c r="H3" s="1"/>
      <c r="I3" s="1"/>
      <c r="J3" s="1"/>
    </row>
    <row r="4" spans="1:12">
      <c r="A4" s="1"/>
      <c r="B4" s="1"/>
      <c r="C4" s="1"/>
      <c r="D4" s="1"/>
      <c r="E4" s="1"/>
      <c r="F4" s="1"/>
      <c r="G4" s="1"/>
      <c r="H4" s="1"/>
      <c r="I4" s="1"/>
      <c r="J4" s="1"/>
    </row>
    <row r="5" spans="1:12" ht="19.8" thickBot="1">
      <c r="A5" s="188" t="s">
        <v>114</v>
      </c>
      <c r="B5" s="188"/>
      <c r="C5" s="188"/>
      <c r="D5" s="188"/>
      <c r="E5" s="188"/>
      <c r="F5" s="188"/>
      <c r="G5" s="188"/>
      <c r="H5" s="188"/>
      <c r="I5" s="188"/>
      <c r="J5" s="188"/>
    </row>
    <row r="6" spans="1:12" ht="15" thickBot="1">
      <c r="A6" s="189" t="s">
        <v>338</v>
      </c>
      <c r="B6" s="190" t="s">
        <v>115</v>
      </c>
      <c r="C6" s="191" t="s">
        <v>116</v>
      </c>
      <c r="D6" s="192"/>
      <c r="E6" s="192"/>
      <c r="F6" s="1"/>
      <c r="G6" s="1"/>
      <c r="H6" s="1"/>
      <c r="I6" s="1"/>
      <c r="J6" s="1"/>
      <c r="L6" s="290"/>
    </row>
    <row r="7" spans="1:12" ht="14.4" customHeight="1">
      <c r="A7" s="193" t="str">
        <f>A21</f>
        <v>Small Commercial Solutions MTP</v>
      </c>
      <c r="B7" s="194">
        <f t="shared" ref="B7:B16" si="0">ROUND(C7/$C$17,4)</f>
        <v>9.8400000000000001E-2</v>
      </c>
      <c r="C7" s="195">
        <f>J21</f>
        <v>6639.6798678694304</v>
      </c>
      <c r="D7" s="196"/>
      <c r="E7" s="196"/>
      <c r="F7" s="1"/>
      <c r="G7" s="1"/>
      <c r="H7" s="1"/>
      <c r="I7" s="1"/>
      <c r="J7" s="1"/>
    </row>
    <row r="8" spans="1:12" ht="14.4" customHeight="1">
      <c r="A8" s="197" t="str">
        <f t="shared" ref="A8" si="1">A22</f>
        <v>Large C&amp;I Solutions MTP</v>
      </c>
      <c r="B8" s="198">
        <f t="shared" si="0"/>
        <v>0.33889999999999998</v>
      </c>
      <c r="C8" s="195">
        <f t="shared" ref="C8" si="2">J22</f>
        <v>22862.035733688499</v>
      </c>
      <c r="D8" s="196"/>
      <c r="E8" s="196"/>
      <c r="F8" s="1"/>
      <c r="G8" s="1"/>
      <c r="H8" s="1"/>
      <c r="I8" s="1"/>
      <c r="J8" s="1"/>
    </row>
    <row r="9" spans="1:12" ht="14.4" customHeight="1">
      <c r="A9" s="197" t="str">
        <f t="shared" ref="A9:A16" si="3">A23</f>
        <v>Commercial Load Management SOP</v>
      </c>
      <c r="B9" s="198">
        <f t="shared" si="0"/>
        <v>3.9899999999999998E-2</v>
      </c>
      <c r="C9" s="195">
        <f t="shared" ref="C9:C16" si="4">J23</f>
        <v>2689.3563449460594</v>
      </c>
      <c r="D9" s="196"/>
      <c r="E9" s="196"/>
      <c r="F9" s="1"/>
      <c r="G9" s="1"/>
      <c r="H9" s="1"/>
      <c r="I9" s="1"/>
      <c r="J9" s="1"/>
    </row>
    <row r="10" spans="1:12" ht="14.4" customHeight="1">
      <c r="A10" s="197" t="str">
        <f t="shared" si="3"/>
        <v>Residential Solutions MTP</v>
      </c>
      <c r="B10" s="198">
        <f t="shared" si="0"/>
        <v>0.12570000000000001</v>
      </c>
      <c r="C10" s="195">
        <f t="shared" si="4"/>
        <v>8477.9332641478595</v>
      </c>
      <c r="D10" s="196"/>
      <c r="E10" s="196"/>
      <c r="F10" s="1"/>
      <c r="G10" s="1"/>
      <c r="H10" s="1"/>
      <c r="I10" s="1"/>
      <c r="J10" s="1"/>
    </row>
    <row r="11" spans="1:12" ht="14.4" customHeight="1">
      <c r="A11" s="197" t="str">
        <f t="shared" si="3"/>
        <v>Living Wise® MTP</v>
      </c>
      <c r="B11" s="198">
        <f t="shared" si="0"/>
        <v>2.6599999999999999E-2</v>
      </c>
      <c r="C11" s="195">
        <f t="shared" si="4"/>
        <v>1792.6248673490297</v>
      </c>
      <c r="D11" s="196"/>
      <c r="E11" s="196"/>
      <c r="F11" s="1"/>
      <c r="G11" s="1"/>
      <c r="H11" s="1"/>
      <c r="I11" s="1"/>
      <c r="J11" s="1"/>
    </row>
    <row r="12" spans="1:12" ht="14.4" customHeight="1">
      <c r="A12" s="197" t="str">
        <f t="shared" si="3"/>
        <v>Texas Appliance Recycling MTP</v>
      </c>
      <c r="B12" s="198">
        <f t="shared" si="0"/>
        <v>0</v>
      </c>
      <c r="C12" s="195">
        <f t="shared" si="4"/>
        <v>0</v>
      </c>
      <c r="D12" s="196"/>
      <c r="E12" s="196"/>
      <c r="F12" s="1"/>
      <c r="G12" s="1"/>
      <c r="H12" s="1"/>
      <c r="I12" s="1"/>
      <c r="J12" s="1"/>
    </row>
    <row r="13" spans="1:12" ht="14.4" customHeight="1">
      <c r="A13" s="197" t="str">
        <f t="shared" si="3"/>
        <v>Residential Marketplace Pilot MTP</v>
      </c>
      <c r="B13" s="198">
        <f t="shared" si="0"/>
        <v>0.18690000000000001</v>
      </c>
      <c r="C13" s="195">
        <f t="shared" si="4"/>
        <v>12608.409804323879</v>
      </c>
      <c r="D13" s="196"/>
      <c r="E13" s="196"/>
      <c r="F13" s="1"/>
      <c r="G13" s="1"/>
      <c r="H13" s="1"/>
      <c r="I13" s="1"/>
      <c r="J13" s="1"/>
    </row>
    <row r="14" spans="1:12" ht="14.4" customHeight="1">
      <c r="A14" s="197" t="str">
        <f t="shared" si="3"/>
        <v>Residential Load Management MTP</v>
      </c>
      <c r="B14" s="198">
        <f t="shared" si="0"/>
        <v>7.6300000000000007E-2</v>
      </c>
      <c r="C14" s="195">
        <f t="shared" si="4"/>
        <v>5150.5357467422273</v>
      </c>
      <c r="D14" s="196"/>
      <c r="E14" s="196"/>
      <c r="F14" s="1"/>
      <c r="G14" s="1"/>
      <c r="H14" s="1"/>
      <c r="I14" s="1"/>
      <c r="J14" s="1"/>
    </row>
    <row r="15" spans="1:12" ht="14.4" customHeight="1">
      <c r="A15" s="197" t="str">
        <f t="shared" si="3"/>
        <v>Future Wise® MTP</v>
      </c>
      <c r="B15" s="198">
        <f t="shared" si="0"/>
        <v>2.23E-2</v>
      </c>
      <c r="C15" s="195">
        <f t="shared" si="4"/>
        <v>1502.1086933926927</v>
      </c>
      <c r="D15" s="196"/>
      <c r="E15" s="196"/>
      <c r="F15" s="1"/>
      <c r="G15" s="1"/>
      <c r="H15" s="1"/>
      <c r="I15" s="1"/>
      <c r="J15" s="1"/>
    </row>
    <row r="16" spans="1:12" ht="14.4" customHeight="1" thickBot="1">
      <c r="A16" s="199" t="str">
        <f t="shared" si="3"/>
        <v>Hard-to-Reach Solutions MTP</v>
      </c>
      <c r="B16" s="200">
        <f t="shared" si="0"/>
        <v>8.5199999999999998E-2</v>
      </c>
      <c r="C16" s="195">
        <f t="shared" si="4"/>
        <v>5746.0556775403484</v>
      </c>
      <c r="D16" s="196"/>
      <c r="E16" s="196"/>
      <c r="F16" s="1"/>
      <c r="G16" s="1"/>
      <c r="H16" s="1"/>
      <c r="I16" s="1"/>
      <c r="J16" s="201"/>
    </row>
    <row r="17" spans="1:12" ht="15" customHeight="1" thickBot="1">
      <c r="A17" s="202" t="s">
        <v>64</v>
      </c>
      <c r="B17" s="203">
        <f>SUM(B7:B16)</f>
        <v>1.0002</v>
      </c>
      <c r="C17" s="204">
        <f>SUM(C7:C16)</f>
        <v>67468.74000000002</v>
      </c>
      <c r="D17" s="205"/>
      <c r="E17" s="205"/>
      <c r="F17" s="1"/>
      <c r="G17" s="1"/>
      <c r="H17" s="1"/>
      <c r="I17" s="1"/>
      <c r="J17" s="1"/>
    </row>
    <row r="18" spans="1:12">
      <c r="A18" s="206"/>
      <c r="B18" s="207"/>
      <c r="C18" s="205"/>
      <c r="D18" s="205"/>
      <c r="E18" s="205"/>
      <c r="F18" s="1"/>
      <c r="G18" s="1"/>
      <c r="H18" s="1"/>
      <c r="I18" s="1"/>
      <c r="J18" s="1"/>
    </row>
    <row r="19" spans="1:12" ht="15" customHeight="1" thickBot="1">
      <c r="A19" s="420" t="s">
        <v>117</v>
      </c>
      <c r="B19" s="420"/>
      <c r="C19" s="420"/>
      <c r="D19" s="420"/>
      <c r="E19" s="420"/>
      <c r="F19" s="420"/>
      <c r="G19" s="420"/>
      <c r="H19" s="420"/>
      <c r="I19" s="420"/>
      <c r="J19" s="421"/>
    </row>
    <row r="20" spans="1:12" ht="15" thickBot="1">
      <c r="A20" s="208" t="str">
        <f>A$6</f>
        <v>2024</v>
      </c>
      <c r="B20" s="209" t="s">
        <v>77</v>
      </c>
      <c r="C20" s="210" t="s">
        <v>78</v>
      </c>
      <c r="D20" s="210" t="s">
        <v>79</v>
      </c>
      <c r="E20" s="210" t="s">
        <v>80</v>
      </c>
      <c r="F20" s="210" t="s">
        <v>81</v>
      </c>
      <c r="G20" s="210" t="s">
        <v>82</v>
      </c>
      <c r="H20" s="402" t="s">
        <v>357</v>
      </c>
      <c r="I20" s="211" t="s">
        <v>83</v>
      </c>
      <c r="J20" s="212" t="s">
        <v>64</v>
      </c>
    </row>
    <row r="21" spans="1:12" ht="14.4" customHeight="1">
      <c r="A21" s="301" t="s">
        <v>94</v>
      </c>
      <c r="B21" s="321"/>
      <c r="C21" s="321">
        <v>2573.0209572388931</v>
      </c>
      <c r="D21" s="321"/>
      <c r="E21" s="321"/>
      <c r="F21" s="321">
        <v>3898.461278801256</v>
      </c>
      <c r="G21" s="321"/>
      <c r="H21" s="321">
        <v>168.19763182928213</v>
      </c>
      <c r="I21" s="321"/>
      <c r="J21" s="302">
        <f>SUM(B21:I21)</f>
        <v>6639.6798678694304</v>
      </c>
    </row>
    <row r="22" spans="1:12" ht="14.4" customHeight="1">
      <c r="A22" s="186" t="s">
        <v>95</v>
      </c>
      <c r="B22" s="322"/>
      <c r="C22" s="322">
        <v>8129.6223136118642</v>
      </c>
      <c r="D22" s="322"/>
      <c r="E22" s="322"/>
      <c r="F22" s="322">
        <v>8899.8223292848706</v>
      </c>
      <c r="G22" s="322">
        <v>1232.0753594560881</v>
      </c>
      <c r="H22" s="322">
        <v>37.748410054480999</v>
      </c>
      <c r="I22" s="322">
        <v>4562.7673212811942</v>
      </c>
      <c r="J22" s="213">
        <f t="shared" ref="J22:J30" si="5">SUM(B22:I22)</f>
        <v>22862.035733688499</v>
      </c>
      <c r="L22" s="67"/>
    </row>
    <row r="23" spans="1:12" ht="14.4" customHeight="1">
      <c r="A23" s="186" t="s">
        <v>97</v>
      </c>
      <c r="B23" s="322"/>
      <c r="C23" s="322"/>
      <c r="D23" s="322"/>
      <c r="E23" s="322"/>
      <c r="F23" s="322">
        <v>173.54925836365496</v>
      </c>
      <c r="G23" s="322">
        <v>2515.8070865824043</v>
      </c>
      <c r="H23" s="322"/>
      <c r="I23" s="322"/>
      <c r="J23" s="213">
        <f>SUM(B23:I23)</f>
        <v>2689.3563449460594</v>
      </c>
    </row>
    <row r="24" spans="1:12" ht="14.4" customHeight="1">
      <c r="A24" s="186" t="s">
        <v>98</v>
      </c>
      <c r="B24" s="322">
        <v>8477.9332641478595</v>
      </c>
      <c r="C24" s="322"/>
      <c r="D24" s="322"/>
      <c r="E24" s="322"/>
      <c r="F24" s="322"/>
      <c r="G24" s="322"/>
      <c r="H24" s="322"/>
      <c r="I24" s="322"/>
      <c r="J24" s="213">
        <f t="shared" si="5"/>
        <v>8477.9332641478595</v>
      </c>
    </row>
    <row r="25" spans="1:12" ht="14.4" customHeight="1">
      <c r="A25" s="186" t="s">
        <v>99</v>
      </c>
      <c r="B25" s="322">
        <v>1792.6248673490297</v>
      </c>
      <c r="C25" s="322"/>
      <c r="D25" s="322"/>
      <c r="E25" s="322"/>
      <c r="F25" s="322"/>
      <c r="G25" s="322"/>
      <c r="H25" s="322"/>
      <c r="I25" s="322"/>
      <c r="J25" s="213">
        <f t="shared" si="5"/>
        <v>1792.6248673490297</v>
      </c>
    </row>
    <row r="26" spans="1:12" ht="14.4" customHeight="1">
      <c r="A26" s="186" t="s">
        <v>100</v>
      </c>
      <c r="B26" s="322"/>
      <c r="C26" s="322"/>
      <c r="D26" s="322"/>
      <c r="E26" s="322"/>
      <c r="F26" s="322"/>
      <c r="G26" s="322"/>
      <c r="H26" s="322"/>
      <c r="I26" s="322"/>
      <c r="J26" s="213">
        <f t="shared" si="5"/>
        <v>0</v>
      </c>
    </row>
    <row r="27" spans="1:12" ht="14.4" customHeight="1">
      <c r="A27" s="186" t="s">
        <v>101</v>
      </c>
      <c r="B27" s="322">
        <v>12490.320560218377</v>
      </c>
      <c r="C27" s="322"/>
      <c r="D27" s="322"/>
      <c r="E27" s="322"/>
      <c r="F27" s="322">
        <v>118.08924410550188</v>
      </c>
      <c r="G27" s="322"/>
      <c r="H27" s="322"/>
      <c r="I27" s="322"/>
      <c r="J27" s="213">
        <f t="shared" si="5"/>
        <v>12608.409804323879</v>
      </c>
    </row>
    <row r="28" spans="1:12" ht="14.4" customHeight="1">
      <c r="A28" s="225" t="s">
        <v>102</v>
      </c>
      <c r="B28" s="322">
        <v>5150.5357467422273</v>
      </c>
      <c r="C28" s="322"/>
      <c r="D28" s="322"/>
      <c r="E28" s="322"/>
      <c r="F28" s="322"/>
      <c r="G28" s="322"/>
      <c r="H28" s="322"/>
      <c r="I28" s="322"/>
      <c r="J28" s="213">
        <f t="shared" si="5"/>
        <v>5150.5357467422273</v>
      </c>
    </row>
    <row r="29" spans="1:12" ht="14.4" customHeight="1">
      <c r="A29" s="225" t="s">
        <v>103</v>
      </c>
      <c r="B29" s="322">
        <v>1502.1086933926927</v>
      </c>
      <c r="C29" s="322"/>
      <c r="D29" s="322"/>
      <c r="E29" s="322"/>
      <c r="F29" s="322"/>
      <c r="G29" s="322"/>
      <c r="H29" s="322"/>
      <c r="I29" s="322"/>
      <c r="J29" s="213">
        <f t="shared" si="5"/>
        <v>1502.1086933926927</v>
      </c>
    </row>
    <row r="30" spans="1:12" ht="14.4" customHeight="1" thickBot="1">
      <c r="A30" s="225" t="s">
        <v>104</v>
      </c>
      <c r="B30" s="323">
        <v>5746.0556775403484</v>
      </c>
      <c r="C30" s="323"/>
      <c r="D30" s="323"/>
      <c r="E30" s="323"/>
      <c r="F30" s="323"/>
      <c r="G30" s="323"/>
      <c r="H30" s="323"/>
      <c r="I30" s="323"/>
      <c r="J30" s="214">
        <f t="shared" si="5"/>
        <v>5746.0556775403484</v>
      </c>
    </row>
    <row r="31" spans="1:12" ht="15" thickBot="1">
      <c r="A31" s="306" t="s">
        <v>64</v>
      </c>
      <c r="B31" s="307">
        <f t="shared" ref="B31:I31" si="6">SUM(B21:B30)</f>
        <v>35159.578809390536</v>
      </c>
      <c r="C31" s="308">
        <f t="shared" si="6"/>
        <v>10702.643270850756</v>
      </c>
      <c r="D31" s="308">
        <f t="shared" si="6"/>
        <v>0</v>
      </c>
      <c r="E31" s="308">
        <f t="shared" si="6"/>
        <v>0</v>
      </c>
      <c r="F31" s="308">
        <f t="shared" si="6"/>
        <v>13089.922110555284</v>
      </c>
      <c r="G31" s="308">
        <f t="shared" si="6"/>
        <v>3747.8824460384922</v>
      </c>
      <c r="H31" s="308">
        <f t="shared" si="6"/>
        <v>205.94604188376314</v>
      </c>
      <c r="I31" s="204">
        <f t="shared" si="6"/>
        <v>4562.7673212811942</v>
      </c>
      <c r="J31" s="216">
        <f>IF(AND(SUM(B31:I31)=SUM(J21:J30),SUM(B31:I31)=SUM(B21:I30)),SUM(B21:I30),"Error")</f>
        <v>67468.74000000002</v>
      </c>
    </row>
    <row r="32" spans="1:12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1" ht="15" customHeight="1" thickBot="1">
      <c r="A33" s="420" t="s">
        <v>118</v>
      </c>
      <c r="B33" s="420"/>
      <c r="C33" s="420"/>
      <c r="D33" s="420"/>
      <c r="E33" s="420"/>
      <c r="F33" s="420"/>
      <c r="G33" s="420"/>
      <c r="H33" s="420"/>
      <c r="I33" s="420"/>
      <c r="J33" s="421"/>
    </row>
    <row r="34" spans="1:11" ht="15" customHeight="1" thickBot="1">
      <c r="A34" s="208" t="str">
        <f>A$6</f>
        <v>2024</v>
      </c>
      <c r="B34" s="305" t="str">
        <f>B$20</f>
        <v>T-01</v>
      </c>
      <c r="C34" s="305" t="str">
        <f t="shared" ref="C34:I34" si="7">C$20</f>
        <v>T-02</v>
      </c>
      <c r="D34" s="305" t="str">
        <f t="shared" si="7"/>
        <v>T-07</v>
      </c>
      <c r="E34" s="210" t="s">
        <v>80</v>
      </c>
      <c r="F34" s="305" t="str">
        <f t="shared" si="7"/>
        <v>T-24</v>
      </c>
      <c r="G34" s="305" t="str">
        <f t="shared" si="7"/>
        <v>T-25</v>
      </c>
      <c r="H34" s="305" t="s">
        <v>357</v>
      </c>
      <c r="I34" s="305" t="str">
        <f t="shared" si="7"/>
        <v>T-41</v>
      </c>
      <c r="J34" s="212" t="s">
        <v>64</v>
      </c>
    </row>
    <row r="35" spans="1:11" ht="14.4" customHeight="1">
      <c r="A35" s="301" t="s">
        <v>94</v>
      </c>
      <c r="B35" s="303">
        <f t="shared" ref="B35:I39" si="8">(B21)/($J21)</f>
        <v>0</v>
      </c>
      <c r="C35" s="303">
        <f t="shared" si="8"/>
        <v>0.38752183967335391</v>
      </c>
      <c r="D35" s="303">
        <f t="shared" si="8"/>
        <v>0</v>
      </c>
      <c r="E35" s="303">
        <f t="shared" si="8"/>
        <v>0</v>
      </c>
      <c r="F35" s="303">
        <f t="shared" si="8"/>
        <v>0.58714597034513527</v>
      </c>
      <c r="G35" s="303">
        <f t="shared" si="8"/>
        <v>0</v>
      </c>
      <c r="H35" s="303">
        <f t="shared" si="8"/>
        <v>2.5332189981510978E-2</v>
      </c>
      <c r="I35" s="303">
        <f t="shared" si="8"/>
        <v>0</v>
      </c>
      <c r="J35" s="304">
        <f>SUM(B35:I35)</f>
        <v>1</v>
      </c>
    </row>
    <row r="36" spans="1:11" ht="14.4" customHeight="1">
      <c r="A36" s="186" t="s">
        <v>95</v>
      </c>
      <c r="B36" s="219">
        <f t="shared" si="8"/>
        <v>0</v>
      </c>
      <c r="C36" s="219">
        <f t="shared" si="8"/>
        <v>0.35559485639471761</v>
      </c>
      <c r="D36" s="219">
        <f t="shared" si="8"/>
        <v>0</v>
      </c>
      <c r="E36" s="219">
        <f t="shared" si="8"/>
        <v>0</v>
      </c>
      <c r="F36" s="219">
        <f t="shared" si="8"/>
        <v>0.38928389549188225</v>
      </c>
      <c r="G36" s="219">
        <f t="shared" si="8"/>
        <v>5.3891760725426369E-2</v>
      </c>
      <c r="H36" s="219">
        <f t="shared" si="8"/>
        <v>1.6511394914345526E-3</v>
      </c>
      <c r="I36" s="219">
        <f t="shared" si="8"/>
        <v>0.19957834789653919</v>
      </c>
      <c r="J36" s="297">
        <f>SUM(B36:I36)</f>
        <v>0.99999999999999989</v>
      </c>
    </row>
    <row r="37" spans="1:11" ht="14.4" customHeight="1">
      <c r="A37" s="186" t="s">
        <v>97</v>
      </c>
      <c r="B37" s="219">
        <f t="shared" si="8"/>
        <v>0</v>
      </c>
      <c r="C37" s="219">
        <f t="shared" si="8"/>
        <v>0</v>
      </c>
      <c r="D37" s="219">
        <f t="shared" si="8"/>
        <v>0</v>
      </c>
      <c r="E37" s="219">
        <f t="shared" si="8"/>
        <v>0</v>
      </c>
      <c r="F37" s="219">
        <f t="shared" si="8"/>
        <v>6.4531893919448538E-2</v>
      </c>
      <c r="G37" s="219">
        <f t="shared" si="8"/>
        <v>0.93546810608055142</v>
      </c>
      <c r="H37" s="219">
        <f t="shared" si="8"/>
        <v>0</v>
      </c>
      <c r="I37" s="219">
        <f t="shared" si="8"/>
        <v>0</v>
      </c>
      <c r="J37" s="297">
        <f t="shared" ref="J37:J44" si="9">SUM(B37:I37)</f>
        <v>1</v>
      </c>
    </row>
    <row r="38" spans="1:11" ht="14.4" customHeight="1">
      <c r="A38" s="186" t="s">
        <v>98</v>
      </c>
      <c r="B38" s="219">
        <f t="shared" si="8"/>
        <v>1</v>
      </c>
      <c r="C38" s="219">
        <f t="shared" si="8"/>
        <v>0</v>
      </c>
      <c r="D38" s="219">
        <f t="shared" si="8"/>
        <v>0</v>
      </c>
      <c r="E38" s="219">
        <f t="shared" si="8"/>
        <v>0</v>
      </c>
      <c r="F38" s="219">
        <f t="shared" si="8"/>
        <v>0</v>
      </c>
      <c r="G38" s="219">
        <f t="shared" si="8"/>
        <v>0</v>
      </c>
      <c r="H38" s="219">
        <f t="shared" si="8"/>
        <v>0</v>
      </c>
      <c r="I38" s="219">
        <f t="shared" si="8"/>
        <v>0</v>
      </c>
      <c r="J38" s="297">
        <f t="shared" si="9"/>
        <v>1</v>
      </c>
    </row>
    <row r="39" spans="1:11" ht="14.4" customHeight="1">
      <c r="A39" s="186" t="s">
        <v>99</v>
      </c>
      <c r="B39" s="219">
        <f t="shared" si="8"/>
        <v>1</v>
      </c>
      <c r="C39" s="219">
        <f t="shared" si="8"/>
        <v>0</v>
      </c>
      <c r="D39" s="219">
        <f t="shared" si="8"/>
        <v>0</v>
      </c>
      <c r="E39" s="219">
        <f t="shared" si="8"/>
        <v>0</v>
      </c>
      <c r="F39" s="219">
        <f t="shared" si="8"/>
        <v>0</v>
      </c>
      <c r="G39" s="219">
        <f t="shared" si="8"/>
        <v>0</v>
      </c>
      <c r="H39" s="219">
        <f t="shared" si="8"/>
        <v>0</v>
      </c>
      <c r="I39" s="219">
        <f t="shared" si="8"/>
        <v>0</v>
      </c>
      <c r="J39" s="297">
        <f t="shared" si="9"/>
        <v>1</v>
      </c>
    </row>
    <row r="40" spans="1:11" ht="14.4" customHeight="1">
      <c r="A40" s="186" t="s">
        <v>100</v>
      </c>
      <c r="B40" s="303">
        <v>0</v>
      </c>
      <c r="C40" s="219">
        <v>0</v>
      </c>
      <c r="D40" s="219" t="e">
        <f t="shared" ref="D40:E44" si="10">(D26)/($J26)</f>
        <v>#DIV/0!</v>
      </c>
      <c r="E40" s="219" t="e">
        <f t="shared" si="10"/>
        <v>#DIV/0!</v>
      </c>
      <c r="F40" s="219">
        <v>0</v>
      </c>
      <c r="G40" s="219">
        <v>0</v>
      </c>
      <c r="H40" s="219">
        <v>0</v>
      </c>
      <c r="I40" s="219">
        <v>0</v>
      </c>
      <c r="J40" s="297">
        <v>0</v>
      </c>
    </row>
    <row r="41" spans="1:11" ht="14.4" customHeight="1">
      <c r="A41" s="186" t="s">
        <v>101</v>
      </c>
      <c r="B41" s="219">
        <f t="shared" ref="B41:C44" si="11">(B27)/($J27)</f>
        <v>0.99063408899788419</v>
      </c>
      <c r="C41" s="219">
        <f t="shared" si="11"/>
        <v>0</v>
      </c>
      <c r="D41" s="219">
        <f t="shared" si="10"/>
        <v>0</v>
      </c>
      <c r="E41" s="219">
        <f t="shared" si="10"/>
        <v>0</v>
      </c>
      <c r="F41" s="219">
        <f t="shared" ref="F41:I44" si="12">(F27)/($J27)</f>
        <v>9.3659110021158103E-3</v>
      </c>
      <c r="G41" s="219">
        <f t="shared" si="12"/>
        <v>0</v>
      </c>
      <c r="H41" s="219">
        <f t="shared" si="12"/>
        <v>0</v>
      </c>
      <c r="I41" s="219">
        <f t="shared" si="12"/>
        <v>0</v>
      </c>
      <c r="J41" s="297">
        <f>SUM(B41:I41)</f>
        <v>1</v>
      </c>
    </row>
    <row r="42" spans="1:11" ht="14.4" customHeight="1">
      <c r="A42" s="186" t="s">
        <v>102</v>
      </c>
      <c r="B42" s="219">
        <f t="shared" si="11"/>
        <v>1</v>
      </c>
      <c r="C42" s="219">
        <f t="shared" si="11"/>
        <v>0</v>
      </c>
      <c r="D42" s="219">
        <f t="shared" si="10"/>
        <v>0</v>
      </c>
      <c r="E42" s="219">
        <f t="shared" si="10"/>
        <v>0</v>
      </c>
      <c r="F42" s="219">
        <f t="shared" si="12"/>
        <v>0</v>
      </c>
      <c r="G42" s="219">
        <f t="shared" si="12"/>
        <v>0</v>
      </c>
      <c r="H42" s="219">
        <f t="shared" si="12"/>
        <v>0</v>
      </c>
      <c r="I42" s="219">
        <f t="shared" si="12"/>
        <v>0</v>
      </c>
      <c r="J42" s="297">
        <f t="shared" ref="J42" si="13">SUM(B42:I42)</f>
        <v>1</v>
      </c>
    </row>
    <row r="43" spans="1:11" ht="14.4" customHeight="1" thickBot="1">
      <c r="A43" s="225" t="s">
        <v>103</v>
      </c>
      <c r="B43" s="293">
        <f t="shared" si="11"/>
        <v>1</v>
      </c>
      <c r="C43" s="293">
        <f t="shared" si="11"/>
        <v>0</v>
      </c>
      <c r="D43" s="293">
        <f t="shared" si="10"/>
        <v>0</v>
      </c>
      <c r="E43" s="293">
        <f t="shared" si="10"/>
        <v>0</v>
      </c>
      <c r="F43" s="293">
        <f t="shared" si="12"/>
        <v>0</v>
      </c>
      <c r="G43" s="293">
        <f t="shared" si="12"/>
        <v>0</v>
      </c>
      <c r="H43" s="293">
        <f t="shared" si="12"/>
        <v>0</v>
      </c>
      <c r="I43" s="293">
        <f t="shared" si="12"/>
        <v>0</v>
      </c>
      <c r="J43" s="309">
        <f t="shared" ref="J43" si="14">SUM(B43:I43)</f>
        <v>1</v>
      </c>
    </row>
    <row r="44" spans="1:11" ht="14.4" customHeight="1" thickBot="1">
      <c r="A44" s="310" t="s">
        <v>104</v>
      </c>
      <c r="B44" s="311">
        <f t="shared" si="11"/>
        <v>1</v>
      </c>
      <c r="C44" s="312">
        <f t="shared" si="11"/>
        <v>0</v>
      </c>
      <c r="D44" s="312">
        <f t="shared" si="10"/>
        <v>0</v>
      </c>
      <c r="E44" s="312">
        <f t="shared" si="10"/>
        <v>0</v>
      </c>
      <c r="F44" s="312">
        <f t="shared" si="12"/>
        <v>0</v>
      </c>
      <c r="G44" s="312">
        <f t="shared" si="12"/>
        <v>0</v>
      </c>
      <c r="H44" s="312">
        <f t="shared" si="12"/>
        <v>0</v>
      </c>
      <c r="I44" s="312">
        <f t="shared" si="12"/>
        <v>0</v>
      </c>
      <c r="J44" s="313">
        <f t="shared" si="9"/>
        <v>1</v>
      </c>
    </row>
    <row r="45" spans="1:11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1" ht="15" customHeight="1" thickBot="1">
      <c r="A46" s="420" t="s">
        <v>119</v>
      </c>
      <c r="B46" s="420"/>
      <c r="C46" s="420"/>
      <c r="D46" s="420"/>
      <c r="E46" s="420"/>
      <c r="F46" s="420"/>
      <c r="G46" s="420"/>
      <c r="H46" s="420"/>
      <c r="I46" s="420"/>
      <c r="J46" s="421"/>
    </row>
    <row r="47" spans="1:11" s="101" customFormat="1" ht="15" customHeight="1" thickBot="1">
      <c r="A47" s="208" t="str">
        <f>A$6</f>
        <v>2024</v>
      </c>
      <c r="B47" s="217" t="str">
        <f>B$20</f>
        <v>T-01</v>
      </c>
      <c r="C47" s="217" t="str">
        <f t="shared" ref="C47:I47" si="15">C$20</f>
        <v>T-02</v>
      </c>
      <c r="D47" s="217" t="str">
        <f t="shared" si="15"/>
        <v>T-07</v>
      </c>
      <c r="E47" s="298" t="s">
        <v>80</v>
      </c>
      <c r="F47" s="217" t="str">
        <f t="shared" si="15"/>
        <v>T-24</v>
      </c>
      <c r="G47" s="217" t="str">
        <f t="shared" si="15"/>
        <v>T-25</v>
      </c>
      <c r="H47" s="317" t="s">
        <v>357</v>
      </c>
      <c r="I47" s="317" t="str">
        <f t="shared" si="15"/>
        <v>T-41</v>
      </c>
      <c r="J47" s="318" t="s">
        <v>64</v>
      </c>
    </row>
    <row r="48" spans="1:11" ht="14.4" customHeight="1">
      <c r="A48" s="218" t="s">
        <v>94</v>
      </c>
      <c r="B48" s="221" t="str">
        <f t="shared" ref="B48:I57" si="16">IF((B21)&gt;0,$C7*B35,"-")</f>
        <v>-</v>
      </c>
      <c r="C48" s="222">
        <f t="shared" si="16"/>
        <v>2573.0209572388931</v>
      </c>
      <c r="D48" s="222" t="str">
        <f t="shared" si="16"/>
        <v>-</v>
      </c>
      <c r="E48" s="222" t="str">
        <f t="shared" si="16"/>
        <v>-</v>
      </c>
      <c r="F48" s="222">
        <f t="shared" si="16"/>
        <v>3898.4612788012564</v>
      </c>
      <c r="G48" s="222" t="str">
        <f t="shared" si="16"/>
        <v>-</v>
      </c>
      <c r="H48" s="222">
        <f t="shared" si="16"/>
        <v>168.19763182928213</v>
      </c>
      <c r="I48" s="294" t="str">
        <f t="shared" si="16"/>
        <v>-</v>
      </c>
      <c r="J48" s="195">
        <f>SUM(B48:I48)</f>
        <v>6639.6798678694313</v>
      </c>
      <c r="K48" s="100"/>
    </row>
    <row r="49" spans="1:11" ht="14.4" customHeight="1">
      <c r="A49" s="186" t="s">
        <v>95</v>
      </c>
      <c r="B49" s="223" t="str">
        <f t="shared" si="16"/>
        <v>-</v>
      </c>
      <c r="C49" s="224">
        <f t="shared" si="16"/>
        <v>8129.6223136118642</v>
      </c>
      <c r="D49" s="224" t="str">
        <f t="shared" si="16"/>
        <v>-</v>
      </c>
      <c r="E49" s="224" t="str">
        <f t="shared" si="16"/>
        <v>-</v>
      </c>
      <c r="F49" s="224">
        <f t="shared" si="16"/>
        <v>8899.8223292848706</v>
      </c>
      <c r="G49" s="224">
        <f t="shared" si="16"/>
        <v>1232.0753594560881</v>
      </c>
      <c r="H49" s="224">
        <f t="shared" si="16"/>
        <v>37.748410054480999</v>
      </c>
      <c r="I49" s="295">
        <f t="shared" si="16"/>
        <v>4562.7673212811942</v>
      </c>
      <c r="J49" s="319">
        <f t="shared" ref="J49:J57" si="17">SUM(B49:I49)</f>
        <v>22862.035733688499</v>
      </c>
      <c r="K49" s="100"/>
    </row>
    <row r="50" spans="1:11" ht="14.4" customHeight="1">
      <c r="A50" s="186" t="s">
        <v>97</v>
      </c>
      <c r="B50" s="223" t="str">
        <f t="shared" si="16"/>
        <v>-</v>
      </c>
      <c r="C50" s="224" t="str">
        <f t="shared" si="16"/>
        <v>-</v>
      </c>
      <c r="D50" s="224" t="str">
        <f t="shared" si="16"/>
        <v>-</v>
      </c>
      <c r="E50" s="224" t="str">
        <f t="shared" si="16"/>
        <v>-</v>
      </c>
      <c r="F50" s="224">
        <f t="shared" si="16"/>
        <v>173.54925836365496</v>
      </c>
      <c r="G50" s="224">
        <f t="shared" si="16"/>
        <v>2515.8070865824043</v>
      </c>
      <c r="H50" s="224" t="str">
        <f t="shared" si="16"/>
        <v>-</v>
      </c>
      <c r="I50" s="295" t="str">
        <f t="shared" si="16"/>
        <v>-</v>
      </c>
      <c r="J50" s="319">
        <f t="shared" si="17"/>
        <v>2689.3563449460594</v>
      </c>
      <c r="K50" s="100"/>
    </row>
    <row r="51" spans="1:11" ht="14.4" customHeight="1">
      <c r="A51" s="186" t="s">
        <v>98</v>
      </c>
      <c r="B51" s="223">
        <f t="shared" si="16"/>
        <v>8477.9332641478595</v>
      </c>
      <c r="C51" s="224" t="str">
        <f t="shared" si="16"/>
        <v>-</v>
      </c>
      <c r="D51" s="224" t="str">
        <f t="shared" si="16"/>
        <v>-</v>
      </c>
      <c r="E51" s="224" t="str">
        <f t="shared" si="16"/>
        <v>-</v>
      </c>
      <c r="F51" s="224" t="str">
        <f t="shared" si="16"/>
        <v>-</v>
      </c>
      <c r="G51" s="224" t="str">
        <f t="shared" si="16"/>
        <v>-</v>
      </c>
      <c r="H51" s="224" t="str">
        <f t="shared" si="16"/>
        <v>-</v>
      </c>
      <c r="I51" s="295" t="str">
        <f t="shared" si="16"/>
        <v>-</v>
      </c>
      <c r="J51" s="319">
        <f t="shared" si="17"/>
        <v>8477.9332641478595</v>
      </c>
      <c r="K51" s="100"/>
    </row>
    <row r="52" spans="1:11" ht="14.4" customHeight="1">
      <c r="A52" s="186" t="s">
        <v>99</v>
      </c>
      <c r="B52" s="223">
        <f t="shared" si="16"/>
        <v>1792.6248673490297</v>
      </c>
      <c r="C52" s="224" t="str">
        <f t="shared" si="16"/>
        <v>-</v>
      </c>
      <c r="D52" s="224" t="str">
        <f t="shared" si="16"/>
        <v>-</v>
      </c>
      <c r="E52" s="224" t="str">
        <f t="shared" si="16"/>
        <v>-</v>
      </c>
      <c r="F52" s="224" t="str">
        <f t="shared" si="16"/>
        <v>-</v>
      </c>
      <c r="G52" s="224" t="str">
        <f t="shared" si="16"/>
        <v>-</v>
      </c>
      <c r="H52" s="224" t="str">
        <f t="shared" si="16"/>
        <v>-</v>
      </c>
      <c r="I52" s="295" t="str">
        <f t="shared" si="16"/>
        <v>-</v>
      </c>
      <c r="J52" s="319">
        <f t="shared" si="17"/>
        <v>1792.6248673490297</v>
      </c>
      <c r="K52" s="100"/>
    </row>
    <row r="53" spans="1:11" ht="14.4" customHeight="1">
      <c r="A53" s="186" t="s">
        <v>100</v>
      </c>
      <c r="B53" s="223" t="str">
        <f t="shared" si="16"/>
        <v>-</v>
      </c>
      <c r="C53" s="224" t="str">
        <f t="shared" si="16"/>
        <v>-</v>
      </c>
      <c r="D53" s="224" t="str">
        <f t="shared" si="16"/>
        <v>-</v>
      </c>
      <c r="E53" s="224" t="str">
        <f t="shared" si="16"/>
        <v>-</v>
      </c>
      <c r="F53" s="224" t="str">
        <f t="shared" si="16"/>
        <v>-</v>
      </c>
      <c r="G53" s="224" t="str">
        <f t="shared" si="16"/>
        <v>-</v>
      </c>
      <c r="H53" s="224" t="str">
        <f t="shared" si="16"/>
        <v>-</v>
      </c>
      <c r="I53" s="295" t="str">
        <f t="shared" si="16"/>
        <v>-</v>
      </c>
      <c r="J53" s="319">
        <f t="shared" si="17"/>
        <v>0</v>
      </c>
      <c r="K53" s="100"/>
    </row>
    <row r="54" spans="1:11" ht="14.4" customHeight="1">
      <c r="A54" s="186" t="s">
        <v>101</v>
      </c>
      <c r="B54" s="223">
        <f t="shared" si="16"/>
        <v>12490.320560218377</v>
      </c>
      <c r="C54" s="224" t="str">
        <f t="shared" si="16"/>
        <v>-</v>
      </c>
      <c r="D54" s="224" t="str">
        <f t="shared" si="16"/>
        <v>-</v>
      </c>
      <c r="E54" s="224" t="str">
        <f t="shared" si="16"/>
        <v>-</v>
      </c>
      <c r="F54" s="224">
        <f t="shared" si="16"/>
        <v>118.08924410550188</v>
      </c>
      <c r="G54" s="224" t="str">
        <f t="shared" si="16"/>
        <v>-</v>
      </c>
      <c r="H54" s="224" t="str">
        <f t="shared" si="16"/>
        <v>-</v>
      </c>
      <c r="I54" s="295" t="str">
        <f t="shared" si="16"/>
        <v>-</v>
      </c>
      <c r="J54" s="319">
        <f t="shared" si="17"/>
        <v>12608.409804323879</v>
      </c>
      <c r="K54" s="100"/>
    </row>
    <row r="55" spans="1:11" ht="14.4" customHeight="1">
      <c r="A55" s="225" t="s">
        <v>102</v>
      </c>
      <c r="B55" s="223">
        <f t="shared" si="16"/>
        <v>5150.5357467422273</v>
      </c>
      <c r="C55" s="224" t="str">
        <f t="shared" si="16"/>
        <v>-</v>
      </c>
      <c r="D55" s="224" t="str">
        <f t="shared" si="16"/>
        <v>-</v>
      </c>
      <c r="E55" s="224" t="str">
        <f t="shared" si="16"/>
        <v>-</v>
      </c>
      <c r="F55" s="224" t="str">
        <f t="shared" si="16"/>
        <v>-</v>
      </c>
      <c r="G55" s="224" t="str">
        <f t="shared" si="16"/>
        <v>-</v>
      </c>
      <c r="H55" s="224" t="str">
        <f t="shared" si="16"/>
        <v>-</v>
      </c>
      <c r="I55" s="295" t="str">
        <f t="shared" si="16"/>
        <v>-</v>
      </c>
      <c r="J55" s="319">
        <f t="shared" si="17"/>
        <v>5150.5357467422273</v>
      </c>
      <c r="K55" s="100"/>
    </row>
    <row r="56" spans="1:11" ht="14.4" customHeight="1">
      <c r="A56" s="225" t="s">
        <v>103</v>
      </c>
      <c r="B56" s="223">
        <f t="shared" si="16"/>
        <v>1502.1086933926927</v>
      </c>
      <c r="C56" s="224" t="str">
        <f t="shared" si="16"/>
        <v>-</v>
      </c>
      <c r="D56" s="224" t="str">
        <f t="shared" si="16"/>
        <v>-</v>
      </c>
      <c r="E56" s="224" t="str">
        <f t="shared" si="16"/>
        <v>-</v>
      </c>
      <c r="F56" s="224" t="str">
        <f t="shared" si="16"/>
        <v>-</v>
      </c>
      <c r="G56" s="224" t="str">
        <f t="shared" si="16"/>
        <v>-</v>
      </c>
      <c r="H56" s="224" t="str">
        <f t="shared" si="16"/>
        <v>-</v>
      </c>
      <c r="I56" s="295" t="str">
        <f t="shared" si="16"/>
        <v>-</v>
      </c>
      <c r="J56" s="319">
        <f t="shared" si="17"/>
        <v>1502.1086933926927</v>
      </c>
      <c r="K56" s="100"/>
    </row>
    <row r="57" spans="1:11" ht="14.4" customHeight="1" thickBot="1">
      <c r="A57" s="220" t="s">
        <v>104</v>
      </c>
      <c r="B57" s="226">
        <f t="shared" si="16"/>
        <v>5746.0556775403484</v>
      </c>
      <c r="C57" s="227" t="str">
        <f t="shared" si="16"/>
        <v>-</v>
      </c>
      <c r="D57" s="227" t="str">
        <f t="shared" si="16"/>
        <v>-</v>
      </c>
      <c r="E57" s="227" t="str">
        <f t="shared" si="16"/>
        <v>-</v>
      </c>
      <c r="F57" s="227" t="str">
        <f t="shared" si="16"/>
        <v>-</v>
      </c>
      <c r="G57" s="227" t="str">
        <f t="shared" si="16"/>
        <v>-</v>
      </c>
      <c r="H57" s="227" t="str">
        <f t="shared" si="16"/>
        <v>-</v>
      </c>
      <c r="I57" s="296" t="str">
        <f t="shared" si="16"/>
        <v>-</v>
      </c>
      <c r="J57" s="320">
        <f t="shared" si="17"/>
        <v>5746.0556775403484</v>
      </c>
      <c r="K57" s="100"/>
    </row>
    <row r="58" spans="1:11" ht="15" customHeight="1" thickBot="1">
      <c r="A58" s="228" t="s">
        <v>64</v>
      </c>
      <c r="B58" s="299">
        <f>SUM(B48:B57)</f>
        <v>35159.578809390536</v>
      </c>
      <c r="C58" s="300">
        <f>SUM(C48:C57)</f>
        <v>10702.643270850756</v>
      </c>
      <c r="D58" s="300">
        <f>SUM(D48:D57)</f>
        <v>0</v>
      </c>
      <c r="E58" s="300">
        <f t="shared" ref="E58" si="18">SUM(E48:E57)</f>
        <v>0</v>
      </c>
      <c r="F58" s="300">
        <f>SUM(F48:F57)</f>
        <v>13089.922110555284</v>
      </c>
      <c r="G58" s="300">
        <f>SUM(G48:G57)</f>
        <v>3747.8824460384922</v>
      </c>
      <c r="H58" s="300">
        <f>SUM(H48:H57)</f>
        <v>205.94604188376314</v>
      </c>
      <c r="I58" s="215">
        <f>SUM(I48:I57)</f>
        <v>4562.7673212811942</v>
      </c>
      <c r="J58" s="216">
        <f>IF(AND(SUM(B58:I58)=SUM(J48:J57),SUM(B58:I58)=SUM(B48:I57)),SUM(B48:I57),"Error")</f>
        <v>67468.74000000002</v>
      </c>
    </row>
    <row r="59" spans="1:11">
      <c r="A59" s="82"/>
      <c r="B59" s="82"/>
      <c r="C59" s="82"/>
      <c r="D59" s="82"/>
      <c r="E59" s="82"/>
      <c r="F59" s="82"/>
      <c r="G59" s="82"/>
      <c r="H59" s="82"/>
      <c r="I59" s="82"/>
      <c r="J59" s="82"/>
    </row>
    <row r="60" spans="1:11">
      <c r="A60" s="82"/>
      <c r="B60" s="82"/>
      <c r="C60" s="82"/>
      <c r="D60" s="82"/>
      <c r="E60" s="82"/>
      <c r="F60" s="82"/>
      <c r="G60" s="82"/>
      <c r="H60" s="82"/>
      <c r="I60" s="82"/>
      <c r="J60" s="82"/>
    </row>
  </sheetData>
  <mergeCells count="3">
    <mergeCell ref="A46:J46"/>
    <mergeCell ref="A33:J33"/>
    <mergeCell ref="A19:J19"/>
  </mergeCells>
  <printOptions horizontalCentered="1"/>
  <pageMargins left="0.25" right="0.25" top="0.25" bottom="0.25" header="0.3" footer="0.3"/>
  <pageSetup scale="80" orientation="portrait" r:id="rId1"/>
  <headerFooter scaleWithDoc="0">
    <oddHeader>&amp;R&amp;"Arial,Regular"Workpapers EM-01
Page &amp;P of &amp;N</oddHeader>
  </headerFooter>
  <ignoredErrors>
    <ignoredError sqref="J24:J28 J30 J21:J22 J23 J31 J29 J42 J44 J35:J39 J41 J43 J48:J49 J50:J58 C7:C16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</sheetPr>
  <dimension ref="A3:Q48"/>
  <sheetViews>
    <sheetView zoomScaleNormal="100" workbookViewId="0">
      <selection activeCell="J21" sqref="J21"/>
    </sheetView>
  </sheetViews>
  <sheetFormatPr defaultColWidth="9.109375" defaultRowHeight="13.8"/>
  <cols>
    <col min="1" max="1" width="5.44140625" style="26" customWidth="1"/>
    <col min="2" max="2" width="6.88671875" style="26" customWidth="1"/>
    <col min="3" max="3" width="45.5546875" style="25" customWidth="1"/>
    <col min="4" max="4" width="15.44140625" style="25" bestFit="1" customWidth="1"/>
    <col min="5" max="6" width="14.44140625" style="25" customWidth="1"/>
    <col min="7" max="7" width="9.109375" style="25"/>
    <col min="8" max="8" width="9.109375" style="25" customWidth="1"/>
    <col min="9" max="16384" width="9.109375" style="25"/>
  </cols>
  <sheetData>
    <row r="3" spans="1:16" ht="15">
      <c r="A3" s="417" t="s">
        <v>0</v>
      </c>
      <c r="B3" s="417"/>
      <c r="C3" s="417"/>
      <c r="D3" s="417"/>
      <c r="E3" s="417"/>
      <c r="F3" s="417"/>
    </row>
    <row r="4" spans="1:16" ht="15">
      <c r="A4" s="417" t="s">
        <v>74</v>
      </c>
      <c r="B4" s="417"/>
      <c r="C4" s="417"/>
      <c r="D4" s="417"/>
      <c r="E4" s="417"/>
      <c r="F4" s="417"/>
    </row>
    <row r="5" spans="1:16" ht="15">
      <c r="A5" s="417" t="s">
        <v>319</v>
      </c>
      <c r="B5" s="417"/>
      <c r="C5" s="417"/>
      <c r="D5" s="417"/>
      <c r="E5" s="417"/>
      <c r="F5" s="417"/>
    </row>
    <row r="6" spans="1:16" ht="15">
      <c r="A6" s="417" t="s">
        <v>334</v>
      </c>
      <c r="B6" s="417"/>
      <c r="C6" s="417"/>
      <c r="D6" s="417"/>
      <c r="E6" s="417"/>
      <c r="F6" s="417"/>
      <c r="G6" s="65"/>
    </row>
    <row r="8" spans="1:16" ht="27.6">
      <c r="A8" s="381" t="s">
        <v>4</v>
      </c>
      <c r="B8" s="382" t="s">
        <v>120</v>
      </c>
      <c r="C8" s="284">
        <v>2026</v>
      </c>
      <c r="D8" s="284" t="s">
        <v>110</v>
      </c>
      <c r="E8" s="284" t="s">
        <v>121</v>
      </c>
      <c r="F8" s="284" t="s">
        <v>122</v>
      </c>
    </row>
    <row r="9" spans="1:16" ht="15" customHeight="1">
      <c r="A9" s="26">
        <v>1</v>
      </c>
      <c r="B9" s="9"/>
      <c r="C9" s="285" t="s">
        <v>123</v>
      </c>
      <c r="D9" s="115">
        <v>2527250</v>
      </c>
      <c r="E9" s="115"/>
      <c r="F9" s="115">
        <f>E9+D9</f>
        <v>2527250</v>
      </c>
    </row>
    <row r="10" spans="1:16" ht="15" customHeight="1">
      <c r="A10" s="26">
        <v>1</v>
      </c>
      <c r="B10" s="9">
        <v>1</v>
      </c>
      <c r="C10" s="286" t="s">
        <v>94</v>
      </c>
      <c r="D10" s="116">
        <v>495000</v>
      </c>
      <c r="E10" s="116"/>
      <c r="F10" s="116">
        <f t="shared" ref="F10:F25" si="0">E10+D10</f>
        <v>495000</v>
      </c>
      <c r="G10" s="65"/>
    </row>
    <row r="11" spans="1:16" ht="15" customHeight="1">
      <c r="A11" s="26">
        <f t="shared" ref="A11:A29" si="1">A10+1</f>
        <v>2</v>
      </c>
      <c r="B11" s="9">
        <v>2</v>
      </c>
      <c r="C11" s="286" t="s">
        <v>124</v>
      </c>
      <c r="D11" s="116">
        <v>1575000</v>
      </c>
      <c r="E11" s="116"/>
      <c r="F11" s="116">
        <f t="shared" si="0"/>
        <v>1575000</v>
      </c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6" ht="15" customHeight="1">
      <c r="A12" s="26">
        <f t="shared" si="1"/>
        <v>3</v>
      </c>
      <c r="B12" s="9">
        <v>3</v>
      </c>
      <c r="C12" s="286" t="s">
        <v>96</v>
      </c>
      <c r="D12" s="116">
        <v>0</v>
      </c>
      <c r="E12" s="116"/>
      <c r="F12" s="116">
        <f t="shared" si="0"/>
        <v>0</v>
      </c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3" spans="1:16" ht="15" customHeight="1">
      <c r="A13" s="26">
        <f>A12+1</f>
        <v>4</v>
      </c>
      <c r="B13" s="9">
        <v>4</v>
      </c>
      <c r="C13" s="286" t="s">
        <v>97</v>
      </c>
      <c r="D13" s="116">
        <v>445000</v>
      </c>
      <c r="E13" s="116"/>
      <c r="F13" s="116">
        <f t="shared" si="0"/>
        <v>445000</v>
      </c>
      <c r="G13" s="65"/>
      <c r="H13" s="65"/>
      <c r="I13" s="65"/>
      <c r="J13" s="65"/>
      <c r="K13" s="65"/>
      <c r="L13" s="65"/>
      <c r="M13" s="65"/>
      <c r="N13" s="65"/>
      <c r="O13" s="65"/>
      <c r="P13" s="65"/>
    </row>
    <row r="14" spans="1:16" ht="15" customHeight="1">
      <c r="A14" s="26">
        <f t="shared" si="1"/>
        <v>5</v>
      </c>
      <c r="B14" s="9">
        <v>5</v>
      </c>
      <c r="C14" s="286" t="s">
        <v>101</v>
      </c>
      <c r="D14" s="116">
        <v>12250</v>
      </c>
      <c r="E14" s="116"/>
      <c r="F14" s="116">
        <f t="shared" si="0"/>
        <v>12250</v>
      </c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6" ht="15" customHeight="1">
      <c r="A15" s="26">
        <f t="shared" si="1"/>
        <v>6</v>
      </c>
      <c r="B15" s="9"/>
      <c r="C15" s="285" t="s">
        <v>85</v>
      </c>
      <c r="D15" s="115">
        <v>1895000</v>
      </c>
      <c r="E15" s="115"/>
      <c r="F15" s="115">
        <f t="shared" si="0"/>
        <v>1895000</v>
      </c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6" spans="1:16" ht="15" customHeight="1">
      <c r="A16" s="26">
        <f t="shared" si="1"/>
        <v>7</v>
      </c>
      <c r="B16" s="9">
        <v>6</v>
      </c>
      <c r="C16" s="286" t="s">
        <v>98</v>
      </c>
      <c r="D16" s="116">
        <v>350000</v>
      </c>
      <c r="E16" s="116"/>
      <c r="F16" s="116">
        <f t="shared" si="0"/>
        <v>350000</v>
      </c>
      <c r="G16" s="65"/>
      <c r="H16" s="65"/>
      <c r="I16" s="65"/>
      <c r="J16" s="65"/>
      <c r="K16" s="65"/>
      <c r="L16" s="65"/>
      <c r="M16" s="65"/>
      <c r="N16" s="65"/>
      <c r="O16" s="65"/>
      <c r="P16" s="65"/>
    </row>
    <row r="17" spans="1:17" ht="15" customHeight="1">
      <c r="A17" s="26">
        <f t="shared" si="1"/>
        <v>8</v>
      </c>
      <c r="B17" s="9">
        <v>7</v>
      </c>
      <c r="C17" s="286" t="s">
        <v>125</v>
      </c>
      <c r="D17" s="116">
        <v>300000</v>
      </c>
      <c r="E17" s="116"/>
      <c r="F17" s="116">
        <f t="shared" si="0"/>
        <v>300000</v>
      </c>
      <c r="G17" s="65"/>
      <c r="H17" s="65"/>
      <c r="I17" s="65"/>
      <c r="J17" s="65"/>
      <c r="K17" s="65"/>
      <c r="L17" s="65"/>
      <c r="M17" s="65"/>
      <c r="N17" s="65"/>
      <c r="O17" s="65"/>
      <c r="P17" s="65"/>
    </row>
    <row r="18" spans="1:17" ht="15" customHeight="1">
      <c r="A18" s="26">
        <f t="shared" si="1"/>
        <v>9</v>
      </c>
      <c r="B18" s="9">
        <v>8</v>
      </c>
      <c r="C18" s="286" t="s">
        <v>126</v>
      </c>
      <c r="D18" s="116">
        <v>250000</v>
      </c>
      <c r="E18" s="116"/>
      <c r="F18" s="116">
        <f t="shared" si="0"/>
        <v>250000</v>
      </c>
      <c r="G18" s="65"/>
      <c r="H18" s="65"/>
      <c r="I18" s="65"/>
      <c r="J18" s="65"/>
      <c r="K18" s="65"/>
      <c r="L18" s="65"/>
      <c r="M18" s="65"/>
      <c r="N18" s="65"/>
      <c r="O18" s="65"/>
      <c r="P18" s="65"/>
    </row>
    <row r="19" spans="1:17" ht="15" customHeight="1">
      <c r="A19" s="26">
        <f t="shared" si="1"/>
        <v>10</v>
      </c>
      <c r="B19" s="9">
        <v>9</v>
      </c>
      <c r="C19" s="286" t="s">
        <v>100</v>
      </c>
      <c r="D19" s="116">
        <v>0</v>
      </c>
      <c r="E19" s="116"/>
      <c r="F19" s="116">
        <f t="shared" si="0"/>
        <v>0</v>
      </c>
      <c r="G19" s="65"/>
      <c r="H19" s="65"/>
      <c r="I19" s="65"/>
      <c r="J19" s="65"/>
      <c r="K19" s="65"/>
      <c r="L19" s="65"/>
      <c r="M19" s="65"/>
      <c r="N19" s="65"/>
      <c r="O19" s="65"/>
      <c r="P19" s="65"/>
    </row>
    <row r="20" spans="1:17" ht="15" customHeight="1">
      <c r="A20" s="26">
        <f t="shared" si="1"/>
        <v>11</v>
      </c>
      <c r="B20" s="9">
        <v>10</v>
      </c>
      <c r="C20" s="286" t="s">
        <v>101</v>
      </c>
      <c r="D20" s="116">
        <v>245000</v>
      </c>
      <c r="E20" s="116"/>
      <c r="F20" s="116">
        <f t="shared" si="0"/>
        <v>245000</v>
      </c>
      <c r="G20" s="65"/>
      <c r="H20" s="65"/>
      <c r="I20" s="65"/>
      <c r="J20" s="65"/>
      <c r="K20" s="65"/>
      <c r="L20" s="65"/>
      <c r="M20" s="65"/>
      <c r="N20" s="65"/>
      <c r="O20" s="65"/>
      <c r="P20" s="65"/>
    </row>
    <row r="21" spans="1:17" ht="15" customHeight="1">
      <c r="A21" s="26">
        <f t="shared" si="1"/>
        <v>12</v>
      </c>
      <c r="B21" s="9">
        <v>11</v>
      </c>
      <c r="C21" s="286" t="s">
        <v>102</v>
      </c>
      <c r="D21" s="116">
        <v>750000</v>
      </c>
      <c r="E21" s="116"/>
      <c r="F21" s="116">
        <f t="shared" si="0"/>
        <v>750000</v>
      </c>
      <c r="G21" s="65"/>
      <c r="H21" s="65"/>
      <c r="I21" s="65"/>
      <c r="J21" s="65"/>
      <c r="K21" s="65"/>
      <c r="L21" s="65"/>
      <c r="M21" s="65"/>
      <c r="N21" s="65"/>
      <c r="O21" s="65"/>
      <c r="P21" s="65"/>
    </row>
    <row r="22" spans="1:17" ht="15" customHeight="1">
      <c r="A22" s="26">
        <f t="shared" si="1"/>
        <v>13</v>
      </c>
      <c r="B22" s="9"/>
      <c r="C22" s="285" t="s">
        <v>127</v>
      </c>
      <c r="D22" s="115">
        <v>665000</v>
      </c>
      <c r="E22" s="115"/>
      <c r="F22" s="115">
        <f>E22+D22</f>
        <v>665000</v>
      </c>
      <c r="G22" s="65"/>
      <c r="H22" s="65"/>
      <c r="I22" s="65"/>
      <c r="J22" s="65"/>
      <c r="K22" s="65"/>
      <c r="L22" s="65"/>
      <c r="M22" s="65"/>
      <c r="N22" s="65"/>
      <c r="O22" s="65"/>
      <c r="P22" s="65"/>
    </row>
    <row r="23" spans="1:17" ht="15" customHeight="1">
      <c r="A23" s="26">
        <f t="shared" si="1"/>
        <v>14</v>
      </c>
      <c r="B23" s="9">
        <v>12</v>
      </c>
      <c r="C23" s="286" t="s">
        <v>104</v>
      </c>
      <c r="D23" s="117">
        <v>665000</v>
      </c>
      <c r="E23" s="117"/>
      <c r="F23" s="116">
        <f t="shared" si="0"/>
        <v>665000</v>
      </c>
      <c r="G23" s="65"/>
      <c r="H23" s="65"/>
      <c r="I23" s="65"/>
      <c r="J23" s="65"/>
      <c r="K23" s="65"/>
      <c r="L23" s="65"/>
      <c r="M23" s="65"/>
      <c r="N23" s="65"/>
      <c r="O23" s="65"/>
      <c r="P23" s="65"/>
    </row>
    <row r="24" spans="1:17" ht="15" customHeight="1">
      <c r="A24" s="26">
        <f t="shared" si="1"/>
        <v>15</v>
      </c>
      <c r="B24" s="9"/>
      <c r="C24" s="92" t="s">
        <v>128</v>
      </c>
      <c r="D24" s="115"/>
      <c r="E24" s="116">
        <v>88500</v>
      </c>
      <c r="F24" s="116">
        <f t="shared" si="0"/>
        <v>88500</v>
      </c>
      <c r="G24" s="65"/>
      <c r="H24" s="65"/>
      <c r="I24" s="65"/>
      <c r="J24" s="65"/>
      <c r="K24" s="65"/>
      <c r="L24" s="65"/>
      <c r="M24" s="65"/>
      <c r="N24" s="65"/>
      <c r="O24" s="65"/>
      <c r="P24" s="65"/>
    </row>
    <row r="25" spans="1:17" ht="15" customHeight="1">
      <c r="A25" s="26">
        <f t="shared" si="1"/>
        <v>16</v>
      </c>
      <c r="B25" s="9"/>
      <c r="C25" s="92" t="s">
        <v>129</v>
      </c>
      <c r="D25" s="115"/>
      <c r="E25" s="116">
        <v>50000</v>
      </c>
      <c r="F25" s="116">
        <f t="shared" si="0"/>
        <v>50000</v>
      </c>
      <c r="G25" s="65"/>
      <c r="H25" s="65"/>
      <c r="I25" s="65"/>
      <c r="J25" s="65"/>
      <c r="K25" s="65"/>
      <c r="L25" s="65"/>
      <c r="M25" s="65"/>
      <c r="N25" s="65"/>
      <c r="O25" s="65"/>
      <c r="P25" s="65"/>
    </row>
    <row r="26" spans="1:17" ht="15" customHeight="1">
      <c r="A26" s="26">
        <f t="shared" si="1"/>
        <v>17</v>
      </c>
      <c r="B26" s="9"/>
      <c r="C26" s="285" t="s">
        <v>130</v>
      </c>
      <c r="D26" s="118">
        <f>SUM(D9,D15,D22)</f>
        <v>5087250</v>
      </c>
      <c r="E26" s="118">
        <v>138500</v>
      </c>
      <c r="F26" s="115">
        <f>E26+D26</f>
        <v>5225750</v>
      </c>
      <c r="G26" s="65"/>
      <c r="H26" s="65"/>
      <c r="I26" s="65"/>
      <c r="J26" s="65"/>
      <c r="K26" s="65"/>
      <c r="L26" s="65"/>
      <c r="M26" s="65"/>
      <c r="N26" s="65"/>
      <c r="O26" s="65"/>
      <c r="P26" s="65"/>
    </row>
    <row r="27" spans="1:17">
      <c r="A27" s="26">
        <f t="shared" si="1"/>
        <v>18</v>
      </c>
      <c r="B27" s="9"/>
      <c r="C27" s="92" t="s">
        <v>131</v>
      </c>
      <c r="D27" s="118"/>
      <c r="E27" s="229">
        <v>72808</v>
      </c>
      <c r="F27" s="116">
        <f>E27+D27</f>
        <v>72808</v>
      </c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7" ht="15" customHeight="1">
      <c r="A28" s="26">
        <f t="shared" si="1"/>
        <v>19</v>
      </c>
      <c r="B28" s="9"/>
      <c r="C28" s="92" t="s">
        <v>132</v>
      </c>
      <c r="D28" s="118"/>
      <c r="E28" s="229">
        <v>100000</v>
      </c>
      <c r="F28" s="116">
        <f>E28+D28</f>
        <v>100000</v>
      </c>
      <c r="G28" s="65"/>
      <c r="H28" s="65"/>
      <c r="I28" s="65"/>
      <c r="J28" s="65"/>
      <c r="K28" s="65"/>
      <c r="L28" s="65"/>
      <c r="M28" s="65"/>
      <c r="N28" s="65"/>
      <c r="O28" s="65"/>
      <c r="P28" s="65"/>
    </row>
    <row r="29" spans="1:17" ht="15" customHeight="1">
      <c r="A29" s="26">
        <f t="shared" si="1"/>
        <v>20</v>
      </c>
      <c r="B29" s="9"/>
      <c r="C29" s="285" t="s">
        <v>133</v>
      </c>
      <c r="D29" s="118">
        <f>D26+D27+D28</f>
        <v>5087250</v>
      </c>
      <c r="E29" s="118">
        <f>E26+E27+E28</f>
        <v>311308</v>
      </c>
      <c r="F29" s="118">
        <f>E29+D29</f>
        <v>5398558</v>
      </c>
      <c r="G29" s="65"/>
      <c r="H29" s="65"/>
      <c r="I29" s="65"/>
      <c r="J29" s="65"/>
      <c r="K29" s="65"/>
      <c r="L29" s="65"/>
      <c r="M29" s="65"/>
      <c r="N29" s="65"/>
      <c r="O29" s="65"/>
      <c r="P29" s="65"/>
    </row>
    <row r="30" spans="1:17">
      <c r="D30" s="1"/>
      <c r="E30" s="1"/>
      <c r="F30" s="76"/>
      <c r="G30" s="65"/>
      <c r="H30" s="65"/>
      <c r="I30" s="65"/>
      <c r="J30" s="65"/>
      <c r="K30" s="65"/>
      <c r="L30" s="65"/>
      <c r="M30" s="65"/>
      <c r="N30" s="65"/>
      <c r="O30" s="65"/>
      <c r="P30" s="65"/>
    </row>
    <row r="31" spans="1:17">
      <c r="D31" s="1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1"/>
    </row>
    <row r="32" spans="1:17"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1"/>
    </row>
    <row r="33" spans="5:17"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1"/>
    </row>
    <row r="34" spans="5:17"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1"/>
    </row>
    <row r="35" spans="5:17"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1"/>
    </row>
    <row r="36" spans="5:17"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1"/>
    </row>
    <row r="37" spans="5:17"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1"/>
    </row>
    <row r="38" spans="5:17"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1"/>
    </row>
    <row r="39" spans="5:17"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1"/>
    </row>
    <row r="40" spans="5:17"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1"/>
    </row>
    <row r="41" spans="5:17"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1"/>
    </row>
    <row r="42" spans="5:17"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1"/>
    </row>
    <row r="43" spans="5:17"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1"/>
    </row>
    <row r="44" spans="5:17"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1"/>
    </row>
    <row r="45" spans="5:17"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5:17">
      <c r="E46" s="1"/>
    </row>
    <row r="47" spans="5:17">
      <c r="E47" s="1"/>
    </row>
    <row r="48" spans="5:17">
      <c r="E48" s="1"/>
    </row>
  </sheetData>
  <mergeCells count="4">
    <mergeCell ref="A3:F3"/>
    <mergeCell ref="A4:F4"/>
    <mergeCell ref="A5:F5"/>
    <mergeCell ref="A6:F6"/>
  </mergeCells>
  <printOptions horizontalCentered="1"/>
  <pageMargins left="0.25" right="0.25" top="0.25" bottom="0.25" header="0.3" footer="0.3"/>
  <pageSetup scale="80" orientation="portrait" r:id="rId1"/>
  <headerFooter scaleWithDoc="0">
    <oddHeader>&amp;R&amp;"Arial,Regular"Workpapers EM-01
Page &amp;P of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</sheetPr>
  <dimension ref="A5:T48"/>
  <sheetViews>
    <sheetView topLeftCell="D1" zoomScaleNormal="100" workbookViewId="0">
      <selection activeCell="J21" sqref="J21"/>
    </sheetView>
  </sheetViews>
  <sheetFormatPr defaultColWidth="8.88671875" defaultRowHeight="13.2"/>
  <cols>
    <col min="1" max="3" width="8.88671875" style="33"/>
    <col min="4" max="4" width="33.44140625" style="33" bestFit="1" customWidth="1"/>
    <col min="5" max="6" width="12.88671875" style="33" bestFit="1" customWidth="1"/>
    <col min="7" max="10" width="12.44140625" style="33" bestFit="1" customWidth="1"/>
    <col min="11" max="11" width="15.109375" style="33" customWidth="1"/>
    <col min="12" max="12" width="14" style="33" bestFit="1" customWidth="1"/>
    <col min="13" max="13" width="12.44140625" style="33" bestFit="1" customWidth="1"/>
    <col min="14" max="15" width="14" style="33" bestFit="1" customWidth="1"/>
    <col min="16" max="16" width="12.33203125" style="33" bestFit="1" customWidth="1"/>
    <col min="17" max="17" width="14" style="33" bestFit="1" customWidth="1"/>
    <col min="18" max="18" width="4.6640625" style="33" bestFit="1" customWidth="1"/>
    <col min="19" max="19" width="12.44140625" style="33" customWidth="1"/>
    <col min="20" max="20" width="19.6640625" style="33" bestFit="1" customWidth="1"/>
    <col min="21" max="16384" width="8.88671875" style="33"/>
  </cols>
  <sheetData>
    <row r="5" spans="1:18" s="25" customFormat="1" ht="13.8">
      <c r="A5" s="2" t="s">
        <v>0</v>
      </c>
      <c r="E5" s="2"/>
      <c r="F5" s="2"/>
      <c r="G5" s="2"/>
      <c r="H5" s="2"/>
    </row>
    <row r="6" spans="1:18" s="25" customFormat="1" ht="13.8">
      <c r="A6" s="2" t="s">
        <v>74</v>
      </c>
      <c r="E6" s="2"/>
      <c r="F6" s="2"/>
      <c r="G6" s="2"/>
      <c r="H6" s="2"/>
    </row>
    <row r="7" spans="1:18" s="25" customFormat="1" ht="22.8">
      <c r="A7" s="2" t="s">
        <v>317</v>
      </c>
      <c r="E7" s="2"/>
      <c r="F7" s="259"/>
      <c r="G7" s="258"/>
      <c r="H7" s="258"/>
      <c r="I7" s="260"/>
      <c r="J7" s="1"/>
    </row>
    <row r="8" spans="1:18" s="25" customFormat="1" ht="13.8">
      <c r="A8" s="2" t="s">
        <v>318</v>
      </c>
      <c r="E8" s="2"/>
      <c r="F8" s="2"/>
      <c r="G8" s="2"/>
      <c r="H8" s="2"/>
    </row>
    <row r="9" spans="1:18" s="25" customFormat="1" ht="13.8">
      <c r="A9" s="24"/>
      <c r="B9" s="24"/>
      <c r="C9" s="24"/>
      <c r="D9" s="129"/>
      <c r="E9" s="129"/>
      <c r="F9" s="129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</row>
    <row r="10" spans="1:18" s="25" customFormat="1" ht="13.8">
      <c r="A10" s="24"/>
      <c r="B10" s="24"/>
      <c r="C10" s="24"/>
      <c r="D10" s="129"/>
      <c r="E10" s="129" t="s">
        <v>55</v>
      </c>
      <c r="F10" s="129" t="s">
        <v>57</v>
      </c>
      <c r="G10" s="129" t="s">
        <v>59</v>
      </c>
      <c r="H10" s="129" t="s">
        <v>87</v>
      </c>
      <c r="I10" s="129" t="s">
        <v>88</v>
      </c>
      <c r="J10" s="129" t="s">
        <v>89</v>
      </c>
      <c r="K10" s="129" t="s">
        <v>90</v>
      </c>
      <c r="L10" s="129" t="s">
        <v>91</v>
      </c>
      <c r="M10" s="129" t="s">
        <v>134</v>
      </c>
      <c r="N10" s="129" t="s">
        <v>135</v>
      </c>
      <c r="O10" s="129" t="s">
        <v>136</v>
      </c>
      <c r="P10" s="129" t="s">
        <v>137</v>
      </c>
      <c r="Q10" s="129" t="s">
        <v>138</v>
      </c>
    </row>
    <row r="12" spans="1:18">
      <c r="A12" s="383" t="s">
        <v>4</v>
      </c>
      <c r="B12" s="383" t="s">
        <v>5</v>
      </c>
      <c r="C12" s="383" t="s">
        <v>139</v>
      </c>
      <c r="D12" s="384" t="s">
        <v>332</v>
      </c>
      <c r="E12" s="385" t="s">
        <v>140</v>
      </c>
      <c r="F12" s="385" t="s">
        <v>141</v>
      </c>
      <c r="G12" s="385" t="s">
        <v>142</v>
      </c>
      <c r="H12" s="385" t="s">
        <v>143</v>
      </c>
      <c r="I12" s="385" t="s">
        <v>144</v>
      </c>
      <c r="J12" s="385" t="s">
        <v>145</v>
      </c>
      <c r="K12" s="385" t="s">
        <v>146</v>
      </c>
      <c r="L12" s="385" t="s">
        <v>147</v>
      </c>
      <c r="M12" s="385" t="s">
        <v>148</v>
      </c>
      <c r="N12" s="385" t="s">
        <v>149</v>
      </c>
      <c r="O12" s="385" t="s">
        <v>150</v>
      </c>
      <c r="P12" s="385" t="s">
        <v>151</v>
      </c>
      <c r="Q12" s="386" t="s">
        <v>316</v>
      </c>
    </row>
    <row r="13" spans="1:18">
      <c r="A13" s="129">
        <v>1</v>
      </c>
      <c r="B13" s="50" t="s">
        <v>10</v>
      </c>
      <c r="C13" s="50" t="s">
        <v>10</v>
      </c>
      <c r="D13" s="130" t="s">
        <v>152</v>
      </c>
      <c r="E13" s="400">
        <v>171196172</v>
      </c>
      <c r="F13" s="400">
        <v>152227255</v>
      </c>
      <c r="G13" s="400">
        <v>125578418</v>
      </c>
      <c r="H13" s="400">
        <v>126825314</v>
      </c>
      <c r="I13" s="400">
        <v>179736527</v>
      </c>
      <c r="J13" s="400">
        <v>288809830</v>
      </c>
      <c r="K13" s="400">
        <v>369405516</v>
      </c>
      <c r="L13" s="400">
        <v>362304441</v>
      </c>
      <c r="M13" s="400">
        <v>339133857</v>
      </c>
      <c r="N13" s="400">
        <v>244295572</v>
      </c>
      <c r="O13" s="400">
        <v>164584540</v>
      </c>
      <c r="P13" s="400">
        <v>140399846</v>
      </c>
      <c r="Q13" s="34">
        <f t="shared" ref="Q13:Q25" si="0">SUM(E13:P13)</f>
        <v>2664497288</v>
      </c>
      <c r="R13" s="34"/>
    </row>
    <row r="14" spans="1:18">
      <c r="A14" s="129">
        <f>A13+1</f>
        <v>2</v>
      </c>
      <c r="B14" s="50" t="s">
        <v>14</v>
      </c>
      <c r="C14" s="50" t="s">
        <v>14</v>
      </c>
      <c r="D14" s="130" t="s">
        <v>153</v>
      </c>
      <c r="E14" s="400">
        <v>27978178</v>
      </c>
      <c r="F14" s="400">
        <v>45741792</v>
      </c>
      <c r="G14" s="400">
        <v>25094024</v>
      </c>
      <c r="H14" s="400">
        <v>9295771</v>
      </c>
      <c r="I14" s="400">
        <v>32728699</v>
      </c>
      <c r="J14" s="400">
        <v>39389959</v>
      </c>
      <c r="K14" s="400">
        <v>47965973</v>
      </c>
      <c r="L14" s="400">
        <v>46932661</v>
      </c>
      <c r="M14" s="400">
        <v>46250645</v>
      </c>
      <c r="N14" s="400">
        <v>37656258</v>
      </c>
      <c r="O14" s="400">
        <v>31415632</v>
      </c>
      <c r="P14" s="400">
        <v>27014766</v>
      </c>
      <c r="Q14" s="34">
        <f t="shared" si="0"/>
        <v>417464358</v>
      </c>
      <c r="R14" s="34"/>
    </row>
    <row r="15" spans="1:18">
      <c r="A15" s="129">
        <f t="shared" ref="A15:A26" si="1">A14+1</f>
        <v>3</v>
      </c>
      <c r="B15" s="50" t="s">
        <v>16</v>
      </c>
      <c r="C15" s="50" t="s">
        <v>16</v>
      </c>
      <c r="D15" s="130" t="s">
        <v>154</v>
      </c>
      <c r="E15" s="114">
        <v>349482</v>
      </c>
      <c r="F15" s="114">
        <v>477100</v>
      </c>
      <c r="G15" s="114">
        <v>566445</v>
      </c>
      <c r="H15" s="114">
        <v>506176</v>
      </c>
      <c r="I15" s="114">
        <v>409341</v>
      </c>
      <c r="J15" s="114">
        <v>432310</v>
      </c>
      <c r="K15" s="114">
        <v>366085</v>
      </c>
      <c r="L15" s="114">
        <v>411704</v>
      </c>
      <c r="M15" s="114">
        <v>580907</v>
      </c>
      <c r="N15" s="114">
        <v>562860</v>
      </c>
      <c r="O15" s="114">
        <v>570621</v>
      </c>
      <c r="P15" s="114">
        <v>515034</v>
      </c>
      <c r="Q15" s="34">
        <f t="shared" si="0"/>
        <v>5748065</v>
      </c>
      <c r="R15" s="34"/>
    </row>
    <row r="16" spans="1:18">
      <c r="A16" s="129">
        <f t="shared" si="1"/>
        <v>4</v>
      </c>
      <c r="B16" s="50" t="s">
        <v>18</v>
      </c>
      <c r="C16" s="50" t="s">
        <v>18</v>
      </c>
      <c r="D16" s="130" t="s">
        <v>155</v>
      </c>
      <c r="E16" s="114">
        <v>0</v>
      </c>
      <c r="F16" s="114">
        <v>0</v>
      </c>
      <c r="G16" s="114">
        <v>0</v>
      </c>
      <c r="H16" s="114">
        <v>0</v>
      </c>
      <c r="I16" s="114">
        <v>0</v>
      </c>
      <c r="J16" s="114">
        <v>0</v>
      </c>
      <c r="K16" s="114">
        <v>0</v>
      </c>
      <c r="L16" s="114">
        <v>0</v>
      </c>
      <c r="M16" s="114">
        <v>0</v>
      </c>
      <c r="N16" s="114">
        <v>0</v>
      </c>
      <c r="O16" s="114">
        <v>0</v>
      </c>
      <c r="P16" s="114">
        <v>0</v>
      </c>
      <c r="Q16" s="34">
        <f t="shared" si="0"/>
        <v>0</v>
      </c>
    </row>
    <row r="17" spans="1:20">
      <c r="A17" s="129">
        <f t="shared" si="1"/>
        <v>5</v>
      </c>
      <c r="B17" s="131" t="s">
        <v>20</v>
      </c>
      <c r="C17" s="131" t="s">
        <v>20</v>
      </c>
      <c r="D17" s="130" t="s">
        <v>156</v>
      </c>
      <c r="E17" s="114">
        <v>0</v>
      </c>
      <c r="F17" s="114">
        <v>0</v>
      </c>
      <c r="G17" s="114">
        <v>0</v>
      </c>
      <c r="H17" s="114">
        <v>0</v>
      </c>
      <c r="I17" s="114">
        <v>0</v>
      </c>
      <c r="J17" s="114">
        <v>0</v>
      </c>
      <c r="K17" s="114">
        <v>0</v>
      </c>
      <c r="L17" s="114">
        <v>0</v>
      </c>
      <c r="M17" s="114">
        <v>0</v>
      </c>
      <c r="N17" s="114">
        <v>0</v>
      </c>
      <c r="O17" s="114">
        <v>0</v>
      </c>
      <c r="P17" s="114">
        <v>0</v>
      </c>
      <c r="Q17" s="34">
        <f t="shared" si="0"/>
        <v>0</v>
      </c>
    </row>
    <row r="18" spans="1:20">
      <c r="A18" s="129">
        <f t="shared" si="1"/>
        <v>6</v>
      </c>
      <c r="B18" s="50" t="s">
        <v>157</v>
      </c>
      <c r="C18" s="50">
        <v>11</v>
      </c>
      <c r="D18" s="130" t="s">
        <v>158</v>
      </c>
      <c r="E18" s="114">
        <v>0</v>
      </c>
      <c r="F18" s="114">
        <v>0</v>
      </c>
      <c r="G18" s="114">
        <v>0</v>
      </c>
      <c r="H18" s="114">
        <v>0</v>
      </c>
      <c r="I18" s="114">
        <v>0</v>
      </c>
      <c r="J18" s="114">
        <v>0</v>
      </c>
      <c r="K18" s="114">
        <v>0</v>
      </c>
      <c r="L18" s="114">
        <v>0</v>
      </c>
      <c r="M18" s="114">
        <v>0</v>
      </c>
      <c r="N18" s="114">
        <v>0</v>
      </c>
      <c r="O18" s="114">
        <v>0</v>
      </c>
      <c r="P18" s="114">
        <v>0</v>
      </c>
      <c r="Q18" s="34">
        <f t="shared" si="0"/>
        <v>0</v>
      </c>
      <c r="R18" s="139"/>
    </row>
    <row r="19" spans="1:20">
      <c r="A19" s="129">
        <f t="shared" si="1"/>
        <v>7</v>
      </c>
      <c r="B19" s="50" t="s">
        <v>28</v>
      </c>
      <c r="C19" s="50" t="s">
        <v>28</v>
      </c>
      <c r="D19" s="130" t="s">
        <v>159</v>
      </c>
      <c r="E19" s="114">
        <v>214506</v>
      </c>
      <c r="F19" s="114">
        <v>196723</v>
      </c>
      <c r="G19" s="114">
        <v>140418</v>
      </c>
      <c r="H19" s="114">
        <v>151732</v>
      </c>
      <c r="I19" s="114">
        <v>111414</v>
      </c>
      <c r="J19" s="114">
        <v>88829</v>
      </c>
      <c r="K19" s="114">
        <v>147892</v>
      </c>
      <c r="L19" s="114">
        <v>81752</v>
      </c>
      <c r="M19" s="114">
        <v>84985</v>
      </c>
      <c r="N19" s="114">
        <v>11560</v>
      </c>
      <c r="O19" s="114">
        <v>87054</v>
      </c>
      <c r="P19" s="114">
        <v>125955</v>
      </c>
      <c r="Q19" s="34">
        <f t="shared" si="0"/>
        <v>1442820</v>
      </c>
      <c r="R19" s="326"/>
      <c r="S19" s="327"/>
      <c r="T19" s="327"/>
    </row>
    <row r="20" spans="1:20">
      <c r="A20" s="129">
        <f t="shared" si="1"/>
        <v>8</v>
      </c>
      <c r="B20" s="50" t="s">
        <v>30</v>
      </c>
      <c r="C20" s="50" t="s">
        <v>30</v>
      </c>
      <c r="D20" s="130" t="s">
        <v>160</v>
      </c>
      <c r="E20" s="114">
        <v>308450</v>
      </c>
      <c r="F20" s="114">
        <v>196179</v>
      </c>
      <c r="G20" s="114">
        <v>323358</v>
      </c>
      <c r="H20" s="114">
        <v>370327</v>
      </c>
      <c r="I20" s="114">
        <v>447807</v>
      </c>
      <c r="J20" s="114">
        <v>456874</v>
      </c>
      <c r="K20" s="114">
        <v>928157</v>
      </c>
      <c r="L20" s="114">
        <v>620825</v>
      </c>
      <c r="M20" s="114">
        <v>-24556</v>
      </c>
      <c r="N20" s="114">
        <v>448309</v>
      </c>
      <c r="O20" s="114">
        <v>343735</v>
      </c>
      <c r="P20" s="114">
        <v>210151</v>
      </c>
      <c r="Q20" s="34">
        <f t="shared" si="0"/>
        <v>4629616</v>
      </c>
      <c r="S20" s="162"/>
      <c r="T20" s="327"/>
    </row>
    <row r="21" spans="1:20">
      <c r="A21" s="129">
        <f t="shared" si="1"/>
        <v>9</v>
      </c>
      <c r="B21" s="50" t="s">
        <v>32</v>
      </c>
      <c r="C21" s="50" t="s">
        <v>32</v>
      </c>
      <c r="D21" s="130" t="s">
        <v>161</v>
      </c>
      <c r="E21" s="114">
        <v>121429551</v>
      </c>
      <c r="F21" s="114">
        <v>86908717</v>
      </c>
      <c r="G21" s="114">
        <v>98550076</v>
      </c>
      <c r="H21" s="114">
        <v>107658266</v>
      </c>
      <c r="I21" s="114">
        <v>134384117</v>
      </c>
      <c r="J21" s="114">
        <v>140339813</v>
      </c>
      <c r="K21" s="114">
        <v>214739776</v>
      </c>
      <c r="L21" s="114">
        <v>128746704</v>
      </c>
      <c r="M21" s="114">
        <v>167179302</v>
      </c>
      <c r="N21" s="114">
        <v>137035695</v>
      </c>
      <c r="O21" s="114">
        <v>120297013</v>
      </c>
      <c r="P21" s="114">
        <v>102374153</v>
      </c>
      <c r="Q21" s="34">
        <f t="shared" si="0"/>
        <v>1559643183</v>
      </c>
    </row>
    <row r="22" spans="1:20">
      <c r="A22" s="129">
        <f t="shared" si="1"/>
        <v>10</v>
      </c>
      <c r="B22" s="50" t="s">
        <v>34</v>
      </c>
      <c r="C22" s="50" t="s">
        <v>34</v>
      </c>
      <c r="D22" s="130" t="s">
        <v>162</v>
      </c>
      <c r="E22" s="114">
        <v>43543189</v>
      </c>
      <c r="F22" s="114">
        <v>48988534</v>
      </c>
      <c r="G22" s="114">
        <v>48463417</v>
      </c>
      <c r="H22" s="114">
        <v>49080697</v>
      </c>
      <c r="I22" s="114">
        <v>54224402</v>
      </c>
      <c r="J22" s="114">
        <v>62255403</v>
      </c>
      <c r="K22" s="114">
        <v>63024886</v>
      </c>
      <c r="L22" s="114">
        <v>64371339</v>
      </c>
      <c r="M22" s="114">
        <v>64821100</v>
      </c>
      <c r="N22" s="114">
        <v>59238285</v>
      </c>
      <c r="O22" s="114">
        <v>53302485</v>
      </c>
      <c r="P22" s="114">
        <v>47905485</v>
      </c>
      <c r="Q22" s="34">
        <f t="shared" si="0"/>
        <v>659219222</v>
      </c>
    </row>
    <row r="23" spans="1:20">
      <c r="A23" s="129">
        <f t="shared" si="1"/>
        <v>11</v>
      </c>
      <c r="B23" s="50" t="s">
        <v>46</v>
      </c>
      <c r="C23" s="50">
        <v>34</v>
      </c>
      <c r="D23" s="130" t="s">
        <v>163</v>
      </c>
      <c r="E23" s="114">
        <v>259849</v>
      </c>
      <c r="F23" s="114">
        <v>330662</v>
      </c>
      <c r="G23" s="114">
        <v>134964</v>
      </c>
      <c r="H23" s="114">
        <v>14370</v>
      </c>
      <c r="I23" s="114">
        <v>36732</v>
      </c>
      <c r="J23" s="114">
        <v>20200</v>
      </c>
      <c r="K23" s="114">
        <v>16516</v>
      </c>
      <c r="L23" s="114">
        <v>14425</v>
      </c>
      <c r="M23" s="114">
        <v>16167</v>
      </c>
      <c r="N23" s="114">
        <v>21321</v>
      </c>
      <c r="O23" s="114">
        <v>76383</v>
      </c>
      <c r="P23" s="114">
        <v>481799</v>
      </c>
      <c r="Q23" s="34">
        <f t="shared" si="0"/>
        <v>1423388</v>
      </c>
    </row>
    <row r="24" spans="1:20">
      <c r="A24" s="129">
        <f t="shared" si="1"/>
        <v>12</v>
      </c>
      <c r="B24" s="50" t="s">
        <v>50</v>
      </c>
      <c r="C24" s="50" t="s">
        <v>50</v>
      </c>
      <c r="D24" s="130" t="s">
        <v>164</v>
      </c>
      <c r="E24" s="114">
        <v>14917897</v>
      </c>
      <c r="F24" s="114">
        <v>16823452</v>
      </c>
      <c r="G24" s="114">
        <v>14262968</v>
      </c>
      <c r="H24" s="114">
        <v>16445128</v>
      </c>
      <c r="I24" s="114">
        <v>19899762</v>
      </c>
      <c r="J24" s="114">
        <v>21451672</v>
      </c>
      <c r="K24" s="114">
        <v>24275014</v>
      </c>
      <c r="L24" s="114">
        <v>27210950</v>
      </c>
      <c r="M24" s="114">
        <v>27731642</v>
      </c>
      <c r="N24" s="114">
        <v>20657899</v>
      </c>
      <c r="O24" s="114">
        <v>22551827</v>
      </c>
      <c r="P24" s="114">
        <v>15058677</v>
      </c>
      <c r="Q24" s="34">
        <f t="shared" si="0"/>
        <v>241286888</v>
      </c>
    </row>
    <row r="25" spans="1:20">
      <c r="A25" s="129">
        <f t="shared" si="1"/>
        <v>13</v>
      </c>
      <c r="B25" s="50" t="s">
        <v>52</v>
      </c>
      <c r="C25" s="50">
        <v>34</v>
      </c>
      <c r="D25" s="130" t="s">
        <v>165</v>
      </c>
      <c r="E25" s="114">
        <v>0</v>
      </c>
      <c r="F25" s="114">
        <v>0</v>
      </c>
      <c r="G25" s="114">
        <v>0</v>
      </c>
      <c r="H25" s="114">
        <v>0</v>
      </c>
      <c r="I25" s="114">
        <v>0</v>
      </c>
      <c r="J25" s="114">
        <v>0</v>
      </c>
      <c r="K25" s="114">
        <v>0</v>
      </c>
      <c r="L25" s="114">
        <v>0</v>
      </c>
      <c r="M25" s="114">
        <v>0</v>
      </c>
      <c r="N25" s="114">
        <v>0</v>
      </c>
      <c r="O25" s="114">
        <v>0</v>
      </c>
      <c r="P25" s="114">
        <v>0</v>
      </c>
      <c r="Q25" s="387">
        <f t="shared" si="0"/>
        <v>0</v>
      </c>
      <c r="R25" s="34"/>
    </row>
    <row r="26" spans="1:20" ht="13.8" thickBot="1">
      <c r="A26" s="129">
        <f t="shared" si="1"/>
        <v>14</v>
      </c>
      <c r="B26" s="129"/>
      <c r="C26" s="129"/>
      <c r="D26" s="132" t="s">
        <v>64</v>
      </c>
      <c r="E26" s="119">
        <f t="shared" ref="E26:P26" si="2">SUM(E13:E25)</f>
        <v>380197274</v>
      </c>
      <c r="F26" s="119">
        <f t="shared" si="2"/>
        <v>351890414</v>
      </c>
      <c r="G26" s="85">
        <f t="shared" si="2"/>
        <v>313114088</v>
      </c>
      <c r="H26" s="85">
        <f t="shared" si="2"/>
        <v>310347781</v>
      </c>
      <c r="I26" s="85">
        <f t="shared" si="2"/>
        <v>421978801</v>
      </c>
      <c r="J26" s="85">
        <f t="shared" si="2"/>
        <v>553244890</v>
      </c>
      <c r="K26" s="85">
        <f t="shared" si="2"/>
        <v>720869815</v>
      </c>
      <c r="L26" s="85">
        <f t="shared" si="2"/>
        <v>630694801</v>
      </c>
      <c r="M26" s="85">
        <f t="shared" si="2"/>
        <v>645774049</v>
      </c>
      <c r="N26" s="85">
        <f t="shared" si="2"/>
        <v>499927759</v>
      </c>
      <c r="O26" s="85">
        <f t="shared" si="2"/>
        <v>393229290</v>
      </c>
      <c r="P26" s="85">
        <f t="shared" si="2"/>
        <v>334085866</v>
      </c>
      <c r="Q26" s="36">
        <f>SUM(Q13:Q25)</f>
        <v>5555354828</v>
      </c>
      <c r="R26" s="34"/>
      <c r="S26" s="162"/>
    </row>
    <row r="27" spans="1:20" ht="13.8" thickTop="1">
      <c r="D27" s="81"/>
      <c r="E27" s="81"/>
      <c r="F27" s="81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34"/>
      <c r="S27" s="162"/>
    </row>
    <row r="28" spans="1:20">
      <c r="D28" s="81"/>
      <c r="E28" s="81"/>
      <c r="F28" s="81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34"/>
      <c r="S28" s="162"/>
    </row>
    <row r="29" spans="1:20">
      <c r="A29" s="383" t="s">
        <v>4</v>
      </c>
      <c r="B29" s="383" t="s">
        <v>5</v>
      </c>
      <c r="C29" s="383" t="s">
        <v>139</v>
      </c>
      <c r="D29" s="384" t="s">
        <v>315</v>
      </c>
      <c r="E29" s="385" t="s">
        <v>140</v>
      </c>
      <c r="F29" s="385" t="s">
        <v>141</v>
      </c>
      <c r="G29" s="385" t="s">
        <v>142</v>
      </c>
      <c r="H29" s="385" t="s">
        <v>143</v>
      </c>
      <c r="I29" s="385" t="s">
        <v>144</v>
      </c>
      <c r="J29" s="385" t="s">
        <v>145</v>
      </c>
      <c r="K29" s="385" t="s">
        <v>146</v>
      </c>
      <c r="L29" s="385" t="s">
        <v>147</v>
      </c>
      <c r="M29" s="385" t="s">
        <v>148</v>
      </c>
      <c r="N29" s="385" t="s">
        <v>149</v>
      </c>
      <c r="O29" s="385" t="s">
        <v>150</v>
      </c>
      <c r="P29" s="385" t="s">
        <v>151</v>
      </c>
      <c r="Q29" s="386" t="s">
        <v>316</v>
      </c>
    </row>
    <row r="30" spans="1:20">
      <c r="A30" s="129">
        <v>1</v>
      </c>
      <c r="B30" s="50" t="s">
        <v>10</v>
      </c>
      <c r="C30" s="50" t="s">
        <v>10</v>
      </c>
      <c r="D30" s="130" t="s">
        <v>152</v>
      </c>
      <c r="E30" s="314">
        <v>197390.59</v>
      </c>
      <c r="F30" s="314">
        <v>175517.69</v>
      </c>
      <c r="G30" s="314">
        <v>144791.03</v>
      </c>
      <c r="H30" s="314">
        <v>146227.41</v>
      </c>
      <c r="I30" s="314">
        <v>207237.72</v>
      </c>
      <c r="J30" s="314">
        <v>332993.80000000005</v>
      </c>
      <c r="K30" s="314">
        <v>425922.56999999995</v>
      </c>
      <c r="L30" s="314">
        <v>417738.41</v>
      </c>
      <c r="M30" s="314">
        <v>391018.31999999989</v>
      </c>
      <c r="N30" s="314">
        <v>281670.50000000006</v>
      </c>
      <c r="O30" s="314">
        <v>189762.62</v>
      </c>
      <c r="P30" s="314">
        <v>161879.62</v>
      </c>
      <c r="Q30" s="314">
        <f t="shared" ref="Q30:Q42" si="3">ROUND(SUM(E30:P30),2)</f>
        <v>3072150.28</v>
      </c>
    </row>
    <row r="31" spans="1:20">
      <c r="A31" s="129">
        <f>A30+1</f>
        <v>2</v>
      </c>
      <c r="B31" s="50" t="s">
        <v>14</v>
      </c>
      <c r="C31" s="50" t="s">
        <v>14</v>
      </c>
      <c r="D31" s="130" t="s">
        <v>153</v>
      </c>
      <c r="E31" s="314">
        <v>23699.329999999998</v>
      </c>
      <c r="F31" s="314">
        <v>38744.719999999994</v>
      </c>
      <c r="G31" s="314">
        <v>21255.83</v>
      </c>
      <c r="H31" s="314">
        <v>7875.0700000000006</v>
      </c>
      <c r="I31" s="314">
        <v>27722.669999999995</v>
      </c>
      <c r="J31" s="314">
        <v>33365.170000000006</v>
      </c>
      <c r="K31" s="314">
        <v>40629.830000000009</v>
      </c>
      <c r="L31" s="314">
        <v>39753.920000000006</v>
      </c>
      <c r="M31" s="314">
        <v>39175.299999999996</v>
      </c>
      <c r="N31" s="314">
        <v>31896.76</v>
      </c>
      <c r="O31" s="314">
        <v>26610.479999999996</v>
      </c>
      <c r="P31" s="314">
        <v>22881.93</v>
      </c>
      <c r="Q31" s="314">
        <f t="shared" si="3"/>
        <v>353611.01</v>
      </c>
    </row>
    <row r="32" spans="1:20">
      <c r="A32" s="129">
        <f t="shared" ref="A32:A43" si="4">A31+1</f>
        <v>3</v>
      </c>
      <c r="B32" s="50" t="s">
        <v>16</v>
      </c>
      <c r="C32" s="50" t="s">
        <v>16</v>
      </c>
      <c r="D32" s="130" t="s">
        <v>154</v>
      </c>
      <c r="E32" s="314">
        <v>1179.51</v>
      </c>
      <c r="F32" s="314">
        <v>1610.2299999999998</v>
      </c>
      <c r="G32" s="314">
        <v>1911.8</v>
      </c>
      <c r="H32" s="314">
        <v>1708.4199999999998</v>
      </c>
      <c r="I32" s="314">
        <v>1381.49</v>
      </c>
      <c r="J32" s="314">
        <v>1459.06</v>
      </c>
      <c r="K32" s="314">
        <v>1235.6199999999999</v>
      </c>
      <c r="L32" s="314">
        <v>1389.51</v>
      </c>
      <c r="M32" s="314">
        <v>1960.58</v>
      </c>
      <c r="N32" s="314">
        <v>1899.6899999999998</v>
      </c>
      <c r="O32" s="314">
        <v>1925.8</v>
      </c>
      <c r="P32" s="314">
        <v>1738.24</v>
      </c>
      <c r="Q32" s="314">
        <f t="shared" si="3"/>
        <v>19399.95</v>
      </c>
    </row>
    <row r="33" spans="1:17">
      <c r="A33" s="129">
        <f>A32+1</f>
        <v>4</v>
      </c>
      <c r="B33" s="50" t="s">
        <v>18</v>
      </c>
      <c r="C33" s="50" t="s">
        <v>18</v>
      </c>
      <c r="D33" s="130" t="s">
        <v>155</v>
      </c>
      <c r="E33" s="314">
        <v>0</v>
      </c>
      <c r="F33" s="314">
        <v>0</v>
      </c>
      <c r="G33" s="314">
        <v>0</v>
      </c>
      <c r="H33" s="314">
        <v>0</v>
      </c>
      <c r="I33" s="314">
        <v>0</v>
      </c>
      <c r="J33" s="314">
        <v>0</v>
      </c>
      <c r="K33" s="314">
        <v>0</v>
      </c>
      <c r="L33" s="314">
        <v>0</v>
      </c>
      <c r="M33" s="314">
        <v>0</v>
      </c>
      <c r="N33" s="314">
        <v>0</v>
      </c>
      <c r="O33" s="314">
        <v>0</v>
      </c>
      <c r="P33" s="314">
        <v>0</v>
      </c>
      <c r="Q33" s="314">
        <f t="shared" si="3"/>
        <v>0</v>
      </c>
    </row>
    <row r="34" spans="1:17">
      <c r="A34" s="129">
        <f t="shared" si="4"/>
        <v>5</v>
      </c>
      <c r="B34" s="131" t="s">
        <v>20</v>
      </c>
      <c r="C34" s="131" t="s">
        <v>20</v>
      </c>
      <c r="D34" s="130" t="s">
        <v>156</v>
      </c>
      <c r="E34" s="314">
        <v>0</v>
      </c>
      <c r="F34" s="314">
        <v>0</v>
      </c>
      <c r="G34" s="314">
        <v>0</v>
      </c>
      <c r="H34" s="314">
        <v>0</v>
      </c>
      <c r="I34" s="314">
        <v>0</v>
      </c>
      <c r="J34" s="314">
        <v>0</v>
      </c>
      <c r="K34" s="314">
        <v>0</v>
      </c>
      <c r="L34" s="314">
        <v>0</v>
      </c>
      <c r="M34" s="314">
        <v>0</v>
      </c>
      <c r="N34" s="314">
        <v>0</v>
      </c>
      <c r="O34" s="314">
        <v>0</v>
      </c>
      <c r="P34" s="314">
        <v>0</v>
      </c>
      <c r="Q34" s="314">
        <f t="shared" si="3"/>
        <v>0</v>
      </c>
    </row>
    <row r="35" spans="1:17">
      <c r="A35" s="129">
        <f t="shared" si="4"/>
        <v>6</v>
      </c>
      <c r="B35" s="50" t="s">
        <v>157</v>
      </c>
      <c r="C35" s="50">
        <v>11</v>
      </c>
      <c r="D35" s="130" t="s">
        <v>158</v>
      </c>
      <c r="E35" s="314">
        <v>0</v>
      </c>
      <c r="F35" s="314">
        <v>0</v>
      </c>
      <c r="G35" s="314">
        <v>0</v>
      </c>
      <c r="H35" s="314">
        <v>0</v>
      </c>
      <c r="I35" s="314">
        <v>0</v>
      </c>
      <c r="J35" s="314">
        <v>0</v>
      </c>
      <c r="K35" s="314">
        <v>0</v>
      </c>
      <c r="L35" s="314">
        <v>0</v>
      </c>
      <c r="M35" s="314">
        <v>0</v>
      </c>
      <c r="N35" s="314">
        <v>0</v>
      </c>
      <c r="O35" s="314">
        <v>0</v>
      </c>
      <c r="P35" s="314">
        <v>0</v>
      </c>
      <c r="Q35" s="314">
        <f t="shared" si="3"/>
        <v>0</v>
      </c>
    </row>
    <row r="36" spans="1:17">
      <c r="A36" s="129">
        <f t="shared" si="4"/>
        <v>7</v>
      </c>
      <c r="B36" s="50" t="s">
        <v>28</v>
      </c>
      <c r="C36" s="50" t="s">
        <v>28</v>
      </c>
      <c r="D36" s="130" t="s">
        <v>159</v>
      </c>
      <c r="E36" s="314">
        <v>-6.43</v>
      </c>
      <c r="F36" s="314">
        <v>-5.9700000000000006</v>
      </c>
      <c r="G36" s="314">
        <v>-4.42</v>
      </c>
      <c r="H36" s="314">
        <v>-4.75</v>
      </c>
      <c r="I36" s="314">
        <v>-3.47</v>
      </c>
      <c r="J36" s="314">
        <v>-2.5199999999999996</v>
      </c>
      <c r="K36" s="314">
        <v>-3.66</v>
      </c>
      <c r="L36" s="314">
        <v>-2.11</v>
      </c>
      <c r="M36" s="314">
        <v>-2.2999999999999998</v>
      </c>
      <c r="N36" s="314">
        <v>-0.64</v>
      </c>
      <c r="O36" s="314">
        <v>-2.73</v>
      </c>
      <c r="P36" s="314">
        <v>-3.96</v>
      </c>
      <c r="Q36" s="314">
        <f t="shared" si="3"/>
        <v>-42.96</v>
      </c>
    </row>
    <row r="37" spans="1:17">
      <c r="A37" s="129">
        <f t="shared" si="4"/>
        <v>8</v>
      </c>
      <c r="B37" s="50" t="s">
        <v>30</v>
      </c>
      <c r="C37" s="50" t="s">
        <v>30</v>
      </c>
      <c r="D37" s="130" t="s">
        <v>160</v>
      </c>
      <c r="E37" s="314">
        <v>-669.62000000000012</v>
      </c>
      <c r="F37" s="314">
        <v>-425.90000000000003</v>
      </c>
      <c r="G37" s="314">
        <v>-702</v>
      </c>
      <c r="H37" s="314">
        <v>-803.98</v>
      </c>
      <c r="I37" s="314">
        <v>-972.21</v>
      </c>
      <c r="J37" s="314">
        <v>-991.88999999999987</v>
      </c>
      <c r="K37" s="314">
        <v>-2015.06</v>
      </c>
      <c r="L37" s="314">
        <v>-1347.82</v>
      </c>
      <c r="M37" s="314">
        <v>53.370000000000005</v>
      </c>
      <c r="N37" s="314">
        <v>-973.29</v>
      </c>
      <c r="O37" s="314">
        <v>-746.21999999999991</v>
      </c>
      <c r="P37" s="314">
        <v>-456.25000000000006</v>
      </c>
      <c r="Q37" s="314">
        <f t="shared" si="3"/>
        <v>-10050.870000000001</v>
      </c>
    </row>
    <row r="38" spans="1:17">
      <c r="A38" s="129">
        <f t="shared" si="4"/>
        <v>9</v>
      </c>
      <c r="B38" s="50" t="s">
        <v>32</v>
      </c>
      <c r="C38" s="50" t="s">
        <v>32</v>
      </c>
      <c r="D38" s="130" t="s">
        <v>161</v>
      </c>
      <c r="E38" s="314">
        <v>141707.96999999997</v>
      </c>
      <c r="F38" s="314">
        <v>101422.53</v>
      </c>
      <c r="G38" s="314">
        <v>115007.77999999998</v>
      </c>
      <c r="H38" s="314">
        <v>125636.64</v>
      </c>
      <c r="I38" s="314">
        <v>156826.35</v>
      </c>
      <c r="J38" s="314">
        <v>163776.69000000003</v>
      </c>
      <c r="K38" s="314">
        <v>250601.47999999998</v>
      </c>
      <c r="L38" s="314">
        <v>150247.79</v>
      </c>
      <c r="M38" s="314">
        <v>195098.41</v>
      </c>
      <c r="N38" s="314">
        <v>159920.19</v>
      </c>
      <c r="O38" s="314">
        <v>140386.76999999999</v>
      </c>
      <c r="P38" s="314">
        <v>119470.24999999999</v>
      </c>
      <c r="Q38" s="314">
        <f t="shared" si="3"/>
        <v>1820102.85</v>
      </c>
    </row>
    <row r="39" spans="1:17">
      <c r="A39" s="129">
        <f t="shared" si="4"/>
        <v>10</v>
      </c>
      <c r="B39" s="50" t="s">
        <v>34</v>
      </c>
      <c r="C39" s="50" t="s">
        <v>34</v>
      </c>
      <c r="D39" s="130" t="s">
        <v>162</v>
      </c>
      <c r="E39" s="314">
        <v>21553.93</v>
      </c>
      <c r="F39" s="314">
        <v>24249.33</v>
      </c>
      <c r="G39" s="314">
        <v>23989.389999999996</v>
      </c>
      <c r="H39" s="314">
        <v>24294.94</v>
      </c>
      <c r="I39" s="314">
        <v>26841.13</v>
      </c>
      <c r="J39" s="314">
        <v>30816.46</v>
      </c>
      <c r="K39" s="314">
        <v>31197.34</v>
      </c>
      <c r="L39" s="314">
        <v>31863.79</v>
      </c>
      <c r="M39" s="314">
        <v>32086.420000000002</v>
      </c>
      <c r="N39" s="314">
        <v>29322.910000000003</v>
      </c>
      <c r="O39" s="314">
        <v>26384.739999999998</v>
      </c>
      <c r="P39" s="314">
        <v>23713.18</v>
      </c>
      <c r="Q39" s="314">
        <f t="shared" si="3"/>
        <v>326313.56</v>
      </c>
    </row>
    <row r="40" spans="1:17">
      <c r="A40" s="129">
        <f t="shared" si="4"/>
        <v>11</v>
      </c>
      <c r="B40" s="50" t="s">
        <v>46</v>
      </c>
      <c r="C40" s="50">
        <v>34</v>
      </c>
      <c r="D40" s="130" t="s">
        <v>163</v>
      </c>
      <c r="E40" s="314">
        <v>39.97</v>
      </c>
      <c r="F40" s="314">
        <v>50.76</v>
      </c>
      <c r="G40" s="314">
        <v>20.77</v>
      </c>
      <c r="H40" s="314">
        <v>2.31</v>
      </c>
      <c r="I40" s="314">
        <v>5.7399999999999993</v>
      </c>
      <c r="J40" s="314">
        <v>3.32</v>
      </c>
      <c r="K40" s="314">
        <v>2.82</v>
      </c>
      <c r="L40" s="314">
        <v>2.4</v>
      </c>
      <c r="M40" s="314">
        <v>2.6100000000000003</v>
      </c>
      <c r="N40" s="314">
        <v>3.3899999999999997</v>
      </c>
      <c r="O40" s="314">
        <v>11.78</v>
      </c>
      <c r="P40" s="314">
        <v>73.81</v>
      </c>
      <c r="Q40" s="314">
        <f t="shared" si="3"/>
        <v>219.68</v>
      </c>
    </row>
    <row r="41" spans="1:17">
      <c r="A41" s="129">
        <f t="shared" si="4"/>
        <v>12</v>
      </c>
      <c r="B41" s="50" t="s">
        <v>50</v>
      </c>
      <c r="C41" s="50" t="s">
        <v>50</v>
      </c>
      <c r="D41" s="130" t="s">
        <v>164</v>
      </c>
      <c r="E41" s="314">
        <v>32491.18</v>
      </c>
      <c r="F41" s="314">
        <v>36641.56</v>
      </c>
      <c r="G41" s="314">
        <v>31064.67</v>
      </c>
      <c r="H41" s="314">
        <v>35817.43</v>
      </c>
      <c r="I41" s="314">
        <v>43341.740000000005</v>
      </c>
      <c r="J41" s="314">
        <v>46721.72</v>
      </c>
      <c r="K41" s="314">
        <v>52871.060000000005</v>
      </c>
      <c r="L41" s="314">
        <v>59265.26</v>
      </c>
      <c r="M41" s="314">
        <v>60399.46</v>
      </c>
      <c r="N41" s="314">
        <v>44992.98</v>
      </c>
      <c r="O41" s="314">
        <v>49117.89</v>
      </c>
      <c r="P41" s="314">
        <v>32797.590000000004</v>
      </c>
      <c r="Q41" s="314">
        <f t="shared" si="3"/>
        <v>525522.54</v>
      </c>
    </row>
    <row r="42" spans="1:17">
      <c r="A42" s="129">
        <f t="shared" si="4"/>
        <v>13</v>
      </c>
      <c r="B42" s="50" t="s">
        <v>52</v>
      </c>
      <c r="C42" s="50">
        <v>34</v>
      </c>
      <c r="D42" s="130" t="s">
        <v>165</v>
      </c>
      <c r="E42" s="314">
        <v>0</v>
      </c>
      <c r="F42" s="314">
        <v>0</v>
      </c>
      <c r="G42" s="314">
        <v>0</v>
      </c>
      <c r="H42" s="314">
        <v>0</v>
      </c>
      <c r="I42" s="314">
        <v>0</v>
      </c>
      <c r="J42" s="314">
        <v>0</v>
      </c>
      <c r="K42" s="314">
        <v>0</v>
      </c>
      <c r="L42" s="314">
        <v>0</v>
      </c>
      <c r="M42" s="314">
        <v>0</v>
      </c>
      <c r="N42" s="314">
        <v>0</v>
      </c>
      <c r="O42" s="314">
        <v>0</v>
      </c>
      <c r="P42" s="314">
        <v>0</v>
      </c>
      <c r="Q42" s="314">
        <f t="shared" si="3"/>
        <v>0</v>
      </c>
    </row>
    <row r="43" spans="1:17" ht="13.8" thickBot="1">
      <c r="A43" s="129">
        <f t="shared" si="4"/>
        <v>14</v>
      </c>
      <c r="B43" s="129"/>
      <c r="C43" s="129"/>
      <c r="D43" s="132" t="s">
        <v>64</v>
      </c>
      <c r="E43" s="315">
        <f t="shared" ref="E43:Q43" si="5">SUM(E30:E42)</f>
        <v>417386.42999999993</v>
      </c>
      <c r="F43" s="315">
        <f t="shared" si="5"/>
        <v>377804.95000000007</v>
      </c>
      <c r="G43" s="315">
        <f t="shared" si="5"/>
        <v>337334.85</v>
      </c>
      <c r="H43" s="315">
        <f t="shared" si="5"/>
        <v>340753.49</v>
      </c>
      <c r="I43" s="315">
        <f t="shared" si="5"/>
        <v>462381.16</v>
      </c>
      <c r="J43" s="315">
        <f t="shared" si="5"/>
        <v>608141.80999999994</v>
      </c>
      <c r="K43" s="315">
        <f t="shared" si="5"/>
        <v>800442</v>
      </c>
      <c r="L43" s="315">
        <f t="shared" si="5"/>
        <v>698911.15</v>
      </c>
      <c r="M43" s="315">
        <f t="shared" si="5"/>
        <v>719792.16999999993</v>
      </c>
      <c r="N43" s="315">
        <f t="shared" si="5"/>
        <v>548732.49000000011</v>
      </c>
      <c r="O43" s="315">
        <f t="shared" si="5"/>
        <v>433451.13</v>
      </c>
      <c r="P43" s="315">
        <f t="shared" si="5"/>
        <v>362094.41</v>
      </c>
      <c r="Q43" s="316">
        <f t="shared" si="5"/>
        <v>6107226.0399999991</v>
      </c>
    </row>
    <row r="44" spans="1:17" ht="13.8" thickTop="1">
      <c r="E44" s="81"/>
      <c r="Q44" s="35"/>
    </row>
    <row r="45" spans="1:17">
      <c r="E45" s="81"/>
      <c r="Q45" s="409"/>
    </row>
    <row r="46" spans="1:17">
      <c r="E46" s="81"/>
    </row>
    <row r="48" spans="1:17">
      <c r="J48" s="93"/>
    </row>
  </sheetData>
  <printOptions horizontalCentered="1"/>
  <pageMargins left="0.25" right="0.25" top="0.25" bottom="0.25" header="0.3" footer="0.3"/>
  <pageSetup scale="80" fitToHeight="0" orientation="portrait" r:id="rId1"/>
  <headerFooter scaleWithDoc="0">
    <oddHeader>&amp;R&amp;"Arial,Regular"Workpapers EM-01
Page &amp;P of &amp;N</oddHeader>
  </headerFooter>
  <colBreaks count="1" manualBreakCount="1">
    <brk id="9" max="1048575" man="1"/>
  </colBreaks>
  <ignoredErrors>
    <ignoredError sqref="B35:C41 B13:C17 B34:C34 B25:C33 B42:C42 B18:C24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</sheetPr>
  <dimension ref="A1:M68"/>
  <sheetViews>
    <sheetView zoomScaleNormal="100" workbookViewId="0">
      <selection activeCell="J21" sqref="J21"/>
    </sheetView>
  </sheetViews>
  <sheetFormatPr defaultColWidth="11.44140625" defaultRowHeight="13.8"/>
  <cols>
    <col min="1" max="1" width="5.5546875" style="18" customWidth="1"/>
    <col min="2" max="2" width="11.44140625" style="2" bestFit="1" customWidth="1"/>
    <col min="3" max="3" width="9.109375" style="2" customWidth="1"/>
    <col min="4" max="4" width="50.33203125" style="2" customWidth="1"/>
    <col min="5" max="5" width="19.109375" style="2" customWidth="1"/>
    <col min="6" max="6" width="20.109375" style="2" bestFit="1" customWidth="1"/>
    <col min="7" max="7" width="46.44140625" style="2" bestFit="1" customWidth="1"/>
    <col min="8" max="16384" width="11.44140625" style="2"/>
  </cols>
  <sheetData>
    <row r="1" spans="1:13" ht="15" customHeight="1">
      <c r="A1" s="2" t="s">
        <v>0</v>
      </c>
    </row>
    <row r="2" spans="1:13" ht="15" customHeight="1">
      <c r="A2" s="2" t="s">
        <v>74</v>
      </c>
    </row>
    <row r="3" spans="1:13" ht="15" customHeight="1">
      <c r="A3" s="2" t="s">
        <v>2</v>
      </c>
    </row>
    <row r="4" spans="1:13" ht="15" customHeight="1">
      <c r="A4" s="2" t="s">
        <v>3</v>
      </c>
    </row>
    <row r="6" spans="1:13">
      <c r="E6" s="18"/>
    </row>
    <row r="7" spans="1:13" ht="27.6">
      <c r="A7" s="150" t="s">
        <v>4</v>
      </c>
      <c r="B7" s="151" t="s">
        <v>5</v>
      </c>
      <c r="C7" s="150" t="s">
        <v>166</v>
      </c>
      <c r="D7" s="151" t="s">
        <v>7</v>
      </c>
      <c r="E7" s="150" t="s">
        <v>8</v>
      </c>
    </row>
    <row r="8" spans="1:13" ht="6" customHeight="1">
      <c r="A8" s="29"/>
      <c r="B8" s="18"/>
      <c r="C8" s="29"/>
      <c r="D8" s="18"/>
      <c r="E8" s="18"/>
      <c r="F8" s="18"/>
    </row>
    <row r="9" spans="1:13" ht="15" customHeight="1">
      <c r="A9" s="18">
        <v>1</v>
      </c>
      <c r="B9" s="9" t="s">
        <v>10</v>
      </c>
      <c r="C9" s="9" t="s">
        <v>10</v>
      </c>
      <c r="D9" s="2" t="s">
        <v>11</v>
      </c>
      <c r="E9" s="59">
        <f>E36</f>
        <v>2764278130.7306747</v>
      </c>
      <c r="F9" s="18"/>
      <c r="G9" s="69"/>
      <c r="H9" s="69"/>
      <c r="I9" s="69"/>
      <c r="J9" s="69"/>
      <c r="K9" s="69"/>
      <c r="L9" s="69"/>
      <c r="M9" s="69"/>
    </row>
    <row r="10" spans="1:13" ht="15" customHeight="1">
      <c r="A10" s="18">
        <f t="shared" ref="A10:A31" si="0">A9+1</f>
        <v>2</v>
      </c>
      <c r="B10" s="9" t="s">
        <v>12</v>
      </c>
      <c r="C10" s="9" t="s">
        <v>12</v>
      </c>
      <c r="D10" s="2" t="s">
        <v>167</v>
      </c>
      <c r="E10" s="59">
        <f>E37</f>
        <v>2318678.3560178867</v>
      </c>
      <c r="F10" s="18"/>
      <c r="G10" s="69"/>
      <c r="H10" s="69"/>
      <c r="I10" s="69"/>
      <c r="J10" s="69"/>
      <c r="K10" s="69"/>
      <c r="L10" s="69"/>
      <c r="M10" s="69"/>
    </row>
    <row r="11" spans="1:13" ht="15" customHeight="1">
      <c r="A11" s="18">
        <f t="shared" si="0"/>
        <v>3</v>
      </c>
      <c r="B11" s="9" t="s">
        <v>14</v>
      </c>
      <c r="C11" s="9" t="s">
        <v>14</v>
      </c>
      <c r="D11" s="2" t="s">
        <v>15</v>
      </c>
      <c r="E11" s="59">
        <f>E38</f>
        <v>418000095.23596072</v>
      </c>
      <c r="F11" s="18"/>
      <c r="G11" s="69"/>
      <c r="H11" s="69"/>
      <c r="I11" s="69"/>
      <c r="J11" s="69"/>
      <c r="K11" s="69"/>
      <c r="L11" s="69"/>
      <c r="M11" s="69"/>
    </row>
    <row r="12" spans="1:13" ht="15" customHeight="1">
      <c r="A12" s="18">
        <f t="shared" si="0"/>
        <v>4</v>
      </c>
      <c r="B12" s="9" t="s">
        <v>16</v>
      </c>
      <c r="C12" s="9" t="s">
        <v>16</v>
      </c>
      <c r="D12" s="2" t="s">
        <v>17</v>
      </c>
      <c r="E12" s="59">
        <f>SUM(E39:E40)</f>
        <v>5644903.8009220222</v>
      </c>
      <c r="F12" s="18"/>
      <c r="G12" s="69"/>
      <c r="H12" s="69"/>
      <c r="I12" s="69"/>
      <c r="J12" s="69"/>
      <c r="K12" s="69"/>
      <c r="L12" s="69"/>
      <c r="M12" s="69"/>
    </row>
    <row r="13" spans="1:13" ht="15" customHeight="1">
      <c r="A13" s="18">
        <f t="shared" si="0"/>
        <v>5</v>
      </c>
      <c r="B13" s="9" t="s">
        <v>18</v>
      </c>
      <c r="C13" s="9" t="s">
        <v>18</v>
      </c>
      <c r="D13" s="2" t="s">
        <v>19</v>
      </c>
      <c r="E13" s="59">
        <f>E41</f>
        <v>37149575.301055126</v>
      </c>
      <c r="G13" s="69"/>
      <c r="H13" s="69"/>
      <c r="I13" s="69"/>
      <c r="J13" s="69"/>
      <c r="K13" s="69"/>
      <c r="L13" s="69"/>
      <c r="M13" s="69"/>
    </row>
    <row r="14" spans="1:13" ht="15" customHeight="1">
      <c r="A14" s="18">
        <f t="shared" si="0"/>
        <v>6</v>
      </c>
      <c r="B14" s="19" t="s">
        <v>20</v>
      </c>
      <c r="C14" s="19" t="s">
        <v>20</v>
      </c>
      <c r="D14" s="2" t="s">
        <v>21</v>
      </c>
      <c r="E14" s="59">
        <f>E42</f>
        <v>2623141.3161767097</v>
      </c>
      <c r="F14" s="18"/>
      <c r="G14" s="69"/>
      <c r="H14" s="69"/>
      <c r="I14" s="69"/>
      <c r="J14" s="69"/>
      <c r="K14" s="69"/>
      <c r="L14" s="69"/>
      <c r="M14" s="69"/>
    </row>
    <row r="15" spans="1:13" ht="15" customHeight="1">
      <c r="A15" s="18">
        <f t="shared" si="0"/>
        <v>7</v>
      </c>
      <c r="B15" s="9" t="s">
        <v>23</v>
      </c>
      <c r="C15" s="9" t="s">
        <v>23</v>
      </c>
      <c r="D15" s="2" t="s">
        <v>24</v>
      </c>
      <c r="E15" s="60">
        <f>SUM(E43:E44)</f>
        <v>249197659.46001729</v>
      </c>
      <c r="F15" s="18"/>
      <c r="G15" s="69"/>
      <c r="H15" s="69"/>
      <c r="I15" s="69"/>
      <c r="J15" s="69"/>
      <c r="K15" s="69"/>
      <c r="L15" s="69"/>
      <c r="M15" s="69"/>
    </row>
    <row r="16" spans="1:13" ht="15" customHeight="1">
      <c r="A16" s="18">
        <f t="shared" si="0"/>
        <v>8</v>
      </c>
      <c r="B16" s="9" t="s">
        <v>25</v>
      </c>
      <c r="C16" s="9"/>
      <c r="D16" s="2" t="s">
        <v>27</v>
      </c>
      <c r="E16" s="59">
        <f>E46</f>
        <v>72305392.3825178</v>
      </c>
      <c r="F16" s="59"/>
      <c r="G16" s="69"/>
      <c r="H16" s="69"/>
      <c r="I16" s="69"/>
      <c r="J16" s="69"/>
      <c r="K16" s="69"/>
      <c r="L16" s="69"/>
      <c r="M16" s="69"/>
    </row>
    <row r="17" spans="1:13" ht="15" customHeight="1">
      <c r="A17" s="18">
        <f t="shared" si="0"/>
        <v>9</v>
      </c>
      <c r="B17" s="9" t="s">
        <v>28</v>
      </c>
      <c r="C17" s="9" t="s">
        <v>28</v>
      </c>
      <c r="D17" s="2" t="s">
        <v>29</v>
      </c>
      <c r="E17" s="59">
        <f>E45</f>
        <v>2938437.2620293838</v>
      </c>
      <c r="G17" s="69"/>
      <c r="H17" s="69"/>
      <c r="I17" s="69"/>
      <c r="J17" s="69"/>
      <c r="K17" s="69"/>
      <c r="L17" s="69"/>
      <c r="M17" s="69"/>
    </row>
    <row r="18" spans="1:13" ht="15" customHeight="1">
      <c r="A18" s="18">
        <f t="shared" si="0"/>
        <v>10</v>
      </c>
      <c r="B18" s="9" t="s">
        <v>30</v>
      </c>
      <c r="C18" s="9" t="s">
        <v>30</v>
      </c>
      <c r="D18" s="2" t="s">
        <v>31</v>
      </c>
      <c r="E18" s="59">
        <f>E47</f>
        <v>4625065.2085512048</v>
      </c>
      <c r="F18" s="59"/>
      <c r="G18" s="69"/>
      <c r="H18" s="69"/>
      <c r="I18" s="69"/>
      <c r="J18" s="69"/>
      <c r="K18" s="69"/>
      <c r="L18" s="69"/>
      <c r="M18" s="69"/>
    </row>
    <row r="19" spans="1:13" ht="15" customHeight="1">
      <c r="A19" s="18">
        <f t="shared" si="0"/>
        <v>11</v>
      </c>
      <c r="B19" s="9" t="s">
        <v>32</v>
      </c>
      <c r="C19" s="9" t="s">
        <v>32</v>
      </c>
      <c r="D19" s="2" t="s">
        <v>33</v>
      </c>
      <c r="E19" s="59">
        <f>SUM(E48:E49)</f>
        <v>1573649927.7170174</v>
      </c>
      <c r="G19" s="69"/>
      <c r="H19" s="69"/>
      <c r="I19" s="69"/>
      <c r="J19" s="69"/>
      <c r="K19" s="69"/>
      <c r="L19" s="69"/>
      <c r="M19" s="69"/>
    </row>
    <row r="20" spans="1:13" ht="15" customHeight="1">
      <c r="A20" s="18">
        <f t="shared" si="0"/>
        <v>12</v>
      </c>
      <c r="B20" s="9" t="s">
        <v>34</v>
      </c>
      <c r="C20" s="9">
        <v>25</v>
      </c>
      <c r="D20" s="2" t="s">
        <v>35</v>
      </c>
      <c r="E20" s="59">
        <f>SUM(E50:E51)</f>
        <v>758726729.869928</v>
      </c>
      <c r="F20" s="59"/>
      <c r="G20" s="69"/>
      <c r="H20" s="69"/>
      <c r="I20" s="69"/>
      <c r="J20" s="69"/>
      <c r="K20" s="69"/>
      <c r="L20" s="69"/>
      <c r="M20" s="69"/>
    </row>
    <row r="21" spans="1:13" ht="15" customHeight="1">
      <c r="A21" s="18">
        <f t="shared" si="0"/>
        <v>13</v>
      </c>
      <c r="B21" s="9" t="s">
        <v>36</v>
      </c>
      <c r="C21" s="9"/>
      <c r="D21" s="2" t="s">
        <v>37</v>
      </c>
      <c r="E21" s="59">
        <f t="shared" ref="E21:E26" si="1">E52</f>
        <v>8581623.837812027</v>
      </c>
      <c r="G21" s="69"/>
      <c r="H21" s="69"/>
      <c r="I21" s="69"/>
      <c r="J21" s="69"/>
      <c r="K21" s="69"/>
      <c r="L21" s="69"/>
      <c r="M21" s="69"/>
    </row>
    <row r="22" spans="1:13" ht="15" customHeight="1">
      <c r="A22" s="18">
        <f t="shared" si="0"/>
        <v>14</v>
      </c>
      <c r="B22" s="9" t="s">
        <v>38</v>
      </c>
      <c r="C22" s="9"/>
      <c r="D22" s="2" t="s">
        <v>39</v>
      </c>
      <c r="E22" s="59">
        <f>E53</f>
        <v>426839793.38731688</v>
      </c>
      <c r="G22" s="69"/>
      <c r="H22" s="69"/>
      <c r="I22" s="69"/>
      <c r="J22" s="69"/>
      <c r="K22" s="69"/>
      <c r="L22" s="69"/>
      <c r="M22" s="69"/>
    </row>
    <row r="23" spans="1:13" ht="15" customHeight="1">
      <c r="A23" s="18">
        <f t="shared" si="0"/>
        <v>15</v>
      </c>
      <c r="B23" s="9" t="s">
        <v>40</v>
      </c>
      <c r="C23" s="9">
        <v>28</v>
      </c>
      <c r="D23" s="2" t="s">
        <v>41</v>
      </c>
      <c r="E23" s="59">
        <f t="shared" si="1"/>
        <v>20473612.823679946</v>
      </c>
      <c r="F23" s="59"/>
      <c r="G23" s="69"/>
      <c r="H23" s="69"/>
      <c r="I23" s="69"/>
      <c r="J23" s="69"/>
      <c r="K23" s="69"/>
      <c r="L23" s="69"/>
      <c r="M23" s="69"/>
    </row>
    <row r="24" spans="1:13" ht="15" customHeight="1">
      <c r="A24" s="18">
        <f t="shared" si="0"/>
        <v>16</v>
      </c>
      <c r="B24" s="9" t="s">
        <v>42</v>
      </c>
      <c r="C24" s="9"/>
      <c r="D24" s="2" t="s">
        <v>43</v>
      </c>
      <c r="E24" s="59">
        <f t="shared" si="1"/>
        <v>20867131.276024103</v>
      </c>
      <c r="F24" s="59"/>
    </row>
    <row r="25" spans="1:13" ht="15" customHeight="1">
      <c r="A25" s="18">
        <f t="shared" si="0"/>
        <v>17</v>
      </c>
      <c r="B25" s="9" t="s">
        <v>44</v>
      </c>
      <c r="C25" s="9">
        <v>31</v>
      </c>
      <c r="D25" s="2" t="s">
        <v>45</v>
      </c>
      <c r="E25" s="59">
        <f t="shared" si="1"/>
        <v>300465808.03882599</v>
      </c>
      <c r="F25" s="59"/>
      <c r="G25" s="69"/>
      <c r="H25" s="69"/>
      <c r="I25" s="69"/>
      <c r="J25" s="69"/>
      <c r="K25" s="69"/>
      <c r="L25" s="69"/>
      <c r="M25" s="69"/>
    </row>
    <row r="26" spans="1:13" ht="15" customHeight="1">
      <c r="A26" s="18">
        <f t="shared" si="0"/>
        <v>18</v>
      </c>
      <c r="B26" s="9" t="s">
        <v>46</v>
      </c>
      <c r="C26" s="9">
        <v>34</v>
      </c>
      <c r="D26" s="2" t="s">
        <v>47</v>
      </c>
      <c r="E26" s="59">
        <f t="shared" si="1"/>
        <v>1529467.1878415097</v>
      </c>
      <c r="F26" s="59"/>
      <c r="G26" s="69"/>
      <c r="H26" s="69"/>
      <c r="I26" s="69"/>
      <c r="J26" s="69"/>
      <c r="K26" s="69"/>
      <c r="L26" s="69"/>
      <c r="M26" s="69"/>
    </row>
    <row r="27" spans="1:13" ht="15" customHeight="1">
      <c r="A27" s="18">
        <f t="shared" si="0"/>
        <v>19</v>
      </c>
      <c r="B27" s="9" t="s">
        <v>48</v>
      </c>
      <c r="C27" s="9"/>
      <c r="D27" s="2" t="s">
        <v>49</v>
      </c>
      <c r="E27" s="59">
        <f>SUM(E58:E59)</f>
        <v>289530781.43874335</v>
      </c>
      <c r="F27" s="72"/>
      <c r="G27" s="69"/>
      <c r="H27" s="69"/>
      <c r="I27" s="69"/>
      <c r="J27" s="69"/>
      <c r="K27" s="69"/>
      <c r="L27" s="69"/>
      <c r="M27" s="69"/>
    </row>
    <row r="28" spans="1:13" ht="15" customHeight="1">
      <c r="A28" s="18">
        <f t="shared" si="0"/>
        <v>20</v>
      </c>
      <c r="B28" s="9" t="s">
        <v>50</v>
      </c>
      <c r="C28" s="9" t="s">
        <v>50</v>
      </c>
      <c r="D28" s="2" t="s">
        <v>51</v>
      </c>
      <c r="E28" s="59">
        <f>SUM(E60:E61)</f>
        <v>230758507.80845633</v>
      </c>
      <c r="F28" s="66"/>
      <c r="G28" s="69"/>
      <c r="H28" s="69"/>
      <c r="I28" s="69"/>
      <c r="J28" s="69"/>
      <c r="K28" s="69"/>
      <c r="L28" s="69"/>
      <c r="M28" s="69"/>
    </row>
    <row r="29" spans="1:13" ht="15" customHeight="1">
      <c r="A29" s="18">
        <f t="shared" si="0"/>
        <v>21</v>
      </c>
      <c r="B29" s="9">
        <v>45</v>
      </c>
      <c r="C29" s="9"/>
      <c r="D29" s="2" t="s">
        <v>168</v>
      </c>
      <c r="E29" s="59">
        <f>SUM(E64)</f>
        <v>0</v>
      </c>
      <c r="F29" s="66"/>
      <c r="G29" s="69"/>
      <c r="H29" s="69"/>
      <c r="I29" s="69"/>
      <c r="J29" s="69"/>
      <c r="K29" s="69"/>
      <c r="L29" s="69"/>
      <c r="M29" s="69"/>
    </row>
    <row r="30" spans="1:13" ht="15" customHeight="1">
      <c r="A30" s="18">
        <f t="shared" si="0"/>
        <v>22</v>
      </c>
      <c r="B30" s="9" t="s">
        <v>52</v>
      </c>
      <c r="C30" s="9" t="s">
        <v>52</v>
      </c>
      <c r="D30" s="2" t="s">
        <v>169</v>
      </c>
      <c r="E30" s="59">
        <f>E65</f>
        <v>0</v>
      </c>
      <c r="F30" s="17"/>
      <c r="G30" s="69"/>
      <c r="H30" s="69"/>
      <c r="I30" s="69"/>
      <c r="J30" s="69"/>
      <c r="K30" s="69"/>
      <c r="L30" s="69"/>
      <c r="M30" s="69"/>
    </row>
    <row r="31" spans="1:13" ht="15" customHeight="1" thickBot="1">
      <c r="A31" s="18">
        <f t="shared" si="0"/>
        <v>23</v>
      </c>
      <c r="B31" s="9"/>
      <c r="C31" s="9"/>
      <c r="D31" s="27" t="s">
        <v>54</v>
      </c>
      <c r="E31" s="107">
        <f>SUM(E9:E30)</f>
        <v>7190504462.4395695</v>
      </c>
      <c r="F31" s="75"/>
      <c r="G31" s="69"/>
      <c r="H31" s="69"/>
      <c r="I31" s="69"/>
      <c r="J31" s="69"/>
      <c r="K31" s="69"/>
      <c r="L31" s="69"/>
      <c r="M31" s="69"/>
    </row>
    <row r="32" spans="1:13" ht="15" customHeight="1" thickTop="1">
      <c r="B32" s="9"/>
      <c r="C32" s="9"/>
      <c r="D32" s="27"/>
      <c r="E32" s="113">
        <f>E31-E66</f>
        <v>0</v>
      </c>
      <c r="F32" s="75"/>
      <c r="G32" s="69"/>
      <c r="H32" s="69"/>
      <c r="I32" s="69"/>
      <c r="J32" s="69"/>
      <c r="K32" s="69"/>
      <c r="L32" s="69"/>
      <c r="M32" s="69"/>
    </row>
    <row r="33" spans="1:13" ht="15" customHeight="1">
      <c r="E33" s="69"/>
      <c r="F33" s="69"/>
      <c r="G33" s="69"/>
      <c r="H33" s="69"/>
      <c r="I33" s="69"/>
      <c r="J33" s="69"/>
      <c r="K33" s="69"/>
      <c r="L33" s="69"/>
      <c r="M33" s="69"/>
    </row>
    <row r="34" spans="1:13" ht="27.6">
      <c r="A34" s="150" t="s">
        <v>4</v>
      </c>
      <c r="B34" s="151" t="s">
        <v>5</v>
      </c>
      <c r="C34" s="150" t="s">
        <v>166</v>
      </c>
      <c r="D34" s="151" t="s">
        <v>7</v>
      </c>
      <c r="E34" s="150" t="str">
        <f>E7</f>
        <v>2025 Projected Metered kWh</v>
      </c>
      <c r="F34" s="69"/>
      <c r="G34" s="69"/>
      <c r="H34" s="69"/>
      <c r="I34" s="69"/>
      <c r="J34" s="69"/>
      <c r="K34" s="69"/>
      <c r="L34" s="69"/>
      <c r="M34" s="69"/>
    </row>
    <row r="35" spans="1:13" ht="6" customHeight="1">
      <c r="E35" s="69"/>
      <c r="F35" s="69"/>
      <c r="G35" s="69"/>
      <c r="H35" s="69"/>
      <c r="I35" s="69"/>
      <c r="J35" s="69"/>
      <c r="K35" s="69"/>
      <c r="L35" s="69"/>
      <c r="M35" s="69"/>
    </row>
    <row r="36" spans="1:13" ht="15" customHeight="1">
      <c r="A36" s="18">
        <f>A31+1</f>
        <v>24</v>
      </c>
      <c r="B36" s="1" t="s">
        <v>170</v>
      </c>
      <c r="C36" s="9">
        <v>1</v>
      </c>
      <c r="D36" s="2" t="s">
        <v>85</v>
      </c>
      <c r="E36" s="60">
        <f>'WP 2025 Forecast'!Q13</f>
        <v>2764278130.7306747</v>
      </c>
      <c r="F36" s="69"/>
      <c r="G36" s="69"/>
      <c r="H36" s="69"/>
      <c r="I36" s="69"/>
      <c r="J36" s="69"/>
      <c r="K36" s="69"/>
      <c r="L36" s="69"/>
      <c r="M36" s="69"/>
    </row>
    <row r="37" spans="1:13" ht="15" customHeight="1">
      <c r="A37" s="18">
        <f>A36+1</f>
        <v>25</v>
      </c>
      <c r="B37" s="1" t="s">
        <v>12</v>
      </c>
      <c r="C37" s="9" t="s">
        <v>12</v>
      </c>
      <c r="D37" s="2" t="s">
        <v>167</v>
      </c>
      <c r="E37" s="60">
        <f>'WP 2025 Forecast'!Q14</f>
        <v>2318678.3560178867</v>
      </c>
      <c r="F37" s="69"/>
      <c r="G37" s="69"/>
      <c r="H37" s="69"/>
      <c r="I37" s="69"/>
      <c r="J37" s="69"/>
      <c r="K37" s="69"/>
      <c r="L37" s="69"/>
      <c r="M37" s="69"/>
    </row>
    <row r="38" spans="1:13" ht="15" customHeight="1">
      <c r="A38" s="18">
        <f>A37+1</f>
        <v>26</v>
      </c>
      <c r="B38" s="1" t="s">
        <v>171</v>
      </c>
      <c r="C38" s="9">
        <v>2</v>
      </c>
      <c r="D38" s="2" t="s">
        <v>15</v>
      </c>
      <c r="E38" s="60">
        <f>'WP 2025 Forecast'!Q15</f>
        <v>418000095.23596072</v>
      </c>
      <c r="F38" s="69"/>
      <c r="G38" s="69"/>
      <c r="H38" s="69"/>
      <c r="I38" s="69"/>
      <c r="J38" s="69"/>
      <c r="K38" s="69"/>
      <c r="L38" s="69"/>
      <c r="M38" s="69"/>
    </row>
    <row r="39" spans="1:13" ht="15" customHeight="1">
      <c r="A39" s="18">
        <f t="shared" ref="A39:A65" si="2">A38+1</f>
        <v>27</v>
      </c>
      <c r="B39" s="1" t="s">
        <v>172</v>
      </c>
      <c r="C39" s="9">
        <v>7</v>
      </c>
      <c r="D39" s="2" t="s">
        <v>17</v>
      </c>
      <c r="E39" s="60">
        <f>'WP 2025 Forecast'!Q16</f>
        <v>5587615.0724882232</v>
      </c>
      <c r="F39" s="69"/>
      <c r="G39" s="69"/>
      <c r="H39" s="69"/>
      <c r="I39" s="69"/>
      <c r="J39" s="69"/>
      <c r="K39" s="69"/>
      <c r="L39" s="69"/>
      <c r="M39" s="69"/>
    </row>
    <row r="40" spans="1:13">
      <c r="A40" s="18">
        <f>A39+1</f>
        <v>28</v>
      </c>
      <c r="B40" s="1" t="s">
        <v>172</v>
      </c>
      <c r="C40" s="9">
        <v>7</v>
      </c>
      <c r="D40" s="2" t="s">
        <v>173</v>
      </c>
      <c r="E40" s="60">
        <f>'WP 2025 Forecast'!Q17</f>
        <v>57288.728433799297</v>
      </c>
      <c r="F40" s="69"/>
      <c r="G40" s="69"/>
      <c r="H40" s="69"/>
      <c r="I40" s="69"/>
      <c r="J40" s="69"/>
      <c r="K40" s="69"/>
      <c r="L40" s="69"/>
      <c r="M40" s="69"/>
    </row>
    <row r="41" spans="1:13">
      <c r="A41" s="18">
        <f>A40+1</f>
        <v>29</v>
      </c>
      <c r="B41" s="1" t="s">
        <v>174</v>
      </c>
      <c r="C41" s="9">
        <v>8</v>
      </c>
      <c r="D41" s="2" t="s">
        <v>175</v>
      </c>
      <c r="E41" s="60">
        <f>'WP 2025 Forecast'!Q18</f>
        <v>37149575.301055126</v>
      </c>
      <c r="F41" s="69"/>
      <c r="G41" s="69"/>
      <c r="H41" s="69"/>
      <c r="I41" s="69"/>
      <c r="J41" s="69"/>
      <c r="K41" s="69"/>
      <c r="L41" s="69"/>
      <c r="M41" s="69"/>
    </row>
    <row r="42" spans="1:13">
      <c r="A42" s="18">
        <f>A41+1</f>
        <v>30</v>
      </c>
      <c r="B42" s="1" t="s">
        <v>176</v>
      </c>
      <c r="C42" s="9">
        <v>9</v>
      </c>
      <c r="D42" s="2" t="s">
        <v>177</v>
      </c>
      <c r="E42" s="60">
        <f>'WP 2025 Forecast'!Q19</f>
        <v>2623141.3161767097</v>
      </c>
      <c r="F42" s="69"/>
      <c r="G42" s="69"/>
      <c r="H42" s="69"/>
      <c r="I42" s="69"/>
      <c r="J42" s="69"/>
      <c r="K42" s="69"/>
      <c r="L42" s="69"/>
      <c r="M42" s="69"/>
    </row>
    <row r="43" spans="1:13">
      <c r="A43" s="18">
        <f>A42+1</f>
        <v>31</v>
      </c>
      <c r="B43" s="1" t="s">
        <v>178</v>
      </c>
      <c r="C43" s="9" t="s">
        <v>157</v>
      </c>
      <c r="D43" s="2" t="s">
        <v>179</v>
      </c>
      <c r="E43" s="60">
        <f>'WP 2025 Forecast'!Q20</f>
        <v>126738953.06677757</v>
      </c>
    </row>
    <row r="44" spans="1:13">
      <c r="A44" s="18">
        <f t="shared" si="2"/>
        <v>32</v>
      </c>
      <c r="B44" s="1" t="s">
        <v>178</v>
      </c>
      <c r="C44" s="9" t="s">
        <v>157</v>
      </c>
      <c r="D44" s="2" t="s">
        <v>180</v>
      </c>
      <c r="E44" s="60">
        <f>'WP 2025 Forecast'!Q21</f>
        <v>122458706.39323972</v>
      </c>
    </row>
    <row r="45" spans="1:13">
      <c r="A45" s="18">
        <f t="shared" si="2"/>
        <v>33</v>
      </c>
      <c r="B45" s="25" t="s">
        <v>181</v>
      </c>
      <c r="C45" s="9" t="s">
        <v>182</v>
      </c>
      <c r="D45" s="2" t="s">
        <v>183</v>
      </c>
      <c r="E45" s="60">
        <f>'WP 2025 Forecast'!Q23</f>
        <v>2938437.2620293838</v>
      </c>
    </row>
    <row r="46" spans="1:13">
      <c r="A46" s="18">
        <f t="shared" si="2"/>
        <v>34</v>
      </c>
      <c r="B46" s="1" t="s">
        <v>184</v>
      </c>
      <c r="C46" s="9">
        <v>15</v>
      </c>
      <c r="D46" s="2" t="s">
        <v>185</v>
      </c>
      <c r="E46" s="60">
        <f>'WP 2025 Forecast'!Q22</f>
        <v>72305392.3825178</v>
      </c>
    </row>
    <row r="47" spans="1:13">
      <c r="A47" s="18">
        <f t="shared" si="2"/>
        <v>35</v>
      </c>
      <c r="B47" s="28" t="s">
        <v>186</v>
      </c>
      <c r="C47" s="9">
        <v>22</v>
      </c>
      <c r="D47" s="2" t="s">
        <v>187</v>
      </c>
      <c r="E47" s="60">
        <f>'WP 2025 Forecast'!Q24</f>
        <v>4625065.2085512048</v>
      </c>
    </row>
    <row r="48" spans="1:13">
      <c r="A48" s="18">
        <f t="shared" si="2"/>
        <v>36</v>
      </c>
      <c r="B48" s="25" t="s">
        <v>188</v>
      </c>
      <c r="C48" s="9">
        <v>24</v>
      </c>
      <c r="D48" s="2" t="s">
        <v>33</v>
      </c>
      <c r="E48" s="60">
        <f>'WP 2025 Forecast'!Q25</f>
        <v>1543854861.0925803</v>
      </c>
    </row>
    <row r="49" spans="1:5">
      <c r="A49" s="18">
        <f t="shared" si="2"/>
        <v>37</v>
      </c>
      <c r="B49" s="28" t="s">
        <v>188</v>
      </c>
      <c r="C49" s="9">
        <v>24</v>
      </c>
      <c r="D49" s="2" t="s">
        <v>189</v>
      </c>
      <c r="E49" s="60">
        <f>'WP 2025 Forecast'!Q26</f>
        <v>29795066.624437168</v>
      </c>
    </row>
    <row r="50" spans="1:5">
      <c r="A50" s="18">
        <f t="shared" si="2"/>
        <v>38</v>
      </c>
      <c r="B50" s="1" t="s">
        <v>190</v>
      </c>
      <c r="C50" s="9">
        <v>25</v>
      </c>
      <c r="D50" s="2" t="s">
        <v>191</v>
      </c>
      <c r="E50" s="60">
        <f>'WP 2025 Forecast'!Q27</f>
        <v>511092546.81828594</v>
      </c>
    </row>
    <row r="51" spans="1:5">
      <c r="A51" s="18">
        <f t="shared" si="2"/>
        <v>39</v>
      </c>
      <c r="B51" s="25" t="s">
        <v>190</v>
      </c>
      <c r="C51" s="9">
        <v>25</v>
      </c>
      <c r="D51" s="2" t="s">
        <v>192</v>
      </c>
      <c r="E51" s="60">
        <f>'WP 2025 Forecast'!Q28+E63</f>
        <v>247634183.05164203</v>
      </c>
    </row>
    <row r="52" spans="1:5">
      <c r="A52" s="18">
        <f t="shared" si="2"/>
        <v>40</v>
      </c>
      <c r="B52" s="1" t="s">
        <v>190</v>
      </c>
      <c r="C52" s="9">
        <v>25</v>
      </c>
      <c r="D52" s="2" t="s">
        <v>193</v>
      </c>
      <c r="E52" s="60">
        <f>'WP 2025 Forecast'!Q29</f>
        <v>8581623.837812027</v>
      </c>
    </row>
    <row r="53" spans="1:5">
      <c r="A53" s="18">
        <f t="shared" si="2"/>
        <v>41</v>
      </c>
      <c r="B53" s="28" t="s">
        <v>194</v>
      </c>
      <c r="C53" s="9">
        <v>26</v>
      </c>
      <c r="D53" s="2" t="s">
        <v>195</v>
      </c>
      <c r="E53" s="60">
        <f>'WP 2025 Forecast'!Q30</f>
        <v>426839793.38731688</v>
      </c>
    </row>
    <row r="54" spans="1:5">
      <c r="A54" s="18">
        <f t="shared" si="2"/>
        <v>42</v>
      </c>
      <c r="B54" s="28" t="s">
        <v>196</v>
      </c>
      <c r="C54" s="9">
        <v>28</v>
      </c>
      <c r="D54" s="2" t="s">
        <v>197</v>
      </c>
      <c r="E54" s="60">
        <f>'WP 2025 Forecast'!Q31</f>
        <v>20473612.823679946</v>
      </c>
    </row>
    <row r="55" spans="1:5">
      <c r="A55" s="18">
        <f t="shared" si="2"/>
        <v>43</v>
      </c>
      <c r="B55" s="2" t="s">
        <v>198</v>
      </c>
      <c r="C55" s="18">
        <v>30</v>
      </c>
      <c r="D55" s="2" t="s">
        <v>199</v>
      </c>
      <c r="E55" s="60">
        <f>'WP 2025 Forecast'!Q32</f>
        <v>20867131.276024103</v>
      </c>
    </row>
    <row r="56" spans="1:5">
      <c r="A56" s="18">
        <f t="shared" si="2"/>
        <v>44</v>
      </c>
      <c r="B56" s="2" t="s">
        <v>200</v>
      </c>
      <c r="C56" s="18">
        <v>31</v>
      </c>
      <c r="D56" s="2" t="s">
        <v>201</v>
      </c>
      <c r="E56" s="60">
        <f>'WP 2025 Forecast'!Q33</f>
        <v>300465808.03882599</v>
      </c>
    </row>
    <row r="57" spans="1:5">
      <c r="A57" s="18">
        <f t="shared" si="2"/>
        <v>45</v>
      </c>
      <c r="B57" s="2" t="s">
        <v>202</v>
      </c>
      <c r="C57" s="18">
        <v>34</v>
      </c>
      <c r="D57" s="2" t="s">
        <v>203</v>
      </c>
      <c r="E57" s="60">
        <f>'WP 2025 Forecast'!Q34</f>
        <v>1529467.1878415097</v>
      </c>
    </row>
    <row r="58" spans="1:5">
      <c r="A58" s="18">
        <f t="shared" si="2"/>
        <v>46</v>
      </c>
      <c r="B58" s="2" t="s">
        <v>204</v>
      </c>
      <c r="C58" s="18">
        <v>38</v>
      </c>
      <c r="D58" s="2" t="s">
        <v>205</v>
      </c>
      <c r="E58" s="60">
        <f>'WP 2025 Forecast'!Q35</f>
        <v>50371651.147118866</v>
      </c>
    </row>
    <row r="59" spans="1:5">
      <c r="A59" s="18">
        <f t="shared" si="2"/>
        <v>47</v>
      </c>
      <c r="B59" s="2" t="s">
        <v>204</v>
      </c>
      <c r="C59" s="18">
        <v>38</v>
      </c>
      <c r="D59" s="2" t="s">
        <v>206</v>
      </c>
      <c r="E59" s="60">
        <f>'WP 2025 Forecast'!Q36</f>
        <v>239159130.29162452</v>
      </c>
    </row>
    <row r="60" spans="1:5">
      <c r="A60" s="18">
        <f t="shared" si="2"/>
        <v>48</v>
      </c>
      <c r="B60" s="2" t="s">
        <v>207</v>
      </c>
      <c r="C60" s="18">
        <v>41</v>
      </c>
      <c r="D60" s="2" t="s">
        <v>208</v>
      </c>
      <c r="E60" s="60">
        <f>'WP 2025 Forecast'!Q37</f>
        <v>203022258.3768065</v>
      </c>
    </row>
    <row r="61" spans="1:5">
      <c r="A61" s="18">
        <f t="shared" si="2"/>
        <v>49</v>
      </c>
      <c r="B61" s="2" t="s">
        <v>207</v>
      </c>
      <c r="C61" s="18">
        <v>41</v>
      </c>
      <c r="D61" s="2" t="s">
        <v>209</v>
      </c>
      <c r="E61" s="60">
        <f>'WP 2025 Forecast'!Q38</f>
        <v>27736249.431649845</v>
      </c>
    </row>
    <row r="62" spans="1:5" hidden="1">
      <c r="B62" s="2" t="s">
        <v>210</v>
      </c>
      <c r="C62" s="18">
        <v>43</v>
      </c>
      <c r="D62" s="2" t="s">
        <v>211</v>
      </c>
      <c r="E62" s="60">
        <f>'WP 2025 Forecast'!Q39</f>
        <v>0</v>
      </c>
    </row>
    <row r="63" spans="1:5" ht="15" customHeight="1">
      <c r="B63" s="2" t="s">
        <v>210</v>
      </c>
      <c r="C63" s="18">
        <v>43</v>
      </c>
      <c r="D63" s="2" t="s">
        <v>212</v>
      </c>
      <c r="E63" s="60">
        <f>'WP 2025 Forecast'!Q40</f>
        <v>0</v>
      </c>
    </row>
    <row r="64" spans="1:5">
      <c r="A64" s="18">
        <f>A61+1</f>
        <v>50</v>
      </c>
      <c r="B64" s="2" t="s">
        <v>213</v>
      </c>
      <c r="C64" s="18">
        <v>45</v>
      </c>
      <c r="D64" s="2" t="s">
        <v>168</v>
      </c>
      <c r="E64" s="60">
        <f>'WP 2025 Forecast'!Q41</f>
        <v>0</v>
      </c>
    </row>
    <row r="65" spans="1:5">
      <c r="A65" s="18">
        <f t="shared" si="2"/>
        <v>51</v>
      </c>
      <c r="B65" s="2" t="s">
        <v>214</v>
      </c>
      <c r="C65" s="18">
        <v>46</v>
      </c>
      <c r="D65" s="2" t="s">
        <v>215</v>
      </c>
      <c r="E65" s="60">
        <f>'WP 2025 Forecast'!Q42</f>
        <v>0</v>
      </c>
    </row>
    <row r="66" spans="1:5" ht="14.4" thickBot="1">
      <c r="E66" s="108">
        <f>SUM(E36:E61,E64:E65)</f>
        <v>7190504462.4395685</v>
      </c>
    </row>
    <row r="67" spans="1:5" ht="6" customHeight="1" thickTop="1"/>
    <row r="68" spans="1:5">
      <c r="D68" s="13"/>
      <c r="E68" s="146">
        <f>E66-'WP 2025 Forecast'!Q43</f>
        <v>0</v>
      </c>
    </row>
  </sheetData>
  <printOptions horizontalCentered="1"/>
  <pageMargins left="0.25" right="0.25" top="0.25" bottom="0.25" header="0.3" footer="0.3"/>
  <pageSetup scale="71" orientation="portrait" r:id="rId1"/>
  <headerFooter scaleWithDoc="0">
    <oddHeader>&amp;R&amp;"Arial,Regular"Workpapers EM-01
Page &amp;P of &amp;N</oddHeader>
  </headerFooter>
  <ignoredErrors>
    <ignoredError sqref="C16:C19 B16:B28 C28 B11:C14 C8:C9 B9" numberStoredAsText="1"/>
    <ignoredError sqref="A55:A60" evalError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</sheetPr>
  <dimension ref="A2:S44"/>
  <sheetViews>
    <sheetView topLeftCell="E1" zoomScaleNormal="100" workbookViewId="0">
      <selection activeCell="J21" sqref="J21"/>
    </sheetView>
  </sheetViews>
  <sheetFormatPr defaultColWidth="8.88671875" defaultRowHeight="13.8"/>
  <cols>
    <col min="1" max="1" width="9.5546875" style="25" customWidth="1"/>
    <col min="2" max="2" width="6.44140625" style="25" customWidth="1"/>
    <col min="3" max="3" width="5.44140625" style="25" customWidth="1"/>
    <col min="4" max="4" width="42" style="25" customWidth="1"/>
    <col min="5" max="5" width="14.109375" style="25" bestFit="1" customWidth="1"/>
    <col min="6" max="6" width="13.6640625" style="25" bestFit="1" customWidth="1"/>
    <col min="7" max="8" width="14.109375" style="25" bestFit="1" customWidth="1"/>
    <col min="9" max="9" width="13.6640625" style="25" bestFit="1" customWidth="1"/>
    <col min="10" max="11" width="14.109375" style="25" bestFit="1" customWidth="1"/>
    <col min="12" max="12" width="13.6640625" style="25" bestFit="1" customWidth="1"/>
    <col min="13" max="14" width="14.6640625" style="25" bestFit="1" customWidth="1"/>
    <col min="15" max="15" width="13.6640625" style="25" bestFit="1" customWidth="1"/>
    <col min="16" max="16" width="14.109375" style="25" bestFit="1" customWidth="1"/>
    <col min="17" max="17" width="16.33203125" style="25" customWidth="1"/>
    <col min="18" max="18" width="18.109375" style="25" bestFit="1" customWidth="1"/>
    <col min="19" max="19" width="15.6640625" style="25" bestFit="1" customWidth="1"/>
    <col min="20" max="16384" width="8.88671875" style="25"/>
  </cols>
  <sheetData>
    <row r="2" spans="1:19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9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9">
      <c r="A5" s="1" t="s">
        <v>216</v>
      </c>
      <c r="B5" s="130"/>
      <c r="C5" s="130"/>
      <c r="D5" s="49"/>
      <c r="E5" s="49"/>
      <c r="F5" s="49"/>
      <c r="G5" s="49"/>
      <c r="H5" s="49"/>
      <c r="I5" s="2"/>
      <c r="J5" s="49"/>
      <c r="K5" s="49"/>
      <c r="L5" s="49"/>
      <c r="M5" s="49"/>
      <c r="N5" s="49"/>
      <c r="O5" s="49"/>
      <c r="P5" s="49"/>
      <c r="Q5" s="49"/>
    </row>
    <row r="6" spans="1:19">
      <c r="A6" s="1" t="s">
        <v>217</v>
      </c>
      <c r="B6" s="130"/>
      <c r="C6" s="130"/>
      <c r="D6" s="49"/>
      <c r="E6" s="49"/>
      <c r="F6" s="49"/>
      <c r="G6" s="49"/>
      <c r="H6" s="49"/>
      <c r="I6" s="238"/>
      <c r="J6" s="49"/>
      <c r="K6" s="49"/>
      <c r="L6" s="49"/>
      <c r="M6" s="49"/>
      <c r="N6" s="49"/>
      <c r="O6" s="49"/>
      <c r="P6" s="2"/>
      <c r="Q6" s="49"/>
    </row>
    <row r="7" spans="1:19">
      <c r="A7" s="1" t="s">
        <v>218</v>
      </c>
      <c r="B7" s="130"/>
      <c r="C7" s="130"/>
      <c r="D7" s="49"/>
      <c r="E7" s="239"/>
      <c r="F7" s="239"/>
      <c r="G7" s="239"/>
      <c r="H7" s="239"/>
      <c r="I7" s="239"/>
      <c r="J7" s="239"/>
      <c r="K7" s="239"/>
      <c r="L7" s="239"/>
      <c r="M7" s="239"/>
      <c r="N7" s="239"/>
      <c r="O7" s="239"/>
      <c r="P7" s="239"/>
      <c r="Q7" s="239"/>
    </row>
    <row r="8" spans="1:19">
      <c r="A8" s="49" t="s">
        <v>26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</row>
    <row r="9" spans="1:19">
      <c r="A9" s="49"/>
      <c r="B9" s="49"/>
      <c r="C9" s="49"/>
      <c r="D9" s="50" t="s">
        <v>55</v>
      </c>
      <c r="E9" s="50" t="s">
        <v>57</v>
      </c>
      <c r="F9" s="50" t="s">
        <v>59</v>
      </c>
      <c r="G9" s="50" t="s">
        <v>87</v>
      </c>
      <c r="H9" s="50" t="s">
        <v>88</v>
      </c>
      <c r="I9" s="50" t="s">
        <v>89</v>
      </c>
      <c r="J9" s="50" t="s">
        <v>90</v>
      </c>
      <c r="K9" s="50" t="s">
        <v>91</v>
      </c>
      <c r="L9" s="50" t="s">
        <v>134</v>
      </c>
      <c r="M9" s="50" t="s">
        <v>135</v>
      </c>
      <c r="N9" s="50" t="s">
        <v>136</v>
      </c>
      <c r="O9" s="50" t="s">
        <v>137</v>
      </c>
      <c r="P9" s="50" t="s">
        <v>138</v>
      </c>
      <c r="Q9" s="50" t="s">
        <v>219</v>
      </c>
    </row>
    <row r="10" spans="1:19">
      <c r="A10" s="422" t="s">
        <v>220</v>
      </c>
      <c r="B10" s="424" t="s">
        <v>221</v>
      </c>
      <c r="C10" s="240" t="s">
        <v>222</v>
      </c>
      <c r="D10" s="49"/>
      <c r="E10" s="50" t="s">
        <v>223</v>
      </c>
      <c r="F10" s="50" t="s">
        <v>224</v>
      </c>
      <c r="G10" s="50" t="s">
        <v>225</v>
      </c>
      <c r="H10" s="50" t="s">
        <v>226</v>
      </c>
      <c r="I10" s="50" t="s">
        <v>144</v>
      </c>
      <c r="J10" s="50" t="s">
        <v>227</v>
      </c>
      <c r="K10" s="50" t="s">
        <v>228</v>
      </c>
      <c r="L10" s="50" t="s">
        <v>229</v>
      </c>
      <c r="M10" s="50" t="s">
        <v>230</v>
      </c>
      <c r="N10" s="50" t="s">
        <v>231</v>
      </c>
      <c r="O10" s="50" t="s">
        <v>232</v>
      </c>
      <c r="P10" s="50" t="s">
        <v>233</v>
      </c>
      <c r="Q10" s="49" t="s">
        <v>26</v>
      </c>
    </row>
    <row r="11" spans="1:19">
      <c r="A11" s="423"/>
      <c r="B11" s="425"/>
      <c r="C11" s="388" t="s">
        <v>234</v>
      </c>
      <c r="D11" s="389" t="s">
        <v>235</v>
      </c>
      <c r="E11" s="241">
        <v>2026</v>
      </c>
      <c r="F11" s="241">
        <f>E11</f>
        <v>2026</v>
      </c>
      <c r="G11" s="241">
        <f>E11</f>
        <v>2026</v>
      </c>
      <c r="H11" s="241">
        <f>E11</f>
        <v>2026</v>
      </c>
      <c r="I11" s="241">
        <f>E11</f>
        <v>2026</v>
      </c>
      <c r="J11" s="241">
        <f>E11</f>
        <v>2026</v>
      </c>
      <c r="K11" s="241">
        <f>E11</f>
        <v>2026</v>
      </c>
      <c r="L11" s="241">
        <f>E11</f>
        <v>2026</v>
      </c>
      <c r="M11" s="241">
        <f>E11</f>
        <v>2026</v>
      </c>
      <c r="N11" s="241">
        <f>E11</f>
        <v>2026</v>
      </c>
      <c r="O11" s="241">
        <f>E11</f>
        <v>2026</v>
      </c>
      <c r="P11" s="241">
        <f>E11</f>
        <v>2026</v>
      </c>
      <c r="Q11" s="241" t="s">
        <v>64</v>
      </c>
    </row>
    <row r="12" spans="1:19">
      <c r="A12" s="49"/>
      <c r="B12" s="50"/>
      <c r="C12" s="50"/>
      <c r="D12" s="49" t="s">
        <v>236</v>
      </c>
      <c r="E12" s="165"/>
      <c r="F12" s="165"/>
      <c r="G12" s="166"/>
      <c r="H12" s="166"/>
      <c r="I12" s="166"/>
      <c r="J12" s="166"/>
      <c r="K12" s="166"/>
      <c r="L12" s="166"/>
      <c r="M12" s="166"/>
      <c r="N12" s="166"/>
      <c r="O12" s="166"/>
      <c r="P12" s="166"/>
      <c r="Q12" s="242"/>
    </row>
    <row r="13" spans="1:19" ht="14.4">
      <c r="A13" s="49" t="s">
        <v>170</v>
      </c>
      <c r="B13" s="50">
        <v>1</v>
      </c>
      <c r="C13" s="50" t="s">
        <v>237</v>
      </c>
      <c r="D13" s="49" t="s">
        <v>85</v>
      </c>
      <c r="E13" s="243">
        <v>186653258.99753299</v>
      </c>
      <c r="F13" s="243">
        <v>163218400.622585</v>
      </c>
      <c r="G13" s="243">
        <v>144327278.33295599</v>
      </c>
      <c r="H13" s="243">
        <v>135954249.285368</v>
      </c>
      <c r="I13" s="243">
        <v>186649317.500723</v>
      </c>
      <c r="J13" s="243">
        <v>289221878.20409399</v>
      </c>
      <c r="K13" s="243">
        <v>379841527.60646701</v>
      </c>
      <c r="L13" s="243">
        <v>388083114.23977697</v>
      </c>
      <c r="M13" s="243">
        <v>334738360.48580098</v>
      </c>
      <c r="N13" s="243">
        <v>243467422.50684801</v>
      </c>
      <c r="O13" s="243">
        <v>157185954.69922701</v>
      </c>
      <c r="P13" s="243">
        <v>154937368.24929601</v>
      </c>
      <c r="Q13" s="167">
        <f>SUM(E13:P13)</f>
        <v>2764278130.7306747</v>
      </c>
      <c r="R13" s="244"/>
      <c r="S13" s="245"/>
    </row>
    <row r="14" spans="1:19" ht="14.4">
      <c r="A14" s="49" t="s">
        <v>238</v>
      </c>
      <c r="B14" s="50" t="s">
        <v>12</v>
      </c>
      <c r="C14" s="246" t="s">
        <v>237</v>
      </c>
      <c r="D14" s="247" t="s">
        <v>167</v>
      </c>
      <c r="E14" s="243">
        <v>170002.73895336399</v>
      </c>
      <c r="F14" s="243">
        <v>173516.269181496</v>
      </c>
      <c r="G14" s="243">
        <v>53385.8553878971</v>
      </c>
      <c r="H14" s="243">
        <v>57915.459964329006</v>
      </c>
      <c r="I14" s="243">
        <v>87736.383221926604</v>
      </c>
      <c r="J14" s="243">
        <v>222976.23511776002</v>
      </c>
      <c r="K14" s="243">
        <v>238846.43878307901</v>
      </c>
      <c r="L14" s="243">
        <v>261206.50096159897</v>
      </c>
      <c r="M14" s="243">
        <v>323040.416201655</v>
      </c>
      <c r="N14" s="243">
        <v>330903.85253862198</v>
      </c>
      <c r="O14" s="243">
        <v>188196.35475554797</v>
      </c>
      <c r="P14" s="243">
        <v>210951.850950611</v>
      </c>
      <c r="Q14" s="167">
        <f>SUM(E14:P14)</f>
        <v>2318678.3560178867</v>
      </c>
      <c r="R14" s="244"/>
      <c r="S14" s="245"/>
    </row>
    <row r="15" spans="1:19" ht="14.4">
      <c r="A15" s="49" t="s">
        <v>171</v>
      </c>
      <c r="B15" s="50">
        <v>2</v>
      </c>
      <c r="C15" s="50" t="s">
        <v>237</v>
      </c>
      <c r="D15" s="49" t="s">
        <v>15</v>
      </c>
      <c r="E15" s="243">
        <v>28337442.1215249</v>
      </c>
      <c r="F15" s="243">
        <v>27925050.642895702</v>
      </c>
      <c r="G15" s="243">
        <v>27145185.598398101</v>
      </c>
      <c r="H15" s="243">
        <v>26617500.5014407</v>
      </c>
      <c r="I15" s="243">
        <v>31871690.361287203</v>
      </c>
      <c r="J15" s="243">
        <v>39472590.543731399</v>
      </c>
      <c r="K15" s="243">
        <v>46426150.846252099</v>
      </c>
      <c r="L15" s="243">
        <v>48420415.405506298</v>
      </c>
      <c r="M15" s="243">
        <v>44881888.372849099</v>
      </c>
      <c r="N15" s="243">
        <v>37696100.210099697</v>
      </c>
      <c r="O15" s="243">
        <v>30404200.577916197</v>
      </c>
      <c r="P15" s="243">
        <v>28801880.054059301</v>
      </c>
      <c r="Q15" s="167">
        <f t="shared" ref="Q15:Q42" si="0">SUM(E15:P15)</f>
        <v>418000095.23596072</v>
      </c>
      <c r="R15" s="244"/>
      <c r="S15" s="245"/>
    </row>
    <row r="16" spans="1:19" ht="14.4">
      <c r="A16" s="49" t="s">
        <v>172</v>
      </c>
      <c r="B16" s="50">
        <v>7</v>
      </c>
      <c r="C16" s="50" t="s">
        <v>237</v>
      </c>
      <c r="D16" s="49" t="s">
        <v>17</v>
      </c>
      <c r="E16" s="243">
        <v>399138.64472149202</v>
      </c>
      <c r="F16" s="243">
        <v>516724.13806421193</v>
      </c>
      <c r="G16" s="243">
        <v>541700.41478999495</v>
      </c>
      <c r="H16" s="243">
        <v>427566.39700196398</v>
      </c>
      <c r="I16" s="243">
        <v>469649.93474325095</v>
      </c>
      <c r="J16" s="243">
        <v>388669.925673066</v>
      </c>
      <c r="K16" s="243">
        <v>363900.96177230205</v>
      </c>
      <c r="L16" s="243">
        <v>402183.78238303598</v>
      </c>
      <c r="M16" s="243">
        <v>519733.72885347501</v>
      </c>
      <c r="N16" s="243">
        <v>552174.59572997899</v>
      </c>
      <c r="O16" s="243">
        <v>535642.25150877703</v>
      </c>
      <c r="P16" s="243">
        <v>470530.29724667402</v>
      </c>
      <c r="Q16" s="167">
        <f t="shared" si="0"/>
        <v>5587615.0724882232</v>
      </c>
      <c r="R16" s="244"/>
      <c r="S16" s="245"/>
    </row>
    <row r="17" spans="1:19" ht="14.4">
      <c r="A17" s="49" t="s">
        <v>172</v>
      </c>
      <c r="B17" s="50">
        <v>7</v>
      </c>
      <c r="C17" s="50" t="s">
        <v>239</v>
      </c>
      <c r="D17" s="49" t="s">
        <v>173</v>
      </c>
      <c r="E17" s="243">
        <v>5116.7001434171307</v>
      </c>
      <c r="F17" s="243">
        <v>7721.3156193629002</v>
      </c>
      <c r="G17" s="243">
        <v>6510.9615299030902</v>
      </c>
      <c r="H17" s="243">
        <v>675.160889412031</v>
      </c>
      <c r="I17" s="243">
        <v>614.106850892843</v>
      </c>
      <c r="J17" s="243">
        <v>938.87241385654693</v>
      </c>
      <c r="K17" s="243">
        <v>1566.5531806663898</v>
      </c>
      <c r="L17" s="243">
        <v>3658.8939266241</v>
      </c>
      <c r="M17" s="243">
        <v>8970.8336293891007</v>
      </c>
      <c r="N17" s="243">
        <v>10525.1322736399</v>
      </c>
      <c r="O17" s="243">
        <v>4652.4582850609904</v>
      </c>
      <c r="P17" s="243">
        <v>6337.7396915742702</v>
      </c>
      <c r="Q17" s="167">
        <f t="shared" si="0"/>
        <v>57288.728433799297</v>
      </c>
      <c r="R17" s="244"/>
      <c r="S17" s="245"/>
    </row>
    <row r="18" spans="1:19" ht="14.4">
      <c r="A18" s="49" t="s">
        <v>174</v>
      </c>
      <c r="B18" s="50">
        <v>8</v>
      </c>
      <c r="C18" s="50" t="s">
        <v>237</v>
      </c>
      <c r="D18" s="49" t="s">
        <v>175</v>
      </c>
      <c r="E18" s="243">
        <v>3593839.3808505698</v>
      </c>
      <c r="F18" s="243">
        <v>3134887.7667038701</v>
      </c>
      <c r="G18" s="243">
        <v>3170056.3673619297</v>
      </c>
      <c r="H18" s="243">
        <v>2918221.6157366401</v>
      </c>
      <c r="I18" s="243">
        <v>2743505.5313461698</v>
      </c>
      <c r="J18" s="243">
        <v>2505106.4762424398</v>
      </c>
      <c r="K18" s="243">
        <v>2620132.7887881398</v>
      </c>
      <c r="L18" s="243">
        <v>2897147.46389096</v>
      </c>
      <c r="M18" s="243">
        <v>2986700.9223136203</v>
      </c>
      <c r="N18" s="243">
        <v>3344286.3386034402</v>
      </c>
      <c r="O18" s="243">
        <v>3482782.71938028</v>
      </c>
      <c r="P18" s="243">
        <v>3752907.9298370699</v>
      </c>
      <c r="Q18" s="167">
        <f t="shared" si="0"/>
        <v>37149575.301055126</v>
      </c>
      <c r="R18" s="244"/>
      <c r="S18" s="245"/>
    </row>
    <row r="19" spans="1:19" ht="14.4">
      <c r="A19" s="49" t="s">
        <v>176</v>
      </c>
      <c r="B19" s="50">
        <v>9</v>
      </c>
      <c r="C19" s="50" t="s">
        <v>237</v>
      </c>
      <c r="D19" s="49" t="s">
        <v>177</v>
      </c>
      <c r="E19" s="243">
        <v>218891.36288481299</v>
      </c>
      <c r="F19" s="243">
        <v>218422.771781369</v>
      </c>
      <c r="G19" s="243">
        <v>218361.43488779801</v>
      </c>
      <c r="H19" s="243">
        <v>218548.80071412699</v>
      </c>
      <c r="I19" s="243">
        <v>219052.02388829499</v>
      </c>
      <c r="J19" s="243">
        <v>219186.60572693599</v>
      </c>
      <c r="K19" s="243">
        <v>219001.992841725</v>
      </c>
      <c r="L19" s="243">
        <v>218123.208812875</v>
      </c>
      <c r="M19" s="243">
        <v>218585.20237791399</v>
      </c>
      <c r="N19" s="243">
        <v>218041.917202073</v>
      </c>
      <c r="O19" s="243">
        <v>218356.89708337199</v>
      </c>
      <c r="P19" s="243">
        <v>218569.09797541299</v>
      </c>
      <c r="Q19" s="167">
        <f t="shared" si="0"/>
        <v>2623141.3161767097</v>
      </c>
      <c r="R19" s="244"/>
      <c r="S19" s="245"/>
    </row>
    <row r="20" spans="1:19" ht="14.4">
      <c r="A20" s="49" t="s">
        <v>178</v>
      </c>
      <c r="B20" s="50" t="s">
        <v>157</v>
      </c>
      <c r="C20" s="50" t="s">
        <v>237</v>
      </c>
      <c r="D20" s="49" t="s">
        <v>179</v>
      </c>
      <c r="E20" s="243">
        <v>10540454.723479198</v>
      </c>
      <c r="F20" s="243">
        <v>10051736.281267034</v>
      </c>
      <c r="G20" s="243">
        <v>9059019.8347748183</v>
      </c>
      <c r="H20" s="243">
        <v>9853178.0383923985</v>
      </c>
      <c r="I20" s="243">
        <v>11245692.455075085</v>
      </c>
      <c r="J20" s="243">
        <v>11683732.355072701</v>
      </c>
      <c r="K20" s="243">
        <v>10640143.577555675</v>
      </c>
      <c r="L20" s="243">
        <v>10953395.766268361</v>
      </c>
      <c r="M20" s="243">
        <v>10887280.260334786</v>
      </c>
      <c r="N20" s="243">
        <v>10892519.343408961</v>
      </c>
      <c r="O20" s="243">
        <v>10522096.17116713</v>
      </c>
      <c r="P20" s="243">
        <v>10409704.259981425</v>
      </c>
      <c r="Q20" s="167">
        <f t="shared" si="0"/>
        <v>126738953.06677757</v>
      </c>
      <c r="R20" s="244"/>
      <c r="S20" s="245"/>
    </row>
    <row r="21" spans="1:19" ht="14.4">
      <c r="A21" s="49" t="s">
        <v>178</v>
      </c>
      <c r="B21" s="50" t="s">
        <v>157</v>
      </c>
      <c r="C21" s="50" t="s">
        <v>239</v>
      </c>
      <c r="D21" s="49" t="s">
        <v>180</v>
      </c>
      <c r="E21" s="243">
        <v>9399178.1725274045</v>
      </c>
      <c r="F21" s="243">
        <v>9422931.5462109335</v>
      </c>
      <c r="G21" s="243">
        <v>11646026.578314066</v>
      </c>
      <c r="H21" s="243">
        <v>7381612.4001705134</v>
      </c>
      <c r="I21" s="243">
        <v>9403113.6489411909</v>
      </c>
      <c r="J21" s="243">
        <v>12616463.509155903</v>
      </c>
      <c r="K21" s="243">
        <v>10549791.602100879</v>
      </c>
      <c r="L21" s="243">
        <v>10662926.214409292</v>
      </c>
      <c r="M21" s="243">
        <v>10884661.863325613</v>
      </c>
      <c r="N21" s="243">
        <v>9981267.0592210256</v>
      </c>
      <c r="O21" s="243">
        <v>10327887.425134961</v>
      </c>
      <c r="P21" s="243">
        <v>10182846.373727947</v>
      </c>
      <c r="Q21" s="167">
        <f t="shared" si="0"/>
        <v>122458706.39323972</v>
      </c>
      <c r="R21" s="244"/>
      <c r="S21" s="245"/>
    </row>
    <row r="22" spans="1:19" ht="14.4">
      <c r="A22" s="49" t="s">
        <v>184</v>
      </c>
      <c r="B22" s="50">
        <v>15</v>
      </c>
      <c r="C22" s="50" t="s">
        <v>240</v>
      </c>
      <c r="D22" s="49" t="s">
        <v>185</v>
      </c>
      <c r="E22" s="243">
        <v>5786189.5892582079</v>
      </c>
      <c r="F22" s="243">
        <v>5031878.5055003595</v>
      </c>
      <c r="G22" s="243">
        <v>5315228.2031344362</v>
      </c>
      <c r="H22" s="243">
        <v>6216731.7885314394</v>
      </c>
      <c r="I22" s="243">
        <v>6432347.6241066093</v>
      </c>
      <c r="J22" s="243">
        <v>6781622.27456751</v>
      </c>
      <c r="K22" s="243">
        <v>6235476.0109722428</v>
      </c>
      <c r="L22" s="243">
        <v>6706619.7094080942</v>
      </c>
      <c r="M22" s="243">
        <v>6015966.4778144406</v>
      </c>
      <c r="N22" s="243">
        <v>6422425.5740130497</v>
      </c>
      <c r="O22" s="243">
        <v>6075394.6720475918</v>
      </c>
      <c r="P22" s="243">
        <v>5285511.9531638119</v>
      </c>
      <c r="Q22" s="167">
        <f t="shared" si="0"/>
        <v>72305392.3825178</v>
      </c>
      <c r="R22" s="244"/>
      <c r="S22" s="245"/>
    </row>
    <row r="23" spans="1:19" ht="14.4">
      <c r="A23" s="49" t="s">
        <v>181</v>
      </c>
      <c r="B23" s="50" t="s">
        <v>182</v>
      </c>
      <c r="C23" s="50" t="s">
        <v>237</v>
      </c>
      <c r="D23" s="49" t="s">
        <v>183</v>
      </c>
      <c r="E23" s="243">
        <v>346967.91037563334</v>
      </c>
      <c r="F23" s="243">
        <v>321760.5602978805</v>
      </c>
      <c r="G23" s="243">
        <v>303368.64762366214</v>
      </c>
      <c r="H23" s="243">
        <v>269044.24444239296</v>
      </c>
      <c r="I23" s="243">
        <v>236387.74512696895</v>
      </c>
      <c r="J23" s="243">
        <v>224536.15719772014</v>
      </c>
      <c r="K23" s="243">
        <v>195226.13596740621</v>
      </c>
      <c r="L23" s="243">
        <v>170128.43236679005</v>
      </c>
      <c r="M23" s="243">
        <v>192030.00308291981</v>
      </c>
      <c r="N23" s="243">
        <v>188888.97995998379</v>
      </c>
      <c r="O23" s="243">
        <v>221409.92389876361</v>
      </c>
      <c r="P23" s="243">
        <v>268688.5216892623</v>
      </c>
      <c r="Q23" s="167">
        <f t="shared" si="0"/>
        <v>2938437.2620293838</v>
      </c>
      <c r="R23" s="244"/>
      <c r="S23" s="245"/>
    </row>
    <row r="24" spans="1:19" ht="14.4">
      <c r="A24" s="49" t="s">
        <v>186</v>
      </c>
      <c r="B24" s="50">
        <v>22</v>
      </c>
      <c r="C24" s="50" t="s">
        <v>237</v>
      </c>
      <c r="D24" s="49" t="s">
        <v>187</v>
      </c>
      <c r="E24" s="243">
        <v>196219.54776764914</v>
      </c>
      <c r="F24" s="243">
        <v>194406.83546141675</v>
      </c>
      <c r="G24" s="243">
        <v>271295.93204188655</v>
      </c>
      <c r="H24" s="243">
        <v>520846.5444682861</v>
      </c>
      <c r="I24" s="243">
        <v>481927.62614922196</v>
      </c>
      <c r="J24" s="243">
        <v>544542.49892416957</v>
      </c>
      <c r="K24" s="243">
        <v>492273.32509211329</v>
      </c>
      <c r="L24" s="243">
        <v>516904.44063890609</v>
      </c>
      <c r="M24" s="243">
        <v>444113.29259235633</v>
      </c>
      <c r="N24" s="243">
        <v>422226.04029244609</v>
      </c>
      <c r="O24" s="243">
        <v>306068.55531404936</v>
      </c>
      <c r="P24" s="243">
        <v>234240.56980870353</v>
      </c>
      <c r="Q24" s="167">
        <f t="shared" si="0"/>
        <v>4625065.2085512048</v>
      </c>
      <c r="R24" s="244"/>
      <c r="S24" s="245"/>
    </row>
    <row r="25" spans="1:19" ht="14.4">
      <c r="A25" s="49" t="s">
        <v>188</v>
      </c>
      <c r="B25" s="50">
        <v>24</v>
      </c>
      <c r="C25" s="50" t="s">
        <v>237</v>
      </c>
      <c r="D25" s="49" t="s">
        <v>33</v>
      </c>
      <c r="E25" s="243">
        <v>110688956.0634497</v>
      </c>
      <c r="F25" s="243">
        <v>106491958.23344566</v>
      </c>
      <c r="G25" s="243">
        <v>105160260.51157895</v>
      </c>
      <c r="H25" s="243">
        <v>105976985.1486121</v>
      </c>
      <c r="I25" s="243">
        <v>126490185.27265257</v>
      </c>
      <c r="J25" s="243">
        <v>145773106.00532156</v>
      </c>
      <c r="K25" s="243">
        <v>164314816.85483426</v>
      </c>
      <c r="L25" s="243">
        <v>166983400.62048718</v>
      </c>
      <c r="M25" s="243">
        <v>158948270.98327979</v>
      </c>
      <c r="N25" s="243">
        <v>135627328.45404422</v>
      </c>
      <c r="O25" s="243">
        <v>113671120.61505187</v>
      </c>
      <c r="P25" s="243">
        <v>103728472.32982257</v>
      </c>
      <c r="Q25" s="167">
        <f t="shared" si="0"/>
        <v>1543854861.0925803</v>
      </c>
      <c r="R25" s="244"/>
      <c r="S25" s="245"/>
    </row>
    <row r="26" spans="1:19" ht="14.4">
      <c r="A26" s="49" t="s">
        <v>188</v>
      </c>
      <c r="B26" s="50">
        <v>24</v>
      </c>
      <c r="C26" s="50" t="s">
        <v>239</v>
      </c>
      <c r="D26" s="49" t="s">
        <v>189</v>
      </c>
      <c r="E26" s="89">
        <v>2028523.6132259595</v>
      </c>
      <c r="F26" s="89">
        <v>2063490.1701195564</v>
      </c>
      <c r="G26" s="89">
        <v>1896498.8374386623</v>
      </c>
      <c r="H26" s="89">
        <v>1797640.0937034178</v>
      </c>
      <c r="I26" s="89">
        <v>2445233.0135767963</v>
      </c>
      <c r="J26" s="89">
        <v>2964659.5951471576</v>
      </c>
      <c r="K26" s="89">
        <v>3424767.8941317042</v>
      </c>
      <c r="L26" s="89">
        <v>3532208.4228015938</v>
      </c>
      <c r="M26" s="89">
        <v>3321494.6467009834</v>
      </c>
      <c r="N26" s="89">
        <v>2551854.5788887977</v>
      </c>
      <c r="O26" s="89">
        <v>1891325.8341281349</v>
      </c>
      <c r="P26" s="89">
        <v>1877369.9245744105</v>
      </c>
      <c r="Q26" s="167">
        <f t="shared" si="0"/>
        <v>29795066.624437168</v>
      </c>
      <c r="R26" s="244"/>
      <c r="S26" s="245"/>
    </row>
    <row r="27" spans="1:19">
      <c r="A27" s="49" t="s">
        <v>190</v>
      </c>
      <c r="B27" s="50">
        <v>25</v>
      </c>
      <c r="C27" s="50" t="s">
        <v>237</v>
      </c>
      <c r="D27" s="49" t="s">
        <v>191</v>
      </c>
      <c r="E27" s="248">
        <v>33902177.387518749</v>
      </c>
      <c r="F27" s="248">
        <v>37811960.146011867</v>
      </c>
      <c r="G27" s="248">
        <v>37758657.848934487</v>
      </c>
      <c r="H27" s="248">
        <v>38291385.138832405</v>
      </c>
      <c r="I27" s="248">
        <v>42652903.565189332</v>
      </c>
      <c r="J27" s="248">
        <v>46500395.438194394</v>
      </c>
      <c r="K27" s="248">
        <v>49359757.319110602</v>
      </c>
      <c r="L27" s="248">
        <v>49616733.489391454</v>
      </c>
      <c r="M27" s="248">
        <v>49432329.787415527</v>
      </c>
      <c r="N27" s="248">
        <v>45686641.808934972</v>
      </c>
      <c r="O27" s="248">
        <v>41363250.312220201</v>
      </c>
      <c r="P27" s="248">
        <v>38716354.576531976</v>
      </c>
      <c r="Q27" s="167">
        <f t="shared" si="0"/>
        <v>511092546.81828594</v>
      </c>
      <c r="R27" s="244"/>
      <c r="S27" s="245"/>
    </row>
    <row r="28" spans="1:19">
      <c r="A28" s="49" t="s">
        <v>190</v>
      </c>
      <c r="B28" s="50">
        <v>25</v>
      </c>
      <c r="C28" s="50" t="s">
        <v>239</v>
      </c>
      <c r="D28" s="49" t="s">
        <v>192</v>
      </c>
      <c r="E28" s="248">
        <v>18148801.095095221</v>
      </c>
      <c r="F28" s="248">
        <v>18565107.335187159</v>
      </c>
      <c r="G28" s="248">
        <v>18410632.097050767</v>
      </c>
      <c r="H28" s="248">
        <v>18461518.769151479</v>
      </c>
      <c r="I28" s="248">
        <v>18913516.036599781</v>
      </c>
      <c r="J28" s="248">
        <v>22031449.701947659</v>
      </c>
      <c r="K28" s="248">
        <v>23820663.548030786</v>
      </c>
      <c r="L28" s="248">
        <v>24239871.485744126</v>
      </c>
      <c r="M28" s="248">
        <v>23325807.163515031</v>
      </c>
      <c r="N28" s="248">
        <v>21870156.18762248</v>
      </c>
      <c r="O28" s="248">
        <v>20323047.554497924</v>
      </c>
      <c r="P28" s="248">
        <v>19523612.077199619</v>
      </c>
      <c r="Q28" s="167">
        <f t="shared" si="0"/>
        <v>247634183.05164203</v>
      </c>
      <c r="R28" s="244"/>
      <c r="S28" s="245"/>
    </row>
    <row r="29" spans="1:19">
      <c r="A29" s="49" t="s">
        <v>190</v>
      </c>
      <c r="B29" s="50">
        <v>25</v>
      </c>
      <c r="C29" s="50" t="s">
        <v>240</v>
      </c>
      <c r="D29" s="49" t="s">
        <v>193</v>
      </c>
      <c r="E29" s="248">
        <v>718798.56556501891</v>
      </c>
      <c r="F29" s="248">
        <v>612387.24294131598</v>
      </c>
      <c r="G29" s="248">
        <v>693909.83328334417</v>
      </c>
      <c r="H29" s="248">
        <v>653111.7636763932</v>
      </c>
      <c r="I29" s="248">
        <v>674383.37590415147</v>
      </c>
      <c r="J29" s="248">
        <v>768198.5989331957</v>
      </c>
      <c r="K29" s="248">
        <v>767568.1212907813</v>
      </c>
      <c r="L29" s="248">
        <v>708819.11673959997</v>
      </c>
      <c r="M29" s="248">
        <v>711636.38927015441</v>
      </c>
      <c r="N29" s="248">
        <v>718843.01212835743</v>
      </c>
      <c r="O29" s="248">
        <v>772803.12671571353</v>
      </c>
      <c r="P29" s="248">
        <v>781164.69136400078</v>
      </c>
      <c r="Q29" s="167">
        <f t="shared" si="0"/>
        <v>8581623.837812027</v>
      </c>
      <c r="R29" s="244"/>
      <c r="S29" s="245"/>
    </row>
    <row r="30" spans="1:19">
      <c r="A30" s="49" t="s">
        <v>194</v>
      </c>
      <c r="B30" s="50">
        <v>26</v>
      </c>
      <c r="C30" s="50" t="s">
        <v>240</v>
      </c>
      <c r="D30" s="49" t="s">
        <v>195</v>
      </c>
      <c r="E30" s="248">
        <v>36441941.338205025</v>
      </c>
      <c r="F30" s="248">
        <v>34427298.99503988</v>
      </c>
      <c r="G30" s="248">
        <v>28473074.524960659</v>
      </c>
      <c r="H30" s="248">
        <v>31854315.11854706</v>
      </c>
      <c r="I30" s="248">
        <v>33848262.456955902</v>
      </c>
      <c r="J30" s="248">
        <v>42124339.881838307</v>
      </c>
      <c r="K30" s="248">
        <v>37895792.339931957</v>
      </c>
      <c r="L30" s="248">
        <v>39828417.027119316</v>
      </c>
      <c r="M30" s="248">
        <v>36460651.605529606</v>
      </c>
      <c r="N30" s="248">
        <v>35355741.943481527</v>
      </c>
      <c r="O30" s="248">
        <v>34767232.404712036</v>
      </c>
      <c r="P30" s="248">
        <v>35362725.750995651</v>
      </c>
      <c r="Q30" s="167">
        <f t="shared" si="0"/>
        <v>426839793.38731688</v>
      </c>
      <c r="R30" s="244"/>
      <c r="S30" s="245"/>
    </row>
    <row r="31" spans="1:19">
      <c r="A31" s="49" t="s">
        <v>196</v>
      </c>
      <c r="B31" s="50">
        <v>28</v>
      </c>
      <c r="C31" s="50" t="s">
        <v>237</v>
      </c>
      <c r="D31" s="49" t="s">
        <v>197</v>
      </c>
      <c r="E31" s="248">
        <v>2087513.3532155005</v>
      </c>
      <c r="F31" s="248">
        <v>1799528.4579340208</v>
      </c>
      <c r="G31" s="248">
        <v>1804097.591108134</v>
      </c>
      <c r="H31" s="248">
        <v>1586146.3424468103</v>
      </c>
      <c r="I31" s="248">
        <v>1510166.7705325293</v>
      </c>
      <c r="J31" s="248">
        <v>1379088.4302185392</v>
      </c>
      <c r="K31" s="248">
        <v>1459327.3532287471</v>
      </c>
      <c r="L31" s="248">
        <v>1563058.0864433537</v>
      </c>
      <c r="M31" s="248">
        <v>1619696.4640774617</v>
      </c>
      <c r="N31" s="248">
        <v>1802304.8081557883</v>
      </c>
      <c r="O31" s="248">
        <v>1867803.234260679</v>
      </c>
      <c r="P31" s="248">
        <v>1994881.9320583823</v>
      </c>
      <c r="Q31" s="167">
        <f t="shared" si="0"/>
        <v>20473612.823679946</v>
      </c>
      <c r="R31" s="244"/>
      <c r="S31" s="245"/>
    </row>
    <row r="32" spans="1:19">
      <c r="A32" s="49" t="s">
        <v>198</v>
      </c>
      <c r="B32" s="50">
        <v>30</v>
      </c>
      <c r="C32" s="50" t="s">
        <v>240</v>
      </c>
      <c r="D32" s="49" t="s">
        <v>199</v>
      </c>
      <c r="E32" s="248">
        <v>1577962.2335678381</v>
      </c>
      <c r="F32" s="248">
        <v>1713212.2831568981</v>
      </c>
      <c r="G32" s="248">
        <v>1875618.5853472985</v>
      </c>
      <c r="H32" s="248">
        <v>1660510.5391103546</v>
      </c>
      <c r="I32" s="248">
        <v>1850308.9289176448</v>
      </c>
      <c r="J32" s="248">
        <v>1866611.6027269787</v>
      </c>
      <c r="K32" s="248">
        <v>1913157.7492988654</v>
      </c>
      <c r="L32" s="248">
        <v>1483329.5566310002</v>
      </c>
      <c r="M32" s="248">
        <v>1509401.3205127139</v>
      </c>
      <c r="N32" s="248">
        <v>1740679.9557415897</v>
      </c>
      <c r="O32" s="248">
        <v>1860676.8871359865</v>
      </c>
      <c r="P32" s="248">
        <v>1815661.6338769358</v>
      </c>
      <c r="Q32" s="167">
        <f t="shared" si="0"/>
        <v>20867131.276024103</v>
      </c>
      <c r="R32" s="244"/>
      <c r="S32" s="245"/>
    </row>
    <row r="33" spans="1:19">
      <c r="A33" s="49" t="s">
        <v>200</v>
      </c>
      <c r="B33" s="50">
        <v>31</v>
      </c>
      <c r="C33" s="50" t="s">
        <v>240</v>
      </c>
      <c r="D33" s="49" t="s">
        <v>201</v>
      </c>
      <c r="E33" s="248">
        <v>22694027.794126138</v>
      </c>
      <c r="F33" s="248">
        <v>24404331.209299382</v>
      </c>
      <c r="G33" s="248">
        <v>22219711.557322562</v>
      </c>
      <c r="H33" s="248">
        <v>21406068.340693351</v>
      </c>
      <c r="I33" s="248">
        <v>25367780.276252732</v>
      </c>
      <c r="J33" s="248">
        <v>27355470.776288476</v>
      </c>
      <c r="K33" s="248">
        <v>28959909.038963974</v>
      </c>
      <c r="L33" s="248">
        <v>27762853.488203648</v>
      </c>
      <c r="M33" s="248">
        <v>28464579.653741326</v>
      </c>
      <c r="N33" s="248">
        <v>25081912.016952969</v>
      </c>
      <c r="O33" s="248">
        <v>23428767.940636989</v>
      </c>
      <c r="P33" s="248">
        <v>23320395.94634445</v>
      </c>
      <c r="Q33" s="167">
        <f t="shared" si="0"/>
        <v>300465808.03882599</v>
      </c>
      <c r="R33" s="244"/>
      <c r="S33" s="245"/>
    </row>
    <row r="34" spans="1:19">
      <c r="A34" s="49" t="s">
        <v>202</v>
      </c>
      <c r="B34" s="50">
        <v>34</v>
      </c>
      <c r="C34" s="50" t="s">
        <v>237</v>
      </c>
      <c r="D34" s="49" t="s">
        <v>203</v>
      </c>
      <c r="E34" s="248">
        <v>438781.46019702527</v>
      </c>
      <c r="F34" s="248">
        <v>193584.76937618107</v>
      </c>
      <c r="G34" s="248">
        <v>71111.72635517006</v>
      </c>
      <c r="H34" s="248">
        <v>21599.226291238905</v>
      </c>
      <c r="I34" s="248">
        <v>27390.573831898702</v>
      </c>
      <c r="J34" s="248">
        <v>39141.642830675861</v>
      </c>
      <c r="K34" s="248">
        <v>16899.228778302288</v>
      </c>
      <c r="L34" s="248">
        <v>15534.808135265719</v>
      </c>
      <c r="M34" s="248">
        <v>18046.340767771449</v>
      </c>
      <c r="N34" s="248">
        <v>21129.931584198021</v>
      </c>
      <c r="O34" s="248">
        <v>190925.65170236593</v>
      </c>
      <c r="P34" s="248">
        <v>475321.8279914165</v>
      </c>
      <c r="Q34" s="167">
        <f t="shared" si="0"/>
        <v>1529467.1878415097</v>
      </c>
      <c r="R34" s="244"/>
      <c r="S34" s="245"/>
    </row>
    <row r="35" spans="1:19">
      <c r="A35" s="49" t="s">
        <v>204</v>
      </c>
      <c r="B35" s="50">
        <v>38</v>
      </c>
      <c r="C35" s="50" t="s">
        <v>239</v>
      </c>
      <c r="D35" s="49" t="s">
        <v>205</v>
      </c>
      <c r="E35" s="248">
        <v>3038124.3088156926</v>
      </c>
      <c r="F35" s="248">
        <v>3158104.0852428032</v>
      </c>
      <c r="G35" s="248">
        <v>3213927.1216367544</v>
      </c>
      <c r="H35" s="248">
        <v>3694009.6002415116</v>
      </c>
      <c r="I35" s="248">
        <v>4046604.1973071396</v>
      </c>
      <c r="J35" s="248">
        <v>5133411.4808830107</v>
      </c>
      <c r="K35" s="248">
        <v>6275719.2979339082</v>
      </c>
      <c r="L35" s="248">
        <v>5869468.9180565737</v>
      </c>
      <c r="M35" s="248">
        <v>5540325.0258602528</v>
      </c>
      <c r="N35" s="248">
        <v>4340185.2746779695</v>
      </c>
      <c r="O35" s="248">
        <v>3058098.57100461</v>
      </c>
      <c r="P35" s="248">
        <v>3003673.2654586411</v>
      </c>
      <c r="Q35" s="167">
        <f t="shared" si="0"/>
        <v>50371651.147118866</v>
      </c>
      <c r="R35" s="244"/>
      <c r="S35" s="245"/>
    </row>
    <row r="36" spans="1:19">
      <c r="A36" s="49" t="s">
        <v>204</v>
      </c>
      <c r="B36" s="50">
        <v>38</v>
      </c>
      <c r="C36" s="50" t="s">
        <v>240</v>
      </c>
      <c r="D36" s="49" t="s">
        <v>206</v>
      </c>
      <c r="E36" s="248">
        <v>16105383.666423723</v>
      </c>
      <c r="F36" s="248">
        <v>16877534.759845547</v>
      </c>
      <c r="G36" s="248">
        <v>17453204.795365542</v>
      </c>
      <c r="H36" s="248">
        <v>16351615.960957291</v>
      </c>
      <c r="I36" s="248">
        <v>19567353.308617767</v>
      </c>
      <c r="J36" s="248">
        <v>22665902.734042108</v>
      </c>
      <c r="K36" s="248">
        <v>28028467.17071031</v>
      </c>
      <c r="L36" s="248">
        <v>21883717.742989097</v>
      </c>
      <c r="M36" s="248">
        <v>22499195.559312802</v>
      </c>
      <c r="N36" s="248">
        <v>21047750.797716945</v>
      </c>
      <c r="O36" s="248">
        <v>18840388.999250483</v>
      </c>
      <c r="P36" s="248">
        <v>17838614.796392914</v>
      </c>
      <c r="Q36" s="167">
        <f t="shared" si="0"/>
        <v>239159130.29162452</v>
      </c>
      <c r="R36" s="244"/>
      <c r="S36" s="245"/>
    </row>
    <row r="37" spans="1:19">
      <c r="A37" s="49" t="s">
        <v>207</v>
      </c>
      <c r="B37" s="50">
        <v>41</v>
      </c>
      <c r="C37" s="50" t="s">
        <v>237</v>
      </c>
      <c r="D37" s="49" t="s">
        <v>208</v>
      </c>
      <c r="E37" s="248">
        <v>13581149.017074548</v>
      </c>
      <c r="F37" s="248">
        <v>14394240.631620228</v>
      </c>
      <c r="G37" s="248">
        <v>13197711.643220745</v>
      </c>
      <c r="H37" s="248">
        <v>13435428.183916438</v>
      </c>
      <c r="I37" s="248">
        <v>17199269.556323119</v>
      </c>
      <c r="J37" s="248">
        <v>19162381.512855366</v>
      </c>
      <c r="K37" s="248">
        <v>18677763.128999766</v>
      </c>
      <c r="L37" s="248">
        <v>23763382.889299367</v>
      </c>
      <c r="M37" s="248">
        <v>23064529.507872466</v>
      </c>
      <c r="N37" s="248">
        <v>17734524.708641369</v>
      </c>
      <c r="O37" s="248">
        <v>15763719.51432446</v>
      </c>
      <c r="P37" s="248">
        <v>13048158.082658609</v>
      </c>
      <c r="Q37" s="167">
        <f t="shared" si="0"/>
        <v>203022258.3768065</v>
      </c>
      <c r="R37" s="244"/>
      <c r="S37" s="245"/>
    </row>
    <row r="38" spans="1:19">
      <c r="A38" s="49" t="s">
        <v>207</v>
      </c>
      <c r="B38" s="50">
        <v>41</v>
      </c>
      <c r="C38" s="50" t="s">
        <v>239</v>
      </c>
      <c r="D38" s="49" t="s">
        <v>209</v>
      </c>
      <c r="E38" s="248">
        <v>1823892.5825693842</v>
      </c>
      <c r="F38" s="248">
        <v>1975506.4263432382</v>
      </c>
      <c r="G38" s="248">
        <v>1923101.0432490257</v>
      </c>
      <c r="H38" s="248">
        <v>1877242.2036284248</v>
      </c>
      <c r="I38" s="248">
        <v>2205436.8099055309</v>
      </c>
      <c r="J38" s="248">
        <v>2558772.1060853912</v>
      </c>
      <c r="K38" s="248">
        <v>2761712.3556098435</v>
      </c>
      <c r="L38" s="248">
        <v>2927229.9835910606</v>
      </c>
      <c r="M38" s="248">
        <v>2885493.1751919338</v>
      </c>
      <c r="N38" s="248">
        <v>2621545.5951463715</v>
      </c>
      <c r="O38" s="248">
        <v>2207991.8197852778</v>
      </c>
      <c r="P38" s="248">
        <v>1968325.3305443586</v>
      </c>
      <c r="Q38" s="167">
        <f t="shared" si="0"/>
        <v>27736249.431649845</v>
      </c>
      <c r="R38" s="244"/>
      <c r="S38" s="245"/>
    </row>
    <row r="39" spans="1:19">
      <c r="A39" s="49" t="s">
        <v>210</v>
      </c>
      <c r="B39" s="50">
        <v>43</v>
      </c>
      <c r="C39" s="50" t="s">
        <v>237</v>
      </c>
      <c r="D39" s="49" t="s">
        <v>211</v>
      </c>
      <c r="E39" s="248">
        <v>0</v>
      </c>
      <c r="F39" s="248">
        <v>0</v>
      </c>
      <c r="G39" s="248">
        <v>0</v>
      </c>
      <c r="H39" s="248">
        <v>0</v>
      </c>
      <c r="I39" s="248">
        <v>0</v>
      </c>
      <c r="J39" s="248">
        <v>0</v>
      </c>
      <c r="K39" s="248">
        <v>0</v>
      </c>
      <c r="L39" s="248">
        <v>0</v>
      </c>
      <c r="M39" s="248">
        <v>0</v>
      </c>
      <c r="N39" s="248">
        <v>0</v>
      </c>
      <c r="O39" s="248">
        <v>0</v>
      </c>
      <c r="P39" s="253">
        <v>0</v>
      </c>
      <c r="Q39" s="167">
        <f t="shared" si="0"/>
        <v>0</v>
      </c>
      <c r="R39" s="244"/>
      <c r="S39" s="245"/>
    </row>
    <row r="40" spans="1:19">
      <c r="A40" s="49" t="s">
        <v>210</v>
      </c>
      <c r="B40" s="50">
        <v>43</v>
      </c>
      <c r="C40" s="50" t="s">
        <v>239</v>
      </c>
      <c r="D40" s="49" t="s">
        <v>212</v>
      </c>
      <c r="E40" s="248">
        <v>0</v>
      </c>
      <c r="F40" s="248">
        <v>0</v>
      </c>
      <c r="G40" s="248">
        <v>0</v>
      </c>
      <c r="H40" s="248">
        <v>0</v>
      </c>
      <c r="I40" s="248">
        <v>0</v>
      </c>
      <c r="J40" s="248">
        <v>0</v>
      </c>
      <c r="K40" s="248">
        <v>0</v>
      </c>
      <c r="L40" s="248">
        <v>0</v>
      </c>
      <c r="M40" s="248">
        <v>0</v>
      </c>
      <c r="N40" s="248">
        <v>0</v>
      </c>
      <c r="O40" s="248">
        <v>0</v>
      </c>
      <c r="P40" s="253">
        <v>0</v>
      </c>
      <c r="Q40" s="167">
        <f t="shared" si="0"/>
        <v>0</v>
      </c>
      <c r="R40" s="244"/>
      <c r="S40" s="245"/>
    </row>
    <row r="41" spans="1:19">
      <c r="A41" s="49" t="s">
        <v>213</v>
      </c>
      <c r="B41" s="50">
        <v>45</v>
      </c>
      <c r="C41" s="50" t="s">
        <v>239</v>
      </c>
      <c r="D41" s="49" t="s">
        <v>168</v>
      </c>
      <c r="E41" s="248">
        <v>0</v>
      </c>
      <c r="F41" s="248">
        <v>0</v>
      </c>
      <c r="G41" s="248">
        <v>0</v>
      </c>
      <c r="H41" s="248">
        <v>0</v>
      </c>
      <c r="I41" s="248">
        <v>0</v>
      </c>
      <c r="J41" s="248">
        <v>0</v>
      </c>
      <c r="K41" s="248">
        <v>0</v>
      </c>
      <c r="L41" s="248">
        <v>0</v>
      </c>
      <c r="M41" s="248">
        <v>0</v>
      </c>
      <c r="N41" s="248">
        <v>0</v>
      </c>
      <c r="O41" s="248">
        <v>0</v>
      </c>
      <c r="P41" s="253">
        <v>0</v>
      </c>
      <c r="Q41" s="167">
        <f t="shared" si="0"/>
        <v>0</v>
      </c>
      <c r="R41" s="244"/>
      <c r="S41" s="245"/>
    </row>
    <row r="42" spans="1:19">
      <c r="A42" s="49" t="s">
        <v>214</v>
      </c>
      <c r="B42" s="50">
        <v>46</v>
      </c>
      <c r="C42" s="50" t="s">
        <v>239</v>
      </c>
      <c r="D42" s="49" t="s">
        <v>215</v>
      </c>
      <c r="E42" s="248">
        <v>0</v>
      </c>
      <c r="F42" s="248">
        <v>0</v>
      </c>
      <c r="G42" s="248">
        <v>0</v>
      </c>
      <c r="H42" s="248">
        <v>0</v>
      </c>
      <c r="I42" s="248">
        <v>0</v>
      </c>
      <c r="J42" s="248">
        <v>0</v>
      </c>
      <c r="K42" s="248">
        <v>0</v>
      </c>
      <c r="L42" s="248">
        <v>0</v>
      </c>
      <c r="M42" s="248">
        <v>0</v>
      </c>
      <c r="N42" s="248">
        <v>0</v>
      </c>
      <c r="O42" s="248">
        <v>0</v>
      </c>
      <c r="P42" s="254">
        <v>0</v>
      </c>
      <c r="Q42" s="167">
        <f t="shared" si="0"/>
        <v>0</v>
      </c>
      <c r="R42" s="244"/>
      <c r="S42" s="245"/>
    </row>
    <row r="43" spans="1:19" ht="14.4" thickBot="1">
      <c r="A43" s="49"/>
      <c r="B43" s="50"/>
      <c r="C43" s="50"/>
      <c r="D43" s="249" t="s">
        <v>241</v>
      </c>
      <c r="E43" s="250">
        <f>SUM(E13:E42)</f>
        <v>508922732.36906916</v>
      </c>
      <c r="F43" s="250">
        <f t="shared" ref="F43:O43" si="1">SUM(F13:F42)</f>
        <v>484705682.00113237</v>
      </c>
      <c r="G43" s="250">
        <f t="shared" si="1"/>
        <v>456208935.87805253</v>
      </c>
      <c r="H43" s="250">
        <f t="shared" si="1"/>
        <v>447503666.66692847</v>
      </c>
      <c r="I43" s="250">
        <f t="shared" si="1"/>
        <v>546639829.08402669</v>
      </c>
      <c r="J43" s="250">
        <f t="shared" si="1"/>
        <v>704205173.16523051</v>
      </c>
      <c r="K43" s="250">
        <f t="shared" si="1"/>
        <v>825500359.24062705</v>
      </c>
      <c r="L43" s="250">
        <f t="shared" si="1"/>
        <v>839473849.69398248</v>
      </c>
      <c r="M43" s="250">
        <f t="shared" si="1"/>
        <v>769902789.48222423</v>
      </c>
      <c r="N43" s="250">
        <f t="shared" si="1"/>
        <v>629727380.62390864</v>
      </c>
      <c r="O43" s="250">
        <f t="shared" si="1"/>
        <v>499479795.1711455</v>
      </c>
      <c r="P43" s="252">
        <f>SUM(P13:P42)</f>
        <v>478234269.06324166</v>
      </c>
      <c r="Q43" s="250">
        <f>SUM(Q13:Q42)</f>
        <v>7190504462.4395685</v>
      </c>
      <c r="R43" s="244"/>
      <c r="S43" s="245"/>
    </row>
    <row r="44" spans="1:19" ht="14.4" thickTop="1">
      <c r="A44" s="49"/>
      <c r="B44" s="50"/>
      <c r="C44" s="50"/>
      <c r="D44" s="249"/>
      <c r="E44" s="251"/>
      <c r="F44" s="251"/>
      <c r="G44" s="251"/>
      <c r="H44" s="251"/>
      <c r="I44" s="251"/>
      <c r="J44" s="251"/>
      <c r="K44" s="251"/>
      <c r="L44" s="251"/>
      <c r="M44" s="251"/>
      <c r="N44" s="251"/>
      <c r="O44" s="251"/>
      <c r="P44" s="251"/>
      <c r="Q44" s="251"/>
    </row>
  </sheetData>
  <mergeCells count="2">
    <mergeCell ref="A10:A11"/>
    <mergeCell ref="B10:B11"/>
  </mergeCells>
  <dataValidations disablePrompts="1" count="1">
    <dataValidation type="list" allowBlank="1" showInputMessage="1" showErrorMessage="1" sqref="C14" xr:uid="{B6D94EB6-232A-49A0-BFC1-2908208977C0}">
      <formula1>"S,P,T"</formula1>
    </dataValidation>
  </dataValidations>
  <printOptions horizontalCentered="1"/>
  <pageMargins left="0.25" right="0.25" top="0.25" bottom="0.25" header="0.3" footer="0.3"/>
  <pageSetup scale="40" orientation="portrait" r:id="rId1"/>
  <headerFooter scaleWithDoc="0">
    <oddHeader>&amp;R&amp;"Arial,Regular"Workpapers EM-01
Page &amp;P of &amp;N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</sheetPr>
  <dimension ref="A3:Q46"/>
  <sheetViews>
    <sheetView zoomScaleNormal="100" workbookViewId="0">
      <selection activeCell="J21" sqref="J21"/>
    </sheetView>
  </sheetViews>
  <sheetFormatPr defaultColWidth="9.109375" defaultRowHeight="13.8"/>
  <cols>
    <col min="1" max="1" width="4.5546875" style="14" customWidth="1"/>
    <col min="2" max="2" width="11.109375" style="14" bestFit="1" customWidth="1"/>
    <col min="3" max="3" width="12.44140625" style="14" customWidth="1"/>
    <col min="4" max="4" width="9.109375" style="15"/>
    <col min="5" max="5" width="9.109375" style="21"/>
    <col min="6" max="6" width="9.109375" style="22"/>
    <col min="7" max="7" width="11.5546875" style="22" bestFit="1" customWidth="1"/>
    <col min="8" max="8" width="11.44140625" style="14" customWidth="1"/>
    <col min="9" max="16384" width="9.109375" style="14"/>
  </cols>
  <sheetData>
    <row r="3" spans="1:16" ht="15.6">
      <c r="A3" s="426"/>
      <c r="B3" s="426"/>
      <c r="C3" s="426"/>
      <c r="D3" s="426"/>
      <c r="E3" s="426"/>
      <c r="F3" s="426"/>
      <c r="G3" s="426"/>
      <c r="H3" s="25"/>
      <c r="I3" s="25"/>
      <c r="J3" s="25"/>
      <c r="K3" s="25"/>
      <c r="L3" s="25"/>
      <c r="M3" s="25"/>
      <c r="N3" s="25"/>
      <c r="O3" s="25"/>
      <c r="P3" s="25"/>
    </row>
    <row r="4" spans="1:16" ht="15">
      <c r="A4" s="415" t="s">
        <v>0</v>
      </c>
      <c r="B4" s="415"/>
      <c r="C4" s="415"/>
      <c r="D4" s="415"/>
      <c r="E4" s="415"/>
      <c r="F4" s="415"/>
      <c r="G4" s="415"/>
      <c r="H4" s="25"/>
      <c r="I4" s="25"/>
      <c r="J4" s="25"/>
      <c r="K4" s="25"/>
      <c r="L4" s="25"/>
      <c r="M4" s="25"/>
      <c r="N4" s="25"/>
      <c r="O4" s="25"/>
      <c r="P4" s="25"/>
    </row>
    <row r="5" spans="1:16" ht="15">
      <c r="A5" s="415" t="s">
        <v>74</v>
      </c>
      <c r="B5" s="415"/>
      <c r="C5" s="415"/>
      <c r="D5" s="415"/>
      <c r="E5" s="415"/>
      <c r="F5" s="415"/>
      <c r="G5" s="415"/>
      <c r="H5" s="25"/>
      <c r="I5" s="25"/>
      <c r="J5" s="25"/>
      <c r="K5" s="25"/>
      <c r="L5" s="25"/>
      <c r="M5" s="25"/>
      <c r="N5" s="25"/>
      <c r="O5" s="25"/>
      <c r="P5" s="25"/>
    </row>
    <row r="6" spans="1:16" ht="15">
      <c r="A6" s="415" t="s">
        <v>2</v>
      </c>
      <c r="B6" s="415"/>
      <c r="C6" s="415"/>
      <c r="D6" s="415"/>
      <c r="E6" s="415"/>
      <c r="F6" s="415"/>
      <c r="G6" s="415"/>
      <c r="H6" s="25"/>
      <c r="I6" s="25"/>
      <c r="J6" s="25"/>
      <c r="K6" s="25"/>
      <c r="L6" s="25"/>
      <c r="M6" s="25"/>
      <c r="N6" s="25"/>
      <c r="O6" s="25"/>
      <c r="P6" s="25"/>
    </row>
    <row r="7" spans="1:16" ht="15">
      <c r="A7" s="415" t="s">
        <v>318</v>
      </c>
      <c r="B7" s="415"/>
      <c r="C7" s="415"/>
      <c r="D7" s="415"/>
      <c r="E7" s="415"/>
      <c r="F7" s="415"/>
      <c r="G7" s="415"/>
      <c r="H7" s="25"/>
      <c r="I7" s="25"/>
      <c r="J7" s="25"/>
      <c r="K7" s="25"/>
      <c r="L7" s="25"/>
      <c r="M7" s="25"/>
      <c r="N7" s="25"/>
      <c r="O7" s="25"/>
      <c r="P7" s="25"/>
    </row>
    <row r="8" spans="1:16" ht="41.4">
      <c r="A8" s="390" t="s">
        <v>4</v>
      </c>
      <c r="B8" s="25" t="s">
        <v>242</v>
      </c>
      <c r="C8" s="26" t="s">
        <v>243</v>
      </c>
      <c r="D8" s="26" t="s">
        <v>244</v>
      </c>
      <c r="E8" s="391" t="s">
        <v>245</v>
      </c>
      <c r="F8" s="392" t="s">
        <v>246</v>
      </c>
      <c r="G8" s="393" t="s">
        <v>93</v>
      </c>
      <c r="H8" s="25"/>
      <c r="I8" s="25"/>
      <c r="J8" s="25"/>
      <c r="K8" s="25"/>
      <c r="L8" s="25"/>
      <c r="M8" s="25"/>
      <c r="N8" s="25"/>
      <c r="O8" s="25"/>
      <c r="P8" s="25"/>
    </row>
    <row r="10" spans="1:16">
      <c r="A10" s="26">
        <v>1</v>
      </c>
      <c r="B10" s="25" t="s">
        <v>247</v>
      </c>
      <c r="C10" s="25"/>
      <c r="D10" s="26"/>
      <c r="E10" s="26"/>
      <c r="F10" s="26"/>
      <c r="G10" s="104">
        <v>45192</v>
      </c>
      <c r="H10" s="394"/>
      <c r="I10" s="25"/>
      <c r="J10" s="25"/>
      <c r="K10" s="25"/>
      <c r="L10" s="25"/>
      <c r="M10" s="25"/>
      <c r="N10" s="25"/>
      <c r="O10" s="25"/>
      <c r="P10" s="25"/>
    </row>
    <row r="11" spans="1:16">
      <c r="A11" s="25"/>
      <c r="B11" s="25"/>
      <c r="C11" s="25"/>
      <c r="D11" s="26"/>
      <c r="E11" s="26"/>
      <c r="F11" s="26"/>
      <c r="G11" s="71"/>
      <c r="H11" s="65"/>
      <c r="I11" s="65"/>
      <c r="J11" s="65"/>
      <c r="K11" s="65"/>
      <c r="L11" s="65"/>
      <c r="M11" s="65"/>
      <c r="N11" s="65"/>
      <c r="O11" s="65"/>
      <c r="P11" s="65"/>
    </row>
    <row r="12" spans="1:16">
      <c r="A12" s="26">
        <v>2</v>
      </c>
      <c r="B12" s="25" t="s">
        <v>248</v>
      </c>
      <c r="C12" s="25"/>
      <c r="D12" s="26"/>
      <c r="E12" s="26"/>
      <c r="F12" s="26"/>
      <c r="G12" s="171">
        <v>11387.5</v>
      </c>
      <c r="H12" s="74"/>
      <c r="I12" s="65"/>
      <c r="J12" s="65"/>
      <c r="K12" s="65"/>
      <c r="L12" s="65"/>
      <c r="M12" s="65"/>
      <c r="N12" s="65"/>
      <c r="O12" s="65"/>
      <c r="P12" s="65"/>
    </row>
    <row r="13" spans="1:16">
      <c r="A13" s="25"/>
      <c r="B13" s="25"/>
      <c r="C13" s="25"/>
      <c r="D13" s="26"/>
      <c r="E13" s="26"/>
      <c r="F13" s="26"/>
      <c r="G13" s="71"/>
      <c r="H13" s="65"/>
      <c r="I13" s="65"/>
      <c r="J13" s="65"/>
      <c r="K13" s="65"/>
      <c r="L13" s="65"/>
      <c r="M13" s="65"/>
      <c r="N13" s="65"/>
      <c r="O13" s="65"/>
      <c r="P13" s="65"/>
    </row>
    <row r="14" spans="1:16" ht="14.4" thickBot="1">
      <c r="A14" s="26">
        <v>3</v>
      </c>
      <c r="B14" s="25" t="s">
        <v>249</v>
      </c>
      <c r="C14" s="25"/>
      <c r="D14" s="26"/>
      <c r="E14" s="395"/>
      <c r="F14" s="394"/>
      <c r="G14" s="255">
        <f>SUM(G10,G12)</f>
        <v>56579.5</v>
      </c>
      <c r="H14" s="65"/>
      <c r="I14" s="65"/>
      <c r="J14" s="65"/>
      <c r="K14" s="65"/>
      <c r="L14" s="65"/>
      <c r="M14" s="65"/>
      <c r="N14" s="65"/>
      <c r="O14" s="65"/>
      <c r="P14" s="65"/>
    </row>
    <row r="15" spans="1:16" ht="14.4" thickTop="1">
      <c r="A15" s="25"/>
      <c r="B15" s="25"/>
      <c r="C15" s="25"/>
      <c r="D15" s="26"/>
      <c r="E15" s="26"/>
      <c r="F15" s="26"/>
      <c r="G15" s="71"/>
      <c r="H15" s="65"/>
      <c r="I15" s="65"/>
      <c r="J15" s="65"/>
      <c r="K15" s="65"/>
      <c r="L15" s="65"/>
      <c r="M15" s="65"/>
      <c r="N15" s="65"/>
      <c r="O15" s="65"/>
      <c r="P15" s="65"/>
    </row>
    <row r="16" spans="1:16">
      <c r="A16" s="25"/>
      <c r="B16" s="25"/>
      <c r="C16" s="25"/>
      <c r="D16" s="26"/>
      <c r="E16" s="26"/>
      <c r="F16" s="26"/>
      <c r="G16" s="68"/>
      <c r="H16" s="65"/>
      <c r="I16" s="65"/>
      <c r="J16" s="65"/>
      <c r="K16" s="65"/>
      <c r="L16" s="65"/>
      <c r="M16" s="65"/>
      <c r="N16" s="65"/>
      <c r="O16" s="65"/>
      <c r="P16" s="65"/>
    </row>
    <row r="17" spans="4:17">
      <c r="D17" s="26"/>
      <c r="E17" s="84"/>
      <c r="F17" s="87"/>
      <c r="G17" s="68"/>
      <c r="H17" s="65"/>
      <c r="I17" s="65"/>
      <c r="J17" s="65"/>
      <c r="K17" s="65"/>
      <c r="L17" s="65"/>
      <c r="M17" s="65"/>
      <c r="N17" s="65"/>
      <c r="O17" s="65"/>
      <c r="P17" s="65"/>
      <c r="Q17" s="25"/>
    </row>
    <row r="18" spans="4:17">
      <c r="D18" s="26"/>
      <c r="E18" s="395"/>
      <c r="F18" s="394"/>
      <c r="G18" s="68"/>
      <c r="H18" s="65"/>
      <c r="I18" s="65"/>
      <c r="J18" s="65"/>
      <c r="K18" s="65"/>
      <c r="L18" s="65"/>
      <c r="M18" s="65"/>
      <c r="N18" s="65"/>
      <c r="O18" s="65"/>
      <c r="P18" s="65"/>
      <c r="Q18" s="25"/>
    </row>
    <row r="19" spans="4:17">
      <c r="D19" s="26"/>
      <c r="E19" s="84"/>
      <c r="F19" s="87"/>
      <c r="G19" s="68"/>
      <c r="H19" s="65"/>
      <c r="I19" s="65"/>
      <c r="J19" s="65"/>
      <c r="K19" s="65"/>
      <c r="L19" s="65"/>
      <c r="M19" s="65"/>
      <c r="N19" s="65"/>
      <c r="O19" s="65"/>
      <c r="P19" s="65"/>
      <c r="Q19" s="25"/>
    </row>
    <row r="20" spans="4:17">
      <c r="D20" s="26"/>
      <c r="E20" s="395"/>
      <c r="F20" s="394"/>
      <c r="G20" s="68"/>
      <c r="H20" s="65"/>
      <c r="I20" s="65"/>
      <c r="J20" s="65"/>
      <c r="K20" s="65"/>
      <c r="L20" s="65"/>
      <c r="M20" s="65"/>
      <c r="N20" s="65"/>
      <c r="O20" s="65"/>
      <c r="P20" s="65"/>
      <c r="Q20" s="25"/>
    </row>
    <row r="21" spans="4:17">
      <c r="D21" s="26"/>
      <c r="E21" s="84"/>
      <c r="F21" s="87"/>
      <c r="G21" s="68"/>
      <c r="H21" s="65"/>
      <c r="I21" s="65"/>
      <c r="J21" s="65"/>
      <c r="K21" s="65"/>
      <c r="L21" s="65"/>
      <c r="M21" s="65"/>
      <c r="N21" s="65"/>
      <c r="O21" s="65"/>
      <c r="P21" s="65"/>
      <c r="Q21" s="25"/>
    </row>
    <row r="22" spans="4:17">
      <c r="D22" s="26"/>
      <c r="E22" s="395"/>
      <c r="F22" s="394"/>
      <c r="G22" s="68"/>
      <c r="H22" s="65"/>
      <c r="I22" s="65"/>
      <c r="J22" s="65"/>
      <c r="K22" s="65"/>
      <c r="L22" s="65"/>
      <c r="M22" s="65"/>
      <c r="N22" s="65"/>
      <c r="O22" s="65"/>
      <c r="P22" s="65"/>
      <c r="Q22" s="25"/>
    </row>
    <row r="23" spans="4:17">
      <c r="D23" s="26"/>
      <c r="E23" s="395"/>
      <c r="F23" s="394"/>
      <c r="G23" s="68"/>
      <c r="H23" s="65"/>
      <c r="I23" s="65"/>
      <c r="J23" s="65"/>
      <c r="K23" s="65"/>
      <c r="L23" s="65"/>
      <c r="M23" s="65"/>
      <c r="N23" s="65"/>
      <c r="O23" s="65"/>
      <c r="P23" s="65"/>
      <c r="Q23" s="25"/>
    </row>
    <row r="24" spans="4:17">
      <c r="D24" s="9"/>
      <c r="E24" s="84"/>
      <c r="F24" s="87"/>
      <c r="G24" s="68"/>
      <c r="H24" s="65"/>
      <c r="I24" s="65"/>
      <c r="J24" s="65"/>
      <c r="K24" s="65"/>
      <c r="L24" s="65"/>
      <c r="M24" s="65"/>
      <c r="N24" s="65"/>
      <c r="O24" s="65"/>
      <c r="P24" s="65"/>
      <c r="Q24" s="25"/>
    </row>
    <row r="25" spans="4:17">
      <c r="D25" s="9"/>
      <c r="E25" s="84"/>
      <c r="F25" s="87"/>
      <c r="G25" s="87"/>
      <c r="H25" s="1"/>
      <c r="I25" s="1"/>
      <c r="J25" s="1"/>
      <c r="K25" s="1"/>
      <c r="L25" s="1"/>
      <c r="M25" s="1"/>
      <c r="N25" s="1"/>
      <c r="O25" s="1"/>
      <c r="P25" s="1"/>
      <c r="Q25" s="25"/>
    </row>
    <row r="26" spans="4:17">
      <c r="D26" s="9"/>
      <c r="E26" s="84"/>
      <c r="F26" s="87"/>
      <c r="G26" s="68"/>
      <c r="H26" s="65"/>
      <c r="I26" s="65"/>
      <c r="J26" s="65"/>
      <c r="K26" s="65"/>
      <c r="L26" s="65"/>
      <c r="M26" s="65"/>
      <c r="N26" s="65"/>
      <c r="O26" s="65"/>
      <c r="P26" s="65"/>
      <c r="Q26" s="25"/>
    </row>
    <row r="27" spans="4:17">
      <c r="D27" s="9"/>
      <c r="E27" s="84"/>
      <c r="F27" s="87"/>
      <c r="G27" s="68"/>
      <c r="H27" s="65"/>
      <c r="I27" s="65"/>
      <c r="J27" s="65"/>
      <c r="K27" s="65"/>
      <c r="L27" s="65"/>
      <c r="M27" s="65"/>
      <c r="N27" s="65"/>
      <c r="O27" s="65"/>
      <c r="P27" s="65"/>
      <c r="Q27" s="25"/>
    </row>
    <row r="28" spans="4:17">
      <c r="D28" s="9"/>
      <c r="E28" s="84"/>
      <c r="F28" s="71"/>
      <c r="G28" s="68"/>
      <c r="H28" s="65"/>
      <c r="I28" s="65"/>
      <c r="J28" s="65"/>
      <c r="K28" s="65"/>
      <c r="L28" s="65"/>
      <c r="M28" s="65"/>
      <c r="N28" s="65"/>
      <c r="O28" s="65"/>
      <c r="P28" s="65"/>
      <c r="Q28" s="25"/>
    </row>
    <row r="29" spans="4:17">
      <c r="D29" s="9"/>
      <c r="E29" s="73"/>
      <c r="F29" s="68"/>
      <c r="G29" s="68"/>
      <c r="H29" s="65"/>
      <c r="I29" s="65"/>
      <c r="J29" s="65"/>
      <c r="K29" s="65"/>
      <c r="L29" s="65"/>
      <c r="M29" s="65"/>
      <c r="N29" s="65"/>
      <c r="O29" s="65"/>
      <c r="P29" s="65"/>
      <c r="Q29" s="1"/>
    </row>
    <row r="30" spans="4:17">
      <c r="D30" s="26"/>
      <c r="E30" s="73"/>
      <c r="F30" s="68"/>
      <c r="G30" s="68"/>
      <c r="H30" s="65"/>
      <c r="I30" s="65"/>
      <c r="J30" s="65"/>
      <c r="K30" s="65"/>
      <c r="L30" s="65"/>
      <c r="M30" s="65"/>
      <c r="N30" s="65"/>
      <c r="O30" s="65"/>
      <c r="P30" s="65"/>
      <c r="Q30" s="1"/>
    </row>
    <row r="31" spans="4:17">
      <c r="D31" s="26"/>
      <c r="E31" s="73"/>
      <c r="F31" s="68"/>
      <c r="G31" s="68"/>
      <c r="H31" s="65"/>
      <c r="I31" s="65"/>
      <c r="J31" s="65"/>
      <c r="K31" s="65"/>
      <c r="L31" s="65"/>
      <c r="M31" s="65"/>
      <c r="N31" s="65"/>
      <c r="O31" s="65"/>
      <c r="P31" s="65"/>
      <c r="Q31" s="1"/>
    </row>
    <row r="32" spans="4:17">
      <c r="D32" s="26"/>
      <c r="E32" s="73"/>
      <c r="F32" s="68"/>
      <c r="G32" s="68"/>
      <c r="H32" s="65"/>
      <c r="I32" s="65"/>
      <c r="J32" s="65"/>
      <c r="K32" s="65"/>
      <c r="L32" s="65"/>
      <c r="M32" s="65"/>
      <c r="N32" s="65"/>
      <c r="O32" s="65"/>
      <c r="P32" s="65"/>
      <c r="Q32" s="1"/>
    </row>
    <row r="33" spans="5:17">
      <c r="E33" s="73"/>
      <c r="F33" s="68"/>
      <c r="G33" s="68"/>
      <c r="H33" s="65"/>
      <c r="I33" s="65"/>
      <c r="J33" s="65"/>
      <c r="K33" s="65"/>
      <c r="L33" s="65"/>
      <c r="M33" s="65"/>
      <c r="N33" s="65"/>
      <c r="O33" s="65"/>
      <c r="P33" s="65"/>
      <c r="Q33" s="1"/>
    </row>
    <row r="34" spans="5:17">
      <c r="E34" s="73"/>
      <c r="F34" s="68"/>
      <c r="G34" s="68"/>
      <c r="H34" s="65"/>
      <c r="I34" s="65"/>
      <c r="J34" s="65"/>
      <c r="K34" s="65"/>
      <c r="L34" s="65"/>
      <c r="M34" s="65"/>
      <c r="N34" s="65"/>
      <c r="O34" s="65"/>
      <c r="P34" s="65"/>
      <c r="Q34" s="1"/>
    </row>
    <row r="35" spans="5:17">
      <c r="E35" s="73"/>
      <c r="F35" s="68"/>
      <c r="G35" s="68"/>
      <c r="H35" s="65"/>
      <c r="I35" s="65"/>
      <c r="J35" s="65"/>
      <c r="K35" s="65"/>
      <c r="L35" s="65"/>
      <c r="M35" s="65"/>
      <c r="N35" s="65"/>
      <c r="O35" s="65"/>
      <c r="P35" s="65"/>
      <c r="Q35" s="1"/>
    </row>
    <row r="36" spans="5:17">
      <c r="E36" s="73"/>
      <c r="F36" s="68"/>
      <c r="G36" s="68"/>
      <c r="H36" s="65"/>
      <c r="I36" s="65"/>
      <c r="J36" s="65"/>
      <c r="K36" s="65"/>
      <c r="L36" s="65"/>
      <c r="M36" s="65"/>
      <c r="N36" s="65"/>
      <c r="O36" s="65"/>
      <c r="P36" s="65"/>
      <c r="Q36" s="1"/>
    </row>
    <row r="37" spans="5:17">
      <c r="E37" s="73"/>
      <c r="F37" s="68"/>
      <c r="G37" s="68"/>
      <c r="H37" s="65"/>
      <c r="I37" s="65"/>
      <c r="J37" s="65"/>
      <c r="K37" s="65"/>
      <c r="L37" s="65"/>
      <c r="M37" s="65"/>
      <c r="N37" s="65"/>
      <c r="O37" s="65"/>
      <c r="P37" s="65"/>
      <c r="Q37" s="1"/>
    </row>
    <row r="38" spans="5:17">
      <c r="E38" s="73"/>
      <c r="F38" s="68"/>
      <c r="G38" s="68"/>
      <c r="H38" s="65"/>
      <c r="I38" s="65"/>
      <c r="J38" s="65"/>
      <c r="K38" s="65"/>
      <c r="L38" s="65"/>
      <c r="M38" s="65"/>
      <c r="N38" s="65"/>
      <c r="O38" s="65"/>
      <c r="P38" s="65"/>
      <c r="Q38" s="1"/>
    </row>
    <row r="39" spans="5:17">
      <c r="E39" s="73"/>
      <c r="F39" s="68"/>
      <c r="G39" s="68"/>
      <c r="H39" s="65"/>
      <c r="I39" s="65"/>
      <c r="J39" s="65"/>
      <c r="K39" s="65"/>
      <c r="L39" s="65"/>
      <c r="M39" s="65"/>
      <c r="N39" s="65"/>
      <c r="O39" s="65"/>
      <c r="P39" s="65"/>
      <c r="Q39" s="1"/>
    </row>
    <row r="40" spans="5:17">
      <c r="E40" s="73"/>
      <c r="F40" s="68"/>
      <c r="G40" s="68"/>
      <c r="H40" s="65"/>
      <c r="I40" s="65"/>
      <c r="J40" s="65"/>
      <c r="K40" s="65"/>
      <c r="L40" s="65"/>
      <c r="M40" s="65"/>
      <c r="N40" s="65"/>
      <c r="O40" s="65"/>
      <c r="P40" s="65"/>
      <c r="Q40" s="1"/>
    </row>
    <row r="41" spans="5:17">
      <c r="E41" s="73"/>
      <c r="F41" s="68"/>
      <c r="G41" s="68"/>
      <c r="H41" s="65"/>
      <c r="I41" s="65"/>
      <c r="J41" s="65"/>
      <c r="K41" s="65"/>
      <c r="L41" s="65"/>
      <c r="M41" s="65"/>
      <c r="N41" s="65"/>
      <c r="O41" s="65"/>
      <c r="P41" s="65"/>
      <c r="Q41" s="1"/>
    </row>
    <row r="42" spans="5:17">
      <c r="E42" s="73"/>
      <c r="F42" s="68"/>
      <c r="G42" s="68"/>
      <c r="H42" s="65"/>
      <c r="I42" s="65"/>
      <c r="J42" s="65"/>
      <c r="K42" s="65"/>
      <c r="L42" s="65"/>
      <c r="M42" s="65"/>
      <c r="N42" s="65"/>
      <c r="O42" s="65"/>
      <c r="P42" s="65"/>
      <c r="Q42" s="1"/>
    </row>
    <row r="43" spans="5:17">
      <c r="E43" s="84"/>
      <c r="F43" s="87"/>
      <c r="G43" s="87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5:17">
      <c r="E44" s="84"/>
      <c r="F44" s="394"/>
      <c r="G44" s="394"/>
      <c r="H44" s="25"/>
      <c r="I44" s="25"/>
      <c r="J44" s="25"/>
      <c r="K44" s="25"/>
      <c r="L44" s="25"/>
      <c r="M44" s="25"/>
      <c r="N44" s="25"/>
      <c r="O44" s="25"/>
      <c r="P44" s="25"/>
      <c r="Q44" s="25"/>
    </row>
    <row r="45" spans="5:17">
      <c r="E45" s="84"/>
      <c r="F45" s="394"/>
      <c r="G45" s="394"/>
      <c r="H45" s="25"/>
      <c r="I45" s="25"/>
      <c r="J45" s="25"/>
      <c r="K45" s="25"/>
      <c r="L45" s="25"/>
      <c r="M45" s="25"/>
      <c r="N45" s="25"/>
      <c r="O45" s="25"/>
      <c r="P45" s="25"/>
      <c r="Q45" s="25"/>
    </row>
    <row r="46" spans="5:17">
      <c r="E46" s="84"/>
      <c r="F46" s="394"/>
      <c r="G46" s="394"/>
      <c r="H46" s="25"/>
      <c r="I46" s="25"/>
      <c r="J46" s="25"/>
      <c r="K46" s="25"/>
      <c r="L46" s="25"/>
      <c r="M46" s="25"/>
      <c r="N46" s="25"/>
      <c r="O46" s="25"/>
      <c r="P46" s="25"/>
      <c r="Q46" s="25"/>
    </row>
  </sheetData>
  <mergeCells count="5">
    <mergeCell ref="A3:G3"/>
    <mergeCell ref="A4:G4"/>
    <mergeCell ref="A5:G5"/>
    <mergeCell ref="A6:G6"/>
    <mergeCell ref="A7:G7"/>
  </mergeCells>
  <printOptions horizontalCentered="1"/>
  <pageMargins left="0.25" right="0.25" top="0.25" bottom="0.25" header="0.3" footer="0.3"/>
  <pageSetup scale="80" orientation="portrait" r:id="rId1"/>
  <headerFooter scaleWithDoc="0">
    <oddHeader>&amp;R&amp;"Arial,Regular"Workpapers EM-01
Page &amp;P of &amp;N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</sheetPr>
  <dimension ref="A4:N52"/>
  <sheetViews>
    <sheetView topLeftCell="B6" zoomScaleNormal="100" workbookViewId="0">
      <selection activeCell="J21" sqref="J21"/>
    </sheetView>
  </sheetViews>
  <sheetFormatPr defaultColWidth="11.44140625" defaultRowHeight="13.8"/>
  <cols>
    <col min="1" max="1" width="4.88671875" style="18" bestFit="1" customWidth="1"/>
    <col min="2" max="2" width="8.109375" style="2" customWidth="1"/>
    <col min="3" max="3" width="10.5546875" style="2" bestFit="1" customWidth="1"/>
    <col min="4" max="4" width="39.6640625" style="2" bestFit="1" customWidth="1"/>
    <col min="5" max="5" width="15.6640625" style="2" bestFit="1" customWidth="1"/>
    <col min="6" max="6" width="16.44140625" style="2" bestFit="1" customWidth="1"/>
    <col min="7" max="7" width="16.6640625" style="2" bestFit="1" customWidth="1"/>
    <col min="8" max="8" width="18.44140625" style="2" bestFit="1" customWidth="1"/>
    <col min="9" max="9" width="18.5546875" style="2" customWidth="1"/>
    <col min="10" max="10" width="12.109375" style="2" bestFit="1" customWidth="1"/>
    <col min="11" max="11" width="18.5546875" style="2" customWidth="1"/>
    <col min="12" max="12" width="15.88671875" style="2" bestFit="1" customWidth="1"/>
    <col min="13" max="16384" width="11.44140625" style="2"/>
  </cols>
  <sheetData>
    <row r="4" spans="1:12" ht="15" customHeight="1">
      <c r="A4" s="411" t="s">
        <v>0</v>
      </c>
      <c r="B4" s="411"/>
      <c r="C4" s="411"/>
      <c r="D4" s="411"/>
      <c r="E4" s="411"/>
      <c r="F4" s="411"/>
      <c r="G4" s="411"/>
      <c r="H4" s="411"/>
      <c r="I4" s="411"/>
      <c r="J4" s="411"/>
      <c r="K4" s="411"/>
      <c r="L4" s="411"/>
    </row>
    <row r="5" spans="1:12" ht="15" customHeight="1">
      <c r="A5" s="411" t="s">
        <v>1</v>
      </c>
      <c r="B5" s="411"/>
      <c r="C5" s="411"/>
      <c r="D5" s="411"/>
      <c r="E5" s="411"/>
      <c r="F5" s="411"/>
      <c r="G5" s="411"/>
      <c r="H5" s="411"/>
      <c r="I5" s="411"/>
      <c r="J5" s="411"/>
      <c r="K5" s="411"/>
      <c r="L5" s="411"/>
    </row>
    <row r="6" spans="1:12" ht="15" customHeight="1">
      <c r="A6" s="411" t="s">
        <v>317</v>
      </c>
      <c r="B6" s="411"/>
      <c r="C6" s="411"/>
      <c r="D6" s="411"/>
      <c r="E6" s="411"/>
      <c r="F6" s="411"/>
      <c r="G6" s="411"/>
      <c r="H6" s="411"/>
      <c r="I6" s="411"/>
      <c r="J6" s="411"/>
      <c r="K6" s="411"/>
      <c r="L6" s="411"/>
    </row>
    <row r="7" spans="1:12" ht="15" customHeight="1">
      <c r="A7" s="411" t="s">
        <v>318</v>
      </c>
      <c r="B7" s="411"/>
      <c r="C7" s="411"/>
      <c r="D7" s="411"/>
      <c r="E7" s="411"/>
      <c r="F7" s="411"/>
      <c r="G7" s="411"/>
      <c r="H7" s="411"/>
      <c r="I7" s="411"/>
      <c r="J7" s="411"/>
      <c r="K7" s="411"/>
      <c r="L7" s="411"/>
    </row>
    <row r="8" spans="1:12">
      <c r="C8" s="18"/>
    </row>
    <row r="9" spans="1:12"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</row>
    <row r="10" spans="1:12">
      <c r="E10" s="18"/>
      <c r="F10" s="18"/>
      <c r="G10" s="18"/>
      <c r="H10" s="18"/>
      <c r="I10" s="18"/>
      <c r="J10" s="18"/>
      <c r="K10" s="18"/>
      <c r="L10" s="18"/>
    </row>
    <row r="11" spans="1:12" ht="41.4">
      <c r="A11" s="150" t="s">
        <v>4</v>
      </c>
      <c r="B11" s="151" t="s">
        <v>5</v>
      </c>
      <c r="C11" s="150" t="s">
        <v>6</v>
      </c>
      <c r="D11" s="151" t="s">
        <v>7</v>
      </c>
      <c r="E11" s="150" t="s">
        <v>367</v>
      </c>
      <c r="F11" s="150" t="s">
        <v>368</v>
      </c>
      <c r="G11" s="150" t="s">
        <v>369</v>
      </c>
      <c r="H11" s="150" t="s">
        <v>370</v>
      </c>
      <c r="I11" s="150" t="s">
        <v>371</v>
      </c>
      <c r="J11" s="150" t="s">
        <v>372</v>
      </c>
      <c r="K11" s="150" t="s">
        <v>9</v>
      </c>
      <c r="L11" s="150" t="s">
        <v>373</v>
      </c>
    </row>
    <row r="12" spans="1:12" ht="19.5" customHeight="1">
      <c r="A12" s="18">
        <v>1</v>
      </c>
      <c r="B12" s="9" t="s">
        <v>10</v>
      </c>
      <c r="C12" s="9" t="s">
        <v>10</v>
      </c>
      <c r="D12" s="13" t="s">
        <v>11</v>
      </c>
      <c r="E12" s="102">
        <v>2610109064.690166</v>
      </c>
      <c r="F12" s="103">
        <v>2900640</v>
      </c>
      <c r="G12" s="103">
        <v>765116.95320134296</v>
      </c>
      <c r="H12" s="103">
        <v>40892.830329649318</v>
      </c>
      <c r="I12" s="104">
        <v>-728374.45914887998</v>
      </c>
      <c r="J12" s="103">
        <v>30660</v>
      </c>
      <c r="K12" s="104">
        <v>3008935.3243821119</v>
      </c>
      <c r="L12" s="96">
        <v>1.1529999999999999E-3</v>
      </c>
    </row>
    <row r="13" spans="1:12" ht="19.5" customHeight="1">
      <c r="A13" s="18">
        <f>A12+1</f>
        <v>2</v>
      </c>
      <c r="B13" s="9" t="s">
        <v>12</v>
      </c>
      <c r="C13" s="9" t="s">
        <v>12</v>
      </c>
      <c r="D13" s="13" t="s">
        <v>13</v>
      </c>
      <c r="E13" s="102">
        <v>89235.358207508543</v>
      </c>
      <c r="F13" s="60">
        <v>0</v>
      </c>
      <c r="G13" s="60">
        <v>0</v>
      </c>
      <c r="H13" s="60">
        <v>0</v>
      </c>
      <c r="I13" s="60">
        <v>0</v>
      </c>
      <c r="J13" s="60">
        <v>0</v>
      </c>
      <c r="K13" s="60">
        <v>0</v>
      </c>
      <c r="L13" s="61">
        <v>0</v>
      </c>
    </row>
    <row r="14" spans="1:12" ht="19.5" customHeight="1">
      <c r="A14" s="18">
        <f>A13+1</f>
        <v>3</v>
      </c>
      <c r="B14" s="9" t="s">
        <v>14</v>
      </c>
      <c r="C14" s="9" t="s">
        <v>14</v>
      </c>
      <c r="D14" s="13" t="s">
        <v>15</v>
      </c>
      <c r="E14" s="102">
        <v>345935014.07741761</v>
      </c>
      <c r="F14" s="60">
        <v>210368.91</v>
      </c>
      <c r="G14" s="60">
        <v>42497.006872732854</v>
      </c>
      <c r="H14" s="60">
        <v>4129.8850115423929</v>
      </c>
      <c r="I14" s="60">
        <v>32973.830471159999</v>
      </c>
      <c r="J14" s="60">
        <v>3039</v>
      </c>
      <c r="K14" s="60">
        <v>293008.63235543523</v>
      </c>
      <c r="L14" s="61">
        <v>8.4699999999999999E-4</v>
      </c>
    </row>
    <row r="15" spans="1:12" ht="19.5" customHeight="1">
      <c r="A15" s="18">
        <f>A14+1</f>
        <v>4</v>
      </c>
      <c r="B15" s="9" t="s">
        <v>16</v>
      </c>
      <c r="C15" s="9" t="s">
        <v>16</v>
      </c>
      <c r="D15" s="13" t="s">
        <v>17</v>
      </c>
      <c r="E15" s="102">
        <v>5383178.9777071662</v>
      </c>
      <c r="F15" s="60">
        <v>7541.38</v>
      </c>
      <c r="G15" s="60">
        <v>1711.7380094954058</v>
      </c>
      <c r="H15" s="60">
        <v>166.34774233096201</v>
      </c>
      <c r="I15" s="60">
        <v>8635.7861227199992</v>
      </c>
      <c r="J15" s="60">
        <v>111</v>
      </c>
      <c r="K15" s="60">
        <v>18166.251874546368</v>
      </c>
      <c r="L15" s="61">
        <v>3.375E-3</v>
      </c>
    </row>
    <row r="16" spans="1:12" ht="19.5" customHeight="1">
      <c r="A16" s="18">
        <f t="shared" ref="A16:A33" si="0">A15+1</f>
        <v>5</v>
      </c>
      <c r="B16" s="9" t="s">
        <v>18</v>
      </c>
      <c r="C16" s="9" t="s">
        <v>18</v>
      </c>
      <c r="D16" s="13" t="s">
        <v>19</v>
      </c>
      <c r="E16" s="102">
        <v>36487034.676931202</v>
      </c>
      <c r="F16" s="60">
        <v>0</v>
      </c>
      <c r="G16" s="60">
        <v>0</v>
      </c>
      <c r="H16" s="60">
        <v>0</v>
      </c>
      <c r="I16" s="60">
        <v>-15.196714200000001</v>
      </c>
      <c r="J16" s="60">
        <v>0</v>
      </c>
      <c r="K16" s="60">
        <v>-15.196714200000001</v>
      </c>
      <c r="L16" s="61">
        <v>0</v>
      </c>
    </row>
    <row r="17" spans="1:12" ht="19.5" customHeight="1">
      <c r="A17" s="18">
        <f t="shared" si="0"/>
        <v>6</v>
      </c>
      <c r="B17" s="19" t="s">
        <v>20</v>
      </c>
      <c r="C17" s="19" t="s">
        <v>20</v>
      </c>
      <c r="D17" s="13" t="s">
        <v>21</v>
      </c>
      <c r="E17" s="102">
        <v>2668880.7096319608</v>
      </c>
      <c r="F17" s="60">
        <v>0</v>
      </c>
      <c r="G17" s="60">
        <v>0</v>
      </c>
      <c r="H17" s="60">
        <v>0</v>
      </c>
      <c r="I17" s="60">
        <v>-1.0131142799999999</v>
      </c>
      <c r="J17" s="60">
        <v>0</v>
      </c>
      <c r="K17" s="60">
        <v>-1.0131142799999999</v>
      </c>
      <c r="L17" s="61">
        <v>0</v>
      </c>
    </row>
    <row r="18" spans="1:12" ht="19.5" customHeight="1">
      <c r="A18" s="18">
        <f t="shared" si="0"/>
        <v>7</v>
      </c>
      <c r="B18" s="9" t="s">
        <v>22</v>
      </c>
      <c r="C18" s="9" t="s">
        <v>23</v>
      </c>
      <c r="D18" s="13" t="s">
        <v>24</v>
      </c>
      <c r="E18" s="102">
        <v>185954018.30569321</v>
      </c>
      <c r="F18" s="60">
        <v>0</v>
      </c>
      <c r="G18" s="60">
        <v>0</v>
      </c>
      <c r="H18" s="60">
        <v>0</v>
      </c>
      <c r="I18" s="60">
        <v>-59.773742519999999</v>
      </c>
      <c r="J18" s="60">
        <v>0</v>
      </c>
      <c r="K18" s="60">
        <v>-59.773742519999999</v>
      </c>
      <c r="L18" s="61">
        <v>0</v>
      </c>
    </row>
    <row r="19" spans="1:12" ht="19.5" customHeight="1">
      <c r="A19" s="18">
        <f t="shared" si="0"/>
        <v>8</v>
      </c>
      <c r="B19" s="9" t="s">
        <v>25</v>
      </c>
      <c r="C19" s="9" t="s">
        <v>26</v>
      </c>
      <c r="D19" s="13" t="s">
        <v>27</v>
      </c>
      <c r="E19" s="102">
        <v>0</v>
      </c>
      <c r="F19" s="60">
        <v>0</v>
      </c>
      <c r="G19" s="60">
        <v>0</v>
      </c>
      <c r="H19" s="60">
        <v>0</v>
      </c>
      <c r="I19" s="60">
        <v>0</v>
      </c>
      <c r="J19" s="60">
        <v>0</v>
      </c>
      <c r="K19" s="60">
        <v>0</v>
      </c>
      <c r="L19" s="61" t="s">
        <v>303</v>
      </c>
    </row>
    <row r="20" spans="1:12" ht="19.5" customHeight="1">
      <c r="A20" s="18">
        <f t="shared" si="0"/>
        <v>9</v>
      </c>
      <c r="B20" s="9" t="s">
        <v>28</v>
      </c>
      <c r="C20" s="9" t="s">
        <v>28</v>
      </c>
      <c r="D20" s="13" t="s">
        <v>29</v>
      </c>
      <c r="E20" s="102">
        <v>3247105.901676693</v>
      </c>
      <c r="F20" s="60">
        <v>0</v>
      </c>
      <c r="G20" s="60">
        <v>0</v>
      </c>
      <c r="H20" s="60">
        <v>0</v>
      </c>
      <c r="I20" s="60">
        <v>-74.970456720000001</v>
      </c>
      <c r="J20" s="60">
        <v>0</v>
      </c>
      <c r="K20" s="60">
        <v>-74.970456720000001</v>
      </c>
      <c r="L20" s="61">
        <v>-2.3E-5</v>
      </c>
    </row>
    <row r="21" spans="1:12" ht="19.5" customHeight="1">
      <c r="A21" s="18">
        <f t="shared" si="0"/>
        <v>10</v>
      </c>
      <c r="B21" s="9" t="s">
        <v>30</v>
      </c>
      <c r="C21" s="9" t="s">
        <v>30</v>
      </c>
      <c r="D21" s="13" t="s">
        <v>31</v>
      </c>
      <c r="E21" s="102">
        <v>5876844.1733585373</v>
      </c>
      <c r="F21" s="60">
        <v>8184</v>
      </c>
      <c r="G21" s="60">
        <v>1600.4299422047186</v>
      </c>
      <c r="H21" s="60">
        <v>155.53075655725314</v>
      </c>
      <c r="I21" s="60">
        <v>-22814.320471319999</v>
      </c>
      <c r="J21" s="60">
        <v>116</v>
      </c>
      <c r="K21" s="60">
        <v>-12758.359772558028</v>
      </c>
      <c r="L21" s="61">
        <v>-2.1710000000000002E-3</v>
      </c>
    </row>
    <row r="22" spans="1:12" ht="19.5" customHeight="1">
      <c r="A22" s="18">
        <f t="shared" si="0"/>
        <v>11</v>
      </c>
      <c r="B22" s="9" t="s">
        <v>32</v>
      </c>
      <c r="C22" s="9" t="s">
        <v>32</v>
      </c>
      <c r="D22" s="13" t="s">
        <v>33</v>
      </c>
      <c r="E22" s="102">
        <v>1557318749.3269536</v>
      </c>
      <c r="F22" s="60">
        <v>1289098.4099999999</v>
      </c>
      <c r="G22" s="60">
        <v>258613.49153445143</v>
      </c>
      <c r="H22" s="60">
        <v>25132.216621026557</v>
      </c>
      <c r="I22" s="60">
        <v>220133.52321551999</v>
      </c>
      <c r="J22" s="60">
        <v>23745</v>
      </c>
      <c r="K22" s="60">
        <v>1816722.641370998</v>
      </c>
      <c r="L22" s="61">
        <v>1.1670000000000001E-3</v>
      </c>
    </row>
    <row r="23" spans="1:12" ht="19.5" customHeight="1">
      <c r="A23" s="18">
        <f t="shared" si="0"/>
        <v>12</v>
      </c>
      <c r="B23" s="9" t="s">
        <v>34</v>
      </c>
      <c r="C23" s="9">
        <v>25</v>
      </c>
      <c r="D23" s="13" t="s">
        <v>35</v>
      </c>
      <c r="E23" s="102">
        <v>630622821.44334507</v>
      </c>
      <c r="F23" s="60">
        <v>596637.98</v>
      </c>
      <c r="G23" s="60">
        <v>95425.910381617417</v>
      </c>
      <c r="H23" s="60">
        <v>9273.5480919408619</v>
      </c>
      <c r="I23" s="60">
        <v>-394470.22851792001</v>
      </c>
      <c r="J23" s="60">
        <v>5009</v>
      </c>
      <c r="K23" s="60">
        <v>311876.20995563816</v>
      </c>
      <c r="L23" s="61">
        <v>4.95E-4</v>
      </c>
    </row>
    <row r="24" spans="1:12" ht="19.5" customHeight="1">
      <c r="A24" s="18">
        <f t="shared" si="0"/>
        <v>13</v>
      </c>
      <c r="B24" s="9" t="s">
        <v>36</v>
      </c>
      <c r="C24" s="9" t="s">
        <v>26</v>
      </c>
      <c r="D24" s="13" t="s">
        <v>37</v>
      </c>
      <c r="E24" s="102">
        <v>0</v>
      </c>
      <c r="F24" s="60">
        <v>0</v>
      </c>
      <c r="G24" s="60">
        <v>0</v>
      </c>
      <c r="H24" s="60">
        <v>0</v>
      </c>
      <c r="I24" s="60">
        <v>0</v>
      </c>
      <c r="J24" s="60">
        <v>0</v>
      </c>
      <c r="K24" s="60">
        <v>0</v>
      </c>
      <c r="L24" s="61" t="s">
        <v>303</v>
      </c>
    </row>
    <row r="25" spans="1:12" ht="19.5" customHeight="1">
      <c r="A25" s="18">
        <f t="shared" si="0"/>
        <v>14</v>
      </c>
      <c r="B25" s="9" t="s">
        <v>38</v>
      </c>
      <c r="C25" s="9" t="s">
        <v>26</v>
      </c>
      <c r="D25" s="13" t="s">
        <v>39</v>
      </c>
      <c r="E25" s="102">
        <v>0</v>
      </c>
      <c r="F25" s="60">
        <v>0</v>
      </c>
      <c r="G25" s="60">
        <v>0</v>
      </c>
      <c r="H25" s="60">
        <v>0</v>
      </c>
      <c r="I25" s="60">
        <v>0</v>
      </c>
      <c r="J25" s="60">
        <v>0</v>
      </c>
      <c r="K25" s="60">
        <v>0</v>
      </c>
      <c r="L25" s="61" t="s">
        <v>303</v>
      </c>
    </row>
    <row r="26" spans="1:12" ht="19.5" customHeight="1">
      <c r="A26" s="18">
        <f t="shared" si="0"/>
        <v>15</v>
      </c>
      <c r="B26" s="9" t="s">
        <v>40</v>
      </c>
      <c r="C26" s="9" t="s">
        <v>26</v>
      </c>
      <c r="D26" s="13" t="s">
        <v>41</v>
      </c>
      <c r="E26" s="102">
        <v>0</v>
      </c>
      <c r="F26" s="60">
        <v>0</v>
      </c>
      <c r="G26" s="60">
        <v>0</v>
      </c>
      <c r="H26" s="60">
        <v>0</v>
      </c>
      <c r="I26" s="60">
        <v>0</v>
      </c>
      <c r="J26" s="60">
        <v>0</v>
      </c>
      <c r="K26" s="60">
        <v>0</v>
      </c>
      <c r="L26" s="61" t="s">
        <v>303</v>
      </c>
    </row>
    <row r="27" spans="1:12" ht="19.5" customHeight="1">
      <c r="A27" s="18">
        <f t="shared" si="0"/>
        <v>16</v>
      </c>
      <c r="B27" s="9" t="s">
        <v>42</v>
      </c>
      <c r="C27" s="9" t="s">
        <v>26</v>
      </c>
      <c r="D27" s="13" t="s">
        <v>43</v>
      </c>
      <c r="E27" s="102">
        <v>0</v>
      </c>
      <c r="F27" s="60">
        <v>0</v>
      </c>
      <c r="G27" s="60">
        <v>0</v>
      </c>
      <c r="H27" s="60">
        <v>0</v>
      </c>
      <c r="I27" s="60">
        <v>0</v>
      </c>
      <c r="J27" s="60">
        <v>0</v>
      </c>
      <c r="K27" s="60">
        <v>0</v>
      </c>
      <c r="L27" s="61" t="s">
        <v>303</v>
      </c>
    </row>
    <row r="28" spans="1:12" ht="19.5" customHeight="1">
      <c r="A28" s="18">
        <f t="shared" si="0"/>
        <v>17</v>
      </c>
      <c r="B28" s="9" t="s">
        <v>44</v>
      </c>
      <c r="C28" s="9">
        <v>31</v>
      </c>
      <c r="D28" s="13" t="s">
        <v>45</v>
      </c>
      <c r="E28" s="102">
        <v>291287828.11075503</v>
      </c>
      <c r="F28" s="60">
        <v>0</v>
      </c>
      <c r="G28" s="60">
        <v>0</v>
      </c>
      <c r="H28" s="60">
        <v>0</v>
      </c>
      <c r="I28" s="60">
        <v>0</v>
      </c>
      <c r="J28" s="60">
        <v>0</v>
      </c>
      <c r="K28" s="60">
        <v>0</v>
      </c>
      <c r="L28" s="61">
        <v>0</v>
      </c>
    </row>
    <row r="29" spans="1:12" ht="19.5" customHeight="1">
      <c r="A29" s="18">
        <f t="shared" si="0"/>
        <v>18</v>
      </c>
      <c r="B29" s="9" t="s">
        <v>46</v>
      </c>
      <c r="C29" s="9">
        <v>34</v>
      </c>
      <c r="D29" s="13" t="s">
        <v>47</v>
      </c>
      <c r="E29" s="102">
        <v>900764.23615084612</v>
      </c>
      <c r="F29" s="60">
        <v>0</v>
      </c>
      <c r="G29" s="60">
        <v>0</v>
      </c>
      <c r="H29" s="60">
        <v>0</v>
      </c>
      <c r="I29" s="60">
        <v>137.78354207999999</v>
      </c>
      <c r="J29" s="60">
        <v>0</v>
      </c>
      <c r="K29" s="60">
        <v>137.78354207999999</v>
      </c>
      <c r="L29" s="61">
        <v>1.5300000000000001E-4</v>
      </c>
    </row>
    <row r="30" spans="1:12" ht="19.5" customHeight="1">
      <c r="A30" s="18">
        <f t="shared" si="0"/>
        <v>19</v>
      </c>
      <c r="B30" s="9" t="s">
        <v>48</v>
      </c>
      <c r="C30" s="9" t="s">
        <v>26</v>
      </c>
      <c r="D30" s="13" t="s">
        <v>49</v>
      </c>
      <c r="E30" s="102">
        <v>0</v>
      </c>
      <c r="F30" s="60">
        <v>0</v>
      </c>
      <c r="G30" s="60">
        <v>0</v>
      </c>
      <c r="H30" s="60">
        <v>0</v>
      </c>
      <c r="I30" s="60">
        <v>0</v>
      </c>
      <c r="J30" s="60">
        <v>0</v>
      </c>
      <c r="K30" s="60">
        <v>0</v>
      </c>
      <c r="L30" s="61" t="s">
        <v>303</v>
      </c>
    </row>
    <row r="31" spans="1:12" ht="19.5" customHeight="1">
      <c r="A31" s="18">
        <f t="shared" si="0"/>
        <v>20</v>
      </c>
      <c r="B31" s="9" t="s">
        <v>50</v>
      </c>
      <c r="C31" s="9" t="s">
        <v>50</v>
      </c>
      <c r="D31" s="13" t="s">
        <v>51</v>
      </c>
      <c r="E31" s="102">
        <v>236001270.95871404</v>
      </c>
      <c r="F31" s="60">
        <v>324536.31</v>
      </c>
      <c r="G31" s="60">
        <v>71985.980679711749</v>
      </c>
      <c r="H31" s="60">
        <v>6995.6414469526562</v>
      </c>
      <c r="I31" s="60">
        <v>105746.84231784</v>
      </c>
      <c r="J31" s="60">
        <v>4806</v>
      </c>
      <c r="K31" s="60">
        <v>514070.77444450441</v>
      </c>
      <c r="L31" s="61">
        <v>2.1779999999999998E-3</v>
      </c>
    </row>
    <row r="32" spans="1:12" ht="19.5" customHeight="1">
      <c r="A32" s="18">
        <f t="shared" si="0"/>
        <v>21</v>
      </c>
      <c r="B32" s="9" t="s">
        <v>52</v>
      </c>
      <c r="C32" s="9" t="s">
        <v>26</v>
      </c>
      <c r="D32" s="94" t="s">
        <v>53</v>
      </c>
      <c r="E32" s="102">
        <v>0</v>
      </c>
      <c r="F32" s="60">
        <v>0</v>
      </c>
      <c r="G32" s="60">
        <v>0</v>
      </c>
      <c r="H32" s="60">
        <v>0</v>
      </c>
      <c r="I32" s="60">
        <v>0</v>
      </c>
      <c r="J32" s="60">
        <v>0</v>
      </c>
      <c r="K32" s="60">
        <v>0</v>
      </c>
      <c r="L32" s="61" t="s">
        <v>303</v>
      </c>
    </row>
    <row r="33" spans="1:14" ht="19.5" customHeight="1" thickBot="1">
      <c r="A33" s="18">
        <f t="shared" si="0"/>
        <v>22</v>
      </c>
      <c r="B33" s="9"/>
      <c r="C33" s="9"/>
      <c r="D33" s="9" t="s">
        <v>54</v>
      </c>
      <c r="E33" s="55">
        <f t="shared" ref="E33:J33" si="1">SUM(E12:E32)</f>
        <v>5911881810.9467096</v>
      </c>
      <c r="F33" s="32">
        <f>SUM(F12:F32)</f>
        <v>5337006.9899999993</v>
      </c>
      <c r="G33" s="32">
        <f t="shared" si="1"/>
        <v>1236951.5106215568</v>
      </c>
      <c r="H33" s="32">
        <f>SUM(H12:H32)</f>
        <v>86745.999999999985</v>
      </c>
      <c r="I33" s="32">
        <f t="shared" si="1"/>
        <v>-778182.19649651996</v>
      </c>
      <c r="J33" s="32">
        <f t="shared" si="1"/>
        <v>67486</v>
      </c>
      <c r="K33" s="32">
        <f>SUM(K12:K32)</f>
        <v>5950008.304125037</v>
      </c>
      <c r="L33" s="152">
        <f>IF($E33=0,"N/A",ROUND(K33/$E33,6))</f>
        <v>1.0059999999999999E-3</v>
      </c>
      <c r="N33" s="3"/>
    </row>
    <row r="34" spans="1:14" ht="14.4" thickTop="1">
      <c r="K34" s="155"/>
    </row>
    <row r="35" spans="1:14">
      <c r="A35" s="18" t="s">
        <v>55</v>
      </c>
      <c r="B35" s="2" t="s">
        <v>56</v>
      </c>
      <c r="I35" s="3"/>
    </row>
    <row r="36" spans="1:14">
      <c r="A36" s="18" t="s">
        <v>57</v>
      </c>
      <c r="B36" s="2" t="s">
        <v>58</v>
      </c>
      <c r="H36" s="3"/>
      <c r="I36" s="3"/>
      <c r="K36" s="3"/>
    </row>
    <row r="37" spans="1:14">
      <c r="A37" s="18" t="s">
        <v>59</v>
      </c>
      <c r="B37" s="2" t="s">
        <v>60</v>
      </c>
    </row>
    <row r="39" spans="1:14">
      <c r="B39" s="2" t="s">
        <v>61</v>
      </c>
      <c r="G39" s="126"/>
      <c r="H39" s="126"/>
      <c r="I39" s="126"/>
      <c r="L39" s="141"/>
    </row>
    <row r="40" spans="1:14">
      <c r="L40" s="141"/>
    </row>
    <row r="41" spans="1:14">
      <c r="L41" s="141"/>
    </row>
    <row r="42" spans="1:14">
      <c r="L42" s="141"/>
    </row>
    <row r="43" spans="1:14">
      <c r="L43" s="141"/>
    </row>
    <row r="44" spans="1:14">
      <c r="L44" s="141"/>
    </row>
    <row r="45" spans="1:14">
      <c r="L45" s="141"/>
    </row>
    <row r="46" spans="1:14">
      <c r="L46" s="141"/>
    </row>
    <row r="47" spans="1:14">
      <c r="L47" s="141"/>
    </row>
    <row r="48" spans="1:14">
      <c r="L48" s="141"/>
    </row>
    <row r="49" spans="12:12">
      <c r="L49" s="141"/>
    </row>
    <row r="50" spans="12:12">
      <c r="L50" s="141"/>
    </row>
    <row r="51" spans="12:12">
      <c r="L51" s="141"/>
    </row>
    <row r="52" spans="12:12">
      <c r="L52" s="141"/>
    </row>
  </sheetData>
  <mergeCells count="4">
    <mergeCell ref="A4:L4"/>
    <mergeCell ref="A5:L5"/>
    <mergeCell ref="A6:L6"/>
    <mergeCell ref="A7:L7"/>
  </mergeCells>
  <printOptions horizontalCentered="1"/>
  <pageMargins left="0.25" right="0.25" top="0.25" bottom="0.25" header="0.3" footer="0.3"/>
  <pageSetup scale="52" orientation="portrait" r:id="rId1"/>
  <headerFooter scaleWithDoc="0">
    <oddHeader>&amp;R&amp;"Arial,Regular"Workpapers EM-01
Page &amp;P of &amp;N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93B5D-CA4E-4617-A652-18BDA5616082}">
  <sheetPr>
    <tabColor rgb="FF92D050"/>
  </sheetPr>
  <dimension ref="A3:P33"/>
  <sheetViews>
    <sheetView topLeftCell="A2" zoomScaleNormal="100" workbookViewId="0">
      <selection activeCell="J21" sqref="J21"/>
    </sheetView>
  </sheetViews>
  <sheetFormatPr defaultColWidth="9.109375" defaultRowHeight="13.2"/>
  <cols>
    <col min="1" max="1" width="5" style="39" customWidth="1"/>
    <col min="2" max="2" width="40.5546875" style="39" bestFit="1" customWidth="1"/>
    <col min="3" max="3" width="8.44140625" style="39" customWidth="1"/>
    <col min="4" max="4" width="11.44140625" style="39" customWidth="1"/>
    <col min="5" max="5" width="13.44140625" style="39" customWidth="1"/>
    <col min="6" max="7" width="11.44140625" style="39" customWidth="1"/>
    <col min="8" max="9" width="7.5546875" style="39" customWidth="1"/>
    <col min="10" max="10" width="8.44140625" style="39" customWidth="1"/>
    <col min="11" max="11" width="27.5546875" style="39" customWidth="1"/>
    <col min="12" max="14" width="10.5546875" style="39" customWidth="1"/>
    <col min="15" max="16384" width="9.109375" style="39"/>
  </cols>
  <sheetData>
    <row r="3" spans="1:16" ht="18" customHeight="1">
      <c r="A3" s="52" t="s">
        <v>0</v>
      </c>
      <c r="I3" s="40"/>
    </row>
    <row r="4" spans="1:16" ht="18" customHeight="1">
      <c r="A4" s="53" t="s">
        <v>250</v>
      </c>
      <c r="I4" s="40"/>
    </row>
    <row r="5" spans="1:16" ht="18" customHeight="1"/>
    <row r="6" spans="1:16" ht="18" customHeight="1">
      <c r="B6" s="41"/>
    </row>
    <row r="7" spans="1:16" ht="18" customHeight="1">
      <c r="B7" s="42" t="s">
        <v>55</v>
      </c>
      <c r="C7" s="42" t="s">
        <v>57</v>
      </c>
      <c r="D7" s="42" t="s">
        <v>59</v>
      </c>
      <c r="E7" s="42" t="s">
        <v>87</v>
      </c>
      <c r="F7" s="42" t="s">
        <v>88</v>
      </c>
      <c r="G7" s="42" t="s">
        <v>89</v>
      </c>
    </row>
    <row r="8" spans="1:16" ht="18" customHeight="1">
      <c r="B8" s="43" t="s">
        <v>251</v>
      </c>
      <c r="D8" s="427" t="s">
        <v>252</v>
      </c>
      <c r="E8" s="427"/>
      <c r="F8" s="427"/>
      <c r="G8" s="427"/>
    </row>
    <row r="9" spans="1:16" ht="18" customHeight="1">
      <c r="A9" s="43" t="s">
        <v>253</v>
      </c>
      <c r="B9" s="43"/>
      <c r="C9" s="43"/>
      <c r="D9" s="428" t="s">
        <v>254</v>
      </c>
      <c r="E9" s="428"/>
      <c r="F9" s="428"/>
      <c r="G9" s="428"/>
    </row>
    <row r="10" spans="1:16" ht="18" customHeight="1">
      <c r="A10" s="396" t="s">
        <v>255</v>
      </c>
      <c r="B10" s="396" t="s">
        <v>256</v>
      </c>
      <c r="C10" s="396" t="s">
        <v>257</v>
      </c>
      <c r="D10" s="396" t="s">
        <v>258</v>
      </c>
      <c r="E10" s="396" t="s">
        <v>259</v>
      </c>
      <c r="F10" s="396" t="s">
        <v>260</v>
      </c>
      <c r="G10" s="145" t="s">
        <v>261</v>
      </c>
    </row>
    <row r="11" spans="1:16" ht="9" customHeight="1">
      <c r="D11" s="43"/>
      <c r="E11" s="43"/>
      <c r="F11" s="43"/>
      <c r="H11" s="62"/>
      <c r="I11" s="62"/>
      <c r="J11" s="62"/>
      <c r="K11" s="62"/>
      <c r="L11" s="62"/>
      <c r="M11" s="62"/>
      <c r="N11" s="62"/>
      <c r="O11" s="62"/>
      <c r="P11" s="62"/>
    </row>
    <row r="12" spans="1:16" ht="18" customHeight="1">
      <c r="A12" s="43">
        <v>1</v>
      </c>
      <c r="B12" s="39" t="s">
        <v>262</v>
      </c>
      <c r="C12" s="43" t="s">
        <v>263</v>
      </c>
      <c r="D12" s="44">
        <f>ROUND(('WP3 TYPICAL BILL-S W'!D10*6+'WP3 TYPICAL BILL-S W'!D29*6)/12,2)</f>
        <v>9.25</v>
      </c>
      <c r="E12" s="44">
        <f>ROUND(('WP3 TYPICAL BILL-S W'!E10*6+'WP3 TYPICAL BILL-S W'!E29*6)/12,2)</f>
        <v>9.25</v>
      </c>
      <c r="F12" s="44">
        <f>SUM(E12-D12)</f>
        <v>0</v>
      </c>
      <c r="G12" s="45">
        <f>ROUND((D12-E12)/-D12,4)</f>
        <v>0</v>
      </c>
      <c r="H12" s="62"/>
      <c r="I12" s="62"/>
      <c r="J12" s="62"/>
      <c r="K12" s="62"/>
      <c r="L12" s="62"/>
      <c r="M12" s="62"/>
      <c r="N12" s="62"/>
      <c r="O12" s="62"/>
      <c r="P12" s="62"/>
    </row>
    <row r="13" spans="1:16" ht="18" customHeight="1">
      <c r="A13" s="43">
        <f>A12+1</f>
        <v>2</v>
      </c>
      <c r="B13" s="39" t="s">
        <v>264</v>
      </c>
      <c r="C13" s="43">
        <f>ROUND(('WP3 TYPICAL BILL-S W'!C11*6+'WP3 TYPICAL BILL-S W'!C30*6)/12,0)</f>
        <v>699</v>
      </c>
      <c r="D13" s="142">
        <f>ROUND(('WP3 TYPICAL BILL-S W'!D11*6+'WP3 TYPICAL BILL-S W'!D30*6)/12,2)</f>
        <v>69.58</v>
      </c>
      <c r="E13" s="142">
        <f>ROUND(('WP3 TYPICAL BILL-S W'!E11*6+'WP3 TYPICAL BILL-S W'!E30*6)/12,2)</f>
        <v>69.58</v>
      </c>
      <c r="F13" s="142">
        <f>SUM(E13-D13)</f>
        <v>0</v>
      </c>
      <c r="G13" s="397">
        <f>ROUND((D13-E13)/-D13,4)</f>
        <v>0</v>
      </c>
      <c r="H13" s="62"/>
      <c r="I13" s="62"/>
      <c r="J13" s="62"/>
      <c r="K13" s="62"/>
      <c r="L13" s="62"/>
      <c r="M13" s="62"/>
      <c r="N13" s="62"/>
      <c r="O13" s="62"/>
      <c r="P13" s="62"/>
    </row>
    <row r="14" spans="1:16" ht="18" customHeight="1">
      <c r="A14" s="43">
        <f t="shared" ref="A14:A24" si="0">A13+1</f>
        <v>3</v>
      </c>
      <c r="B14" s="39" t="s">
        <v>265</v>
      </c>
      <c r="C14" s="43"/>
      <c r="D14" s="44">
        <f>SUM(D12:D13)</f>
        <v>78.83</v>
      </c>
      <c r="E14" s="44">
        <f>SUM(E12:E13)</f>
        <v>78.83</v>
      </c>
      <c r="F14" s="44">
        <f>SUM(F12:F13)</f>
        <v>0</v>
      </c>
      <c r="G14" s="45">
        <f>ROUND((D14-E14)/-D14,4)</f>
        <v>0</v>
      </c>
      <c r="H14" s="62"/>
      <c r="I14" s="62"/>
      <c r="J14" s="62"/>
      <c r="K14" s="62"/>
      <c r="L14" s="62"/>
      <c r="M14" s="62"/>
      <c r="N14" s="62"/>
      <c r="O14" s="62"/>
      <c r="P14" s="62"/>
    </row>
    <row r="15" spans="1:16" ht="18" customHeight="1">
      <c r="A15" s="43">
        <f t="shared" si="0"/>
        <v>4</v>
      </c>
      <c r="B15" s="39" t="s">
        <v>266</v>
      </c>
      <c r="C15" s="43">
        <f>$C$13</f>
        <v>699</v>
      </c>
      <c r="D15" s="44">
        <f>ROUND(('WP3 TYPICAL BILL-S W'!D13*6+'WP3 TYPICAL BILL-S W'!D32*6)/12,2)</f>
        <v>-1</v>
      </c>
      <c r="E15" s="44">
        <f>ROUND(('WP3 TYPICAL BILL-S W'!E13*6+'WP3 TYPICAL BILL-S W'!E32*6)/12,2)</f>
        <v>-1</v>
      </c>
      <c r="F15" s="44">
        <f t="shared" ref="F15:F22" si="1">SUM(E15-D15)</f>
        <v>0</v>
      </c>
      <c r="G15" s="45">
        <f>ROUND((D15-E15)/-D15,4)</f>
        <v>0</v>
      </c>
      <c r="H15" s="62"/>
      <c r="I15" s="62"/>
      <c r="J15" s="62"/>
      <c r="K15" s="62"/>
      <c r="L15" s="62"/>
      <c r="M15" s="62"/>
      <c r="N15" s="62"/>
      <c r="O15" s="62"/>
      <c r="P15" s="62"/>
    </row>
    <row r="16" spans="1:16" ht="18" customHeight="1">
      <c r="A16" s="43">
        <f t="shared" si="0"/>
        <v>5</v>
      </c>
      <c r="B16" s="39" t="s">
        <v>267</v>
      </c>
      <c r="C16" s="43">
        <f>$C$13</f>
        <v>699</v>
      </c>
      <c r="D16" s="44">
        <f>ROUND(('WP3 TYPICAL BILL-S W'!D14*6+'WP3 TYPICAL BILL-S W'!D33*6)/12,2)</f>
        <v>0.92</v>
      </c>
      <c r="E16" s="44">
        <f>ROUND(('WP3 TYPICAL BILL-S W'!E14*6+'WP3 TYPICAL BILL-S W'!E33*6)/12,2)</f>
        <v>0.92</v>
      </c>
      <c r="F16" s="44">
        <f t="shared" si="1"/>
        <v>0</v>
      </c>
      <c r="G16" s="45">
        <f t="shared" ref="G16:G17" si="2">ROUND((D16-E16)/-D16,4)</f>
        <v>0</v>
      </c>
      <c r="H16" s="62"/>
      <c r="I16" s="62"/>
      <c r="J16" s="62"/>
      <c r="K16" s="62"/>
      <c r="L16" s="62"/>
      <c r="M16" s="62"/>
      <c r="N16" s="62"/>
      <c r="O16" s="62"/>
      <c r="P16" s="62"/>
    </row>
    <row r="17" spans="1:16" ht="18" customHeight="1">
      <c r="A17" s="43">
        <f t="shared" si="0"/>
        <v>6</v>
      </c>
      <c r="B17" s="39" t="s">
        <v>268</v>
      </c>
      <c r="C17" s="43">
        <f>$C$13</f>
        <v>699</v>
      </c>
      <c r="D17" s="44">
        <f>ROUND(('WP3 TYPICAL BILL-S W'!D15*6+'WP3 TYPICAL BILL-S W'!D34*6)/12,2)</f>
        <v>0.45</v>
      </c>
      <c r="E17" s="44">
        <f>ROUND(('WP3 TYPICAL BILL-S W'!E15*6+'WP3 TYPICAL BILL-S W'!E34*6)/12,2)</f>
        <v>0.45</v>
      </c>
      <c r="F17" s="44">
        <f t="shared" si="1"/>
        <v>0</v>
      </c>
      <c r="G17" s="45">
        <f t="shared" si="2"/>
        <v>0</v>
      </c>
      <c r="H17" s="62"/>
      <c r="I17" s="62"/>
      <c r="J17" s="62"/>
      <c r="K17" s="62"/>
      <c r="L17" s="62"/>
      <c r="M17" s="62"/>
      <c r="N17" s="62"/>
      <c r="O17" s="62"/>
      <c r="P17" s="62"/>
    </row>
    <row r="18" spans="1:16" ht="18" customHeight="1">
      <c r="A18" s="43">
        <f t="shared" si="0"/>
        <v>7</v>
      </c>
      <c r="B18" s="39" t="s">
        <v>269</v>
      </c>
      <c r="C18" s="43" t="s">
        <v>263</v>
      </c>
      <c r="D18" s="44">
        <f>ROUND(('WP3 TYPICAL BILL-S W'!D16*6+'WP3 TYPICAL BILL-S W'!D35*6)/12,2)</f>
        <v>0.38</v>
      </c>
      <c r="E18" s="44">
        <f>ROUND(('WP3 TYPICAL BILL-S W'!E16*6+'WP3 TYPICAL BILL-S W'!E35*6)/12,2)</f>
        <v>0.38</v>
      </c>
      <c r="F18" s="44">
        <f t="shared" si="1"/>
        <v>0</v>
      </c>
      <c r="G18" s="45">
        <f>ROUND((D18-E18)/-D18,4)</f>
        <v>0</v>
      </c>
      <c r="H18" s="62"/>
      <c r="I18" s="62"/>
      <c r="J18" s="62"/>
      <c r="K18" s="62"/>
      <c r="L18" s="62"/>
      <c r="M18" s="62"/>
      <c r="N18" s="62"/>
      <c r="O18" s="62"/>
      <c r="P18" s="62"/>
    </row>
    <row r="19" spans="1:16" ht="18" customHeight="1">
      <c r="A19" s="43">
        <f t="shared" si="0"/>
        <v>8</v>
      </c>
      <c r="B19" s="39" t="s">
        <v>270</v>
      </c>
      <c r="C19" s="43">
        <f>$C$13</f>
        <v>699</v>
      </c>
      <c r="D19" s="44">
        <f>ROUND(('WP3 TYPICAL BILL-S W'!D17*6+'WP3 TYPICAL BILL-S W'!D36*6)/12,2)</f>
        <v>0.19</v>
      </c>
      <c r="E19" s="44">
        <f>ROUND(('WP3 TYPICAL BILL-S W'!E17*6+'WP3 TYPICAL BILL-S W'!E36*6)/12,2)</f>
        <v>0.19</v>
      </c>
      <c r="F19" s="44">
        <f t="shared" ref="F19" si="3">SUM(E19-D19)</f>
        <v>0</v>
      </c>
      <c r="G19" s="45">
        <f>F19/D19</f>
        <v>0</v>
      </c>
      <c r="H19" s="62"/>
      <c r="I19" s="62"/>
      <c r="J19" s="62"/>
      <c r="K19" s="62"/>
      <c r="L19" s="62"/>
      <c r="M19" s="62"/>
      <c r="N19" s="62"/>
      <c r="O19" s="62"/>
      <c r="P19" s="62"/>
    </row>
    <row r="20" spans="1:16" ht="18" customHeight="1">
      <c r="A20" s="43">
        <f t="shared" si="0"/>
        <v>9</v>
      </c>
      <c r="B20" s="39" t="s">
        <v>271</v>
      </c>
      <c r="C20" s="43">
        <f>$C$13</f>
        <v>699</v>
      </c>
      <c r="D20" s="44">
        <f>ROUND(('WP3 TYPICAL BILL-S W'!D18*6+'WP3 TYPICAL BILL-S W'!D37*6)/12,2)</f>
        <v>0.74</v>
      </c>
      <c r="E20" s="44">
        <f>ROUND(('WP3 TYPICAL BILL-S W'!E18*6+'WP3 TYPICAL BILL-S W'!E37*6)/12,2)</f>
        <v>0.48</v>
      </c>
      <c r="F20" s="44">
        <f>SUM(E20-D20)</f>
        <v>-0.26</v>
      </c>
      <c r="G20" s="45">
        <f>F20/D20</f>
        <v>-0.35135135135135137</v>
      </c>
      <c r="H20" s="62"/>
      <c r="I20" s="70"/>
      <c r="J20" s="62"/>
      <c r="K20" s="62"/>
      <c r="L20" s="62"/>
      <c r="M20" s="62"/>
      <c r="N20" s="62"/>
      <c r="O20" s="62"/>
      <c r="P20" s="62"/>
    </row>
    <row r="21" spans="1:16" ht="18" customHeight="1">
      <c r="A21" s="43">
        <f t="shared" si="0"/>
        <v>10</v>
      </c>
      <c r="B21" s="39" t="s">
        <v>272</v>
      </c>
      <c r="C21" s="43">
        <f>$C$13</f>
        <v>699</v>
      </c>
      <c r="D21" s="44">
        <f>ROUND(('WP3 TYPICAL BILL-S W'!D19*6+'WP3 TYPICAL BILL-S W'!D38*6)/12,2)</f>
        <v>11.29</v>
      </c>
      <c r="E21" s="44">
        <f>ROUND(('WP3 TYPICAL BILL-S W'!E19*6+'WP3 TYPICAL BILL-S W'!E38*6)/12,2)</f>
        <v>11.29</v>
      </c>
      <c r="F21" s="44">
        <f t="shared" si="1"/>
        <v>0</v>
      </c>
      <c r="G21" s="45">
        <f t="shared" ref="G21:G23" si="4">ROUND((D21-E21)/-D21,4)</f>
        <v>0</v>
      </c>
      <c r="H21" s="62"/>
      <c r="I21" s="62"/>
      <c r="J21" s="62"/>
      <c r="K21" s="62"/>
      <c r="L21" s="62"/>
      <c r="M21" s="62"/>
      <c r="N21" s="62"/>
      <c r="O21" s="62"/>
      <c r="P21" s="62"/>
    </row>
    <row r="22" spans="1:16" ht="18" customHeight="1">
      <c r="A22" s="43">
        <f t="shared" si="0"/>
        <v>11</v>
      </c>
      <c r="B22" s="39" t="s">
        <v>273</v>
      </c>
      <c r="C22" s="43" t="s">
        <v>263</v>
      </c>
      <c r="D22" s="44">
        <f>ROUND(('WP3 TYPICAL BILL-S W'!D20*6+'WP3 TYPICAL BILL-S W'!D39*6)/12,2)</f>
        <v>2.0299999999999998</v>
      </c>
      <c r="E22" s="44">
        <f>ROUND(('WP3 TYPICAL BILL-S W'!E20*6+'WP3 TYPICAL BILL-S W'!E39*6)/12,2)</f>
        <v>2.0299999999999998</v>
      </c>
      <c r="F22" s="44">
        <f t="shared" si="1"/>
        <v>0</v>
      </c>
      <c r="G22" s="45">
        <f t="shared" si="4"/>
        <v>0</v>
      </c>
      <c r="H22" s="62"/>
      <c r="I22" s="62"/>
      <c r="J22" s="62"/>
      <c r="K22" s="62"/>
      <c r="L22" s="62"/>
      <c r="M22" s="62"/>
      <c r="N22" s="62"/>
      <c r="O22" s="62"/>
      <c r="P22" s="62"/>
    </row>
    <row r="23" spans="1:16">
      <c r="A23" s="43">
        <f t="shared" si="0"/>
        <v>12</v>
      </c>
      <c r="B23" s="39" t="s">
        <v>274</v>
      </c>
      <c r="C23" s="43">
        <f>$C$13</f>
        <v>699</v>
      </c>
      <c r="D23" s="44">
        <f>ROUND(('WP3 TYPICAL BILL-S W'!D22*6+'WP3 TYPICAL BILL-S W'!D41*6)/12,2)</f>
        <v>4.41</v>
      </c>
      <c r="E23" s="44">
        <f>ROUND(('WP3 TYPICAL BILL-S W'!E22*6+'WP3 TYPICAL BILL-S W'!E41*6)/12,2)</f>
        <v>4.41</v>
      </c>
      <c r="F23" s="44">
        <f>SUM(E23-D23)</f>
        <v>0</v>
      </c>
      <c r="G23" s="45">
        <f t="shared" si="4"/>
        <v>0</v>
      </c>
      <c r="H23" s="62"/>
      <c r="I23" s="62"/>
      <c r="J23" s="62"/>
      <c r="K23" s="62"/>
      <c r="L23" s="62"/>
      <c r="M23" s="62"/>
      <c r="N23" s="62"/>
      <c r="O23" s="62"/>
      <c r="P23" s="62"/>
    </row>
    <row r="24" spans="1:16" ht="18" customHeight="1" thickBot="1">
      <c r="A24" s="43">
        <f t="shared" si="0"/>
        <v>13</v>
      </c>
      <c r="B24" s="39" t="str">
        <f>"Total Bill @ "&amp;C13&amp;" kWh"</f>
        <v>Total Bill @ 699 kWh</v>
      </c>
      <c r="D24" s="47">
        <f>SUM(D14:D23)</f>
        <v>98.239999999999981</v>
      </c>
      <c r="E24" s="47">
        <f>SUM(E14:E23)</f>
        <v>97.97999999999999</v>
      </c>
      <c r="F24" s="47">
        <f>SUM(E24-D24)</f>
        <v>-0.25999999999999091</v>
      </c>
      <c r="G24" s="48">
        <f>ROUND((D24-E24)/-D24,4)</f>
        <v>-2.5999999999999999E-3</v>
      </c>
      <c r="H24" s="62"/>
      <c r="I24" s="62"/>
      <c r="J24" s="62"/>
      <c r="K24" s="62"/>
      <c r="L24" s="62"/>
      <c r="M24" s="62"/>
      <c r="N24" s="62"/>
      <c r="O24" s="62"/>
      <c r="P24" s="62"/>
    </row>
    <row r="25" spans="1:16" ht="18" customHeight="1" thickTop="1">
      <c r="F25" s="44"/>
      <c r="G25" s="62"/>
      <c r="H25" s="62"/>
      <c r="I25" s="62"/>
      <c r="J25" s="62"/>
      <c r="K25" s="62"/>
      <c r="L25" s="62"/>
      <c r="M25" s="62"/>
      <c r="N25" s="62"/>
      <c r="O25" s="62"/>
      <c r="P25" s="62"/>
    </row>
    <row r="26" spans="1:16"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</row>
    <row r="27" spans="1:16" ht="13.8">
      <c r="B27" s="2" t="s">
        <v>61</v>
      </c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</row>
    <row r="28" spans="1:16"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</row>
    <row r="29" spans="1:16"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</row>
    <row r="30" spans="1:16"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</row>
    <row r="31" spans="1:16"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</row>
    <row r="32" spans="1:16"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2"/>
    </row>
    <row r="33" spans="5:16"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</row>
  </sheetData>
  <mergeCells count="2">
    <mergeCell ref="D8:G8"/>
    <mergeCell ref="D9:G9"/>
  </mergeCells>
  <printOptions horizontalCentered="1"/>
  <pageMargins left="0.25" right="0.25" top="0.25" bottom="0.25" header="0.3" footer="0.3"/>
  <pageSetup scale="80" orientation="portrait" r:id="rId1"/>
  <headerFooter scaleWithDoc="0">
    <oddHeader>&amp;R&amp;"Arial,Regular"Workpapers EM-01
Page &amp;P of &amp;N</oddHeader>
  </headerFooter>
  <ignoredErrors>
    <ignoredError sqref="F14 G20" 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4:N51"/>
  <sheetViews>
    <sheetView zoomScaleNormal="100" workbookViewId="0">
      <selection activeCell="H25" sqref="H25"/>
    </sheetView>
  </sheetViews>
  <sheetFormatPr defaultColWidth="11.44140625" defaultRowHeight="13.8"/>
  <cols>
    <col min="1" max="1" width="5.5546875" style="18" customWidth="1"/>
    <col min="2" max="2" width="6.88671875" style="2" customWidth="1"/>
    <col min="3" max="3" width="11.5546875" style="2" customWidth="1"/>
    <col min="4" max="4" width="39.5546875" style="2" customWidth="1"/>
    <col min="5" max="5" width="19.5546875" style="2" customWidth="1"/>
    <col min="6" max="9" width="18.5546875" style="2" customWidth="1"/>
    <col min="10" max="10" width="20" style="2" customWidth="1"/>
    <col min="11" max="11" width="18.5546875" style="2" customWidth="1"/>
    <col min="12" max="12" width="20.88671875" style="2" customWidth="1"/>
    <col min="13" max="13" width="11.6640625" style="2" bestFit="1" customWidth="1"/>
    <col min="14" max="14" width="14.33203125" style="2" bestFit="1" customWidth="1"/>
    <col min="15" max="16384" width="11.44140625" style="2"/>
  </cols>
  <sheetData>
    <row r="4" spans="1:14" ht="15" customHeight="1">
      <c r="A4" s="411" t="s">
        <v>0</v>
      </c>
      <c r="B4" s="411"/>
      <c r="C4" s="411"/>
      <c r="D4" s="411"/>
      <c r="E4" s="411"/>
      <c r="F4" s="411"/>
      <c r="G4" s="411"/>
      <c r="H4" s="411"/>
      <c r="I4" s="411"/>
      <c r="J4" s="411"/>
      <c r="K4" s="411"/>
      <c r="L4" s="411"/>
    </row>
    <row r="5" spans="1:14" ht="15" customHeight="1">
      <c r="A5" s="411" t="s">
        <v>1</v>
      </c>
      <c r="B5" s="411"/>
      <c r="C5" s="411"/>
      <c r="D5" s="411"/>
      <c r="E5" s="411"/>
      <c r="F5" s="411"/>
      <c r="G5" s="411"/>
      <c r="H5" s="411"/>
      <c r="I5" s="411"/>
      <c r="J5" s="411"/>
      <c r="K5" s="411"/>
      <c r="L5" s="411"/>
    </row>
    <row r="6" spans="1:14" ht="15" customHeight="1">
      <c r="A6" s="411" t="s">
        <v>319</v>
      </c>
      <c r="B6" s="411"/>
      <c r="C6" s="411"/>
      <c r="D6" s="411"/>
      <c r="E6" s="411"/>
      <c r="F6" s="411"/>
      <c r="G6" s="411"/>
      <c r="H6" s="411"/>
      <c r="I6" s="411"/>
      <c r="J6" s="411"/>
      <c r="K6" s="411"/>
      <c r="L6" s="411"/>
    </row>
    <row r="7" spans="1:14" ht="15" customHeight="1">
      <c r="A7" s="411" t="s">
        <v>334</v>
      </c>
      <c r="B7" s="411"/>
      <c r="C7" s="411"/>
      <c r="D7" s="411"/>
      <c r="E7" s="411"/>
      <c r="F7" s="411"/>
      <c r="G7" s="411"/>
      <c r="H7" s="411"/>
      <c r="I7" s="411"/>
      <c r="J7" s="411"/>
      <c r="K7" s="411"/>
      <c r="L7" s="411"/>
    </row>
    <row r="8" spans="1:14">
      <c r="C8" s="18"/>
    </row>
    <row r="9" spans="1:14"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</row>
    <row r="10" spans="1:14">
      <c r="E10" s="18"/>
      <c r="F10" s="18"/>
      <c r="G10" s="18"/>
      <c r="H10" s="18"/>
      <c r="I10" s="18"/>
      <c r="J10" s="18"/>
      <c r="K10" s="18"/>
      <c r="L10" s="18"/>
    </row>
    <row r="11" spans="1:14" ht="41.4">
      <c r="A11" s="150" t="s">
        <v>4</v>
      </c>
      <c r="B11" s="151" t="s">
        <v>5</v>
      </c>
      <c r="C11" s="150" t="s">
        <v>6</v>
      </c>
      <c r="D11" s="151" t="s">
        <v>7</v>
      </c>
      <c r="E11" s="150" t="s">
        <v>374</v>
      </c>
      <c r="F11" s="150" t="s">
        <v>375</v>
      </c>
      <c r="G11" s="150" t="s">
        <v>376</v>
      </c>
      <c r="H11" s="150" t="s">
        <v>352</v>
      </c>
      <c r="I11" s="150" t="s">
        <v>382</v>
      </c>
      <c r="J11" s="150" t="s">
        <v>377</v>
      </c>
      <c r="K11" s="150" t="s">
        <v>9</v>
      </c>
      <c r="L11" s="150" t="s">
        <v>378</v>
      </c>
    </row>
    <row r="12" spans="1:14" ht="19.5" customHeight="1">
      <c r="A12" s="18">
        <v>1</v>
      </c>
      <c r="B12" s="9" t="s">
        <v>10</v>
      </c>
      <c r="C12" s="9" t="s">
        <v>10</v>
      </c>
      <c r="D12" s="13" t="s">
        <v>387</v>
      </c>
      <c r="E12" s="102">
        <f>SUMIF('WP Forecast Energy'!$C$9:$C$30,'EECRF by Rate Class'!$C12,'WP Forecast Energy'!$E$9:$E$30)</f>
        <v>2764278130.7306747</v>
      </c>
      <c r="F12" s="103">
        <f>HLOOKUP($B12,'Budget Alloc'!$D$10:$T$25,'Budget Alloc'!$V$25)+31676.32</f>
        <v>2671480.6576680685</v>
      </c>
      <c r="G12" s="103">
        <f>'2024 Bonus and Proc Cost'!F11</f>
        <v>0</v>
      </c>
      <c r="H12" s="103">
        <f>'2024 Bonus and Proc Cost'!J11</f>
        <v>30155.514575609195</v>
      </c>
      <c r="I12" s="104">
        <f>'2024 Over Under Coll'!M12</f>
        <v>-843079.43955968693</v>
      </c>
      <c r="J12" s="103">
        <f>'Allocated EM&amp;V Costs'!E21</f>
        <v>35898.924480563051</v>
      </c>
      <c r="K12" s="104">
        <f>SUM(F12:J12)</f>
        <v>1894455.6571645536</v>
      </c>
      <c r="L12" s="96">
        <f>IF($E12=0,"-",ROUND(K12/$E12,6))</f>
        <v>6.8499999999999995E-4</v>
      </c>
      <c r="N12" s="155"/>
    </row>
    <row r="13" spans="1:14" ht="19.5" customHeight="1">
      <c r="A13" s="18">
        <f>A12+1</f>
        <v>2</v>
      </c>
      <c r="B13" s="9" t="s">
        <v>12</v>
      </c>
      <c r="C13" s="9" t="s">
        <v>12</v>
      </c>
      <c r="D13" s="13" t="s">
        <v>380</v>
      </c>
      <c r="E13" s="102">
        <f>SUMIF('WP Forecast Energy'!$C$9:$C$30,'EECRF by Rate Class'!$C13,'WP Forecast Energy'!$E$9:$E$30)</f>
        <v>2318678.3560178867</v>
      </c>
      <c r="F13" s="231">
        <v>0</v>
      </c>
      <c r="G13" s="60">
        <v>0</v>
      </c>
      <c r="H13" s="60">
        <f>'2024 Bonus and Proc Cost'!J12</f>
        <v>0</v>
      </c>
      <c r="I13" s="60">
        <v>0</v>
      </c>
      <c r="J13" s="60">
        <v>0</v>
      </c>
      <c r="K13" s="60">
        <f t="shared" ref="K13:K30" si="0">SUM(F13:J13)</f>
        <v>0</v>
      </c>
      <c r="L13" s="61">
        <f>IF($E13=0,"-",ROUND(K13/$E13,6))</f>
        <v>0</v>
      </c>
    </row>
    <row r="14" spans="1:14" ht="19.5" customHeight="1">
      <c r="A14" s="18">
        <f>A13+1</f>
        <v>3</v>
      </c>
      <c r="B14" s="9" t="s">
        <v>14</v>
      </c>
      <c r="C14" s="9" t="s">
        <v>14</v>
      </c>
      <c r="D14" s="13" t="s">
        <v>15</v>
      </c>
      <c r="E14" s="102">
        <f>SUMIF('WP Forecast Energy'!$C$9:$C$30,'EECRF by Rate Class'!$C14,'WP Forecast Energy'!$E$9:$E$30)</f>
        <v>418000095.23596072</v>
      </c>
      <c r="F14" s="231">
        <f>HLOOKUP($B14,'Budget Alloc'!$D$10:$T$25,'Budget Alloc'!$V$25)</f>
        <v>772355.22793956357</v>
      </c>
      <c r="G14" s="60">
        <f>'2024 Bonus and Proc Cost'!F13</f>
        <v>0</v>
      </c>
      <c r="H14" s="60">
        <f>'2024 Bonus and Proc Cost'!J13</f>
        <v>8793.9427268695799</v>
      </c>
      <c r="I14" s="60">
        <f>'2024 Over Under Coll'!M13</f>
        <v>416378.10001741798</v>
      </c>
      <c r="J14" s="60">
        <f>'Allocated EM&amp;V Costs'!F21</f>
        <v>12048.577683206984</v>
      </c>
      <c r="K14" s="60">
        <f t="shared" si="0"/>
        <v>1209575.848367058</v>
      </c>
      <c r="L14" s="61">
        <f t="shared" ref="L14:L32" si="1">IF($E14=0,"-",ROUND(K14/$E14,6))</f>
        <v>2.8939999999999999E-3</v>
      </c>
    </row>
    <row r="15" spans="1:14" ht="19.5" customHeight="1">
      <c r="A15" s="18">
        <f>A14+1</f>
        <v>4</v>
      </c>
      <c r="B15" s="9" t="s">
        <v>16</v>
      </c>
      <c r="C15" s="9" t="s">
        <v>16</v>
      </c>
      <c r="D15" s="13" t="s">
        <v>17</v>
      </c>
      <c r="E15" s="102">
        <f>SUMIF('WP Forecast Energy'!$C$9:$C$30,'EECRF by Rate Class'!$C15,'WP Forecast Energy'!$E$9:$E$30)</f>
        <v>5644903.8009220222</v>
      </c>
      <c r="F15" s="231">
        <f>HLOOKUP($B15,'Budget Alloc'!$D$10:$T$25,'Budget Alloc'!$V$25)</f>
        <v>0</v>
      </c>
      <c r="G15" s="60">
        <f>'2024 Bonus and Proc Cost'!F14</f>
        <v>0</v>
      </c>
      <c r="H15" s="60">
        <f>'2024 Bonus and Proc Cost'!J14</f>
        <v>0</v>
      </c>
      <c r="I15" s="60">
        <f>'2024 Over Under Coll'!M14</f>
        <v>-9812.7960744989996</v>
      </c>
      <c r="J15" s="60">
        <f>'Allocated EM&amp;V Costs'!G21</f>
        <v>0</v>
      </c>
      <c r="K15" s="60">
        <f t="shared" si="0"/>
        <v>-9812.7960744989996</v>
      </c>
      <c r="L15" s="61">
        <f t="shared" si="1"/>
        <v>-1.738E-3</v>
      </c>
      <c r="M15" s="380"/>
    </row>
    <row r="16" spans="1:14" ht="19.5" customHeight="1">
      <c r="A16" s="18">
        <f t="shared" ref="A16:A33" si="2">A15+1</f>
        <v>5</v>
      </c>
      <c r="B16" s="9" t="s">
        <v>18</v>
      </c>
      <c r="C16" s="9" t="s">
        <v>18</v>
      </c>
      <c r="D16" s="13" t="s">
        <v>19</v>
      </c>
      <c r="E16" s="102">
        <f>SUMIF('WP Forecast Energy'!$C$9:$C$30,'EECRF by Rate Class'!$C16,'WP Forecast Energy'!$E$9:$E$30)</f>
        <v>37149575.301055126</v>
      </c>
      <c r="F16" s="231">
        <f>HLOOKUP($B16,'Budget Alloc'!$D$10:$T$25,'Budget Alloc'!$V$25)</f>
        <v>0</v>
      </c>
      <c r="G16" s="60">
        <f>'2024 Bonus and Proc Cost'!F15</f>
        <v>0</v>
      </c>
      <c r="H16" s="60">
        <f>'2024 Bonus and Proc Cost'!J15</f>
        <v>0</v>
      </c>
      <c r="I16" s="60">
        <f>'2024 Over Under Coll'!M15</f>
        <v>-16.785090959999998</v>
      </c>
      <c r="J16" s="60">
        <v>0</v>
      </c>
      <c r="K16" s="60">
        <f t="shared" si="0"/>
        <v>-16.785090959999998</v>
      </c>
      <c r="L16" s="61">
        <f t="shared" si="1"/>
        <v>0</v>
      </c>
    </row>
    <row r="17" spans="1:12" ht="19.5" customHeight="1">
      <c r="A17" s="18">
        <f t="shared" si="2"/>
        <v>6</v>
      </c>
      <c r="B17" s="19" t="s">
        <v>20</v>
      </c>
      <c r="C17" s="19" t="s">
        <v>20</v>
      </c>
      <c r="D17" s="13" t="s">
        <v>21</v>
      </c>
      <c r="E17" s="102">
        <f>SUMIF('WP Forecast Energy'!$C$9:$C$30,'EECRF by Rate Class'!$C17,'WP Forecast Energy'!$E$9:$E$30)</f>
        <v>2623141.3161767097</v>
      </c>
      <c r="F17" s="231">
        <f>HLOOKUP($B17,'Budget Alloc'!$D$10:$T$25,'Budget Alloc'!$V$25)</f>
        <v>0</v>
      </c>
      <c r="G17" s="60">
        <f>'2024 Bonus and Proc Cost'!F16</f>
        <v>0</v>
      </c>
      <c r="H17" s="60">
        <f>'2024 Bonus and Proc Cost'!J16</f>
        <v>0</v>
      </c>
      <c r="I17" s="60">
        <f>'2024 Over Under Coll'!M16</f>
        <v>-1.1153251230000001</v>
      </c>
      <c r="J17" s="60">
        <v>0</v>
      </c>
      <c r="K17" s="60">
        <f t="shared" si="0"/>
        <v>-1.1153251230000001</v>
      </c>
      <c r="L17" s="61">
        <f t="shared" si="1"/>
        <v>0</v>
      </c>
    </row>
    <row r="18" spans="1:12" ht="19.5" customHeight="1">
      <c r="A18" s="18">
        <f t="shared" si="2"/>
        <v>7</v>
      </c>
      <c r="B18" s="9" t="s">
        <v>22</v>
      </c>
      <c r="C18" s="9" t="s">
        <v>23</v>
      </c>
      <c r="D18" s="13" t="s">
        <v>24</v>
      </c>
      <c r="E18" s="102">
        <f>SUMIF('WP Forecast Energy'!$C$9:$C$30,'EECRF by Rate Class'!$C18,'WP Forecast Energy'!$E$9:$E$30)</f>
        <v>249197659.46001729</v>
      </c>
      <c r="F18" s="231">
        <f>HLOOKUP($B18,'Budget Alloc'!$D$10:$T$25,'Budget Alloc'!$V$25)</f>
        <v>0</v>
      </c>
      <c r="G18" s="60">
        <f>'2024 Bonus and Proc Cost'!F17</f>
        <v>0</v>
      </c>
      <c r="H18" s="60">
        <f>'2024 Bonus and Proc Cost'!J17</f>
        <v>0</v>
      </c>
      <c r="I18" s="60">
        <f>'2024 Over Under Coll'!M17</f>
        <v>-66.002953071000007</v>
      </c>
      <c r="J18" s="60">
        <v>0</v>
      </c>
      <c r="K18" s="60">
        <f>SUM(F18:J18)</f>
        <v>-66.002953071000007</v>
      </c>
      <c r="L18" s="61">
        <f>IF($E18=0,"-",ROUND(K18/$E18,6))</f>
        <v>0</v>
      </c>
    </row>
    <row r="19" spans="1:12" ht="19.5" customHeight="1">
      <c r="A19" s="18">
        <f t="shared" si="2"/>
        <v>8</v>
      </c>
      <c r="B19" s="9" t="s">
        <v>25</v>
      </c>
      <c r="C19" s="9" t="s">
        <v>26</v>
      </c>
      <c r="D19" s="13" t="s">
        <v>27</v>
      </c>
      <c r="E19" s="102">
        <f>SUMIF('WP Forecast Energy'!$C$9:$C$30,'EECRF by Rate Class'!$C19,'WP Forecast Energy'!$E$9:$E$30)</f>
        <v>0</v>
      </c>
      <c r="F19" s="231">
        <f>HLOOKUP($B19,'Budget Alloc'!$D$10:$T$25,'Budget Alloc'!$V$25)</f>
        <v>0</v>
      </c>
      <c r="G19" s="60">
        <f>'2024 Bonus and Proc Cost'!F18</f>
        <v>0</v>
      </c>
      <c r="H19" s="60">
        <f>'2024 Bonus and Proc Cost'!J18</f>
        <v>0</v>
      </c>
      <c r="I19" s="60">
        <f>'2024 Over Under Coll'!M18</f>
        <v>0</v>
      </c>
      <c r="J19" s="60">
        <v>0</v>
      </c>
      <c r="K19" s="61">
        <f t="shared" si="0"/>
        <v>0</v>
      </c>
      <c r="L19" s="61" t="str">
        <f>IF($E19=0,"-",ROUND(K19/$E19,6))</f>
        <v>-</v>
      </c>
    </row>
    <row r="20" spans="1:12" ht="19.5" customHeight="1">
      <c r="A20" s="18">
        <f t="shared" si="2"/>
        <v>9</v>
      </c>
      <c r="B20" s="9" t="s">
        <v>28</v>
      </c>
      <c r="C20" s="9" t="s">
        <v>28</v>
      </c>
      <c r="D20" s="13" t="s">
        <v>29</v>
      </c>
      <c r="E20" s="102">
        <f>SUMIF('WP Forecast Energy'!$C$9:$C$30,'EECRF by Rate Class'!$C20,'WP Forecast Energy'!$E$9:$E$30)</f>
        <v>2938437.2620293838</v>
      </c>
      <c r="F20" s="231">
        <f>HLOOKUP($B20,'Budget Alloc'!$D$10:$T$25,'Budget Alloc'!$V$25)</f>
        <v>0</v>
      </c>
      <c r="G20" s="60">
        <f>'2024 Bonus and Proc Cost'!F19</f>
        <v>0</v>
      </c>
      <c r="H20" s="60">
        <f>'2024 Bonus and Proc Cost'!J19</f>
        <v>0</v>
      </c>
      <c r="I20" s="60">
        <f>'2024 Over Under Coll'!M19</f>
        <v>-35.348076422999995</v>
      </c>
      <c r="J20" s="60">
        <v>0</v>
      </c>
      <c r="K20" s="60">
        <f t="shared" si="0"/>
        <v>-35.348076422999995</v>
      </c>
      <c r="L20" s="61">
        <f t="shared" si="1"/>
        <v>-1.2E-5</v>
      </c>
    </row>
    <row r="21" spans="1:12" ht="19.5" customHeight="1">
      <c r="A21" s="18">
        <f t="shared" si="2"/>
        <v>10</v>
      </c>
      <c r="B21" s="9">
        <v>22</v>
      </c>
      <c r="C21" s="9" t="s">
        <v>30</v>
      </c>
      <c r="D21" s="13" t="s">
        <v>31</v>
      </c>
      <c r="E21" s="102">
        <f>SUMIF('WP Forecast Energy'!$C$9:$C$30,'EECRF by Rate Class'!$C21,'WP Forecast Energy'!$E$9:$E$30)</f>
        <v>4625065.2085512048</v>
      </c>
      <c r="F21" s="231">
        <f>HLOOKUP($B21,'Budget Alloc'!$D$10:$T$25,'Budget Alloc'!$V$25)</f>
        <v>0</v>
      </c>
      <c r="G21" s="60">
        <f>'2024 Bonus and Proc Cost'!F20</f>
        <v>0</v>
      </c>
      <c r="H21" s="60">
        <f>'2024 Bonus and Proc Cost'!J20</f>
        <v>0</v>
      </c>
      <c r="I21" s="60">
        <f>'2024 Over Under Coll'!M20</f>
        <v>-12155.376374427</v>
      </c>
      <c r="J21" s="60">
        <f>'Allocated EM&amp;V Costs'!H21</f>
        <v>0</v>
      </c>
      <c r="K21" s="60">
        <f t="shared" si="0"/>
        <v>-12155.376374427</v>
      </c>
      <c r="L21" s="61">
        <f t="shared" si="1"/>
        <v>-2.6280000000000001E-3</v>
      </c>
    </row>
    <row r="22" spans="1:12" ht="19.5" customHeight="1">
      <c r="A22" s="18">
        <f t="shared" si="2"/>
        <v>11</v>
      </c>
      <c r="B22" s="9" t="s">
        <v>32</v>
      </c>
      <c r="C22" s="9" t="s">
        <v>32</v>
      </c>
      <c r="D22" s="13" t="s">
        <v>33</v>
      </c>
      <c r="E22" s="102">
        <f>SUMIF('WP Forecast Energy'!$C$9:$C$30,'EECRF by Rate Class'!$C22,'WP Forecast Energy'!$E$9:$E$30)</f>
        <v>1573649927.7170174</v>
      </c>
      <c r="F22" s="231">
        <f>HLOOKUP($B22,'Budget Alloc'!$D$10:$T$25,'Budget Alloc'!$V$25)</f>
        <v>960337.65081824525</v>
      </c>
      <c r="G22" s="60">
        <f>'2024 Bonus and Proc Cost'!F21</f>
        <v>0</v>
      </c>
      <c r="H22" s="60">
        <f>'2024 Bonus and Proc Cost'!J21</f>
        <v>10979.432641588672</v>
      </c>
      <c r="I22" s="60">
        <f>'2024 Over Under Coll'!M21</f>
        <v>-556142.40648582007</v>
      </c>
      <c r="J22" s="60">
        <f>'Allocated EM&amp;V Costs'!I21</f>
        <v>14908.56419608095</v>
      </c>
      <c r="K22" s="60">
        <f t="shared" si="0"/>
        <v>430083.24117009476</v>
      </c>
      <c r="L22" s="61">
        <f t="shared" si="1"/>
        <v>2.7300000000000002E-4</v>
      </c>
    </row>
    <row r="23" spans="1:12" ht="19.5" customHeight="1">
      <c r="A23" s="18">
        <f t="shared" si="2"/>
        <v>12</v>
      </c>
      <c r="B23" s="9" t="s">
        <v>34</v>
      </c>
      <c r="C23" s="9">
        <v>25</v>
      </c>
      <c r="D23" s="13" t="s">
        <v>35</v>
      </c>
      <c r="E23" s="102">
        <f>SUMIF('WP Forecast Energy'!$C$9:$C$30,'EECRF by Rate Class'!$C23,'WP Forecast Energy'!$E$9:$E$30)</f>
        <v>758726729.869928</v>
      </c>
      <c r="F23" s="231">
        <f>HLOOKUP($B23,'Budget Alloc'!$D$10:$T$25,'Budget Alloc'!$V$25)</f>
        <v>514806.95084635302</v>
      </c>
      <c r="G23" s="60">
        <f>'2024 Bonus and Proc Cost'!F22+'2024 Bonus and Proc Cost'!F31</f>
        <v>0</v>
      </c>
      <c r="H23" s="60">
        <f>'2024 Bonus and Proc Cost'!J22+'2024 Bonus and Proc Cost'!J31</f>
        <v>3083.9454829139299</v>
      </c>
      <c r="I23" s="60">
        <f>'2024 Over Under Coll'!M22</f>
        <v>-428204.13523869298</v>
      </c>
      <c r="J23" s="60">
        <f>'Allocated EM&amp;V Costs'!J21</f>
        <v>4766.4472928970445</v>
      </c>
      <c r="K23" s="60">
        <f>SUM(F23:J23)</f>
        <v>94453.208383471021</v>
      </c>
      <c r="L23" s="61">
        <f>IF($E23=0,"-",ROUND(K23/$E23,6))</f>
        <v>1.2400000000000001E-4</v>
      </c>
    </row>
    <row r="24" spans="1:12" ht="19.5" customHeight="1">
      <c r="A24" s="18">
        <f t="shared" si="2"/>
        <v>13</v>
      </c>
      <c r="B24" s="9" t="s">
        <v>36</v>
      </c>
      <c r="C24" s="9" t="s">
        <v>26</v>
      </c>
      <c r="D24" s="13" t="s">
        <v>37</v>
      </c>
      <c r="E24" s="102">
        <f>SUMIF('WP Forecast Energy'!$C$9:$C$30,'EECRF by Rate Class'!$C24,'WP Forecast Energy'!$E$9:$E$30)</f>
        <v>0</v>
      </c>
      <c r="F24" s="231">
        <f>HLOOKUP($B24,'Budget Alloc'!$D$10:$T$25,'Budget Alloc'!$V$25)</f>
        <v>0</v>
      </c>
      <c r="G24" s="60">
        <f>'2024 Bonus and Proc Cost'!F23</f>
        <v>0</v>
      </c>
      <c r="H24" s="60">
        <f>'2024 Bonus and Proc Cost'!J23</f>
        <v>0</v>
      </c>
      <c r="I24" s="60">
        <f>'2024 Over Under Coll'!M23</f>
        <v>0</v>
      </c>
      <c r="J24" s="60">
        <f>'Allocated EM&amp;V Costs'!J22</f>
        <v>0</v>
      </c>
      <c r="K24" s="60">
        <f t="shared" si="0"/>
        <v>0</v>
      </c>
      <c r="L24" s="61" t="str">
        <f t="shared" si="1"/>
        <v>-</v>
      </c>
    </row>
    <row r="25" spans="1:12" ht="19.5" customHeight="1">
      <c r="A25" s="18">
        <f t="shared" si="2"/>
        <v>14</v>
      </c>
      <c r="B25" s="9" t="s">
        <v>38</v>
      </c>
      <c r="C25" s="9" t="s">
        <v>26</v>
      </c>
      <c r="D25" s="13" t="s">
        <v>39</v>
      </c>
      <c r="E25" s="102">
        <f>SUMIF('WP Forecast Energy'!$C$9:$C$30,'EECRF by Rate Class'!$C25,'WP Forecast Energy'!$E$9:$E$30)</f>
        <v>0</v>
      </c>
      <c r="F25" s="231">
        <f>HLOOKUP($B25,'Budget Alloc'!$D$10:$T$25,'Budget Alloc'!$V$25)</f>
        <v>0</v>
      </c>
      <c r="G25" s="60">
        <f>'2024 Bonus and Proc Cost'!F24</f>
        <v>0</v>
      </c>
      <c r="H25" s="60">
        <f>'2024 Bonus and Proc Cost'!J24</f>
        <v>0</v>
      </c>
      <c r="I25" s="60">
        <f>'2024 Over Under Coll'!M24</f>
        <v>0</v>
      </c>
      <c r="J25" s="60">
        <f>'Allocated EM&amp;V Costs'!J23</f>
        <v>0</v>
      </c>
      <c r="K25" s="60">
        <f t="shared" si="0"/>
        <v>0</v>
      </c>
      <c r="L25" s="61" t="str">
        <f t="shared" si="1"/>
        <v>-</v>
      </c>
    </row>
    <row r="26" spans="1:12" ht="19.5" customHeight="1">
      <c r="A26" s="18">
        <f t="shared" si="2"/>
        <v>15</v>
      </c>
      <c r="B26" s="9" t="s">
        <v>40</v>
      </c>
      <c r="C26" s="9">
        <v>28</v>
      </c>
      <c r="D26" s="13" t="s">
        <v>41</v>
      </c>
      <c r="E26" s="102">
        <f>SUMIF('WP Forecast Energy'!$C$9:$C$30,'EECRF by Rate Class'!$C26,'WP Forecast Energy'!$E$9:$E$30)</f>
        <v>20473612.823679946</v>
      </c>
      <c r="F26" s="231">
        <f>HLOOKUP($B26,'Budget Alloc'!$D$10:$T$25,'Budget Alloc'!$V$25)</f>
        <v>15552.163526425786</v>
      </c>
      <c r="G26" s="60">
        <f>'2024 Bonus and Proc Cost'!F25</f>
        <v>0</v>
      </c>
      <c r="H26" s="60">
        <f>'2024 Bonus and Proc Cost'!J25</f>
        <v>211.87582753054954</v>
      </c>
      <c r="I26" s="60">
        <f>'2024 Over Under Coll'!M25</f>
        <v>17264.912662172999</v>
      </c>
      <c r="J26" s="60">
        <f>'Allocated EM&amp;V Costs'!K21</f>
        <v>254.04497015899</v>
      </c>
      <c r="K26" s="60">
        <f t="shared" si="0"/>
        <v>33282.996986288323</v>
      </c>
      <c r="L26" s="61">
        <f t="shared" si="1"/>
        <v>1.6260000000000001E-3</v>
      </c>
    </row>
    <row r="27" spans="1:12" ht="19.5" customHeight="1">
      <c r="A27" s="18">
        <f t="shared" si="2"/>
        <v>16</v>
      </c>
      <c r="B27" s="9" t="s">
        <v>42</v>
      </c>
      <c r="C27" s="9" t="s">
        <v>26</v>
      </c>
      <c r="D27" s="13" t="s">
        <v>43</v>
      </c>
      <c r="E27" s="102">
        <f>SUMIF('WP Forecast Energy'!$C$9:$C$30,'EECRF by Rate Class'!$C27,'WP Forecast Energy'!$E$9:$E$30)</f>
        <v>0</v>
      </c>
      <c r="F27" s="231">
        <f>HLOOKUP($B27,'Budget Alloc'!$D$10:$T$25,'Budget Alloc'!$V$25)</f>
        <v>0</v>
      </c>
      <c r="G27" s="60">
        <f>'2024 Bonus and Proc Cost'!F26</f>
        <v>0</v>
      </c>
      <c r="H27" s="60">
        <f>'2024 Bonus and Proc Cost'!J26</f>
        <v>0</v>
      </c>
      <c r="I27" s="60">
        <f>'2024 Over Under Coll'!M26</f>
        <v>0</v>
      </c>
      <c r="J27" s="60">
        <v>0</v>
      </c>
      <c r="K27" s="60">
        <f t="shared" si="0"/>
        <v>0</v>
      </c>
      <c r="L27" s="61" t="str">
        <f t="shared" si="1"/>
        <v>-</v>
      </c>
    </row>
    <row r="28" spans="1:12" ht="19.5" customHeight="1">
      <c r="A28" s="18">
        <f t="shared" si="2"/>
        <v>17</v>
      </c>
      <c r="B28" s="9" t="s">
        <v>44</v>
      </c>
      <c r="C28" s="9">
        <v>31</v>
      </c>
      <c r="D28" s="13" t="s">
        <v>45</v>
      </c>
      <c r="E28" s="102">
        <f>SUMIF('WP Forecast Energy'!$C$9:$C$30,'EECRF by Rate Class'!$C28,'WP Forecast Energy'!$E$9:$E$30)</f>
        <v>300465808.03882599</v>
      </c>
      <c r="F28" s="231">
        <f>HLOOKUP($B28,'Budget Alloc'!$D$10:$T$25,'Budget Alloc'!$V$25)</f>
        <v>0</v>
      </c>
      <c r="G28" s="60">
        <f>'2024 Bonus and Proc Cost'!F27</f>
        <v>0</v>
      </c>
      <c r="H28" s="60">
        <f>'2024 Bonus and Proc Cost'!J27</f>
        <v>0</v>
      </c>
      <c r="I28" s="60">
        <f>'2024 Over Under Coll'!M27</f>
        <v>0</v>
      </c>
      <c r="J28" s="60">
        <v>0</v>
      </c>
      <c r="K28" s="60">
        <f t="shared" si="0"/>
        <v>0</v>
      </c>
      <c r="L28" s="61">
        <f t="shared" si="1"/>
        <v>0</v>
      </c>
    </row>
    <row r="29" spans="1:12" ht="19.5" customHeight="1">
      <c r="A29" s="18">
        <f t="shared" si="2"/>
        <v>18</v>
      </c>
      <c r="B29" s="9" t="s">
        <v>46</v>
      </c>
      <c r="C29" s="9">
        <v>34</v>
      </c>
      <c r="D29" s="13" t="s">
        <v>47</v>
      </c>
      <c r="E29" s="102">
        <f>SUMIF('WP Forecast Energy'!$C$9:$C$30,'EECRF by Rate Class'!$C29,'WP Forecast Energy'!$E$9:$E$30)+'WP Forecast Energy'!E30</f>
        <v>1529467.1878415097</v>
      </c>
      <c r="F29" s="231">
        <f>HLOOKUP($B29,'Budget Alloc'!$D$10:$T$25,'Budget Alloc'!$V$25)</f>
        <v>0</v>
      </c>
      <c r="G29" s="60">
        <f>'2024 Bonus and Proc Cost'!F28</f>
        <v>0</v>
      </c>
      <c r="H29" s="60">
        <f>'2024 Bonus and Proc Cost'!J28</f>
        <v>0</v>
      </c>
      <c r="I29" s="60">
        <f>'2024 Over Under Coll'!M28+'2024 Over Under Coll'!M31</f>
        <v>-90.440720370000008</v>
      </c>
      <c r="J29" s="60">
        <v>0</v>
      </c>
      <c r="K29" s="60">
        <f t="shared" si="0"/>
        <v>-90.440720370000008</v>
      </c>
      <c r="L29" s="61">
        <f t="shared" si="1"/>
        <v>-5.8999999999999998E-5</v>
      </c>
    </row>
    <row r="30" spans="1:12" ht="19.5" customHeight="1">
      <c r="A30" s="18">
        <f t="shared" si="2"/>
        <v>19</v>
      </c>
      <c r="B30" s="9" t="s">
        <v>48</v>
      </c>
      <c r="C30" s="9" t="s">
        <v>26</v>
      </c>
      <c r="D30" s="13" t="s">
        <v>49</v>
      </c>
      <c r="E30" s="102">
        <f>SUMIF('WP Forecast Energy'!$C$9:$C$30,'EECRF by Rate Class'!$C30,'WP Forecast Energy'!$E$9:$E$30)</f>
        <v>0</v>
      </c>
      <c r="F30" s="231">
        <f>HLOOKUP($B30,'Budget Alloc'!$D$10:$T$25,'Budget Alloc'!$V$25)</f>
        <v>0</v>
      </c>
      <c r="G30" s="60">
        <f>'2024 Bonus and Proc Cost'!F29</f>
        <v>0</v>
      </c>
      <c r="H30" s="60">
        <f>'2024 Bonus and Proc Cost'!J29</f>
        <v>0</v>
      </c>
      <c r="I30" s="60">
        <f>'2024 Over Under Coll'!M29</f>
        <v>0</v>
      </c>
      <c r="J30" s="60">
        <v>0</v>
      </c>
      <c r="K30" s="60">
        <f t="shared" si="0"/>
        <v>0</v>
      </c>
      <c r="L30" s="61" t="str">
        <f t="shared" si="1"/>
        <v>-</v>
      </c>
    </row>
    <row r="31" spans="1:12" ht="19.5" customHeight="1">
      <c r="A31" s="18">
        <f t="shared" si="2"/>
        <v>20</v>
      </c>
      <c r="B31" s="9" t="s">
        <v>50</v>
      </c>
      <c r="C31" s="9" t="s">
        <v>50</v>
      </c>
      <c r="D31" s="13" t="s">
        <v>51</v>
      </c>
      <c r="E31" s="102">
        <f>SUMIF('WP Forecast Energy'!$C$9:$C$30,'EECRF by Rate Class'!$C31,'WP Forecast Energy'!$E$9:$E$30)</f>
        <v>230758507.80845633</v>
      </c>
      <c r="F31" s="231">
        <f>HLOOKUP($B31,'Budget Alloc'!$D$10:$T$25,'Budget Alloc'!$V$25)</f>
        <v>322893.66920134355</v>
      </c>
      <c r="G31" s="60">
        <f>'2024 Bonus and Proc Cost'!F30</f>
        <v>0</v>
      </c>
      <c r="H31" s="60">
        <f>'2024 Bonus and Proc Cost'!J30</f>
        <v>3354.7887454880865</v>
      </c>
      <c r="I31" s="60">
        <f>'2024 Over Under Coll'!M30</f>
        <v>-101526.89749309799</v>
      </c>
      <c r="J31" s="60">
        <f>'Allocated EM&amp;V Costs'!L21</f>
        <v>4931.3913770929812</v>
      </c>
      <c r="K31" s="60">
        <f>SUM(F31:J31)</f>
        <v>229652.95183082664</v>
      </c>
      <c r="L31" s="61">
        <f t="shared" si="1"/>
        <v>9.9500000000000001E-4</v>
      </c>
    </row>
    <row r="32" spans="1:12" ht="19.5" customHeight="1">
      <c r="A32" s="18">
        <f t="shared" si="2"/>
        <v>21</v>
      </c>
      <c r="B32" s="9" t="s">
        <v>52</v>
      </c>
      <c r="C32" s="9" t="s">
        <v>26</v>
      </c>
      <c r="D32" s="94" t="s">
        <v>381</v>
      </c>
      <c r="E32" s="102">
        <f>SUMIF('WP Forecast Energy'!$C$9:$C$30,'EECRF by Rate Class'!$C32,'WP Forecast Energy'!$E$9:$E$30)</f>
        <v>0</v>
      </c>
      <c r="F32" s="60">
        <v>0</v>
      </c>
      <c r="G32" s="60">
        <f>'2024 Bonus and Proc Cost'!F32</f>
        <v>0</v>
      </c>
      <c r="H32" s="60">
        <f>'2024 Bonus and Proc Cost'!J32</f>
        <v>0</v>
      </c>
      <c r="I32" s="60">
        <v>0</v>
      </c>
      <c r="J32" s="60">
        <v>0</v>
      </c>
      <c r="K32" s="60">
        <f>SUM(F32:J32)</f>
        <v>0</v>
      </c>
      <c r="L32" s="61" t="str">
        <f t="shared" si="1"/>
        <v>-</v>
      </c>
    </row>
    <row r="33" spans="1:14" ht="19.5" customHeight="1" thickBot="1">
      <c r="A33" s="18">
        <f t="shared" si="2"/>
        <v>22</v>
      </c>
      <c r="B33" s="9"/>
      <c r="C33" s="9"/>
      <c r="D33" s="9" t="s">
        <v>54</v>
      </c>
      <c r="E33" s="55">
        <f>SUM(E12:E32)</f>
        <v>6372379740.1171551</v>
      </c>
      <c r="F33" s="32">
        <f>ROUNDDOWN(SUM(F12:F32),0)</f>
        <v>5257426</v>
      </c>
      <c r="G33" s="32">
        <f>SUM(G12:G32)</f>
        <v>0</v>
      </c>
      <c r="H33" s="32">
        <f t="shared" ref="H33:J33" si="3">SUM(H12:H32)</f>
        <v>56579.500000000007</v>
      </c>
      <c r="I33" s="32">
        <f>SUM(I12:I32)</f>
        <v>-1517487.73071258</v>
      </c>
      <c r="J33" s="32">
        <f t="shared" si="3"/>
        <v>72807.950000000012</v>
      </c>
      <c r="K33" s="32">
        <f>SUM(K12:K32)</f>
        <v>3869326.0392874191</v>
      </c>
      <c r="L33" s="152">
        <f>IF($E33=0,"N/A",ROUND(K33/$E33,6))</f>
        <v>6.0700000000000001E-4</v>
      </c>
      <c r="N33" s="154"/>
    </row>
    <row r="34" spans="1:14" ht="14.4" thickTop="1">
      <c r="F34" s="157"/>
      <c r="G34" s="157">
        <v>-1060059.7716640648</v>
      </c>
      <c r="H34" s="157">
        <v>48063.800000000025</v>
      </c>
      <c r="I34" s="3"/>
      <c r="J34" s="157"/>
      <c r="K34" s="3"/>
      <c r="N34" s="156"/>
    </row>
    <row r="35" spans="1:14">
      <c r="A35" s="18" t="s">
        <v>55</v>
      </c>
      <c r="B35" s="2" t="s">
        <v>58</v>
      </c>
      <c r="I35" s="3"/>
      <c r="K35" s="3"/>
      <c r="L35" s="155"/>
    </row>
    <row r="36" spans="1:14">
      <c r="A36" s="18" t="s">
        <v>57</v>
      </c>
      <c r="B36" s="2" t="s">
        <v>60</v>
      </c>
      <c r="K36" s="3"/>
      <c r="L36" s="104"/>
    </row>
    <row r="37" spans="1:14">
      <c r="A37" s="18" t="s">
        <v>59</v>
      </c>
      <c r="B37" s="2" t="s">
        <v>388</v>
      </c>
      <c r="K37" s="4"/>
    </row>
    <row r="38" spans="1:14">
      <c r="B38" s="2" t="s">
        <v>61</v>
      </c>
      <c r="L38" s="153"/>
    </row>
    <row r="39" spans="1:14">
      <c r="L39" s="153"/>
    </row>
    <row r="40" spans="1:14">
      <c r="L40" s="153"/>
    </row>
    <row r="41" spans="1:14">
      <c r="L41" s="153"/>
    </row>
    <row r="42" spans="1:14">
      <c r="L42" s="153"/>
    </row>
    <row r="43" spans="1:14">
      <c r="L43" s="153"/>
    </row>
    <row r="44" spans="1:14">
      <c r="L44" s="153"/>
    </row>
    <row r="45" spans="1:14">
      <c r="L45" s="153"/>
    </row>
    <row r="46" spans="1:14">
      <c r="L46" s="153"/>
    </row>
    <row r="47" spans="1:14">
      <c r="L47" s="153"/>
    </row>
    <row r="48" spans="1:14">
      <c r="L48" s="153"/>
    </row>
    <row r="49" spans="12:12">
      <c r="L49" s="153"/>
    </row>
    <row r="50" spans="12:12">
      <c r="L50" s="153"/>
    </row>
    <row r="51" spans="12:12">
      <c r="L51" s="153"/>
    </row>
  </sheetData>
  <mergeCells count="4">
    <mergeCell ref="A4:L4"/>
    <mergeCell ref="A5:L5"/>
    <mergeCell ref="A6:L6"/>
    <mergeCell ref="A7:L7"/>
  </mergeCells>
  <printOptions horizontalCentered="1"/>
  <pageMargins left="0.25" right="0.25" top="0.25" bottom="0.25" header="0.3" footer="0.3"/>
  <pageSetup scale="40" orientation="portrait" r:id="rId1"/>
  <headerFooter scaleWithDoc="0">
    <oddHeader>&amp;R&amp;"Arial,Regular"Exhibit EM-01
Page &amp;P of &amp;N</oddHeader>
  </headerFooter>
  <ignoredErrors>
    <ignoredError sqref="B19:C20 B32 B29:C31 B14:C17 B24:C25 B23 B18 B26:B28 B12:C12 B22:C22 C21" numberStoredAsText="1"/>
    <ignoredError sqref="F33" formula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4:W30"/>
  <sheetViews>
    <sheetView zoomScaleNormal="100" workbookViewId="0">
      <selection activeCell="C25" sqref="C25"/>
    </sheetView>
  </sheetViews>
  <sheetFormatPr defaultColWidth="9.109375" defaultRowHeight="13.8"/>
  <cols>
    <col min="1" max="1" width="6.44140625" style="1" customWidth="1"/>
    <col min="2" max="2" width="42.109375" style="1" bestFit="1" customWidth="1"/>
    <col min="3" max="3" width="14.5546875" style="1" customWidth="1"/>
    <col min="4" max="5" width="12.5546875" style="1" customWidth="1"/>
    <col min="6" max="6" width="12.5546875" style="1" hidden="1" customWidth="1"/>
    <col min="7" max="8" width="14.5546875" style="1" hidden="1" customWidth="1"/>
    <col min="9" max="11" width="12.5546875" style="1" hidden="1" customWidth="1"/>
    <col min="12" max="13" width="12.5546875" style="1" customWidth="1"/>
    <col min="14" max="15" width="12.5546875" style="1" hidden="1" customWidth="1"/>
    <col min="16" max="16" width="12.5546875" style="1" customWidth="1"/>
    <col min="17" max="19" width="12.5546875" style="1" hidden="1" customWidth="1"/>
    <col min="20" max="21" width="12.5546875" style="1" customWidth="1"/>
    <col min="22" max="22" width="9.109375" style="1"/>
    <col min="23" max="23" width="14.109375" style="1" bestFit="1" customWidth="1"/>
    <col min="24" max="16384" width="9.109375" style="1"/>
  </cols>
  <sheetData>
    <row r="4" spans="1:23" ht="15">
      <c r="A4" s="413" t="str">
        <f>'EECRF by Rate Class'!A4:L4</f>
        <v>EL PASO ELECTRIC COMPANY</v>
      </c>
      <c r="B4" s="413"/>
      <c r="C4" s="413"/>
      <c r="D4" s="413"/>
      <c r="E4" s="413"/>
      <c r="F4" s="413"/>
      <c r="G4" s="413"/>
      <c r="H4" s="413"/>
      <c r="I4" s="413"/>
      <c r="J4" s="413"/>
      <c r="K4" s="413"/>
      <c r="L4" s="413"/>
      <c r="M4" s="413"/>
      <c r="N4" s="413"/>
      <c r="O4" s="413"/>
      <c r="P4" s="413"/>
      <c r="Q4" s="413"/>
      <c r="R4" s="413"/>
      <c r="S4" s="413"/>
      <c r="T4" s="413"/>
      <c r="U4" s="413"/>
    </row>
    <row r="5" spans="1:23" ht="15">
      <c r="A5" s="413" t="str">
        <f>'EECRF by Rate Class'!A5:L5</f>
        <v>EPE's Rate Calculation for</v>
      </c>
      <c r="B5" s="413"/>
      <c r="C5" s="413"/>
      <c r="D5" s="413"/>
      <c r="E5" s="413"/>
      <c r="F5" s="413"/>
      <c r="G5" s="413"/>
      <c r="H5" s="413"/>
      <c r="I5" s="413"/>
      <c r="J5" s="413"/>
      <c r="K5" s="413"/>
      <c r="L5" s="413"/>
      <c r="M5" s="413"/>
      <c r="N5" s="413"/>
      <c r="O5" s="413"/>
      <c r="P5" s="413"/>
      <c r="Q5" s="413"/>
      <c r="R5" s="413"/>
      <c r="S5" s="413"/>
      <c r="T5" s="413"/>
      <c r="U5" s="413"/>
    </row>
    <row r="6" spans="1:23" ht="15">
      <c r="A6" s="413" t="str">
        <f>'EECRF by Rate Class'!A6:L6</f>
        <v>2026 Energy Efficiency Cost Recovery Factor (EECRF)</v>
      </c>
      <c r="B6" s="413"/>
      <c r="C6" s="413"/>
      <c r="D6" s="413"/>
      <c r="E6" s="413"/>
      <c r="F6" s="413"/>
      <c r="G6" s="413"/>
      <c r="H6" s="413"/>
      <c r="I6" s="413"/>
      <c r="J6" s="413"/>
      <c r="K6" s="413"/>
      <c r="L6" s="413"/>
      <c r="M6" s="413"/>
      <c r="N6" s="413"/>
      <c r="O6" s="413"/>
      <c r="P6" s="413"/>
      <c r="Q6" s="413"/>
      <c r="R6" s="413"/>
      <c r="S6" s="413"/>
      <c r="T6" s="413"/>
      <c r="U6" s="413"/>
    </row>
    <row r="7" spans="1:23" ht="15">
      <c r="A7" s="413" t="s">
        <v>346</v>
      </c>
      <c r="B7" s="413"/>
      <c r="C7" s="413"/>
      <c r="D7" s="413"/>
      <c r="E7" s="413"/>
      <c r="F7" s="413"/>
      <c r="G7" s="413"/>
      <c r="H7" s="413"/>
      <c r="I7" s="413"/>
      <c r="J7" s="413"/>
      <c r="K7" s="413"/>
      <c r="L7" s="413"/>
      <c r="M7" s="413"/>
      <c r="N7" s="413"/>
      <c r="O7" s="413"/>
      <c r="P7" s="413"/>
      <c r="Q7" s="413"/>
      <c r="R7" s="413"/>
      <c r="S7" s="413"/>
      <c r="T7" s="413"/>
      <c r="U7" s="413"/>
    </row>
    <row r="8" spans="1:23">
      <c r="A8" s="414"/>
      <c r="B8" s="414"/>
      <c r="C8" s="414"/>
      <c r="D8" s="414"/>
      <c r="E8" s="414"/>
      <c r="F8" s="414"/>
      <c r="G8" s="414"/>
      <c r="H8" s="414"/>
      <c r="I8" s="414"/>
      <c r="J8" s="414"/>
      <c r="K8" s="414"/>
      <c r="L8" s="414"/>
      <c r="M8" s="414"/>
      <c r="N8" s="414"/>
      <c r="O8" s="414"/>
      <c r="P8" s="414"/>
      <c r="Q8" s="414"/>
      <c r="R8" s="414"/>
      <c r="S8" s="414"/>
      <c r="T8" s="414"/>
      <c r="U8" s="414"/>
    </row>
    <row r="9" spans="1:23">
      <c r="B9" s="13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3">
      <c r="D10" s="9" t="s">
        <v>10</v>
      </c>
      <c r="E10" s="168" t="s">
        <v>14</v>
      </c>
      <c r="F10" s="168" t="s">
        <v>16</v>
      </c>
      <c r="G10" s="9" t="s">
        <v>18</v>
      </c>
      <c r="H10" s="9" t="s">
        <v>22</v>
      </c>
      <c r="I10" s="9" t="s">
        <v>25</v>
      </c>
      <c r="J10" s="9" t="s">
        <v>28</v>
      </c>
      <c r="K10" s="19">
        <v>22</v>
      </c>
      <c r="L10" s="9" t="s">
        <v>32</v>
      </c>
      <c r="M10" s="9" t="s">
        <v>34</v>
      </c>
      <c r="N10" s="9" t="s">
        <v>36</v>
      </c>
      <c r="O10" s="9" t="s">
        <v>38</v>
      </c>
      <c r="P10" s="9" t="s">
        <v>40</v>
      </c>
      <c r="Q10" s="9" t="s">
        <v>42</v>
      </c>
      <c r="R10" s="9" t="s">
        <v>44</v>
      </c>
      <c r="S10" s="9" t="s">
        <v>46</v>
      </c>
      <c r="T10" s="9" t="s">
        <v>50</v>
      </c>
      <c r="V10" s="1">
        <f>1</f>
        <v>1</v>
      </c>
    </row>
    <row r="11" spans="1:23" ht="41.4">
      <c r="A11" s="57" t="s">
        <v>4</v>
      </c>
      <c r="B11" s="37" t="s">
        <v>62</v>
      </c>
      <c r="C11" s="57" t="s">
        <v>379</v>
      </c>
      <c r="D11" s="169" t="str">
        <f>'EECRF by Rate Class'!D12</f>
        <v>Residential Service(c)</v>
      </c>
      <c r="E11" s="169" t="str">
        <f>'EECRF by Rate Class'!D14</f>
        <v>Small Commercial Service</v>
      </c>
      <c r="F11" s="169" t="str">
        <f>'EECRF by Rate Class'!D15</f>
        <v>Outdoor Recreational Lighting</v>
      </c>
      <c r="G11" s="169" t="str">
        <f>'EECRF by Rate Class'!D16</f>
        <v>Governmental Street Lighting Service</v>
      </c>
      <c r="H11" s="169" t="s">
        <v>63</v>
      </c>
      <c r="I11" s="169" t="s">
        <v>27</v>
      </c>
      <c r="J11" s="169" t="s">
        <v>29</v>
      </c>
      <c r="K11" s="169" t="str">
        <f>'EECRF by Rate Class'!D21</f>
        <v>Irrigation Service</v>
      </c>
      <c r="L11" s="169" t="str">
        <f>'EECRF by Rate Class'!D22</f>
        <v>General Service</v>
      </c>
      <c r="M11" s="169" t="str">
        <f>'EECRF by Rate Class'!D23</f>
        <v>Large Power Service - Sec. Pri.</v>
      </c>
      <c r="N11" s="169" t="s">
        <v>37</v>
      </c>
      <c r="O11" s="169" t="s">
        <v>39</v>
      </c>
      <c r="P11" s="169" t="s">
        <v>41</v>
      </c>
      <c r="Q11" s="169" t="s">
        <v>43</v>
      </c>
      <c r="R11" s="169" t="s">
        <v>45</v>
      </c>
      <c r="S11" s="169" t="str">
        <f>'EECRF by Rate Class'!D29</f>
        <v>Cotton Gin Service</v>
      </c>
      <c r="T11" s="169" t="str">
        <f>'EECRF by Rate Class'!D31</f>
        <v>City / County Service</v>
      </c>
      <c r="U11" s="57" t="s">
        <v>64</v>
      </c>
      <c r="V11" s="1">
        <f t="shared" ref="V11:V25" si="0">V10+1</f>
        <v>2</v>
      </c>
      <c r="W11" s="6"/>
    </row>
    <row r="12" spans="1:23">
      <c r="A12" s="9">
        <v>1</v>
      </c>
      <c r="B12" s="1" t="str">
        <f>'WP Proj EE Prog Costs'!B12</f>
        <v>Small Commercial Solutions MTP</v>
      </c>
      <c r="C12" s="264">
        <f>+'WP Proj EE Prog Costs'!D12</f>
        <v>495000</v>
      </c>
      <c r="D12" s="263">
        <v>0</v>
      </c>
      <c r="E12" s="263">
        <v>191823.31063831015</v>
      </c>
      <c r="F12" s="170">
        <v>0</v>
      </c>
      <c r="G12" s="170">
        <v>0</v>
      </c>
      <c r="H12" s="170">
        <v>0</v>
      </c>
      <c r="I12" s="170">
        <v>0</v>
      </c>
      <c r="J12" s="170">
        <v>0</v>
      </c>
      <c r="K12" s="170">
        <v>0</v>
      </c>
      <c r="L12" s="124">
        <v>290637.25532084191</v>
      </c>
      <c r="M12" s="124">
        <v>0</v>
      </c>
      <c r="N12" s="88">
        <v>0</v>
      </c>
      <c r="O12" s="88">
        <v>0</v>
      </c>
      <c r="P12" s="88">
        <v>12539.434040847935</v>
      </c>
      <c r="Q12" s="88">
        <v>0</v>
      </c>
      <c r="R12" s="88">
        <v>0</v>
      </c>
      <c r="S12" s="88">
        <v>0</v>
      </c>
      <c r="T12" s="124">
        <v>0</v>
      </c>
      <c r="U12" s="407">
        <f t="shared" ref="U12:U25" si="1">SUM(D12:T12)</f>
        <v>495000</v>
      </c>
      <c r="V12" s="1">
        <f t="shared" si="0"/>
        <v>3</v>
      </c>
      <c r="W12" s="262"/>
    </row>
    <row r="13" spans="1:23">
      <c r="A13" s="9">
        <f t="shared" ref="A13:A25" si="2">A12+1</f>
        <v>2</v>
      </c>
      <c r="B13" s="1" t="str">
        <f>'WP Proj EE Prog Costs'!B13</f>
        <v>Large Commercial Plus Solutions MTP</v>
      </c>
      <c r="C13" s="176">
        <f>+'WP Proj EE Prog Costs'!D13</f>
        <v>1575000</v>
      </c>
      <c r="D13" s="124">
        <v>0</v>
      </c>
      <c r="E13" s="124">
        <v>560061.89882168022</v>
      </c>
      <c r="F13" s="124">
        <v>0</v>
      </c>
      <c r="G13" s="88">
        <v>0</v>
      </c>
      <c r="H13" s="88">
        <v>0</v>
      </c>
      <c r="I13" s="88">
        <v>0</v>
      </c>
      <c r="J13" s="88">
        <v>0</v>
      </c>
      <c r="K13" s="124">
        <v>0</v>
      </c>
      <c r="L13" s="124">
        <v>613122.13539971458</v>
      </c>
      <c r="M13" s="124">
        <v>84879.523142546532</v>
      </c>
      <c r="N13" s="88"/>
      <c r="O13" s="88">
        <v>0</v>
      </c>
      <c r="P13" s="88">
        <v>2600.5446990094206</v>
      </c>
      <c r="Q13" s="88">
        <v>0</v>
      </c>
      <c r="R13" s="88">
        <v>0</v>
      </c>
      <c r="S13" s="88">
        <v>0</v>
      </c>
      <c r="T13" s="124">
        <v>314335.89793704922</v>
      </c>
      <c r="U13" s="408">
        <f t="shared" si="1"/>
        <v>1575000</v>
      </c>
      <c r="V13" s="1">
        <f t="shared" si="0"/>
        <v>4</v>
      </c>
      <c r="W13" s="262"/>
    </row>
    <row r="14" spans="1:23">
      <c r="A14" s="9">
        <f t="shared" si="2"/>
        <v>3</v>
      </c>
      <c r="B14" s="1" t="str">
        <f>'WP Proj EE Prog Costs'!B14</f>
        <v>Commercial Load Management SOP</v>
      </c>
      <c r="C14" s="176">
        <f>+'WP Proj EE Prog Costs'!D14</f>
        <v>445000</v>
      </c>
      <c r="D14" s="124">
        <v>0</v>
      </c>
      <c r="E14" s="124">
        <v>0</v>
      </c>
      <c r="F14" s="124">
        <v>0</v>
      </c>
      <c r="G14" s="88">
        <v>0</v>
      </c>
      <c r="H14" s="88">
        <v>0</v>
      </c>
      <c r="I14" s="88">
        <v>0</v>
      </c>
      <c r="J14" s="88">
        <v>0</v>
      </c>
      <c r="K14" s="124">
        <v>0</v>
      </c>
      <c r="L14" s="124">
        <v>28716.692794154606</v>
      </c>
      <c r="M14" s="124">
        <v>416283.30720584543</v>
      </c>
      <c r="N14" s="88">
        <v>0</v>
      </c>
      <c r="O14" s="88">
        <v>0</v>
      </c>
      <c r="P14" s="88">
        <v>0</v>
      </c>
      <c r="Q14" s="88">
        <v>0</v>
      </c>
      <c r="R14" s="88">
        <v>0</v>
      </c>
      <c r="S14" s="88">
        <v>0</v>
      </c>
      <c r="T14" s="124">
        <v>0</v>
      </c>
      <c r="U14" s="408">
        <f t="shared" si="1"/>
        <v>445000.00000000006</v>
      </c>
      <c r="V14" s="1">
        <f t="shared" si="0"/>
        <v>5</v>
      </c>
      <c r="W14" s="262"/>
    </row>
    <row r="15" spans="1:23">
      <c r="A15" s="9">
        <f t="shared" si="2"/>
        <v>4</v>
      </c>
      <c r="B15" s="1" t="str">
        <f>'WP Proj EE Prog Costs'!B16</f>
        <v>Residential Solutions MTP</v>
      </c>
      <c r="C15" s="176">
        <f>+'WP Proj EE Prog Costs'!D16</f>
        <v>350000</v>
      </c>
      <c r="D15" s="124">
        <v>350000</v>
      </c>
      <c r="E15" s="124">
        <v>0</v>
      </c>
      <c r="F15" s="124">
        <v>0</v>
      </c>
      <c r="G15" s="124">
        <v>0</v>
      </c>
      <c r="H15" s="124">
        <v>0</v>
      </c>
      <c r="I15" s="124">
        <v>0</v>
      </c>
      <c r="J15" s="124">
        <v>0</v>
      </c>
      <c r="K15" s="124">
        <v>0</v>
      </c>
      <c r="L15" s="124">
        <v>0</v>
      </c>
      <c r="M15" s="124">
        <v>0</v>
      </c>
      <c r="N15" s="124">
        <v>0</v>
      </c>
      <c r="O15" s="124">
        <v>0</v>
      </c>
      <c r="P15" s="124">
        <v>0</v>
      </c>
      <c r="Q15" s="124">
        <v>0</v>
      </c>
      <c r="R15" s="124">
        <v>0</v>
      </c>
      <c r="S15" s="124">
        <v>0</v>
      </c>
      <c r="T15" s="124">
        <v>0</v>
      </c>
      <c r="U15" s="408">
        <f t="shared" si="1"/>
        <v>350000</v>
      </c>
      <c r="V15" s="1">
        <f t="shared" si="0"/>
        <v>6</v>
      </c>
      <c r="W15" s="262"/>
    </row>
    <row r="16" spans="1:23">
      <c r="A16" s="9">
        <f t="shared" si="2"/>
        <v>5</v>
      </c>
      <c r="B16" s="1" t="str">
        <f>'WP Proj EE Prog Costs'!B17</f>
        <v>LivingWise MTP</v>
      </c>
      <c r="C16" s="176">
        <f>+'WP Proj EE Prog Costs'!D17</f>
        <v>300000</v>
      </c>
      <c r="D16" s="124">
        <v>300000</v>
      </c>
      <c r="E16" s="124">
        <v>0</v>
      </c>
      <c r="F16" s="124">
        <v>0</v>
      </c>
      <c r="G16" s="124">
        <v>0</v>
      </c>
      <c r="H16" s="124">
        <v>0</v>
      </c>
      <c r="I16" s="124">
        <v>0</v>
      </c>
      <c r="J16" s="124">
        <v>0</v>
      </c>
      <c r="K16" s="124">
        <v>0</v>
      </c>
      <c r="L16" s="124">
        <v>0</v>
      </c>
      <c r="M16" s="124">
        <v>0</v>
      </c>
      <c r="N16" s="124">
        <v>0</v>
      </c>
      <c r="O16" s="124">
        <v>0</v>
      </c>
      <c r="P16" s="124">
        <v>0</v>
      </c>
      <c r="Q16" s="124">
        <v>0</v>
      </c>
      <c r="R16" s="124">
        <v>0</v>
      </c>
      <c r="S16" s="124">
        <v>0</v>
      </c>
      <c r="T16" s="124">
        <v>0</v>
      </c>
      <c r="U16" s="408">
        <f t="shared" si="1"/>
        <v>300000</v>
      </c>
      <c r="V16" s="1">
        <f t="shared" si="0"/>
        <v>7</v>
      </c>
      <c r="W16" s="262"/>
    </row>
    <row r="17" spans="1:23">
      <c r="A17" s="9">
        <f t="shared" si="2"/>
        <v>6</v>
      </c>
      <c r="B17" s="1" t="str">
        <f>'WP Proj EE Prog Costs'!B18</f>
        <v>FutureWise Pilot MTP</v>
      </c>
      <c r="C17" s="176">
        <f>+'WP Proj EE Prog Costs'!D18</f>
        <v>250000</v>
      </c>
      <c r="D17" s="124">
        <v>250000</v>
      </c>
      <c r="E17" s="124">
        <v>0</v>
      </c>
      <c r="F17" s="124">
        <v>0</v>
      </c>
      <c r="G17" s="124">
        <v>0</v>
      </c>
      <c r="H17" s="124">
        <v>0</v>
      </c>
      <c r="I17" s="124">
        <v>0</v>
      </c>
      <c r="J17" s="124">
        <v>0</v>
      </c>
      <c r="K17" s="124">
        <v>0</v>
      </c>
      <c r="L17" s="124">
        <v>0</v>
      </c>
      <c r="M17" s="124">
        <v>0</v>
      </c>
      <c r="N17" s="124">
        <v>0</v>
      </c>
      <c r="O17" s="124">
        <v>0</v>
      </c>
      <c r="P17" s="124">
        <v>0</v>
      </c>
      <c r="Q17" s="124">
        <v>0</v>
      </c>
      <c r="R17" s="124">
        <v>0</v>
      </c>
      <c r="S17" s="124">
        <v>0</v>
      </c>
      <c r="T17" s="124">
        <v>0</v>
      </c>
      <c r="U17" s="408">
        <f t="shared" si="1"/>
        <v>250000</v>
      </c>
      <c r="V17" s="1">
        <f t="shared" si="0"/>
        <v>8</v>
      </c>
      <c r="W17" s="262"/>
    </row>
    <row r="18" spans="1:23">
      <c r="A18" s="9">
        <f t="shared" si="2"/>
        <v>7</v>
      </c>
      <c r="B18" s="1" t="str">
        <f>'WP Proj EE Prog Costs'!B19</f>
        <v>Texas Appliance Recycling MTP</v>
      </c>
      <c r="C18" s="176">
        <f>+'WP Proj EE Prog Costs'!D19</f>
        <v>0</v>
      </c>
      <c r="D18" s="124">
        <v>0</v>
      </c>
      <c r="E18" s="124">
        <v>0</v>
      </c>
      <c r="F18" s="124"/>
      <c r="G18" s="88"/>
      <c r="H18" s="88"/>
      <c r="I18" s="88"/>
      <c r="J18" s="88"/>
      <c r="K18" s="124"/>
      <c r="L18" s="124">
        <v>0</v>
      </c>
      <c r="M18" s="124">
        <v>0</v>
      </c>
      <c r="N18" s="124">
        <v>0</v>
      </c>
      <c r="O18" s="124">
        <v>0</v>
      </c>
      <c r="P18" s="124">
        <v>0</v>
      </c>
      <c r="Q18" s="124">
        <v>0</v>
      </c>
      <c r="R18" s="124">
        <v>0</v>
      </c>
      <c r="S18" s="124">
        <v>0</v>
      </c>
      <c r="T18" s="124">
        <v>0</v>
      </c>
      <c r="U18" s="408">
        <f t="shared" si="1"/>
        <v>0</v>
      </c>
      <c r="V18" s="1">
        <f t="shared" si="0"/>
        <v>9</v>
      </c>
      <c r="W18" s="262"/>
    </row>
    <row r="19" spans="1:23">
      <c r="A19" s="9">
        <f t="shared" si="2"/>
        <v>8</v>
      </c>
      <c r="B19" s="1" t="str">
        <f>'WP Proj EE Prog Costs'!B20</f>
        <v>Residential Marketplace Pilot MTP</v>
      </c>
      <c r="C19" s="176">
        <f>+'WP Proj EE Prog Costs'!D20+'WP Proj EE Prog Costs'!D15</f>
        <v>257250</v>
      </c>
      <c r="D19" s="124">
        <v>254840.61939470572</v>
      </c>
      <c r="E19" s="124">
        <v>0</v>
      </c>
      <c r="F19" s="124"/>
      <c r="G19" s="88"/>
      <c r="H19" s="88"/>
      <c r="I19" s="88"/>
      <c r="J19" s="88"/>
      <c r="K19" s="124"/>
      <c r="L19" s="124">
        <v>2409.3806052942923</v>
      </c>
      <c r="M19" s="124">
        <v>0</v>
      </c>
      <c r="N19" s="88"/>
      <c r="O19" s="88"/>
      <c r="P19" s="124">
        <v>0</v>
      </c>
      <c r="Q19" s="88"/>
      <c r="R19" s="88"/>
      <c r="S19" s="88"/>
      <c r="T19" s="124">
        <v>0</v>
      </c>
      <c r="U19" s="408">
        <f t="shared" si="1"/>
        <v>257250</v>
      </c>
      <c r="V19" s="1">
        <f t="shared" si="0"/>
        <v>10</v>
      </c>
      <c r="W19" s="262"/>
    </row>
    <row r="20" spans="1:23">
      <c r="A20" s="9">
        <f t="shared" si="2"/>
        <v>9</v>
      </c>
      <c r="B20" s="1" t="str">
        <f>'WP Proj EE Prog Costs'!B21</f>
        <v>Residential Load Management MTP</v>
      </c>
      <c r="C20" s="176">
        <f>+'WP Proj EE Prog Costs'!D21</f>
        <v>750000</v>
      </c>
      <c r="D20" s="124">
        <v>750000</v>
      </c>
      <c r="E20" s="124">
        <v>0</v>
      </c>
      <c r="F20" s="124"/>
      <c r="G20" s="88"/>
      <c r="H20" s="88"/>
      <c r="I20" s="88"/>
      <c r="J20" s="88"/>
      <c r="K20" s="124"/>
      <c r="L20" s="124">
        <v>0</v>
      </c>
      <c r="M20" s="124">
        <v>0</v>
      </c>
      <c r="N20" s="88"/>
      <c r="O20" s="88"/>
      <c r="P20" s="124">
        <v>0</v>
      </c>
      <c r="Q20" s="88"/>
      <c r="R20" s="88"/>
      <c r="S20" s="88"/>
      <c r="T20" s="124">
        <v>0</v>
      </c>
      <c r="U20" s="408">
        <f t="shared" si="1"/>
        <v>750000</v>
      </c>
      <c r="V20" s="1">
        <f t="shared" si="0"/>
        <v>11</v>
      </c>
      <c r="W20" s="262"/>
    </row>
    <row r="21" spans="1:23">
      <c r="A21" s="9">
        <f t="shared" si="2"/>
        <v>10</v>
      </c>
      <c r="B21" s="1" t="str">
        <f>'WP Proj EE Prog Costs'!B22</f>
        <v>Hard-to-Reach Solutions MTP</v>
      </c>
      <c r="C21" s="176">
        <f>+'WP Proj EE Prog Costs'!D22</f>
        <v>665000</v>
      </c>
      <c r="D21" s="124">
        <v>665000</v>
      </c>
      <c r="E21" s="124">
        <v>0</v>
      </c>
      <c r="F21" s="124"/>
      <c r="G21" s="88"/>
      <c r="H21" s="88"/>
      <c r="I21" s="88"/>
      <c r="J21" s="88"/>
      <c r="K21" s="124"/>
      <c r="L21" s="124">
        <v>0</v>
      </c>
      <c r="M21" s="124">
        <v>0</v>
      </c>
      <c r="N21" s="88"/>
      <c r="O21" s="88"/>
      <c r="P21" s="124">
        <v>0</v>
      </c>
      <c r="Q21" s="88"/>
      <c r="R21" s="88"/>
      <c r="S21" s="88"/>
      <c r="T21" s="124">
        <v>0</v>
      </c>
      <c r="U21" s="408">
        <f t="shared" si="1"/>
        <v>665000</v>
      </c>
      <c r="V21" s="1">
        <f t="shared" si="0"/>
        <v>12</v>
      </c>
      <c r="W21" s="262"/>
    </row>
    <row r="22" spans="1:23">
      <c r="A22" s="9">
        <f t="shared" si="2"/>
        <v>11</v>
      </c>
      <c r="B22" s="172" t="s">
        <v>65</v>
      </c>
      <c r="C22" s="177">
        <f t="shared" ref="C22:M22" si="3">SUM(C12:C21)</f>
        <v>5087250</v>
      </c>
      <c r="D22" s="405">
        <f t="shared" si="3"/>
        <v>2569840.6193947056</v>
      </c>
      <c r="E22" s="174">
        <f t="shared" si="3"/>
        <v>751885.20945999038</v>
      </c>
      <c r="F22" s="174">
        <f t="shared" si="3"/>
        <v>0</v>
      </c>
      <c r="G22" s="174">
        <f t="shared" si="3"/>
        <v>0</v>
      </c>
      <c r="H22" s="174">
        <f t="shared" si="3"/>
        <v>0</v>
      </c>
      <c r="I22" s="174">
        <f t="shared" si="3"/>
        <v>0</v>
      </c>
      <c r="J22" s="174">
        <f t="shared" si="3"/>
        <v>0</v>
      </c>
      <c r="K22" s="174">
        <f t="shared" si="3"/>
        <v>0</v>
      </c>
      <c r="L22" s="174">
        <f t="shared" si="3"/>
        <v>934885.46412000537</v>
      </c>
      <c r="M22" s="174">
        <f t="shared" si="3"/>
        <v>501162.83034839196</v>
      </c>
      <c r="N22" s="174"/>
      <c r="O22" s="174">
        <f t="shared" ref="O22:T22" si="4">SUM(O12:O21)</f>
        <v>0</v>
      </c>
      <c r="P22" s="174">
        <f t="shared" si="4"/>
        <v>15139.978739857355</v>
      </c>
      <c r="Q22" s="174">
        <f t="shared" si="4"/>
        <v>0</v>
      </c>
      <c r="R22" s="174">
        <f t="shared" si="4"/>
        <v>0</v>
      </c>
      <c r="S22" s="174">
        <f t="shared" si="4"/>
        <v>0</v>
      </c>
      <c r="T22" s="174">
        <f t="shared" si="4"/>
        <v>314335.89793704922</v>
      </c>
      <c r="U22" s="177">
        <f t="shared" si="1"/>
        <v>5087250</v>
      </c>
      <c r="V22" s="1">
        <f t="shared" si="0"/>
        <v>13</v>
      </c>
      <c r="W22" s="262"/>
    </row>
    <row r="23" spans="1:23">
      <c r="A23" s="9">
        <f t="shared" si="2"/>
        <v>12</v>
      </c>
      <c r="B23" s="1" t="str">
        <f>'WP Proj EE Prog Costs'!B23</f>
        <v>Administration </v>
      </c>
      <c r="C23" s="264">
        <f>'WP Proj EE Prog Costs'!E23</f>
        <v>88500</v>
      </c>
      <c r="D23" s="124">
        <v>44706.058246878267</v>
      </c>
      <c r="E23" s="124">
        <v>13080.120111496222</v>
      </c>
      <c r="F23" s="124"/>
      <c r="G23" s="88"/>
      <c r="H23" s="88"/>
      <c r="I23" s="88"/>
      <c r="J23" s="88"/>
      <c r="K23" s="88"/>
      <c r="L23" s="124">
        <v>16263.671644723667</v>
      </c>
      <c r="M23" s="124">
        <v>8718.4452279390025</v>
      </c>
      <c r="N23" s="124">
        <v>0</v>
      </c>
      <c r="O23" s="124">
        <v>0</v>
      </c>
      <c r="P23" s="124">
        <v>263.38161452206515</v>
      </c>
      <c r="Q23" s="88"/>
      <c r="R23" s="88"/>
      <c r="S23" s="88"/>
      <c r="T23" s="124">
        <v>5468.3231544407799</v>
      </c>
      <c r="U23" s="408">
        <f t="shared" si="1"/>
        <v>88500</v>
      </c>
      <c r="V23" s="1">
        <f t="shared" si="0"/>
        <v>14</v>
      </c>
      <c r="W23" s="262"/>
    </row>
    <row r="24" spans="1:23">
      <c r="A24" s="9">
        <f t="shared" si="2"/>
        <v>13</v>
      </c>
      <c r="B24" s="1" t="str">
        <f>'WP Proj EE Prog Costs'!B24</f>
        <v>Research and Development</v>
      </c>
      <c r="C24" s="406">
        <f>'WP Proj EE Prog Costs'!E24</f>
        <v>50000</v>
      </c>
      <c r="D24" s="124">
        <v>25257.660026484897</v>
      </c>
      <c r="E24" s="124">
        <v>7389.8983680769607</v>
      </c>
      <c r="F24" s="124"/>
      <c r="G24" s="124"/>
      <c r="H24" s="124"/>
      <c r="I24" s="124"/>
      <c r="J24" s="124"/>
      <c r="K24" s="124"/>
      <c r="L24" s="124">
        <v>9188.5150535161974</v>
      </c>
      <c r="M24" s="124">
        <v>4925.6752700220359</v>
      </c>
      <c r="N24" s="88"/>
      <c r="O24" s="88"/>
      <c r="P24" s="124">
        <v>148.80317204636449</v>
      </c>
      <c r="Q24" s="88"/>
      <c r="R24" s="88"/>
      <c r="S24" s="88"/>
      <c r="T24" s="124">
        <v>3089.448109853548</v>
      </c>
      <c r="U24" s="408">
        <f t="shared" si="1"/>
        <v>50000</v>
      </c>
      <c r="V24" s="1">
        <f t="shared" si="0"/>
        <v>15</v>
      </c>
      <c r="W24" s="262"/>
    </row>
    <row r="25" spans="1:23">
      <c r="A25" s="9">
        <f t="shared" si="2"/>
        <v>14</v>
      </c>
      <c r="B25" s="172" t="s">
        <v>66</v>
      </c>
      <c r="C25" s="177">
        <f>C22+SUM(C23:C24)</f>
        <v>5225750</v>
      </c>
      <c r="D25" s="174">
        <f>D22+SUM(D23:D24)</f>
        <v>2639804.3376680687</v>
      </c>
      <c r="E25" s="174">
        <f>E22+SUM(E23:E24)</f>
        <v>772355.22793956357</v>
      </c>
      <c r="F25" s="174">
        <f t="shared" ref="F25:S25" si="5">F22+SUM(F23:F24)</f>
        <v>0</v>
      </c>
      <c r="G25" s="174">
        <f t="shared" si="5"/>
        <v>0</v>
      </c>
      <c r="H25" s="174">
        <f t="shared" si="5"/>
        <v>0</v>
      </c>
      <c r="I25" s="174">
        <f t="shared" si="5"/>
        <v>0</v>
      </c>
      <c r="J25" s="174">
        <f t="shared" si="5"/>
        <v>0</v>
      </c>
      <c r="K25" s="174">
        <f t="shared" si="5"/>
        <v>0</v>
      </c>
      <c r="L25" s="174">
        <f t="shared" si="5"/>
        <v>960337.65081824525</v>
      </c>
      <c r="M25" s="174">
        <f t="shared" si="5"/>
        <v>514806.95084635302</v>
      </c>
      <c r="N25" s="174">
        <f t="shared" si="5"/>
        <v>0</v>
      </c>
      <c r="O25" s="174">
        <f t="shared" si="5"/>
        <v>0</v>
      </c>
      <c r="P25" s="174">
        <f t="shared" si="5"/>
        <v>15552.163526425786</v>
      </c>
      <c r="Q25" s="174">
        <f t="shared" si="5"/>
        <v>0</v>
      </c>
      <c r="R25" s="174">
        <f t="shared" si="5"/>
        <v>0</v>
      </c>
      <c r="S25" s="174">
        <f t="shared" si="5"/>
        <v>0</v>
      </c>
      <c r="T25" s="174">
        <f>T22+SUM(T23:T24)</f>
        <v>322893.66920134355</v>
      </c>
      <c r="U25" s="177">
        <f t="shared" si="1"/>
        <v>5225750</v>
      </c>
      <c r="V25" s="1">
        <f t="shared" si="0"/>
        <v>16</v>
      </c>
      <c r="W25" s="262"/>
    </row>
    <row r="28" spans="1:23" ht="45" customHeight="1">
      <c r="A28" s="58" t="s">
        <v>67</v>
      </c>
      <c r="B28" s="412" t="s">
        <v>389</v>
      </c>
      <c r="C28" s="412"/>
      <c r="D28" s="412"/>
      <c r="E28" s="412"/>
      <c r="F28" s="412"/>
      <c r="G28" s="412"/>
      <c r="H28" s="412"/>
      <c r="I28" s="412"/>
      <c r="J28" s="412"/>
      <c r="K28" s="412"/>
      <c r="L28" s="412"/>
      <c r="M28" s="412"/>
      <c r="N28" s="412"/>
      <c r="O28" s="412"/>
      <c r="P28" s="412"/>
      <c r="Q28" s="412"/>
      <c r="R28" s="412"/>
      <c r="S28" s="412"/>
      <c r="T28" s="412"/>
      <c r="U28" s="412"/>
    </row>
    <row r="30" spans="1:23">
      <c r="B30" s="2" t="s">
        <v>61</v>
      </c>
      <c r="C30" s="261"/>
      <c r="D30" s="261"/>
      <c r="E30" s="261"/>
      <c r="F30" s="261"/>
      <c r="G30" s="261"/>
      <c r="H30" s="261"/>
    </row>
  </sheetData>
  <mergeCells count="6">
    <mergeCell ref="B28:U28"/>
    <mergeCell ref="A4:U4"/>
    <mergeCell ref="A5:U5"/>
    <mergeCell ref="A6:U6"/>
    <mergeCell ref="A7:U7"/>
    <mergeCell ref="A8:U8"/>
  </mergeCells>
  <printOptions horizontalCentered="1"/>
  <pageMargins left="0.25" right="0.25" top="0.25" bottom="0.25" header="0.3" footer="0.3"/>
  <pageSetup scale="55" firstPageNumber="2" orientation="portrait" r:id="rId1"/>
  <headerFooter scaleWithDoc="0">
    <oddHeader>&amp;R&amp;"Arial,Regular"Exhibit EM-01
Page &amp;P of &amp;N</oddHeader>
  </headerFooter>
  <ignoredErrors>
    <ignoredError sqref="T10 D10:J10 L10:S10" numberStoredAsText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3:N46"/>
  <sheetViews>
    <sheetView zoomScaleNormal="100" workbookViewId="0">
      <selection activeCell="C25" sqref="C25"/>
    </sheetView>
  </sheetViews>
  <sheetFormatPr defaultColWidth="11.44140625" defaultRowHeight="13.8"/>
  <cols>
    <col min="1" max="1" width="5.5546875" style="18" customWidth="1"/>
    <col min="2" max="2" width="6.5546875" style="2" customWidth="1"/>
    <col min="3" max="3" width="11.5546875" style="2" customWidth="1"/>
    <col min="4" max="4" width="39" style="2" customWidth="1"/>
    <col min="5" max="5" width="15.44140625" style="2" bestFit="1" customWidth="1"/>
    <col min="6" max="6" width="18.109375" style="2" bestFit="1" customWidth="1"/>
    <col min="7" max="7" width="17.44140625" style="2" hidden="1" customWidth="1"/>
    <col min="8" max="8" width="16.88671875" style="2" customWidth="1"/>
    <col min="9" max="10" width="15.5546875" style="2" customWidth="1"/>
    <col min="11" max="11" width="11.44140625" style="2"/>
    <col min="12" max="12" width="18.109375" style="2" bestFit="1" customWidth="1"/>
    <col min="13" max="13" width="12.6640625" style="2" bestFit="1" customWidth="1"/>
    <col min="14" max="16384" width="11.44140625" style="2"/>
  </cols>
  <sheetData>
    <row r="3" spans="1:13" ht="15" customHeight="1">
      <c r="A3" s="415" t="str">
        <f>'EECRF by Rate Class'!A4:L4</f>
        <v>EL PASO ELECTRIC COMPANY</v>
      </c>
      <c r="B3" s="415"/>
      <c r="C3" s="415"/>
      <c r="D3" s="415"/>
      <c r="E3" s="415"/>
      <c r="F3" s="415"/>
      <c r="G3" s="415"/>
      <c r="H3" s="415"/>
      <c r="I3" s="415"/>
      <c r="J3" s="415"/>
    </row>
    <row r="4" spans="1:13" ht="15" customHeight="1">
      <c r="A4" s="415" t="str">
        <f>'EECRF by Rate Class'!A5:L5</f>
        <v>EPE's Rate Calculation for</v>
      </c>
      <c r="B4" s="415"/>
      <c r="C4" s="415"/>
      <c r="D4" s="415"/>
      <c r="E4" s="415"/>
      <c r="F4" s="415"/>
      <c r="G4" s="415"/>
      <c r="H4" s="415"/>
      <c r="I4" s="415"/>
      <c r="J4" s="415"/>
    </row>
    <row r="5" spans="1:13" ht="15" customHeight="1">
      <c r="A5" s="415" t="str">
        <f>'EECRF by Rate Class'!A6:L6</f>
        <v>2026 Energy Efficiency Cost Recovery Factor (EECRF)</v>
      </c>
      <c r="B5" s="415"/>
      <c r="C5" s="415"/>
      <c r="D5" s="415"/>
      <c r="E5" s="415"/>
      <c r="F5" s="415"/>
      <c r="G5" s="415"/>
      <c r="H5" s="415"/>
      <c r="I5" s="415"/>
      <c r="J5" s="415"/>
    </row>
    <row r="6" spans="1:13" ht="15" customHeight="1">
      <c r="A6" s="415" t="s">
        <v>348</v>
      </c>
      <c r="B6" s="415"/>
      <c r="C6" s="415"/>
      <c r="D6" s="415"/>
      <c r="E6" s="415"/>
      <c r="F6" s="415"/>
      <c r="G6" s="415"/>
      <c r="H6" s="415"/>
      <c r="I6" s="415"/>
      <c r="J6" s="415"/>
    </row>
    <row r="7" spans="1:13" ht="15" customHeight="1">
      <c r="A7" s="2"/>
    </row>
    <row r="8" spans="1:13">
      <c r="F8" s="3"/>
    </row>
    <row r="9" spans="1:13">
      <c r="B9" s="26"/>
      <c r="C9" s="26"/>
      <c r="D9" s="9"/>
      <c r="E9" s="9"/>
      <c r="F9" s="9"/>
      <c r="G9" s="9"/>
      <c r="H9" s="9"/>
      <c r="I9" s="9"/>
      <c r="J9" s="9"/>
    </row>
    <row r="10" spans="1:13" ht="57.6" customHeight="1">
      <c r="A10" s="150" t="s">
        <v>4</v>
      </c>
      <c r="B10" s="151" t="s">
        <v>5</v>
      </c>
      <c r="C10" s="150" t="s">
        <v>6</v>
      </c>
      <c r="D10" s="151" t="s">
        <v>7</v>
      </c>
      <c r="E10" s="150" t="s">
        <v>349</v>
      </c>
      <c r="F10" s="150" t="s">
        <v>347</v>
      </c>
      <c r="G10" s="178" t="s">
        <v>68</v>
      </c>
      <c r="H10" s="150" t="s">
        <v>350</v>
      </c>
      <c r="I10" s="150" t="s">
        <v>351</v>
      </c>
      <c r="J10" s="150" t="s">
        <v>352</v>
      </c>
    </row>
    <row r="11" spans="1:13" ht="18" customHeight="1">
      <c r="A11" s="18">
        <v>1</v>
      </c>
      <c r="B11" s="9" t="str">
        <f>'EECRF by Rate Class'!B12</f>
        <v>01</v>
      </c>
      <c r="C11" s="9" t="str">
        <f>'EECRF by Rate Class'!C12</f>
        <v>01</v>
      </c>
      <c r="D11" s="13" t="str">
        <f>'EECRF by Rate Class'!D12</f>
        <v>Residential Service(c)</v>
      </c>
      <c r="E11" s="103">
        <f>'WP 2024 EE Costs By Rate'!B21</f>
        <v>2195891.638809931</v>
      </c>
      <c r="F11" s="106">
        <f>(E11/$E$33)*$F$35</f>
        <v>0</v>
      </c>
      <c r="G11" s="179">
        <f>($F$35)*(E11/$E$33)</f>
        <v>0</v>
      </c>
      <c r="H11" s="138">
        <f>$E11/$E$33*'WP 2024 Proceeding Cost'!$G$10</f>
        <v>24086.250580173575</v>
      </c>
      <c r="I11" s="138">
        <f>$E11/$E$33*'WP 2024 Proceeding Cost'!$G$12</f>
        <v>6069.2639954356209</v>
      </c>
      <c r="J11" s="138">
        <f>H11+I11</f>
        <v>30155.514575609195</v>
      </c>
      <c r="L11" s="126"/>
      <c r="M11" s="3"/>
    </row>
    <row r="12" spans="1:13" ht="18" customHeight="1">
      <c r="A12" s="18">
        <f>A11+1</f>
        <v>2</v>
      </c>
      <c r="B12" s="9" t="str">
        <f>'EECRF by Rate Class'!B13</f>
        <v>EVC</v>
      </c>
      <c r="C12" s="9" t="str">
        <f>'EECRF by Rate Class'!C13</f>
        <v>EVC</v>
      </c>
      <c r="D12" s="13" t="str">
        <f>'EECRF by Rate Class'!D13</f>
        <v xml:space="preserve">Electric Vehicle Charging </v>
      </c>
      <c r="E12" s="60">
        <v>0</v>
      </c>
      <c r="F12" s="60">
        <f>($F$38)*E12/($E$33)</f>
        <v>0</v>
      </c>
      <c r="G12" s="60">
        <f>($F$38)*F12/($E$33)</f>
        <v>0</v>
      </c>
      <c r="H12" s="138">
        <f>$E12/$E$33*'WP 2024 Proceeding Cost'!$G$10</f>
        <v>0</v>
      </c>
      <c r="I12" s="138">
        <f>$E12/$E$33*'WP 2024 Proceeding Cost'!$G$12</f>
        <v>0</v>
      </c>
      <c r="J12" s="138">
        <f>H12+I12</f>
        <v>0</v>
      </c>
      <c r="L12" s="163"/>
    </row>
    <row r="13" spans="1:13" ht="18" customHeight="1">
      <c r="A13" s="18">
        <f>A12+1</f>
        <v>3</v>
      </c>
      <c r="B13" s="9" t="str">
        <f>'EECRF by Rate Class'!B14</f>
        <v>02</v>
      </c>
      <c r="C13" s="9" t="str">
        <f>'EECRF by Rate Class'!C14</f>
        <v>02</v>
      </c>
      <c r="D13" s="13" t="str">
        <f>'EECRF by Rate Class'!D14</f>
        <v>Small Commercial Service</v>
      </c>
      <c r="E13" s="60">
        <f>'WP 2024 EE Costs By Rate'!C21</f>
        <v>640365.30557914416</v>
      </c>
      <c r="F13" s="106">
        <f>(E13/$E$33)*$F$35</f>
        <v>0</v>
      </c>
      <c r="G13" s="60">
        <f>($F$38)*F13/($E$33-$E$11)</f>
        <v>0</v>
      </c>
      <c r="H13" s="138">
        <f>$E13/$E$33*'WP 2024 Proceeding Cost'!$G$10</f>
        <v>7024.0256579271654</v>
      </c>
      <c r="I13" s="60">
        <f>$E13/$E$33*'WP 2024 Proceeding Cost'!$G$12</f>
        <v>1769.9170689424145</v>
      </c>
      <c r="J13" s="138">
        <f t="shared" ref="J13:J32" si="0">H13+I13</f>
        <v>8793.9427268695799</v>
      </c>
    </row>
    <row r="14" spans="1:13" ht="18" customHeight="1">
      <c r="A14" s="18">
        <f t="shared" ref="A14:A33" si="1">A13+1</f>
        <v>4</v>
      </c>
      <c r="B14" s="9" t="str">
        <f>'EECRF by Rate Class'!B15</f>
        <v>07</v>
      </c>
      <c r="C14" s="9" t="str">
        <f>'EECRF by Rate Class'!C15</f>
        <v>07</v>
      </c>
      <c r="D14" s="13" t="str">
        <f>'EECRF by Rate Class'!D15</f>
        <v>Outdoor Recreational Lighting</v>
      </c>
      <c r="E14" s="60">
        <f>'WP 2024 EE Costs By Rate'!D21</f>
        <v>0</v>
      </c>
      <c r="F14" s="60">
        <f t="shared" ref="F14:F32" si="2">($F$38)*E14/($E$33-$E$11)</f>
        <v>0</v>
      </c>
      <c r="G14" s="179">
        <f t="shared" ref="G14:G32" si="3">(($F$35-$G$11)*E14)/($E$33-$E$11)</f>
        <v>0</v>
      </c>
      <c r="H14" s="138">
        <f>$E14/$E$33*'WP 2024 Proceeding Cost'!$G$10</f>
        <v>0</v>
      </c>
      <c r="I14" s="60">
        <f>$E14/$E$33*'WP 2024 Proceeding Cost'!$G$12</f>
        <v>0</v>
      </c>
      <c r="J14" s="138">
        <f t="shared" si="0"/>
        <v>0</v>
      </c>
      <c r="L14" s="163"/>
    </row>
    <row r="15" spans="1:13" ht="18" customHeight="1">
      <c r="A15" s="18">
        <f t="shared" si="1"/>
        <v>5</v>
      </c>
      <c r="B15" s="9" t="str">
        <f>'EECRF by Rate Class'!B16</f>
        <v>08</v>
      </c>
      <c r="C15" s="9" t="str">
        <f>'EECRF by Rate Class'!C16</f>
        <v>08</v>
      </c>
      <c r="D15" s="13" t="str">
        <f>'EECRF by Rate Class'!D16</f>
        <v>Governmental Street Lighting Service</v>
      </c>
      <c r="E15" s="60">
        <v>0</v>
      </c>
      <c r="F15" s="60">
        <f t="shared" si="2"/>
        <v>0</v>
      </c>
      <c r="G15" s="179">
        <f t="shared" si="3"/>
        <v>0</v>
      </c>
      <c r="H15" s="138">
        <f>$E15/$E$33*'WP 2024 Proceeding Cost'!$G$10</f>
        <v>0</v>
      </c>
      <c r="I15" s="60">
        <f>$E15/$E$33*'WP 2024 Proceeding Cost'!$G$12</f>
        <v>0</v>
      </c>
      <c r="J15" s="138">
        <f t="shared" si="0"/>
        <v>0</v>
      </c>
    </row>
    <row r="16" spans="1:13" ht="18" customHeight="1">
      <c r="A16" s="18">
        <f t="shared" si="1"/>
        <v>6</v>
      </c>
      <c r="B16" s="9" t="str">
        <f>'EECRF by Rate Class'!B17</f>
        <v>09</v>
      </c>
      <c r="C16" s="9" t="str">
        <f>'EECRF by Rate Class'!C17</f>
        <v>09</v>
      </c>
      <c r="D16" s="13" t="str">
        <f>'EECRF by Rate Class'!D17</f>
        <v>Governmental Traffic Signal Service</v>
      </c>
      <c r="E16" s="60">
        <v>0</v>
      </c>
      <c r="F16" s="60">
        <f t="shared" si="2"/>
        <v>0</v>
      </c>
      <c r="G16" s="179">
        <f t="shared" si="3"/>
        <v>0</v>
      </c>
      <c r="H16" s="138">
        <f>$E16/$E$33*'WP 2024 Proceeding Cost'!$G$10</f>
        <v>0</v>
      </c>
      <c r="I16" s="60">
        <f>$E16/$E$33*'WP 2024 Proceeding Cost'!$G$12</f>
        <v>0</v>
      </c>
      <c r="J16" s="138">
        <f t="shared" si="0"/>
        <v>0</v>
      </c>
    </row>
    <row r="17" spans="1:14" ht="18" customHeight="1">
      <c r="A17" s="18">
        <f t="shared" si="1"/>
        <v>7</v>
      </c>
      <c r="B17" s="9" t="str">
        <f>'EECRF by Rate Class'!B18</f>
        <v>11</v>
      </c>
      <c r="C17" s="9" t="str">
        <f>'EECRF by Rate Class'!C18</f>
        <v>11-TOU</v>
      </c>
      <c r="D17" s="13" t="str">
        <f>'EECRF by Rate Class'!D18</f>
        <v>Time-Of-Use Municipal Pumping Service</v>
      </c>
      <c r="E17" s="60">
        <v>0</v>
      </c>
      <c r="F17" s="60">
        <f t="shared" si="2"/>
        <v>0</v>
      </c>
      <c r="G17" s="179">
        <f t="shared" si="3"/>
        <v>0</v>
      </c>
      <c r="H17" s="138">
        <f>$E17/$E$33*'WP 2024 Proceeding Cost'!$G$10</f>
        <v>0</v>
      </c>
      <c r="I17" s="60">
        <f>$E17/$E$33*'WP 2024 Proceeding Cost'!$G$12</f>
        <v>0</v>
      </c>
      <c r="J17" s="138">
        <f t="shared" si="0"/>
        <v>0</v>
      </c>
    </row>
    <row r="18" spans="1:14" ht="18" customHeight="1">
      <c r="A18" s="18">
        <f t="shared" si="1"/>
        <v>8</v>
      </c>
      <c r="B18" s="9" t="str">
        <f>'EECRF by Rate Class'!B19</f>
        <v>15</v>
      </c>
      <c r="C18" s="9" t="str">
        <f>'EECRF by Rate Class'!C19</f>
        <v xml:space="preserve"> </v>
      </c>
      <c r="D18" s="13" t="str">
        <f>'EECRF by Rate Class'!D19</f>
        <v>Electrolytic Refining Service</v>
      </c>
      <c r="E18" s="60">
        <v>0</v>
      </c>
      <c r="F18" s="60">
        <f t="shared" si="2"/>
        <v>0</v>
      </c>
      <c r="G18" s="179">
        <f t="shared" si="3"/>
        <v>0</v>
      </c>
      <c r="H18" s="138">
        <f>$E18/$E$33*'WP 2024 Proceeding Cost'!$G$10</f>
        <v>0</v>
      </c>
      <c r="I18" s="60">
        <f>$E18/$E$33*'WP 2024 Proceeding Cost'!$G$12</f>
        <v>0</v>
      </c>
      <c r="J18" s="138">
        <f t="shared" si="0"/>
        <v>0</v>
      </c>
    </row>
    <row r="19" spans="1:14" ht="18" customHeight="1">
      <c r="A19" s="18">
        <f t="shared" si="1"/>
        <v>9</v>
      </c>
      <c r="B19" s="9" t="str">
        <f>'EECRF by Rate Class'!B20</f>
        <v>21</v>
      </c>
      <c r="C19" s="9" t="str">
        <f>'EECRF by Rate Class'!C20</f>
        <v>21</v>
      </c>
      <c r="D19" s="13" t="str">
        <f>'EECRF by Rate Class'!D20</f>
        <v>Water Heating Service</v>
      </c>
      <c r="E19" s="60">
        <v>0</v>
      </c>
      <c r="F19" s="60">
        <f t="shared" si="2"/>
        <v>0</v>
      </c>
      <c r="G19" s="179">
        <f t="shared" si="3"/>
        <v>0</v>
      </c>
      <c r="H19" s="138">
        <f>$E19/$E$33*'WP 2024 Proceeding Cost'!$G$10</f>
        <v>0</v>
      </c>
      <c r="I19" s="60">
        <f>$E19/$E$33*'WP 2024 Proceeding Cost'!$G$12</f>
        <v>0</v>
      </c>
      <c r="J19" s="138">
        <f t="shared" si="0"/>
        <v>0</v>
      </c>
    </row>
    <row r="20" spans="1:14" ht="18" customHeight="1">
      <c r="A20" s="18">
        <f t="shared" si="1"/>
        <v>10</v>
      </c>
      <c r="B20" s="9">
        <f>'EECRF by Rate Class'!B21</f>
        <v>22</v>
      </c>
      <c r="C20" s="9" t="str">
        <f>'EECRF by Rate Class'!C21</f>
        <v>22</v>
      </c>
      <c r="D20" s="13" t="str">
        <f>'EECRF by Rate Class'!D21</f>
        <v>Irrigation Service</v>
      </c>
      <c r="E20" s="60">
        <f>'WP 2024 EE Costs By Rate'!E21</f>
        <v>0</v>
      </c>
      <c r="F20" s="60">
        <f t="shared" si="2"/>
        <v>0</v>
      </c>
      <c r="G20" s="179">
        <f t="shared" si="3"/>
        <v>0</v>
      </c>
      <c r="H20" s="138">
        <f>$E20/$E$33*'WP 2024 Proceeding Cost'!$G$10</f>
        <v>0</v>
      </c>
      <c r="I20" s="60">
        <f>$E20/$E$33*'WP 2024 Proceeding Cost'!$G$12</f>
        <v>0</v>
      </c>
      <c r="J20" s="138">
        <f t="shared" si="0"/>
        <v>0</v>
      </c>
    </row>
    <row r="21" spans="1:14" ht="18" customHeight="1">
      <c r="A21" s="18">
        <f t="shared" si="1"/>
        <v>11</v>
      </c>
      <c r="B21" s="9" t="str">
        <f>'EECRF by Rate Class'!B22</f>
        <v>24</v>
      </c>
      <c r="C21" s="9" t="str">
        <f>'EECRF by Rate Class'!C22</f>
        <v>24</v>
      </c>
      <c r="D21" s="13" t="str">
        <f>'EECRF by Rate Class'!D22</f>
        <v>General Service</v>
      </c>
      <c r="E21" s="60">
        <f>'WP 2024 EE Costs By Rate'!F21</f>
        <v>799510.29441368254</v>
      </c>
      <c r="F21" s="106">
        <f>(E21/$E$33)*$F$35</f>
        <v>0</v>
      </c>
      <c r="G21" s="179">
        <f t="shared" si="3"/>
        <v>0</v>
      </c>
      <c r="H21" s="138">
        <f>$E21/$E$33*'WP 2024 Proceeding Cost'!$G$10</f>
        <v>8769.6519046417034</v>
      </c>
      <c r="I21" s="60">
        <f>$E21/$E$33*'WP 2024 Proceeding Cost'!$G$12</f>
        <v>2209.7807369469683</v>
      </c>
      <c r="J21" s="138">
        <f t="shared" si="0"/>
        <v>10979.432641588672</v>
      </c>
    </row>
    <row r="22" spans="1:14" ht="18" customHeight="1">
      <c r="A22" s="18">
        <f t="shared" si="1"/>
        <v>12</v>
      </c>
      <c r="B22" s="9" t="str">
        <f>'EECRF by Rate Class'!B23</f>
        <v>25</v>
      </c>
      <c r="C22" s="9">
        <f>'EECRF by Rate Class'!C23</f>
        <v>25</v>
      </c>
      <c r="D22" s="13" t="str">
        <f>'EECRF by Rate Class'!D23</f>
        <v>Large Power Service - Sec. Pri.</v>
      </c>
      <c r="E22" s="60">
        <f>'WP 2024 EE Costs By Rate'!G21</f>
        <v>224569.54211465473</v>
      </c>
      <c r="F22" s="106">
        <f>(E22/$E$33)*$F$35</f>
        <v>0</v>
      </c>
      <c r="G22" s="179">
        <f t="shared" si="3"/>
        <v>0</v>
      </c>
      <c r="H22" s="138">
        <f>$E22/$E$33*'WP 2024 Proceeding Cost'!$G$10</f>
        <v>2463.2537273013427</v>
      </c>
      <c r="I22" s="60">
        <f>$E22/$E$33*'WP 2024 Proceeding Cost'!$G$12</f>
        <v>620.69175561258714</v>
      </c>
      <c r="J22" s="138">
        <f t="shared" si="0"/>
        <v>3083.9454829139299</v>
      </c>
    </row>
    <row r="23" spans="1:14" ht="18" customHeight="1">
      <c r="A23" s="18">
        <f t="shared" si="1"/>
        <v>13</v>
      </c>
      <c r="B23" s="9" t="str">
        <f>'EECRF by Rate Class'!B24</f>
        <v>25T</v>
      </c>
      <c r="C23" s="9" t="str">
        <f>'EECRF by Rate Class'!C24</f>
        <v xml:space="preserve"> </v>
      </c>
      <c r="D23" s="13" t="str">
        <f>'EECRF by Rate Class'!D24</f>
        <v>Large Power Service- Trans.</v>
      </c>
      <c r="E23" s="60">
        <v>0</v>
      </c>
      <c r="F23" s="60">
        <f t="shared" si="2"/>
        <v>0</v>
      </c>
      <c r="G23" s="179">
        <f t="shared" si="3"/>
        <v>0</v>
      </c>
      <c r="H23" s="138">
        <f>$E23/$E$33*'WP 2024 Proceeding Cost'!$G$10</f>
        <v>0</v>
      </c>
      <c r="I23" s="60">
        <f>$E23/$E$33*'WP 2024 Proceeding Cost'!$G$12</f>
        <v>0</v>
      </c>
      <c r="J23" s="138">
        <f t="shared" si="0"/>
        <v>0</v>
      </c>
    </row>
    <row r="24" spans="1:14" ht="18" customHeight="1">
      <c r="A24" s="18">
        <f t="shared" si="1"/>
        <v>14</v>
      </c>
      <c r="B24" s="9" t="str">
        <f>'EECRF by Rate Class'!B25</f>
        <v>26</v>
      </c>
      <c r="C24" s="9" t="str">
        <f>'EECRF by Rate Class'!C25</f>
        <v xml:space="preserve"> </v>
      </c>
      <c r="D24" s="13" t="str">
        <f>'EECRF by Rate Class'!D25</f>
        <v>Petroleum Refining Service</v>
      </c>
      <c r="E24" s="60">
        <v>0</v>
      </c>
      <c r="F24" s="60">
        <f t="shared" si="2"/>
        <v>0</v>
      </c>
      <c r="G24" s="179">
        <f t="shared" si="3"/>
        <v>0</v>
      </c>
      <c r="H24" s="138">
        <f>$E24/$E$33*'WP 2024 Proceeding Cost'!$G$10</f>
        <v>0</v>
      </c>
      <c r="I24" s="60">
        <f>$E24/$E$33*'WP 2024 Proceeding Cost'!$G$12</f>
        <v>0</v>
      </c>
      <c r="J24" s="138">
        <f t="shared" si="0"/>
        <v>0</v>
      </c>
    </row>
    <row r="25" spans="1:14" ht="18" customHeight="1">
      <c r="A25" s="18">
        <f t="shared" si="1"/>
        <v>15</v>
      </c>
      <c r="B25" s="9" t="str">
        <f>'EECRF by Rate Class'!B26</f>
        <v>28</v>
      </c>
      <c r="C25" s="9">
        <f>'EECRF by Rate Class'!C26</f>
        <v>28</v>
      </c>
      <c r="D25" s="13" t="str">
        <f>'EECRF by Rate Class'!D26</f>
        <v>Private Area Lighting</v>
      </c>
      <c r="E25" s="60">
        <f>'WP 2024 EE Costs By Rate'!H21</f>
        <v>15428.566372950703</v>
      </c>
      <c r="F25" s="60">
        <f t="shared" si="2"/>
        <v>0</v>
      </c>
      <c r="G25" s="179">
        <f t="shared" si="3"/>
        <v>0</v>
      </c>
      <c r="H25" s="138">
        <f>$E25/$E$33*'WP 2024 Proceeding Cost'!$G$10</f>
        <v>169.23253824725555</v>
      </c>
      <c r="I25" s="60">
        <f>$E25/$E$33*'WP 2024 Proceeding Cost'!$G$12</f>
        <v>42.643289283294003</v>
      </c>
      <c r="J25" s="138">
        <f t="shared" si="0"/>
        <v>211.87582753054954</v>
      </c>
    </row>
    <row r="26" spans="1:14" ht="18" customHeight="1">
      <c r="A26" s="18">
        <f t="shared" si="1"/>
        <v>16</v>
      </c>
      <c r="B26" s="9" t="str">
        <f>'EECRF by Rate Class'!B27</f>
        <v>30</v>
      </c>
      <c r="C26" s="9" t="str">
        <f>'EECRF by Rate Class'!C27</f>
        <v xml:space="preserve"> </v>
      </c>
      <c r="D26" s="13" t="str">
        <f>'EECRF by Rate Class'!D27</f>
        <v>Electric Furnace Service</v>
      </c>
      <c r="E26" s="60">
        <v>0</v>
      </c>
      <c r="F26" s="60">
        <f t="shared" si="2"/>
        <v>0</v>
      </c>
      <c r="G26" s="179">
        <f t="shared" si="3"/>
        <v>0</v>
      </c>
      <c r="H26" s="138">
        <f>$E26/$E$33*'WP 2024 Proceeding Cost'!$G$10</f>
        <v>0</v>
      </c>
      <c r="I26" s="60">
        <f>$E26/$E$33*'WP 2024 Proceeding Cost'!$G$12</f>
        <v>0</v>
      </c>
      <c r="J26" s="138">
        <f t="shared" si="0"/>
        <v>0</v>
      </c>
    </row>
    <row r="27" spans="1:14" ht="18" customHeight="1">
      <c r="A27" s="18">
        <f t="shared" si="1"/>
        <v>17</v>
      </c>
      <c r="B27" s="9" t="str">
        <f>'EECRF by Rate Class'!B28</f>
        <v>31</v>
      </c>
      <c r="C27" s="9">
        <f>'EECRF by Rate Class'!C28</f>
        <v>31</v>
      </c>
      <c r="D27" s="13" t="str">
        <f>'EECRF by Rate Class'!D28</f>
        <v>Military Reservation Service</v>
      </c>
      <c r="E27" s="60">
        <v>0</v>
      </c>
      <c r="F27" s="60">
        <f t="shared" si="2"/>
        <v>0</v>
      </c>
      <c r="G27" s="179">
        <f t="shared" si="3"/>
        <v>0</v>
      </c>
      <c r="H27" s="138">
        <f>$E27/$E$33*'WP 2024 Proceeding Cost'!$G$10</f>
        <v>0</v>
      </c>
      <c r="I27" s="60">
        <f>$E27/$E$33*'WP 2024 Proceeding Cost'!$G$12</f>
        <v>0</v>
      </c>
      <c r="J27" s="138">
        <f t="shared" si="0"/>
        <v>0</v>
      </c>
    </row>
    <row r="28" spans="1:14" ht="18" customHeight="1">
      <c r="A28" s="18">
        <f t="shared" si="1"/>
        <v>18</v>
      </c>
      <c r="B28" s="9" t="str">
        <f>'EECRF by Rate Class'!B29</f>
        <v>34</v>
      </c>
      <c r="C28" s="9">
        <f>'EECRF by Rate Class'!C29</f>
        <v>34</v>
      </c>
      <c r="D28" s="13" t="str">
        <f>'EECRF by Rate Class'!D29</f>
        <v>Cotton Gin Service</v>
      </c>
      <c r="E28" s="60">
        <v>0</v>
      </c>
      <c r="F28" s="60">
        <f t="shared" si="2"/>
        <v>0</v>
      </c>
      <c r="G28" s="179">
        <f t="shared" si="3"/>
        <v>0</v>
      </c>
      <c r="H28" s="138">
        <f>$E28/$E$33*'WP 2024 Proceeding Cost'!$G$10</f>
        <v>0</v>
      </c>
      <c r="I28" s="60">
        <f>$E28/$E$33*'WP 2024 Proceeding Cost'!$G$12</f>
        <v>0</v>
      </c>
      <c r="J28" s="138">
        <f t="shared" si="0"/>
        <v>0</v>
      </c>
    </row>
    <row r="29" spans="1:14" ht="18" customHeight="1">
      <c r="A29" s="18">
        <f t="shared" si="1"/>
        <v>19</v>
      </c>
      <c r="B29" s="9" t="str">
        <f>'EECRF by Rate Class'!B30</f>
        <v>38</v>
      </c>
      <c r="C29" s="9" t="str">
        <f>'EECRF by Rate Class'!C30</f>
        <v xml:space="preserve"> </v>
      </c>
      <c r="D29" s="13" t="str">
        <f>'EECRF by Rate Class'!D30</f>
        <v>Interruptible Service</v>
      </c>
      <c r="E29" s="60">
        <v>0</v>
      </c>
      <c r="F29" s="60">
        <f t="shared" si="2"/>
        <v>0</v>
      </c>
      <c r="G29" s="179">
        <f t="shared" si="3"/>
        <v>0</v>
      </c>
      <c r="H29" s="138">
        <f>$E29/$E$33*'WP 2024 Proceeding Cost'!$G$10</f>
        <v>0</v>
      </c>
      <c r="I29" s="60">
        <f>$E29/$E$33*'WP 2024 Proceeding Cost'!$G$12</f>
        <v>0</v>
      </c>
      <c r="J29" s="138">
        <f t="shared" si="0"/>
        <v>0</v>
      </c>
      <c r="N29" s="126"/>
    </row>
    <row r="30" spans="1:14" ht="18" customHeight="1">
      <c r="A30" s="18">
        <f t="shared" si="1"/>
        <v>20</v>
      </c>
      <c r="B30" s="9" t="str">
        <f>'EECRF by Rate Class'!B31</f>
        <v>41</v>
      </c>
      <c r="C30" s="9" t="str">
        <f>'EECRF by Rate Class'!C31</f>
        <v>41</v>
      </c>
      <c r="D30" s="13" t="str">
        <f>'EECRF by Rate Class'!D31</f>
        <v>City / County Service</v>
      </c>
      <c r="E30" s="60">
        <f>'WP 2024 EE Costs By Rate'!I21</f>
        <v>244292.05270963698</v>
      </c>
      <c r="F30" s="106">
        <f>(E30/$E$33)*$F$35</f>
        <v>0</v>
      </c>
      <c r="G30" s="179">
        <f t="shared" si="3"/>
        <v>0</v>
      </c>
      <c r="H30" s="138">
        <f>$E30/$E$33*'WP 2024 Proceeding Cost'!$G$10</f>
        <v>2679.5855917089689</v>
      </c>
      <c r="I30" s="60">
        <f>$E30/$E$33*'WP 2024 Proceeding Cost'!$G$12</f>
        <v>675.20315377911766</v>
      </c>
      <c r="J30" s="138">
        <f t="shared" si="0"/>
        <v>3354.7887454880865</v>
      </c>
    </row>
    <row r="31" spans="1:14" ht="18" customHeight="1">
      <c r="A31" s="18">
        <f t="shared" si="1"/>
        <v>21</v>
      </c>
      <c r="B31" s="9" t="s">
        <v>69</v>
      </c>
      <c r="C31" s="9" t="s">
        <v>26</v>
      </c>
      <c r="D31" s="13" t="s">
        <v>70</v>
      </c>
      <c r="E31" s="60">
        <v>0</v>
      </c>
      <c r="F31" s="60">
        <f t="shared" si="2"/>
        <v>0</v>
      </c>
      <c r="G31" s="179">
        <f t="shared" si="3"/>
        <v>0</v>
      </c>
      <c r="H31" s="138">
        <f>$E31/$E$33*'WP 2024 Proceeding Cost'!$G$10</f>
        <v>0</v>
      </c>
      <c r="I31" s="60">
        <f>$E31/$E$33*'WP 2024 Proceeding Cost'!$G$12</f>
        <v>0</v>
      </c>
      <c r="J31" s="138">
        <f t="shared" si="0"/>
        <v>0</v>
      </c>
    </row>
    <row r="32" spans="1:14" ht="18" customHeight="1">
      <c r="A32" s="18">
        <f>A31+1</f>
        <v>22</v>
      </c>
      <c r="B32" s="9" t="str">
        <f>'EECRF by Rate Class'!B32</f>
        <v>46/47</v>
      </c>
      <c r="C32" s="9" t="str">
        <f>'EECRF by Rate Class'!C32</f>
        <v xml:space="preserve"> </v>
      </c>
      <c r="D32" s="13" t="str">
        <f>'EECRF by Rate Class'!D32</f>
        <v>Cogeneration (a)</v>
      </c>
      <c r="E32" s="60">
        <v>0</v>
      </c>
      <c r="F32" s="60">
        <f t="shared" si="2"/>
        <v>0</v>
      </c>
      <c r="G32" s="179">
        <f t="shared" si="3"/>
        <v>0</v>
      </c>
      <c r="H32" s="138">
        <f>$E32/$E$33*'WP 2024 Proceeding Cost'!$G$10</f>
        <v>0</v>
      </c>
      <c r="I32" s="60">
        <f>$E32/$E$33*'WP 2024 Proceeding Cost'!$G$12</f>
        <v>0</v>
      </c>
      <c r="J32" s="138">
        <f t="shared" si="0"/>
        <v>0</v>
      </c>
    </row>
    <row r="33" spans="1:12" ht="18" customHeight="1">
      <c r="A33" s="18">
        <f t="shared" si="1"/>
        <v>23</v>
      </c>
      <c r="B33" s="9"/>
      <c r="C33" s="9"/>
      <c r="D33" s="13" t="s">
        <v>71</v>
      </c>
      <c r="E33" s="105">
        <f>SUM(E11:E32)</f>
        <v>4120057.3999999994</v>
      </c>
      <c r="F33" s="174">
        <f>SUM(F11:F32)</f>
        <v>0</v>
      </c>
      <c r="G33" s="180">
        <f t="shared" ref="G33:J33" si="4">SUM(G11:G32)</f>
        <v>0</v>
      </c>
      <c r="H33" s="105">
        <f t="shared" si="4"/>
        <v>45192.000000000015</v>
      </c>
      <c r="I33" s="105">
        <f t="shared" si="4"/>
        <v>11387.500000000002</v>
      </c>
      <c r="J33" s="105">
        <f t="shared" si="4"/>
        <v>56579.500000000007</v>
      </c>
      <c r="L33" s="3"/>
    </row>
    <row r="34" spans="1:12">
      <c r="B34" s="18"/>
      <c r="C34" s="18"/>
      <c r="D34" s="3"/>
      <c r="F34" s="126"/>
      <c r="G34" s="126"/>
    </row>
    <row r="35" spans="1:12" ht="14.4" thickBot="1">
      <c r="D35" s="23" t="s">
        <v>354</v>
      </c>
      <c r="E35" s="403"/>
      <c r="F35" s="123">
        <v>0</v>
      </c>
      <c r="G35" s="124"/>
      <c r="I35" s="3"/>
    </row>
    <row r="36" spans="1:12" ht="14.4" thickTop="1">
      <c r="F36" s="287" t="s">
        <v>72</v>
      </c>
      <c r="G36" s="288"/>
      <c r="H36" s="125" t="s">
        <v>73</v>
      </c>
      <c r="I36" s="289" t="s">
        <v>353</v>
      </c>
    </row>
    <row r="37" spans="1:12">
      <c r="D37" s="2" t="s">
        <v>355</v>
      </c>
      <c r="E37" s="88"/>
      <c r="F37" s="124">
        <f>H37+I37</f>
        <v>0</v>
      </c>
      <c r="G37" s="124"/>
      <c r="H37" s="124">
        <v>0</v>
      </c>
      <c r="I37" s="124">
        <v>0</v>
      </c>
    </row>
    <row r="38" spans="1:12">
      <c r="D38" s="2" t="s">
        <v>356</v>
      </c>
      <c r="E38" s="88"/>
      <c r="F38" s="60">
        <f>H38+I38</f>
        <v>0</v>
      </c>
      <c r="G38" s="60"/>
      <c r="H38" s="60">
        <v>0</v>
      </c>
      <c r="I38" s="124">
        <v>0</v>
      </c>
    </row>
    <row r="39" spans="1:12" ht="14.4" thickBot="1">
      <c r="D39" s="23" t="s">
        <v>354</v>
      </c>
      <c r="E39" s="403"/>
      <c r="F39" s="123">
        <f>SUM(F37:F38)</f>
        <v>0</v>
      </c>
      <c r="G39" s="123"/>
      <c r="H39" s="123">
        <f>SUM(H37:H38)</f>
        <v>0</v>
      </c>
      <c r="I39" s="123">
        <f>SUM(I37:I38)</f>
        <v>0</v>
      </c>
      <c r="L39" s="3"/>
    </row>
    <row r="40" spans="1:12" ht="14.4" thickTop="1">
      <c r="F40" s="106"/>
      <c r="G40" s="106"/>
    </row>
    <row r="41" spans="1:12">
      <c r="A41" s="18" t="s">
        <v>55</v>
      </c>
      <c r="B41" s="2" t="s">
        <v>58</v>
      </c>
      <c r="C41" s="56"/>
      <c r="D41" s="56"/>
      <c r="E41" s="56"/>
      <c r="F41" s="56"/>
      <c r="G41" s="56"/>
      <c r="H41" s="56"/>
      <c r="I41" s="56"/>
      <c r="J41" s="56"/>
    </row>
    <row r="43" spans="1:12">
      <c r="F43" s="106"/>
    </row>
    <row r="44" spans="1:12">
      <c r="F44" s="3"/>
    </row>
    <row r="45" spans="1:12">
      <c r="F45" s="154"/>
    </row>
    <row r="46" spans="1:12">
      <c r="F46" s="3"/>
    </row>
  </sheetData>
  <mergeCells count="4">
    <mergeCell ref="A3:J3"/>
    <mergeCell ref="A4:J4"/>
    <mergeCell ref="A5:J5"/>
    <mergeCell ref="A6:J6"/>
  </mergeCells>
  <phoneticPr fontId="46" type="noConversion"/>
  <printOptions horizontalCentered="1"/>
  <pageMargins left="0.25" right="0.25" top="0.25" bottom="0.25" header="0.3" footer="0.3"/>
  <pageSetup scale="60" orientation="portrait" r:id="rId1"/>
  <headerFooter scaleWithDoc="0">
    <oddHeader>&amp;R&amp;"Arial,Regular"Exhibit EM-01
Page &amp;P of &amp;N</oddHeader>
  </headerFooter>
  <ignoredErrors>
    <ignoredError sqref="B31" numberStoredAsText="1"/>
    <ignoredError sqref="F12 F30" 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4:Q38"/>
  <sheetViews>
    <sheetView topLeftCell="E3" zoomScaleNormal="100" workbookViewId="0">
      <selection activeCell="C25" sqref="C25"/>
    </sheetView>
  </sheetViews>
  <sheetFormatPr defaultColWidth="11.44140625" defaultRowHeight="13.8"/>
  <cols>
    <col min="1" max="1" width="5.5546875" style="18" customWidth="1"/>
    <col min="2" max="2" width="6.5546875" style="2" customWidth="1"/>
    <col min="3" max="3" width="11.5546875" style="2" customWidth="1"/>
    <col min="4" max="4" width="39" style="2" customWidth="1"/>
    <col min="5" max="5" width="19.6640625" style="2" customWidth="1"/>
    <col min="6" max="6" width="19.44140625" style="2" customWidth="1"/>
    <col min="7" max="7" width="22.6640625" style="2" customWidth="1"/>
    <col min="8" max="8" width="19.109375" style="2" customWidth="1"/>
    <col min="9" max="9" width="16.5546875" style="2" customWidth="1"/>
    <col min="10" max="10" width="21.44140625" style="2" customWidth="1"/>
    <col min="11" max="13" width="16.5546875" style="2" customWidth="1"/>
    <col min="14" max="14" width="11.44140625" style="2"/>
    <col min="15" max="15" width="14.6640625" style="2" bestFit="1" customWidth="1"/>
    <col min="16" max="16" width="16.88671875" style="2" bestFit="1" customWidth="1"/>
    <col min="17" max="17" width="16.5546875" style="2" customWidth="1"/>
    <col min="18" max="16384" width="11.44140625" style="2"/>
  </cols>
  <sheetData>
    <row r="4" spans="1:13" ht="15" customHeight="1">
      <c r="A4" s="415" t="s">
        <v>0</v>
      </c>
      <c r="B4" s="415"/>
      <c r="C4" s="415"/>
      <c r="D4" s="415"/>
      <c r="E4" s="415"/>
      <c r="F4" s="415"/>
      <c r="G4" s="415"/>
      <c r="H4" s="415"/>
      <c r="I4" s="415"/>
      <c r="J4" s="415"/>
      <c r="K4" s="415"/>
      <c r="L4" s="415"/>
      <c r="M4" s="415"/>
    </row>
    <row r="5" spans="1:13" ht="15" customHeight="1">
      <c r="A5" s="415" t="s">
        <v>74</v>
      </c>
      <c r="B5" s="415"/>
      <c r="C5" s="415"/>
      <c r="D5" s="415"/>
      <c r="E5" s="415"/>
      <c r="F5" s="415"/>
      <c r="G5" s="415"/>
      <c r="H5" s="415"/>
      <c r="I5" s="415"/>
      <c r="J5" s="415"/>
      <c r="K5" s="415"/>
      <c r="L5" s="415"/>
      <c r="M5" s="415"/>
    </row>
    <row r="6" spans="1:13" ht="15" customHeight="1">
      <c r="A6" s="415" t="s">
        <v>319</v>
      </c>
      <c r="B6" s="415"/>
      <c r="C6" s="415"/>
      <c r="D6" s="415"/>
      <c r="E6" s="415"/>
      <c r="F6" s="415"/>
      <c r="G6" s="415"/>
      <c r="H6" s="415"/>
      <c r="I6" s="415"/>
      <c r="J6" s="415"/>
      <c r="K6" s="415"/>
      <c r="L6" s="415"/>
      <c r="M6" s="415"/>
    </row>
    <row r="7" spans="1:13" ht="15" customHeight="1">
      <c r="A7" s="415" t="s">
        <v>320</v>
      </c>
      <c r="B7" s="415"/>
      <c r="C7" s="415"/>
      <c r="D7" s="415"/>
      <c r="E7" s="415"/>
      <c r="F7" s="415"/>
      <c r="G7" s="415"/>
      <c r="H7" s="415"/>
      <c r="I7" s="415"/>
      <c r="J7" s="415"/>
      <c r="K7" s="415"/>
      <c r="L7" s="415"/>
      <c r="M7" s="415"/>
    </row>
    <row r="8" spans="1:13" ht="15" customHeight="1">
      <c r="A8" s="415" t="s">
        <v>331</v>
      </c>
      <c r="B8" s="415"/>
      <c r="C8" s="415"/>
      <c r="D8" s="415"/>
      <c r="E8" s="415"/>
      <c r="F8" s="415"/>
      <c r="G8" s="415"/>
      <c r="H8" s="415"/>
      <c r="I8" s="415"/>
      <c r="J8" s="415"/>
      <c r="K8" s="415"/>
      <c r="L8" s="415"/>
      <c r="M8" s="415"/>
    </row>
    <row r="10" spans="1:13"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149">
        <v>2</v>
      </c>
    </row>
    <row r="11" spans="1:13" s="161" customFormat="1" ht="60.75" customHeight="1">
      <c r="A11" s="159" t="s">
        <v>4</v>
      </c>
      <c r="B11" s="160" t="s">
        <v>5</v>
      </c>
      <c r="C11" s="159" t="s">
        <v>6</v>
      </c>
      <c r="D11" s="160" t="s">
        <v>7</v>
      </c>
      <c r="E11" s="159" t="s">
        <v>361</v>
      </c>
      <c r="F11" s="159" t="s">
        <v>349</v>
      </c>
      <c r="G11" s="159" t="s">
        <v>358</v>
      </c>
      <c r="H11" s="159" t="s">
        <v>362</v>
      </c>
      <c r="I11" s="159" t="s">
        <v>363</v>
      </c>
      <c r="J11" s="159" t="s">
        <v>364</v>
      </c>
      <c r="K11" s="404" t="s">
        <v>321</v>
      </c>
      <c r="L11" s="159" t="s">
        <v>365</v>
      </c>
      <c r="M11" s="404" t="s">
        <v>366</v>
      </c>
    </row>
    <row r="12" spans="1:13" ht="18" customHeight="1">
      <c r="A12" s="18">
        <v>1</v>
      </c>
      <c r="B12" s="9" t="str">
        <f>'EECRF by Rate Class'!B12</f>
        <v>01</v>
      </c>
      <c r="C12" s="9" t="str">
        <f>'EECRF by Rate Class'!C12</f>
        <v>01</v>
      </c>
      <c r="D12" s="13" t="str">
        <f>'EECRF by Rate Class'!D12</f>
        <v>Residential Service(c)</v>
      </c>
      <c r="E12" s="103">
        <f>ROUND('WP 2024 Recorded EECRF'!Q30,2)</f>
        <v>3072150.28</v>
      </c>
      <c r="F12" s="103">
        <f>'2024 Bonus and Proc Cost'!E11</f>
        <v>2195891.638809931</v>
      </c>
      <c r="G12" s="103">
        <f>'WP 2024 EMV Costs By Rate'!B58</f>
        <v>35159.578809390536</v>
      </c>
      <c r="H12" s="103">
        <f>ROUND('WP 2024 EECRF (Order)'!G12,0)</f>
        <v>765117</v>
      </c>
      <c r="I12" s="103">
        <f>'WP 2024 EECRF (Order)'!H12</f>
        <v>40892.830329649318</v>
      </c>
      <c r="J12" s="103">
        <f>'WP 2024 EECRF (Order)'!I12</f>
        <v>-728374.45914887998</v>
      </c>
      <c r="K12" s="133">
        <f t="shared" ref="K12:K31" si="0">ROUND(SUM(F12:J12)-E12,$M$10)</f>
        <v>-763463.69</v>
      </c>
      <c r="L12" s="134">
        <f>'2024 Interest Calc'!F12+'2024 Interest Calc'!H12</f>
        <v>-79615.749559686985</v>
      </c>
      <c r="M12" s="121">
        <f>SUM(K12:L12)</f>
        <v>-843079.43955968693</v>
      </c>
    </row>
    <row r="13" spans="1:13" ht="18" customHeight="1">
      <c r="A13" s="18">
        <f>A12+1</f>
        <v>2</v>
      </c>
      <c r="B13" s="9" t="str">
        <f>'EECRF by Rate Class'!B14</f>
        <v>02</v>
      </c>
      <c r="C13" s="9" t="str">
        <f>'EECRF by Rate Class'!C14</f>
        <v>02</v>
      </c>
      <c r="D13" s="13" t="str">
        <f>'EECRF by Rate Class'!D14</f>
        <v>Small Commercial Service</v>
      </c>
      <c r="E13" s="122">
        <f>ROUND('WP 2024 Recorded EECRF'!Q31,2)</f>
        <v>353611.01</v>
      </c>
      <c r="F13" s="60">
        <f>'2024 Bonus and Proc Cost'!E13</f>
        <v>640365.30557914416</v>
      </c>
      <c r="G13" s="60">
        <f>'WP 2024 EMV Costs By Rate'!C58</f>
        <v>10702.643270850756</v>
      </c>
      <c r="H13" s="60">
        <f>'WP 2024 EECRF (Order)'!G14</f>
        <v>42497.006872732854</v>
      </c>
      <c r="I13" s="60">
        <f>'WP 2024 EECRF (Order)'!H14</f>
        <v>4129.8850115423929</v>
      </c>
      <c r="J13" s="60">
        <f>'WP 2024 EECRF (Order)'!I14</f>
        <v>32973.830471159999</v>
      </c>
      <c r="K13" s="121">
        <f t="shared" si="0"/>
        <v>377057.66</v>
      </c>
      <c r="L13" s="135">
        <f>'2024 Interest Calc'!F13+'2024 Interest Calc'!H13</f>
        <v>39320.440017417997</v>
      </c>
      <c r="M13" s="121">
        <f t="shared" ref="M13:M30" si="1">SUM(K13:L13)</f>
        <v>416378.10001741798</v>
      </c>
    </row>
    <row r="14" spans="1:13" ht="18" customHeight="1">
      <c r="A14" s="18">
        <f t="shared" ref="A14:A32" si="2">A13+1</f>
        <v>3</v>
      </c>
      <c r="B14" s="9" t="str">
        <f>'EECRF by Rate Class'!B15</f>
        <v>07</v>
      </c>
      <c r="C14" s="9" t="str">
        <f>'EECRF by Rate Class'!C15</f>
        <v>07</v>
      </c>
      <c r="D14" s="13" t="str">
        <f>'EECRF by Rate Class'!D15</f>
        <v>Outdoor Recreational Lighting</v>
      </c>
      <c r="E14" s="122">
        <f>ROUND('WP 2024 Recorded EECRF'!Q32,0)</f>
        <v>19400</v>
      </c>
      <c r="F14" s="60">
        <f>'2024 Bonus and Proc Cost'!E14</f>
        <v>0</v>
      </c>
      <c r="G14" s="60">
        <v>0</v>
      </c>
      <c r="H14" s="60">
        <f>'WP 2024 EECRF (Order)'!G15</f>
        <v>1711.7380094954058</v>
      </c>
      <c r="I14" s="60">
        <f>'WP 2024 EECRF (Order)'!H15</f>
        <v>166.34774233096201</v>
      </c>
      <c r="J14" s="60">
        <f>'WP 2024 EECRF (Order)'!I15</f>
        <v>8635.7861227199992</v>
      </c>
      <c r="K14" s="121">
        <f t="shared" si="0"/>
        <v>-8886.1299999999992</v>
      </c>
      <c r="L14" s="135">
        <f>'2024 Interest Calc'!F14+'2024 Interest Calc'!H14</f>
        <v>-926.66607449899993</v>
      </c>
      <c r="M14" s="121">
        <f t="shared" si="1"/>
        <v>-9812.7960744989996</v>
      </c>
    </row>
    <row r="15" spans="1:13" ht="18" customHeight="1">
      <c r="A15" s="18">
        <f t="shared" si="2"/>
        <v>4</v>
      </c>
      <c r="B15" s="9" t="str">
        <f>'EECRF by Rate Class'!B16</f>
        <v>08</v>
      </c>
      <c r="C15" s="9" t="str">
        <f>'EECRF by Rate Class'!C16</f>
        <v>08</v>
      </c>
      <c r="D15" s="13" t="str">
        <f>'EECRF by Rate Class'!D16</f>
        <v>Governmental Street Lighting Service</v>
      </c>
      <c r="E15" s="122">
        <f>ROUND('WP 2024 Recorded EECRF'!Q33,2)</f>
        <v>0</v>
      </c>
      <c r="F15" s="60">
        <f>'2024 Bonus and Proc Cost'!E15</f>
        <v>0</v>
      </c>
      <c r="G15" s="60">
        <v>0</v>
      </c>
      <c r="H15" s="60">
        <f>'WP 2024 EECRF (Order)'!G16</f>
        <v>0</v>
      </c>
      <c r="I15" s="60">
        <f>'WP 2024 EECRF (Order)'!H16</f>
        <v>0</v>
      </c>
      <c r="J15" s="60">
        <f>'WP 2024 EECRF (Order)'!I16</f>
        <v>-15.196714200000001</v>
      </c>
      <c r="K15" s="121">
        <f t="shared" si="0"/>
        <v>-15.2</v>
      </c>
      <c r="L15" s="135">
        <f>'2024 Interest Calc'!F15+'2024 Interest Calc'!H15</f>
        <v>-1.58509096</v>
      </c>
      <c r="M15" s="121">
        <f t="shared" si="1"/>
        <v>-16.785090959999998</v>
      </c>
    </row>
    <row r="16" spans="1:13" ht="18" customHeight="1">
      <c r="A16" s="18">
        <f t="shared" si="2"/>
        <v>5</v>
      </c>
      <c r="B16" s="9" t="str">
        <f>'EECRF by Rate Class'!B17</f>
        <v>09</v>
      </c>
      <c r="C16" s="9" t="str">
        <f>'EECRF by Rate Class'!C17</f>
        <v>09</v>
      </c>
      <c r="D16" s="13" t="str">
        <f>'EECRF by Rate Class'!D17</f>
        <v>Governmental Traffic Signal Service</v>
      </c>
      <c r="E16" s="122">
        <f>ROUND('WP 2024 Recorded EECRF'!Q34,2)</f>
        <v>0</v>
      </c>
      <c r="F16" s="60">
        <f>'2024 Bonus and Proc Cost'!E16</f>
        <v>0</v>
      </c>
      <c r="G16" s="60">
        <v>0</v>
      </c>
      <c r="H16" s="60">
        <f>'WP 2024 EECRF (Order)'!G17</f>
        <v>0</v>
      </c>
      <c r="I16" s="60">
        <f>'WP 2024 EECRF (Order)'!H17</f>
        <v>0</v>
      </c>
      <c r="J16" s="60">
        <f>'WP 2024 EECRF (Order)'!I17</f>
        <v>-1.0131142799999999</v>
      </c>
      <c r="K16" s="121">
        <f t="shared" si="0"/>
        <v>-1.01</v>
      </c>
      <c r="L16" s="135">
        <f>'2024 Interest Calc'!F16+'2024 Interest Calc'!H16</f>
        <v>-0.10532512299999999</v>
      </c>
      <c r="M16" s="121">
        <f t="shared" si="1"/>
        <v>-1.1153251230000001</v>
      </c>
    </row>
    <row r="17" spans="1:17" ht="18" customHeight="1">
      <c r="A17" s="18">
        <f t="shared" si="2"/>
        <v>6</v>
      </c>
      <c r="B17" s="9" t="str">
        <f>'EECRF by Rate Class'!B18</f>
        <v>11</v>
      </c>
      <c r="C17" s="9" t="str">
        <f>'EECRF by Rate Class'!C18</f>
        <v>11-TOU</v>
      </c>
      <c r="D17" s="13" t="str">
        <f>'EECRF by Rate Class'!D18</f>
        <v>Time-Of-Use Municipal Pumping Service</v>
      </c>
      <c r="E17" s="60">
        <f>ROUND('WP 2024 Recorded EECRF'!Q35,2)</f>
        <v>0</v>
      </c>
      <c r="F17" s="60">
        <f>'2024 Bonus and Proc Cost'!E17</f>
        <v>0</v>
      </c>
      <c r="G17" s="60">
        <v>0</v>
      </c>
      <c r="H17" s="60">
        <f>'WP 2024 EECRF (Order)'!G18</f>
        <v>0</v>
      </c>
      <c r="I17" s="60">
        <f>'WP 2024 EECRF (Order)'!H18</f>
        <v>0</v>
      </c>
      <c r="J17" s="60">
        <f>'WP 2024 EECRF (Order)'!I18</f>
        <v>-59.773742519999999</v>
      </c>
      <c r="K17" s="121">
        <f t="shared" si="0"/>
        <v>-59.77</v>
      </c>
      <c r="L17" s="135">
        <f>'2024 Interest Calc'!F17+'2024 Interest Calc'!H17</f>
        <v>-6.2329530710000007</v>
      </c>
      <c r="M17" s="121">
        <f t="shared" si="1"/>
        <v>-66.002953071000007</v>
      </c>
    </row>
    <row r="18" spans="1:17" ht="18" customHeight="1">
      <c r="A18" s="18">
        <f t="shared" si="2"/>
        <v>7</v>
      </c>
      <c r="B18" s="9" t="str">
        <f>'EECRF by Rate Class'!B19</f>
        <v>15</v>
      </c>
      <c r="C18" s="9" t="str">
        <f>'EECRF by Rate Class'!C19</f>
        <v xml:space="preserve"> </v>
      </c>
      <c r="D18" s="13" t="str">
        <f>'EECRF by Rate Class'!D19</f>
        <v>Electrolytic Refining Service</v>
      </c>
      <c r="E18" s="60">
        <v>0</v>
      </c>
      <c r="F18" s="60">
        <f>'2024 Bonus and Proc Cost'!E18</f>
        <v>0</v>
      </c>
      <c r="G18" s="60">
        <v>0</v>
      </c>
      <c r="H18" s="60">
        <f>'WP 2024 EECRF (Order)'!G19</f>
        <v>0</v>
      </c>
      <c r="I18" s="60">
        <f>'WP 2024 EECRF (Order)'!H19</f>
        <v>0</v>
      </c>
      <c r="J18" s="60">
        <f>'WP 2024 EECRF (Order)'!I19</f>
        <v>0</v>
      </c>
      <c r="K18" s="121">
        <f t="shared" si="0"/>
        <v>0</v>
      </c>
      <c r="L18" s="135">
        <f>'2024 Interest Calc'!F18+'2024 Interest Calc'!H18</f>
        <v>0</v>
      </c>
      <c r="M18" s="121">
        <f t="shared" si="1"/>
        <v>0</v>
      </c>
    </row>
    <row r="19" spans="1:17" ht="18" customHeight="1">
      <c r="A19" s="18">
        <f t="shared" si="2"/>
        <v>8</v>
      </c>
      <c r="B19" s="9" t="str">
        <f>'EECRF by Rate Class'!B20</f>
        <v>21</v>
      </c>
      <c r="C19" s="9" t="str">
        <f>'EECRF by Rate Class'!C20</f>
        <v>21</v>
      </c>
      <c r="D19" s="13" t="str">
        <f>'EECRF by Rate Class'!D20</f>
        <v>Water Heating Service</v>
      </c>
      <c r="E19" s="60">
        <f>ROUND('WP 2024 Recorded EECRF'!Q36,2)</f>
        <v>-42.96</v>
      </c>
      <c r="F19" s="60">
        <f>'2024 Bonus and Proc Cost'!E19</f>
        <v>0</v>
      </c>
      <c r="G19" s="60">
        <v>0</v>
      </c>
      <c r="H19" s="60">
        <f>'WP 2024 EECRF (Order)'!G20</f>
        <v>0</v>
      </c>
      <c r="I19" s="60">
        <f>'WP 2024 EECRF (Order)'!H20</f>
        <v>0</v>
      </c>
      <c r="J19" s="60">
        <f>'WP 2024 EECRF (Order)'!I20</f>
        <v>-74.970456720000001</v>
      </c>
      <c r="K19" s="121">
        <f t="shared" si="0"/>
        <v>-32.01</v>
      </c>
      <c r="L19" s="135">
        <f>'2024 Interest Calc'!F19+'2024 Interest Calc'!H19</f>
        <v>-3.3380764229999995</v>
      </c>
      <c r="M19" s="121">
        <f t="shared" si="1"/>
        <v>-35.348076422999995</v>
      </c>
    </row>
    <row r="20" spans="1:17" ht="18" customHeight="1">
      <c r="A20" s="18">
        <f t="shared" si="2"/>
        <v>9</v>
      </c>
      <c r="B20" s="9">
        <f>'EECRF by Rate Class'!B21</f>
        <v>22</v>
      </c>
      <c r="C20" s="9" t="str">
        <f>'EECRF by Rate Class'!C21</f>
        <v>22</v>
      </c>
      <c r="D20" s="13" t="str">
        <f>'EECRF by Rate Class'!D21</f>
        <v>Irrigation Service</v>
      </c>
      <c r="E20" s="60">
        <f>ROUND('WP 2024 Recorded EECRF'!Q37,2)</f>
        <v>-10050.870000000001</v>
      </c>
      <c r="F20" s="60">
        <f>'2024 Bonus and Proc Cost'!E20</f>
        <v>0</v>
      </c>
      <c r="G20" s="60">
        <f>'WP 2024 EMV Costs By Rate'!E58</f>
        <v>0</v>
      </c>
      <c r="H20" s="60">
        <f>'WP 2024 EECRF (Order)'!G21</f>
        <v>1600.4299422047186</v>
      </c>
      <c r="I20" s="60">
        <f>'WP 2024 EECRF (Order)'!H21</f>
        <v>155.53075655725314</v>
      </c>
      <c r="J20" s="60">
        <f>'WP 2024 EECRF (Order)'!I21</f>
        <v>-22814.320471319999</v>
      </c>
      <c r="K20" s="121">
        <f t="shared" si="0"/>
        <v>-11007.49</v>
      </c>
      <c r="L20" s="135">
        <f>'2024 Interest Calc'!F20+'2024 Interest Calc'!H20</f>
        <v>-1147.886374427</v>
      </c>
      <c r="M20" s="121">
        <f t="shared" si="1"/>
        <v>-12155.376374427</v>
      </c>
    </row>
    <row r="21" spans="1:17" ht="18" customHeight="1">
      <c r="A21" s="18">
        <f t="shared" si="2"/>
        <v>10</v>
      </c>
      <c r="B21" s="9" t="str">
        <f>'EECRF by Rate Class'!B22</f>
        <v>24</v>
      </c>
      <c r="C21" s="9" t="str">
        <f>'EECRF by Rate Class'!C22</f>
        <v>24</v>
      </c>
      <c r="D21" s="13" t="str">
        <f>'EECRF by Rate Class'!D22</f>
        <v>General Service</v>
      </c>
      <c r="E21" s="60">
        <f>ROUND('WP 2024 Recorded EECRF'!Q38,2)</f>
        <v>1820102.85</v>
      </c>
      <c r="F21" s="60">
        <f>'2024 Bonus and Proc Cost'!E21</f>
        <v>799510.29441368254</v>
      </c>
      <c r="G21" s="60">
        <f>'WP 2024 EMV Costs By Rate'!F58</f>
        <v>13089.922110555284</v>
      </c>
      <c r="H21" s="60">
        <f>'WP 2024 EECRF (Order)'!G22</f>
        <v>258613.49153445143</v>
      </c>
      <c r="I21" s="60">
        <f>'WP 2024 EECRF (Order)'!H22</f>
        <v>25132.216621026557</v>
      </c>
      <c r="J21" s="60">
        <f>'WP 2024 EECRF (Order)'!I22</f>
        <v>220133.52321551999</v>
      </c>
      <c r="K21" s="121">
        <f t="shared" si="0"/>
        <v>-503623.4</v>
      </c>
      <c r="L21" s="135">
        <f>'2024 Interest Calc'!F21+'2024 Interest Calc'!H21</f>
        <v>-52519.006485820006</v>
      </c>
      <c r="M21" s="121">
        <f t="shared" si="1"/>
        <v>-556142.40648582007</v>
      </c>
    </row>
    <row r="22" spans="1:17" ht="18" customHeight="1">
      <c r="A22" s="18">
        <f t="shared" si="2"/>
        <v>11</v>
      </c>
      <c r="B22" s="9" t="str">
        <f>'EECRF by Rate Class'!B23</f>
        <v>25</v>
      </c>
      <c r="C22" s="9">
        <f>'EECRF by Rate Class'!C23</f>
        <v>25</v>
      </c>
      <c r="D22" s="13" t="str">
        <f>'EECRF by Rate Class'!D23</f>
        <v>Large Power Service - Sec. Pri.</v>
      </c>
      <c r="E22" s="60">
        <f>ROUND('WP 2024 Recorded EECRF'!Q39,2)</f>
        <v>326313.56</v>
      </c>
      <c r="F22" s="60">
        <f>'2024 Bonus and Proc Cost'!E22</f>
        <v>224569.54211465473</v>
      </c>
      <c r="G22" s="60">
        <f>'WP 2024 EMV Costs By Rate'!G58</f>
        <v>3747.8824460384922</v>
      </c>
      <c r="H22" s="60">
        <f>'WP 2024 EECRF (Order)'!G23</f>
        <v>95425.910381617417</v>
      </c>
      <c r="I22" s="60">
        <f>'WP 2024 EECRF (Order)'!H23</f>
        <v>9273.5480919408619</v>
      </c>
      <c r="J22" s="60">
        <f>'WP 2024 EECRF (Order)'!I23</f>
        <v>-394470.22851792001</v>
      </c>
      <c r="K22" s="121">
        <f t="shared" si="0"/>
        <v>-387766.91</v>
      </c>
      <c r="L22" s="135">
        <f>'2024 Interest Calc'!F22+'2024 Interest Calc'!H22</f>
        <v>-40437.225238692998</v>
      </c>
      <c r="M22" s="121">
        <f t="shared" si="1"/>
        <v>-428204.13523869298</v>
      </c>
    </row>
    <row r="23" spans="1:17" ht="18" customHeight="1">
      <c r="A23" s="18">
        <f t="shared" si="2"/>
        <v>12</v>
      </c>
      <c r="B23" s="9" t="str">
        <f>'EECRF by Rate Class'!B24</f>
        <v>25T</v>
      </c>
      <c r="C23" s="9" t="str">
        <f>'EECRF by Rate Class'!C24</f>
        <v xml:space="preserve"> </v>
      </c>
      <c r="D23" s="13" t="str">
        <f>'EECRF by Rate Class'!D24</f>
        <v>Large Power Service- Trans.</v>
      </c>
      <c r="E23" s="60">
        <v>0</v>
      </c>
      <c r="F23" s="60">
        <f>'2024 Bonus and Proc Cost'!E23</f>
        <v>0</v>
      </c>
      <c r="G23" s="60">
        <v>0</v>
      </c>
      <c r="H23" s="60">
        <f>'WP 2024 EECRF (Order)'!G24</f>
        <v>0</v>
      </c>
      <c r="I23" s="60">
        <f>'WP 2024 EECRF (Order)'!H24</f>
        <v>0</v>
      </c>
      <c r="J23" s="60">
        <f>'WP 2024 EECRF (Order)'!I24</f>
        <v>0</v>
      </c>
      <c r="K23" s="121">
        <f t="shared" si="0"/>
        <v>0</v>
      </c>
      <c r="L23" s="135">
        <f>'2024 Interest Calc'!F23+'2024 Interest Calc'!H23</f>
        <v>0</v>
      </c>
      <c r="M23" s="121">
        <f t="shared" si="1"/>
        <v>0</v>
      </c>
    </row>
    <row r="24" spans="1:17" ht="18" customHeight="1">
      <c r="A24" s="18">
        <f t="shared" si="2"/>
        <v>13</v>
      </c>
      <c r="B24" s="9" t="str">
        <f>'EECRF by Rate Class'!B25</f>
        <v>26</v>
      </c>
      <c r="C24" s="9" t="str">
        <f>'EECRF by Rate Class'!C25</f>
        <v xml:space="preserve"> </v>
      </c>
      <c r="D24" s="13" t="str">
        <f>'EECRF by Rate Class'!D25</f>
        <v>Petroleum Refining Service</v>
      </c>
      <c r="E24" s="60">
        <v>0</v>
      </c>
      <c r="F24" s="60">
        <f>'2024 Bonus and Proc Cost'!E24</f>
        <v>0</v>
      </c>
      <c r="G24" s="60">
        <v>0</v>
      </c>
      <c r="H24" s="60">
        <f>'WP 2024 EECRF (Order)'!G25</f>
        <v>0</v>
      </c>
      <c r="I24" s="60">
        <f>'WP 2024 EECRF (Order)'!H25</f>
        <v>0</v>
      </c>
      <c r="J24" s="60">
        <f>'WP 2024 EECRF (Order)'!I25</f>
        <v>0</v>
      </c>
      <c r="K24" s="121">
        <f t="shared" si="0"/>
        <v>0</v>
      </c>
      <c r="L24" s="135">
        <f>'2024 Interest Calc'!F24+'2024 Interest Calc'!H24</f>
        <v>0</v>
      </c>
      <c r="M24" s="121">
        <f t="shared" si="1"/>
        <v>0</v>
      </c>
    </row>
    <row r="25" spans="1:17" ht="18" customHeight="1">
      <c r="A25" s="18">
        <f t="shared" si="2"/>
        <v>14</v>
      </c>
      <c r="B25" s="9" t="str">
        <f>'EECRF by Rate Class'!B26</f>
        <v>28</v>
      </c>
      <c r="C25" s="9">
        <f>'EECRF by Rate Class'!C26</f>
        <v>28</v>
      </c>
      <c r="D25" s="13" t="str">
        <f>'EECRF by Rate Class'!D26</f>
        <v>Private Area Lighting</v>
      </c>
      <c r="E25" s="60">
        <v>0</v>
      </c>
      <c r="F25" s="60">
        <f>'2024 Bonus and Proc Cost'!E25</f>
        <v>15428.566372950703</v>
      </c>
      <c r="G25" s="60">
        <f>'WP 2024 EMV Costs By Rate'!H58</f>
        <v>205.94604188376314</v>
      </c>
      <c r="H25" s="60">
        <f>'WP 2024 EECRF (Order)'!G26</f>
        <v>0</v>
      </c>
      <c r="I25" s="60">
        <f>'WP 2024 EECRF (Order)'!H26</f>
        <v>0</v>
      </c>
      <c r="J25" s="60">
        <f>'WP 2024 EECRF (Order)'!I26</f>
        <v>0</v>
      </c>
      <c r="K25" s="121">
        <f t="shared" si="0"/>
        <v>15634.51</v>
      </c>
      <c r="L25" s="135">
        <f>'2024 Interest Calc'!F25+'2024 Interest Calc'!H25</f>
        <v>1630.402662173</v>
      </c>
      <c r="M25" s="121">
        <f t="shared" si="1"/>
        <v>17264.912662172999</v>
      </c>
    </row>
    <row r="26" spans="1:17" ht="18" customHeight="1">
      <c r="A26" s="18">
        <f t="shared" si="2"/>
        <v>15</v>
      </c>
      <c r="B26" s="9" t="str">
        <f>'EECRF by Rate Class'!B27</f>
        <v>30</v>
      </c>
      <c r="C26" s="9" t="str">
        <f>'EECRF by Rate Class'!C27</f>
        <v xml:space="preserve"> </v>
      </c>
      <c r="D26" s="13" t="str">
        <f>'EECRF by Rate Class'!D27</f>
        <v>Electric Furnace Service</v>
      </c>
      <c r="E26" s="60">
        <v>0</v>
      </c>
      <c r="F26" s="60">
        <f>'2024 Bonus and Proc Cost'!E26</f>
        <v>0</v>
      </c>
      <c r="G26" s="60">
        <v>0</v>
      </c>
      <c r="H26" s="60">
        <f>'WP 2024 EECRF (Order)'!G27</f>
        <v>0</v>
      </c>
      <c r="I26" s="60">
        <f>'WP 2024 EECRF (Order)'!H27</f>
        <v>0</v>
      </c>
      <c r="J26" s="60">
        <f>'WP 2024 EECRF (Order)'!I27</f>
        <v>0</v>
      </c>
      <c r="K26" s="121">
        <f t="shared" si="0"/>
        <v>0</v>
      </c>
      <c r="L26" s="135">
        <f>'2024 Interest Calc'!F26+'2024 Interest Calc'!H26</f>
        <v>0</v>
      </c>
      <c r="M26" s="121">
        <f t="shared" si="1"/>
        <v>0</v>
      </c>
    </row>
    <row r="27" spans="1:17" ht="18" customHeight="1">
      <c r="A27" s="18">
        <f t="shared" si="2"/>
        <v>16</v>
      </c>
      <c r="B27" s="9" t="str">
        <f>'EECRF by Rate Class'!B28</f>
        <v>31</v>
      </c>
      <c r="C27" s="9">
        <f>'EECRF by Rate Class'!C28</f>
        <v>31</v>
      </c>
      <c r="D27" s="13" t="str">
        <f>'EECRF by Rate Class'!D28</f>
        <v>Military Reservation Service</v>
      </c>
      <c r="E27" s="60">
        <v>0</v>
      </c>
      <c r="F27" s="60">
        <f>'2024 Bonus and Proc Cost'!E27</f>
        <v>0</v>
      </c>
      <c r="G27" s="60">
        <v>0</v>
      </c>
      <c r="H27" s="60">
        <f>'WP 2024 EECRF (Order)'!G28</f>
        <v>0</v>
      </c>
      <c r="I27" s="60">
        <f>'WP 2024 EECRF (Order)'!H28</f>
        <v>0</v>
      </c>
      <c r="J27" s="60">
        <f>'WP 2024 EECRF (Order)'!I28</f>
        <v>0</v>
      </c>
      <c r="K27" s="121">
        <f t="shared" si="0"/>
        <v>0</v>
      </c>
      <c r="L27" s="135">
        <f>'2024 Interest Calc'!F27+'2024 Interest Calc'!H27</f>
        <v>0</v>
      </c>
      <c r="M27" s="121">
        <f t="shared" si="1"/>
        <v>0</v>
      </c>
    </row>
    <row r="28" spans="1:17" ht="18" customHeight="1">
      <c r="A28" s="18">
        <f t="shared" si="2"/>
        <v>17</v>
      </c>
      <c r="B28" s="9" t="str">
        <f>'EECRF by Rate Class'!B29</f>
        <v>34</v>
      </c>
      <c r="C28" s="9">
        <f>'EECRF by Rate Class'!C29</f>
        <v>34</v>
      </c>
      <c r="D28" s="13" t="str">
        <f>'EECRF by Rate Class'!D29</f>
        <v>Cotton Gin Service</v>
      </c>
      <c r="E28" s="60">
        <f>ROUND('WP 2024 Recorded EECRF'!Q40+'WP 2024 Recorded EECRF'!Q42,2)</f>
        <v>219.68</v>
      </c>
      <c r="F28" s="60">
        <f>'2024 Bonus and Proc Cost'!E28</f>
        <v>0</v>
      </c>
      <c r="G28" s="60">
        <v>0</v>
      </c>
      <c r="H28" s="60">
        <f>'WP 2024 EECRF (Order)'!G29</f>
        <v>0</v>
      </c>
      <c r="I28" s="60">
        <f>'WP 2024 EECRF (Order)'!H29</f>
        <v>0</v>
      </c>
      <c r="J28" s="60">
        <f>'WP 2024 EECRF (Order)'!I29</f>
        <v>137.78354207999999</v>
      </c>
      <c r="K28" s="121">
        <f t="shared" si="0"/>
        <v>-81.900000000000006</v>
      </c>
      <c r="L28" s="135">
        <f>'2024 Interest Calc'!F28+'2024 Interest Calc'!H28</f>
        <v>-8.5407203700000007</v>
      </c>
      <c r="M28" s="121">
        <f t="shared" si="1"/>
        <v>-90.440720370000008</v>
      </c>
    </row>
    <row r="29" spans="1:17" ht="18" customHeight="1">
      <c r="A29" s="18">
        <f t="shared" si="2"/>
        <v>18</v>
      </c>
      <c r="B29" s="9" t="str">
        <f>'EECRF by Rate Class'!B30</f>
        <v>38</v>
      </c>
      <c r="C29" s="9" t="str">
        <f>'EECRF by Rate Class'!C30</f>
        <v xml:space="preserve"> </v>
      </c>
      <c r="D29" s="13" t="str">
        <f>'EECRF by Rate Class'!D30</f>
        <v>Interruptible Service</v>
      </c>
      <c r="E29" s="60">
        <v>0</v>
      </c>
      <c r="F29" s="60">
        <f>'2024 Bonus and Proc Cost'!E29</f>
        <v>0</v>
      </c>
      <c r="G29" s="60">
        <v>0</v>
      </c>
      <c r="H29" s="60">
        <f>'WP 2024 EECRF (Order)'!G30</f>
        <v>0</v>
      </c>
      <c r="I29" s="60">
        <f>'WP 2024 EECRF (Order)'!H30</f>
        <v>0</v>
      </c>
      <c r="J29" s="60">
        <f>'WP 2024 EECRF (Order)'!I30</f>
        <v>0</v>
      </c>
      <c r="K29" s="121">
        <f t="shared" si="0"/>
        <v>0</v>
      </c>
      <c r="L29" s="135">
        <f>'2024 Interest Calc'!F29+'2024 Interest Calc'!H29</f>
        <v>0</v>
      </c>
      <c r="M29" s="121">
        <f t="shared" si="1"/>
        <v>0</v>
      </c>
    </row>
    <row r="30" spans="1:17" ht="18" customHeight="1">
      <c r="A30" s="18">
        <f t="shared" si="2"/>
        <v>19</v>
      </c>
      <c r="B30" s="9" t="str">
        <f>'EECRF by Rate Class'!B31</f>
        <v>41</v>
      </c>
      <c r="C30" s="9" t="str">
        <f>'EECRF by Rate Class'!C31</f>
        <v>41</v>
      </c>
      <c r="D30" s="13" t="str">
        <f>'EECRF by Rate Class'!D31</f>
        <v>City / County Service</v>
      </c>
      <c r="E30" s="60">
        <f>ROUND('WP 2024 Recorded EECRF'!Q41,2)</f>
        <v>525522.54</v>
      </c>
      <c r="F30" s="60">
        <f>'2024 Bonus and Proc Cost'!E30</f>
        <v>244292.05270963698</v>
      </c>
      <c r="G30" s="60">
        <f>'WP 2024 EMV Costs By Rate'!I58</f>
        <v>4562.7673212811942</v>
      </c>
      <c r="H30" s="60">
        <f>'WP 2024 EECRF (Order)'!G31</f>
        <v>71985.980679711749</v>
      </c>
      <c r="I30" s="60">
        <f>'WP 2024 EECRF (Order)'!H31</f>
        <v>6995.6414469526562</v>
      </c>
      <c r="J30" s="60">
        <f>'WP 2024 EECRF (Order)'!I31</f>
        <v>105746.84231784</v>
      </c>
      <c r="K30" s="121">
        <f t="shared" si="0"/>
        <v>-91939.26</v>
      </c>
      <c r="L30" s="135">
        <f>'2024 Interest Calc'!F30+'2024 Interest Calc'!H30</f>
        <v>-9587.6374930979982</v>
      </c>
      <c r="M30" s="121">
        <f t="shared" si="1"/>
        <v>-101526.89749309799</v>
      </c>
    </row>
    <row r="31" spans="1:17" ht="18" customHeight="1">
      <c r="A31" s="18">
        <f t="shared" si="2"/>
        <v>20</v>
      </c>
      <c r="B31" s="9" t="str">
        <f>'EECRF by Rate Class'!B32</f>
        <v>46/47</v>
      </c>
      <c r="C31" s="9" t="str">
        <f>'EECRF by Rate Class'!C32</f>
        <v xml:space="preserve"> </v>
      </c>
      <c r="D31" s="13" t="str">
        <f>'EECRF by Rate Class'!D32</f>
        <v>Cogeneration (a)</v>
      </c>
      <c r="E31" s="60">
        <v>0</v>
      </c>
      <c r="F31" s="60">
        <v>0</v>
      </c>
      <c r="G31" s="60"/>
      <c r="H31" s="60">
        <f>'WP 2024 EECRF (Order)'!G32</f>
        <v>0</v>
      </c>
      <c r="I31" s="60">
        <f>'WP 2024 EECRF (Order)'!H32</f>
        <v>0</v>
      </c>
      <c r="J31" s="60">
        <f>'WP 2024 EECRF (Order)'!I32</f>
        <v>0</v>
      </c>
      <c r="K31" s="136">
        <f t="shared" si="0"/>
        <v>0</v>
      </c>
      <c r="L31" s="137"/>
      <c r="M31" s="121"/>
    </row>
    <row r="32" spans="1:17" ht="18" customHeight="1">
      <c r="A32" s="18">
        <f t="shared" si="2"/>
        <v>21</v>
      </c>
      <c r="B32" s="9"/>
      <c r="C32" s="9"/>
      <c r="D32" s="9" t="s">
        <v>71</v>
      </c>
      <c r="E32" s="105">
        <f>ROUND(SUM(E12:E31),0)</f>
        <v>6107226</v>
      </c>
      <c r="F32" s="105">
        <f>ROUND(SUM(F12:F31),0)</f>
        <v>4120057</v>
      </c>
      <c r="G32" s="105">
        <f t="shared" ref="G32:J32" si="3">ROUND(SUM(G12:G31),0)</f>
        <v>67469</v>
      </c>
      <c r="H32" s="105">
        <f t="shared" si="3"/>
        <v>1236952</v>
      </c>
      <c r="I32" s="105">
        <f t="shared" si="3"/>
        <v>86746</v>
      </c>
      <c r="J32" s="105">
        <f t="shared" si="3"/>
        <v>-778182</v>
      </c>
      <c r="K32" s="136">
        <f>SUM(K12:K31)</f>
        <v>-1374184.5999999999</v>
      </c>
      <c r="L32" s="105">
        <f t="shared" ref="L32" si="4">SUM(L12:L31)</f>
        <v>-143303.13071257999</v>
      </c>
      <c r="M32" s="110">
        <f>SUM(M12:M31)</f>
        <v>-1517487.73071258</v>
      </c>
      <c r="O32" s="104"/>
      <c r="P32" s="3"/>
      <c r="Q32" s="3"/>
    </row>
    <row r="33" spans="1:16">
      <c r="B33" s="18"/>
      <c r="C33" s="18"/>
      <c r="E33" s="3"/>
      <c r="F33" s="3"/>
      <c r="G33" s="3"/>
      <c r="J33" s="69"/>
      <c r="M33" s="126" t="str">
        <f>IF(ROUND(M32,6)-ROUND('2024 Interest Calc'!I32,6)=0,"",ROUND(M32,6)-ROUND('2024 Interest Calc'!I32,6))</f>
        <v/>
      </c>
      <c r="O33" s="104"/>
      <c r="P33" s="3"/>
    </row>
    <row r="34" spans="1:16">
      <c r="A34" s="18" t="s">
        <v>55</v>
      </c>
      <c r="B34" s="2" t="s">
        <v>58</v>
      </c>
      <c r="J34" s="3"/>
      <c r="O34" s="3"/>
      <c r="P34" s="3"/>
    </row>
    <row r="35" spans="1:16">
      <c r="I35" s="3"/>
      <c r="J35" s="3"/>
    </row>
    <row r="36" spans="1:16">
      <c r="B36" s="2" t="s">
        <v>61</v>
      </c>
      <c r="D36" s="69"/>
      <c r="F36" s="59"/>
    </row>
    <row r="37" spans="1:16">
      <c r="F37" s="126"/>
    </row>
    <row r="38" spans="1:16">
      <c r="E38" s="3"/>
    </row>
  </sheetData>
  <mergeCells count="5">
    <mergeCell ref="A4:M4"/>
    <mergeCell ref="A5:M5"/>
    <mergeCell ref="A6:M6"/>
    <mergeCell ref="A7:M7"/>
    <mergeCell ref="A8:M8"/>
  </mergeCells>
  <printOptions horizontalCentered="1"/>
  <pageMargins left="0.25" right="0.25" top="0.25" bottom="0.25" header="0.3" footer="0.3"/>
  <pageSetup scale="44" orientation="portrait" r:id="rId1"/>
  <headerFooter scaleWithDoc="0">
    <oddHeader>&amp;R&amp;"Arial,Regular"Exhibit EM-01
Page &amp;P of &amp;N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7CB82-96B7-4B56-8EA6-FE4E298AD0A0}">
  <sheetPr>
    <tabColor rgb="FF92D050"/>
  </sheetPr>
  <dimension ref="A4:S35"/>
  <sheetViews>
    <sheetView zoomScaleNormal="100" workbookViewId="0">
      <selection activeCell="C25" sqref="C25"/>
    </sheetView>
  </sheetViews>
  <sheetFormatPr defaultColWidth="11.44140625" defaultRowHeight="13.8"/>
  <cols>
    <col min="1" max="1" width="5.5546875" style="18" customWidth="1"/>
    <col min="2" max="2" width="6.5546875" style="2" customWidth="1"/>
    <col min="3" max="3" width="11.5546875" style="2" customWidth="1"/>
    <col min="4" max="4" width="44" style="2" customWidth="1"/>
    <col min="5" max="5" width="19.44140625" style="2" customWidth="1"/>
    <col min="6" max="6" width="12.33203125" style="2" customWidth="1"/>
    <col min="7" max="7" width="16" style="2" customWidth="1"/>
    <col min="8" max="8" width="11.5546875" style="2" bestFit="1" customWidth="1"/>
    <col min="9" max="9" width="15.6640625" style="2" customWidth="1"/>
    <col min="10" max="16384" width="11.44140625" style="2"/>
  </cols>
  <sheetData>
    <row r="4" spans="1:19" ht="15" customHeight="1">
      <c r="A4" s="415" t="s">
        <v>0</v>
      </c>
      <c r="B4" s="415"/>
      <c r="C4" s="415"/>
      <c r="D4" s="415"/>
      <c r="E4" s="415"/>
      <c r="F4" s="415"/>
      <c r="G4" s="415"/>
      <c r="H4" s="415"/>
      <c r="I4" s="415"/>
    </row>
    <row r="5" spans="1:19" ht="15" customHeight="1">
      <c r="A5" s="415" t="s">
        <v>74</v>
      </c>
      <c r="B5" s="415"/>
      <c r="C5" s="415"/>
      <c r="D5" s="415"/>
      <c r="E5" s="415"/>
      <c r="F5" s="415"/>
      <c r="G5" s="415"/>
      <c r="H5" s="415"/>
      <c r="I5" s="415"/>
    </row>
    <row r="6" spans="1:19" ht="15" customHeight="1">
      <c r="A6" s="415" t="s">
        <v>319</v>
      </c>
      <c r="B6" s="415"/>
      <c r="C6" s="415"/>
      <c r="D6" s="415"/>
      <c r="E6" s="415"/>
      <c r="F6" s="415"/>
      <c r="G6" s="415"/>
      <c r="H6" s="415"/>
      <c r="I6" s="415"/>
    </row>
    <row r="7" spans="1:19" ht="15" customHeight="1">
      <c r="A7" s="415" t="s">
        <v>320</v>
      </c>
      <c r="B7" s="415"/>
      <c r="C7" s="415"/>
      <c r="D7" s="415"/>
      <c r="E7" s="415"/>
      <c r="F7" s="415"/>
      <c r="G7" s="415"/>
      <c r="H7" s="415"/>
      <c r="I7" s="415"/>
    </row>
    <row r="8" spans="1:19" ht="15" customHeight="1">
      <c r="A8" s="415" t="s">
        <v>331</v>
      </c>
      <c r="B8" s="415"/>
      <c r="C8" s="415"/>
      <c r="D8" s="415"/>
      <c r="E8" s="415"/>
      <c r="F8" s="415"/>
      <c r="G8" s="415"/>
      <c r="H8" s="415"/>
      <c r="I8" s="415"/>
    </row>
    <row r="10" spans="1:19" ht="14.4">
      <c r="B10" s="26"/>
      <c r="C10" s="26"/>
      <c r="D10" s="26"/>
      <c r="E10" s="158"/>
      <c r="L10" s="236" t="s">
        <v>75</v>
      </c>
      <c r="S10" s="69"/>
    </row>
    <row r="11" spans="1:19" ht="55.2">
      <c r="A11" s="30" t="s">
        <v>4</v>
      </c>
      <c r="B11" s="31" t="s">
        <v>5</v>
      </c>
      <c r="C11" s="30" t="s">
        <v>6</v>
      </c>
      <c r="D11" s="31" t="s">
        <v>7</v>
      </c>
      <c r="E11" s="30" t="s">
        <v>321</v>
      </c>
      <c r="F11" s="120" t="s">
        <v>322</v>
      </c>
      <c r="G11" s="30" t="s">
        <v>323</v>
      </c>
      <c r="H11" s="120" t="s">
        <v>324</v>
      </c>
      <c r="I11" s="109" t="s">
        <v>325</v>
      </c>
    </row>
    <row r="12" spans="1:19" ht="18" customHeight="1">
      <c r="A12" s="18">
        <v>1</v>
      </c>
      <c r="B12" s="9" t="str">
        <f>'EECRF by Rate Class'!B12</f>
        <v>01</v>
      </c>
      <c r="C12" s="9" t="str">
        <f>'EECRF by Rate Class'!C12</f>
        <v>01</v>
      </c>
      <c r="D12" s="13" t="str">
        <f>'EECRF by Rate Class'!D12</f>
        <v>Residential Service(c)</v>
      </c>
      <c r="E12" s="103">
        <f>'2024 Over Under Coll'!K12</f>
        <v>-763463.69</v>
      </c>
      <c r="F12" s="147">
        <f>E12*$E$34</f>
        <v>-37409.720809999999</v>
      </c>
      <c r="G12" s="3">
        <f>E12+F12</f>
        <v>-800873.41080999991</v>
      </c>
      <c r="H12" s="148">
        <f>G12*$E$35</f>
        <v>-42206.028749686993</v>
      </c>
      <c r="I12" s="112">
        <f>G12+H12</f>
        <v>-843079.43955968693</v>
      </c>
    </row>
    <row r="13" spans="1:19" ht="18" customHeight="1">
      <c r="A13" s="18">
        <f>A12+1</f>
        <v>2</v>
      </c>
      <c r="B13" s="9" t="str">
        <f>'EECRF by Rate Class'!B14</f>
        <v>02</v>
      </c>
      <c r="C13" s="9" t="str">
        <f>'EECRF by Rate Class'!C14</f>
        <v>02</v>
      </c>
      <c r="D13" s="13" t="str">
        <f>'EECRF by Rate Class'!D14</f>
        <v>Small Commercial Service</v>
      </c>
      <c r="E13" s="138">
        <f>'2024 Over Under Coll'!K13</f>
        <v>377057.66</v>
      </c>
      <c r="F13" s="126">
        <f t="shared" ref="F13:F31" si="0">E13*$E$34</f>
        <v>18475.825339999999</v>
      </c>
      <c r="G13" s="126">
        <f t="shared" ref="G13:G30" si="1">E13+F13</f>
        <v>395533.48533999996</v>
      </c>
      <c r="H13" s="128">
        <f t="shared" ref="H13:H31" si="2">G13*$E$35</f>
        <v>20844.614677417998</v>
      </c>
      <c r="I13" s="128">
        <f t="shared" ref="I13:I31" si="3">G13+H13</f>
        <v>416378.10001741798</v>
      </c>
    </row>
    <row r="14" spans="1:19" ht="18" customHeight="1">
      <c r="A14" s="18">
        <f t="shared" ref="A14:A32" si="4">A13+1</f>
        <v>3</v>
      </c>
      <c r="B14" s="9" t="str">
        <f>'EECRF by Rate Class'!B15</f>
        <v>07</v>
      </c>
      <c r="C14" s="9" t="str">
        <f>'EECRF by Rate Class'!C15</f>
        <v>07</v>
      </c>
      <c r="D14" s="13" t="str">
        <f>'EECRF by Rate Class'!D15</f>
        <v>Outdoor Recreational Lighting</v>
      </c>
      <c r="E14" s="138">
        <f>'2024 Over Under Coll'!K14</f>
        <v>-8886.1299999999992</v>
      </c>
      <c r="F14" s="126">
        <f t="shared" si="0"/>
        <v>-435.42036999999999</v>
      </c>
      <c r="G14" s="126">
        <f t="shared" si="1"/>
        <v>-9321.550369999999</v>
      </c>
      <c r="H14" s="128">
        <f t="shared" si="2"/>
        <v>-491.24570449899994</v>
      </c>
      <c r="I14" s="128">
        <f t="shared" si="3"/>
        <v>-9812.7960744989996</v>
      </c>
    </row>
    <row r="15" spans="1:19" ht="18" customHeight="1">
      <c r="A15" s="18">
        <f t="shared" si="4"/>
        <v>4</v>
      </c>
      <c r="B15" s="9" t="str">
        <f>'EECRF by Rate Class'!B16</f>
        <v>08</v>
      </c>
      <c r="C15" s="9" t="str">
        <f>'EECRF by Rate Class'!C16</f>
        <v>08</v>
      </c>
      <c r="D15" s="13" t="str">
        <f>'EECRF by Rate Class'!D16</f>
        <v>Governmental Street Lighting Service</v>
      </c>
      <c r="E15" s="138">
        <f>'2024 Over Under Coll'!K15</f>
        <v>-15.2</v>
      </c>
      <c r="F15" s="126">
        <f t="shared" si="0"/>
        <v>-0.74480000000000002</v>
      </c>
      <c r="G15" s="126">
        <f t="shared" si="1"/>
        <v>-15.944799999999999</v>
      </c>
      <c r="H15" s="128">
        <f t="shared" si="2"/>
        <v>-0.84029095999999992</v>
      </c>
      <c r="I15" s="128">
        <f t="shared" si="3"/>
        <v>-16.785090959999998</v>
      </c>
    </row>
    <row r="16" spans="1:19" ht="18" customHeight="1">
      <c r="A16" s="18">
        <f t="shared" si="4"/>
        <v>5</v>
      </c>
      <c r="B16" s="9" t="str">
        <f>'EECRF by Rate Class'!B17</f>
        <v>09</v>
      </c>
      <c r="C16" s="9" t="str">
        <f>'EECRF by Rate Class'!C17</f>
        <v>09</v>
      </c>
      <c r="D16" s="13" t="str">
        <f>'EECRF by Rate Class'!D17</f>
        <v>Governmental Traffic Signal Service</v>
      </c>
      <c r="E16" s="138">
        <f>'2024 Over Under Coll'!K16</f>
        <v>-1.01</v>
      </c>
      <c r="F16" s="126">
        <f t="shared" si="0"/>
        <v>-4.9489999999999999E-2</v>
      </c>
      <c r="G16" s="126">
        <f t="shared" si="1"/>
        <v>-1.05949</v>
      </c>
      <c r="H16" s="128">
        <f t="shared" si="2"/>
        <v>-5.5835123E-2</v>
      </c>
      <c r="I16" s="128">
        <f t="shared" si="3"/>
        <v>-1.1153251230000001</v>
      </c>
    </row>
    <row r="17" spans="1:9" ht="18" customHeight="1">
      <c r="A17" s="18">
        <f t="shared" si="4"/>
        <v>6</v>
      </c>
      <c r="B17" s="9" t="str">
        <f>'EECRF by Rate Class'!B18</f>
        <v>11</v>
      </c>
      <c r="C17" s="9" t="str">
        <f>'EECRF by Rate Class'!C18</f>
        <v>11-TOU</v>
      </c>
      <c r="D17" s="13" t="str">
        <f>'EECRF by Rate Class'!D18</f>
        <v>Time-Of-Use Municipal Pumping Service</v>
      </c>
      <c r="E17" s="138">
        <f>'2024 Over Under Coll'!K17</f>
        <v>-59.77</v>
      </c>
      <c r="F17" s="126">
        <f t="shared" si="0"/>
        <v>-2.9287300000000003</v>
      </c>
      <c r="G17" s="126">
        <f t="shared" si="1"/>
        <v>-62.698730000000005</v>
      </c>
      <c r="H17" s="128">
        <f>G17*$E$35</f>
        <v>-3.304223071</v>
      </c>
      <c r="I17" s="128">
        <f t="shared" si="3"/>
        <v>-66.002953071000007</v>
      </c>
    </row>
    <row r="18" spans="1:9" ht="18" customHeight="1">
      <c r="A18" s="18">
        <f t="shared" si="4"/>
        <v>7</v>
      </c>
      <c r="B18" s="9" t="str">
        <f>'EECRF by Rate Class'!B19</f>
        <v>15</v>
      </c>
      <c r="C18" s="9" t="str">
        <f>'EECRF by Rate Class'!C19</f>
        <v xml:space="preserve"> </v>
      </c>
      <c r="D18" s="13" t="str">
        <f>'EECRF by Rate Class'!D19</f>
        <v>Electrolytic Refining Service</v>
      </c>
      <c r="E18" s="138">
        <f>'2024 Over Under Coll'!K18</f>
        <v>0</v>
      </c>
      <c r="F18" s="126">
        <f t="shared" si="0"/>
        <v>0</v>
      </c>
      <c r="G18" s="126">
        <v>0</v>
      </c>
      <c r="H18" s="128">
        <f t="shared" si="2"/>
        <v>0</v>
      </c>
      <c r="I18" s="128">
        <f t="shared" si="3"/>
        <v>0</v>
      </c>
    </row>
    <row r="19" spans="1:9" ht="18" customHeight="1">
      <c r="A19" s="18">
        <f t="shared" si="4"/>
        <v>8</v>
      </c>
      <c r="B19" s="9" t="str">
        <f>'EECRF by Rate Class'!B20</f>
        <v>21</v>
      </c>
      <c r="C19" s="9" t="str">
        <f>'EECRF by Rate Class'!C20</f>
        <v>21</v>
      </c>
      <c r="D19" s="13" t="str">
        <f>'EECRF by Rate Class'!D20</f>
        <v>Water Heating Service</v>
      </c>
      <c r="E19" s="138">
        <f>'2024 Over Under Coll'!K19</f>
        <v>-32.01</v>
      </c>
      <c r="F19" s="126">
        <f t="shared" si="0"/>
        <v>-1.5684899999999999</v>
      </c>
      <c r="G19" s="126">
        <f t="shared" si="1"/>
        <v>-33.578489999999995</v>
      </c>
      <c r="H19" s="128">
        <f t="shared" si="2"/>
        <v>-1.7695864229999996</v>
      </c>
      <c r="I19" s="128">
        <f t="shared" si="3"/>
        <v>-35.348076422999995</v>
      </c>
    </row>
    <row r="20" spans="1:9" ht="18" customHeight="1">
      <c r="A20" s="18">
        <f t="shared" si="4"/>
        <v>9</v>
      </c>
      <c r="B20" s="9">
        <f>'EECRF by Rate Class'!B21</f>
        <v>22</v>
      </c>
      <c r="C20" s="9" t="str">
        <f>'EECRF by Rate Class'!C21</f>
        <v>22</v>
      </c>
      <c r="D20" s="13" t="str">
        <f>'EECRF by Rate Class'!D21</f>
        <v>Irrigation Service</v>
      </c>
      <c r="E20" s="138">
        <f>'2024 Over Under Coll'!K20</f>
        <v>-11007.49</v>
      </c>
      <c r="F20" s="126">
        <f t="shared" si="0"/>
        <v>-539.36701000000005</v>
      </c>
      <c r="G20" s="126">
        <f t="shared" si="1"/>
        <v>-11546.85701</v>
      </c>
      <c r="H20" s="128">
        <f t="shared" si="2"/>
        <v>-608.51936442699991</v>
      </c>
      <c r="I20" s="128">
        <f t="shared" si="3"/>
        <v>-12155.376374427</v>
      </c>
    </row>
    <row r="21" spans="1:9" ht="18" customHeight="1">
      <c r="A21" s="18">
        <f t="shared" si="4"/>
        <v>10</v>
      </c>
      <c r="B21" s="9" t="str">
        <f>'EECRF by Rate Class'!B22</f>
        <v>24</v>
      </c>
      <c r="C21" s="9" t="str">
        <f>'EECRF by Rate Class'!C22</f>
        <v>24</v>
      </c>
      <c r="D21" s="13" t="str">
        <f>'EECRF by Rate Class'!D22</f>
        <v>General Service</v>
      </c>
      <c r="E21" s="138">
        <f>'2024 Over Under Coll'!K21</f>
        <v>-503623.4</v>
      </c>
      <c r="F21" s="126">
        <f t="shared" si="0"/>
        <v>-24677.546600000001</v>
      </c>
      <c r="G21" s="126">
        <f t="shared" si="1"/>
        <v>-528300.94660000002</v>
      </c>
      <c r="H21" s="128">
        <f t="shared" si="2"/>
        <v>-27841.459885820001</v>
      </c>
      <c r="I21" s="128">
        <f t="shared" si="3"/>
        <v>-556142.40648582007</v>
      </c>
    </row>
    <row r="22" spans="1:9" ht="18" customHeight="1">
      <c r="A22" s="18">
        <f t="shared" si="4"/>
        <v>11</v>
      </c>
      <c r="B22" s="9" t="str">
        <f>'EECRF by Rate Class'!B23</f>
        <v>25</v>
      </c>
      <c r="C22" s="9">
        <f>'EECRF by Rate Class'!C23</f>
        <v>25</v>
      </c>
      <c r="D22" s="13" t="str">
        <f>'EECRF by Rate Class'!D23</f>
        <v>Large Power Service - Sec. Pri.</v>
      </c>
      <c r="E22" s="138">
        <f>'2024 Over Under Coll'!K22</f>
        <v>-387766.91</v>
      </c>
      <c r="F22" s="126">
        <f t="shared" si="0"/>
        <v>-19000.578590000001</v>
      </c>
      <c r="G22" s="126">
        <f t="shared" si="1"/>
        <v>-406767.48858999996</v>
      </c>
      <c r="H22" s="128">
        <f t="shared" si="2"/>
        <v>-21436.646648692997</v>
      </c>
      <c r="I22" s="128">
        <f t="shared" si="3"/>
        <v>-428204.13523869298</v>
      </c>
    </row>
    <row r="23" spans="1:9" ht="18" customHeight="1">
      <c r="A23" s="18">
        <f t="shared" si="4"/>
        <v>12</v>
      </c>
      <c r="B23" s="9" t="str">
        <f>'EECRF by Rate Class'!B24</f>
        <v>25T</v>
      </c>
      <c r="C23" s="9" t="str">
        <f>'EECRF by Rate Class'!C24</f>
        <v xml:space="preserve"> </v>
      </c>
      <c r="D23" s="13" t="str">
        <f>'EECRF by Rate Class'!D24</f>
        <v>Large Power Service- Trans.</v>
      </c>
      <c r="E23" s="138">
        <f>'2024 Over Under Coll'!K23</f>
        <v>0</v>
      </c>
      <c r="F23" s="126">
        <f t="shared" si="0"/>
        <v>0</v>
      </c>
      <c r="G23" s="126">
        <f t="shared" si="1"/>
        <v>0</v>
      </c>
      <c r="H23" s="128">
        <f t="shared" si="2"/>
        <v>0</v>
      </c>
      <c r="I23" s="128">
        <f t="shared" si="3"/>
        <v>0</v>
      </c>
    </row>
    <row r="24" spans="1:9" ht="18" customHeight="1">
      <c r="A24" s="18">
        <f t="shared" si="4"/>
        <v>13</v>
      </c>
      <c r="B24" s="9" t="str">
        <f>'EECRF by Rate Class'!B25</f>
        <v>26</v>
      </c>
      <c r="C24" s="9" t="str">
        <f>'EECRF by Rate Class'!C25</f>
        <v xml:space="preserve"> </v>
      </c>
      <c r="D24" s="13" t="str">
        <f>'EECRF by Rate Class'!D25</f>
        <v>Petroleum Refining Service</v>
      </c>
      <c r="E24" s="138">
        <f>'2024 Over Under Coll'!K24</f>
        <v>0</v>
      </c>
      <c r="F24" s="126">
        <f t="shared" si="0"/>
        <v>0</v>
      </c>
      <c r="G24" s="126">
        <f t="shared" si="1"/>
        <v>0</v>
      </c>
      <c r="H24" s="128">
        <f t="shared" si="2"/>
        <v>0</v>
      </c>
      <c r="I24" s="128">
        <f t="shared" si="3"/>
        <v>0</v>
      </c>
    </row>
    <row r="25" spans="1:9" ht="18" customHeight="1">
      <c r="A25" s="18">
        <f t="shared" si="4"/>
        <v>14</v>
      </c>
      <c r="B25" s="9" t="str">
        <f>'EECRF by Rate Class'!B26</f>
        <v>28</v>
      </c>
      <c r="C25" s="9">
        <f>'EECRF by Rate Class'!C26</f>
        <v>28</v>
      </c>
      <c r="D25" s="13" t="str">
        <f>'EECRF by Rate Class'!D26</f>
        <v>Private Area Lighting</v>
      </c>
      <c r="E25" s="138">
        <f>'2024 Over Under Coll'!K25</f>
        <v>15634.51</v>
      </c>
      <c r="F25" s="126">
        <f t="shared" si="0"/>
        <v>766.09099000000003</v>
      </c>
      <c r="G25" s="126">
        <f t="shared" si="1"/>
        <v>16400.600989999999</v>
      </c>
      <c r="H25" s="128">
        <f>G25*$E$35</f>
        <v>864.31167217299992</v>
      </c>
      <c r="I25" s="128">
        <f t="shared" si="3"/>
        <v>17264.912662172999</v>
      </c>
    </row>
    <row r="26" spans="1:9" ht="18" customHeight="1">
      <c r="A26" s="18">
        <f t="shared" si="4"/>
        <v>15</v>
      </c>
      <c r="B26" s="9" t="str">
        <f>'EECRF by Rate Class'!B27</f>
        <v>30</v>
      </c>
      <c r="C26" s="9" t="str">
        <f>'EECRF by Rate Class'!C27</f>
        <v xml:space="preserve"> </v>
      </c>
      <c r="D26" s="13" t="str">
        <f>'EECRF by Rate Class'!D27</f>
        <v>Electric Furnace Service</v>
      </c>
      <c r="E26" s="138">
        <f>'2024 Over Under Coll'!K26</f>
        <v>0</v>
      </c>
      <c r="F26" s="126">
        <f t="shared" si="0"/>
        <v>0</v>
      </c>
      <c r="G26" s="126">
        <v>0</v>
      </c>
      <c r="H26" s="128">
        <f t="shared" si="2"/>
        <v>0</v>
      </c>
      <c r="I26" s="128">
        <f t="shared" si="3"/>
        <v>0</v>
      </c>
    </row>
    <row r="27" spans="1:9" ht="18" customHeight="1">
      <c r="A27" s="18">
        <f t="shared" si="4"/>
        <v>16</v>
      </c>
      <c r="B27" s="9" t="str">
        <f>'EECRF by Rate Class'!B28</f>
        <v>31</v>
      </c>
      <c r="C27" s="9">
        <f>'EECRF by Rate Class'!C28</f>
        <v>31</v>
      </c>
      <c r="D27" s="13" t="str">
        <f>'EECRF by Rate Class'!D28</f>
        <v>Military Reservation Service</v>
      </c>
      <c r="E27" s="138">
        <f>'2024 Over Under Coll'!K27</f>
        <v>0</v>
      </c>
      <c r="F27" s="126">
        <f t="shared" si="0"/>
        <v>0</v>
      </c>
      <c r="G27" s="126">
        <v>0</v>
      </c>
      <c r="H27" s="128">
        <f t="shared" si="2"/>
        <v>0</v>
      </c>
      <c r="I27" s="128">
        <f t="shared" si="3"/>
        <v>0</v>
      </c>
    </row>
    <row r="28" spans="1:9" ht="18" customHeight="1">
      <c r="A28" s="18">
        <f t="shared" si="4"/>
        <v>17</v>
      </c>
      <c r="B28" s="9" t="str">
        <f>'EECRF by Rate Class'!B29</f>
        <v>34</v>
      </c>
      <c r="C28" s="9">
        <f>'EECRF by Rate Class'!C29</f>
        <v>34</v>
      </c>
      <c r="D28" s="13" t="str">
        <f>'EECRF by Rate Class'!D29</f>
        <v>Cotton Gin Service</v>
      </c>
      <c r="E28" s="138">
        <f>'2024 Over Under Coll'!K28</f>
        <v>-81.900000000000006</v>
      </c>
      <c r="F28" s="126">
        <f t="shared" si="0"/>
        <v>-4.0131000000000006</v>
      </c>
      <c r="G28" s="126">
        <f t="shared" si="1"/>
        <v>-85.9131</v>
      </c>
      <c r="H28" s="128">
        <f t="shared" si="2"/>
        <v>-4.5276203700000002</v>
      </c>
      <c r="I28" s="128">
        <f t="shared" si="3"/>
        <v>-90.440720369999994</v>
      </c>
    </row>
    <row r="29" spans="1:9" ht="18" customHeight="1">
      <c r="A29" s="18">
        <f t="shared" si="4"/>
        <v>18</v>
      </c>
      <c r="B29" s="9" t="str">
        <f>'EECRF by Rate Class'!B30</f>
        <v>38</v>
      </c>
      <c r="C29" s="9" t="str">
        <f>'EECRF by Rate Class'!C30</f>
        <v xml:space="preserve"> </v>
      </c>
      <c r="D29" s="13" t="str">
        <f>'EECRF by Rate Class'!D30</f>
        <v>Interruptible Service</v>
      </c>
      <c r="E29" s="138">
        <f>'2024 Over Under Coll'!K29</f>
        <v>0</v>
      </c>
      <c r="F29" s="126">
        <f t="shared" si="0"/>
        <v>0</v>
      </c>
      <c r="G29" s="126">
        <v>0</v>
      </c>
      <c r="H29" s="128">
        <f t="shared" si="2"/>
        <v>0</v>
      </c>
      <c r="I29" s="128">
        <f t="shared" si="3"/>
        <v>0</v>
      </c>
    </row>
    <row r="30" spans="1:9" ht="18" customHeight="1">
      <c r="A30" s="18">
        <f t="shared" si="4"/>
        <v>19</v>
      </c>
      <c r="B30" s="9" t="str">
        <f>'EECRF by Rate Class'!B31</f>
        <v>41</v>
      </c>
      <c r="C30" s="9" t="str">
        <f>'EECRF by Rate Class'!C31</f>
        <v>41</v>
      </c>
      <c r="D30" s="13" t="str">
        <f>'EECRF by Rate Class'!D31</f>
        <v>City / County Service</v>
      </c>
      <c r="E30" s="138">
        <f>'2024 Over Under Coll'!K30</f>
        <v>-91939.26</v>
      </c>
      <c r="F30" s="126">
        <f t="shared" si="0"/>
        <v>-4505.0237399999996</v>
      </c>
      <c r="G30" s="126">
        <f t="shared" si="1"/>
        <v>-96444.283739999999</v>
      </c>
      <c r="H30" s="128">
        <f t="shared" si="2"/>
        <v>-5082.6137530979995</v>
      </c>
      <c r="I30" s="128">
        <f t="shared" si="3"/>
        <v>-101526.897493098</v>
      </c>
    </row>
    <row r="31" spans="1:9" ht="18" customHeight="1">
      <c r="A31" s="18">
        <f t="shared" si="4"/>
        <v>20</v>
      </c>
      <c r="B31" s="9" t="str">
        <f>'EECRF by Rate Class'!B32</f>
        <v>46/47</v>
      </c>
      <c r="C31" s="9" t="str">
        <f>'EECRF by Rate Class'!C32</f>
        <v xml:space="preserve"> </v>
      </c>
      <c r="D31" s="13" t="str">
        <f>'EECRF by Rate Class'!D32</f>
        <v>Cogeneration (a)</v>
      </c>
      <c r="E31" s="127">
        <v>0</v>
      </c>
      <c r="F31" s="126">
        <f t="shared" si="0"/>
        <v>0</v>
      </c>
      <c r="G31" s="126">
        <v>0</v>
      </c>
      <c r="H31" s="128">
        <f t="shared" si="2"/>
        <v>0</v>
      </c>
      <c r="I31" s="128">
        <f t="shared" si="3"/>
        <v>0</v>
      </c>
    </row>
    <row r="32" spans="1:9" ht="18" customHeight="1">
      <c r="A32" s="18">
        <f t="shared" si="4"/>
        <v>21</v>
      </c>
      <c r="B32" s="9"/>
      <c r="C32" s="9"/>
      <c r="D32" s="9" t="s">
        <v>71</v>
      </c>
      <c r="E32" s="105">
        <f>SUM(E12:E31)</f>
        <v>-1374184.5999999999</v>
      </c>
      <c r="F32" s="110">
        <f>SUM(F12:F31)</f>
        <v>-67335.045400000017</v>
      </c>
      <c r="G32" s="110">
        <f>SUM(G12:G31)</f>
        <v>-1441519.6454</v>
      </c>
      <c r="H32" s="110">
        <f>SUM(H12:H31)</f>
        <v>-75968.085312580006</v>
      </c>
      <c r="I32" s="111">
        <f>SUM(I12:I31)</f>
        <v>-1517487.73071258</v>
      </c>
    </row>
    <row r="33" spans="1:5">
      <c r="B33" s="18"/>
      <c r="C33" s="18"/>
    </row>
    <row r="34" spans="1:5">
      <c r="A34" s="237" t="str">
        <f>"(A) Interest factor, rate of "&amp;E34&amp;" percent, pursuant to SR 25.28 (c) &amp; (d) effective 01/01/2024."</f>
        <v>(A) Interest factor, rate of 0.049 percent, pursuant to SR 25.28 (c) &amp; (d) effective 01/01/2024.</v>
      </c>
      <c r="E34" s="410">
        <v>4.9000000000000002E-2</v>
      </c>
    </row>
    <row r="35" spans="1:5">
      <c r="A35" s="237" t="str">
        <f>"(B) Interest factor, rate of "&amp;E35&amp;" percent, pursuant to SR 25.28 (c) &amp; (d) effective 01/01/2025."</f>
        <v>(B) Interest factor, rate of 0.0527 percent, pursuant to SR 25.28 (c) &amp; (d) effective 01/01/2025.</v>
      </c>
      <c r="E35" s="410">
        <v>5.2699999999999997E-2</v>
      </c>
    </row>
  </sheetData>
  <mergeCells count="5">
    <mergeCell ref="A4:I4"/>
    <mergeCell ref="A5:I5"/>
    <mergeCell ref="A6:I6"/>
    <mergeCell ref="A7:I7"/>
    <mergeCell ref="A8:I8"/>
  </mergeCells>
  <hyperlinks>
    <hyperlink ref="L10" r:id="rId1" xr:uid="{59E8B3D4-8593-4407-8759-B2B1290CF252}"/>
  </hyperlinks>
  <printOptions horizontalCentered="1"/>
  <pageMargins left="0.25" right="0.25" top="0.25" bottom="0.25" header="0.3" footer="0.3"/>
  <pageSetup scale="70" orientation="portrait" r:id="rId2"/>
  <headerFooter scaleWithDoc="0">
    <oddHeader>&amp;R&amp;"Arial,Regular"Exhibit EM-01
Page &amp;P of &amp;N</oddHeader>
  </headerFooter>
  <ignoredErrors>
    <ignoredError sqref="G13:G17 G19:G22 G28 G30 H12:H30" formula="1"/>
  </ignoredErrors>
  <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3:X23"/>
  <sheetViews>
    <sheetView topLeftCell="B1" zoomScaleNormal="100" workbookViewId="0">
      <selection activeCell="C25" sqref="C25"/>
    </sheetView>
  </sheetViews>
  <sheetFormatPr defaultColWidth="9.109375" defaultRowHeight="14.4"/>
  <cols>
    <col min="1" max="1" width="41.6640625" customWidth="1"/>
    <col min="2" max="2" width="25.5546875" bestFit="1" customWidth="1"/>
    <col min="3" max="3" width="18.5546875" customWidth="1"/>
    <col min="4" max="4" width="1.5546875" customWidth="1"/>
    <col min="5" max="5" width="15.109375" bestFit="1" customWidth="1"/>
    <col min="6" max="6" width="14.44140625" bestFit="1" customWidth="1"/>
    <col min="7" max="8" width="14.44140625" hidden="1" customWidth="1"/>
    <col min="9" max="9" width="15.44140625" bestFit="1" customWidth="1"/>
    <col min="10" max="10" width="13.5546875" bestFit="1" customWidth="1"/>
    <col min="11" max="11" width="13.5546875" customWidth="1"/>
    <col min="12" max="12" width="15.109375" bestFit="1" customWidth="1"/>
    <col min="13" max="13" width="15.5546875" bestFit="1" customWidth="1"/>
    <col min="14" max="14" width="28.109375" bestFit="1" customWidth="1"/>
    <col min="15" max="15" width="12.88671875" bestFit="1" customWidth="1"/>
    <col min="16" max="16" width="11.44140625" bestFit="1" customWidth="1"/>
    <col min="17" max="17" width="7.44140625" bestFit="1" customWidth="1"/>
    <col min="20" max="20" width="9.5546875" bestFit="1" customWidth="1"/>
    <col min="21" max="21" width="10.44140625" bestFit="1" customWidth="1"/>
    <col min="22" max="22" width="9.5546875" bestFit="1" customWidth="1"/>
  </cols>
  <sheetData>
    <row r="3" spans="1:16">
      <c r="A3" s="82"/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</row>
    <row r="4" spans="1:16" ht="15.6">
      <c r="A4" s="415" t="s">
        <v>0</v>
      </c>
      <c r="B4" s="415"/>
      <c r="C4" s="415"/>
      <c r="D4" s="415"/>
      <c r="E4" s="415"/>
      <c r="F4" s="415"/>
      <c r="G4" s="415"/>
      <c r="H4" s="415"/>
      <c r="I4" s="415"/>
      <c r="J4" s="415"/>
      <c r="K4" s="415"/>
      <c r="L4" s="415"/>
      <c r="M4" s="415"/>
    </row>
    <row r="5" spans="1:16" ht="15.6">
      <c r="A5" s="415" t="s">
        <v>74</v>
      </c>
      <c r="B5" s="415"/>
      <c r="C5" s="415"/>
      <c r="D5" s="415"/>
      <c r="E5" s="415"/>
      <c r="F5" s="415"/>
      <c r="G5" s="415"/>
      <c r="H5" s="415"/>
      <c r="I5" s="415"/>
      <c r="J5" s="415"/>
      <c r="K5" s="415"/>
      <c r="L5" s="415"/>
      <c r="M5" s="415"/>
    </row>
    <row r="6" spans="1:16" ht="15.6">
      <c r="A6" s="415" t="s">
        <v>344</v>
      </c>
      <c r="B6" s="415"/>
      <c r="C6" s="415"/>
      <c r="D6" s="415"/>
      <c r="E6" s="415"/>
      <c r="F6" s="415"/>
      <c r="G6" s="415"/>
      <c r="H6" s="415"/>
      <c r="I6" s="415"/>
      <c r="J6" s="415"/>
      <c r="K6" s="415"/>
      <c r="L6" s="415"/>
      <c r="M6" s="415"/>
    </row>
    <row r="7" spans="1:16" ht="15.6">
      <c r="A7" s="415" t="s">
        <v>334</v>
      </c>
      <c r="B7" s="415"/>
      <c r="C7" s="415"/>
      <c r="D7" s="415"/>
      <c r="E7" s="415"/>
      <c r="F7" s="415"/>
      <c r="G7" s="415"/>
      <c r="H7" s="415"/>
      <c r="I7" s="415"/>
      <c r="J7" s="415"/>
      <c r="K7" s="415"/>
      <c r="L7" s="415"/>
      <c r="M7" s="415"/>
    </row>
    <row r="8" spans="1:16" ht="15.6">
      <c r="A8" s="415"/>
      <c r="B8" s="415"/>
      <c r="C8" s="415"/>
      <c r="D8" s="415"/>
      <c r="E8" s="415"/>
      <c r="F8" s="415"/>
      <c r="G8" s="415"/>
      <c r="H8" s="415"/>
      <c r="I8" s="415"/>
      <c r="J8" s="415"/>
      <c r="K8" s="415"/>
      <c r="L8" s="415"/>
      <c r="M8" s="415"/>
    </row>
    <row r="9" spans="1:16">
      <c r="A9" s="49"/>
      <c r="B9" s="82"/>
      <c r="C9" s="82"/>
      <c r="D9" s="82"/>
      <c r="E9" s="19"/>
      <c r="F9" s="19"/>
      <c r="G9" s="19"/>
      <c r="H9" s="19"/>
      <c r="I9" s="19"/>
      <c r="J9" s="19"/>
      <c r="K9" s="19"/>
      <c r="L9" s="9"/>
      <c r="M9" s="82"/>
    </row>
    <row r="10" spans="1:16" ht="30.75" customHeight="1">
      <c r="A10" s="172" t="s">
        <v>62</v>
      </c>
      <c r="B10" s="265" t="s">
        <v>76</v>
      </c>
      <c r="C10" s="266" t="s">
        <v>345</v>
      </c>
      <c r="D10" s="267"/>
      <c r="E10" s="275" t="s">
        <v>77</v>
      </c>
      <c r="F10" s="275" t="s">
        <v>78</v>
      </c>
      <c r="G10" s="275" t="s">
        <v>79</v>
      </c>
      <c r="H10" s="275" t="s">
        <v>80</v>
      </c>
      <c r="I10" s="275" t="s">
        <v>81</v>
      </c>
      <c r="J10" s="275" t="s">
        <v>82</v>
      </c>
      <c r="K10" s="275" t="s">
        <v>357</v>
      </c>
      <c r="L10" s="276" t="s">
        <v>83</v>
      </c>
      <c r="M10" s="268" t="s">
        <v>64</v>
      </c>
      <c r="N10" s="82"/>
    </row>
    <row r="11" spans="1:16">
      <c r="A11" s="181" t="str">
        <f>'Budget Alloc'!B12</f>
        <v>Small Commercial Solutions MTP</v>
      </c>
      <c r="B11" s="182" t="s">
        <v>84</v>
      </c>
      <c r="C11" s="273">
        <v>8418.02</v>
      </c>
      <c r="D11" s="256"/>
      <c r="E11" s="277">
        <v>0</v>
      </c>
      <c r="F11" s="278">
        <v>3262.1665968070865</v>
      </c>
      <c r="G11" s="278"/>
      <c r="H11" s="278"/>
      <c r="I11" s="278">
        <v>4942.6065212847552</v>
      </c>
      <c r="J11" s="278">
        <v>0</v>
      </c>
      <c r="K11" s="278">
        <v>213.24688190815905</v>
      </c>
      <c r="L11" s="279">
        <v>0</v>
      </c>
      <c r="M11" s="183">
        <f t="shared" ref="M11:M20" si="0">SUM(E11:L11)</f>
        <v>8418.02</v>
      </c>
      <c r="N11" s="280"/>
      <c r="P11" s="325"/>
    </row>
    <row r="12" spans="1:16">
      <c r="A12" s="181" t="str">
        <f>'Budget Alloc'!B13</f>
        <v>Large Commercial Plus Solutions MTP</v>
      </c>
      <c r="B12" s="182" t="s">
        <v>84</v>
      </c>
      <c r="C12" s="273">
        <v>24709.049999999996</v>
      </c>
      <c r="D12" s="256"/>
      <c r="E12" s="273">
        <v>0</v>
      </c>
      <c r="F12" s="281">
        <v>8786.4110863998976</v>
      </c>
      <c r="G12" s="281"/>
      <c r="H12" s="281"/>
      <c r="I12" s="281">
        <v>9618.8352379036933</v>
      </c>
      <c r="J12" s="281">
        <v>1331.6142103525963</v>
      </c>
      <c r="K12" s="281">
        <v>40.798088250830936</v>
      </c>
      <c r="L12" s="183">
        <v>4931.3913770929812</v>
      </c>
      <c r="M12" s="183">
        <f t="shared" si="0"/>
        <v>24709.049999999996</v>
      </c>
      <c r="N12" s="280"/>
    </row>
    <row r="13" spans="1:16">
      <c r="A13" s="181" t="str">
        <f>'Budget Alloc'!B14</f>
        <v>Commercial Load Management SOP</v>
      </c>
      <c r="B13" s="182" t="s">
        <v>84</v>
      </c>
      <c r="C13" s="273">
        <v>3671.7800000000007</v>
      </c>
      <c r="D13" s="256"/>
      <c r="E13" s="273">
        <v>0</v>
      </c>
      <c r="F13" s="281">
        <v>0</v>
      </c>
      <c r="G13" s="281"/>
      <c r="H13" s="281"/>
      <c r="I13" s="281">
        <v>236.94691745555281</v>
      </c>
      <c r="J13" s="281">
        <v>3434.8330825444477</v>
      </c>
      <c r="K13" s="281"/>
      <c r="L13" s="183">
        <v>0</v>
      </c>
      <c r="M13" s="183">
        <f t="shared" si="0"/>
        <v>3671.7800000000007</v>
      </c>
      <c r="N13" s="280"/>
    </row>
    <row r="14" spans="1:16">
      <c r="A14" s="181" t="str">
        <f>'Budget Alloc'!B15</f>
        <v>Residential Solutions MTP</v>
      </c>
      <c r="B14" s="182" t="s">
        <v>85</v>
      </c>
      <c r="C14" s="273">
        <v>7494.07</v>
      </c>
      <c r="D14" s="256"/>
      <c r="E14" s="273">
        <v>7494.07</v>
      </c>
      <c r="F14" s="281">
        <v>0</v>
      </c>
      <c r="G14" s="281"/>
      <c r="H14" s="281"/>
      <c r="I14" s="281">
        <v>0</v>
      </c>
      <c r="J14" s="281">
        <v>0</v>
      </c>
      <c r="K14" s="281"/>
      <c r="L14" s="183">
        <v>0</v>
      </c>
      <c r="M14" s="183">
        <f t="shared" si="0"/>
        <v>7494.07</v>
      </c>
      <c r="N14" s="280"/>
    </row>
    <row r="15" spans="1:16">
      <c r="A15" s="181" t="str">
        <f>'Budget Alloc'!B16</f>
        <v>LivingWise MTP</v>
      </c>
      <c r="B15" s="182" t="s">
        <v>85</v>
      </c>
      <c r="C15" s="273">
        <v>2300.66</v>
      </c>
      <c r="D15" s="256"/>
      <c r="E15" s="273">
        <v>2300.66</v>
      </c>
      <c r="F15" s="281">
        <v>0</v>
      </c>
      <c r="G15" s="281"/>
      <c r="H15" s="281"/>
      <c r="I15" s="281">
        <v>0</v>
      </c>
      <c r="J15" s="281">
        <v>0</v>
      </c>
      <c r="K15" s="281"/>
      <c r="L15" s="183">
        <v>0</v>
      </c>
      <c r="M15" s="183">
        <f t="shared" si="0"/>
        <v>2300.66</v>
      </c>
      <c r="N15" s="280"/>
    </row>
    <row r="16" spans="1:16">
      <c r="A16" s="181" t="str">
        <f>'Budget Alloc'!B17</f>
        <v>FutureWise Pilot MTP</v>
      </c>
      <c r="B16" s="182" t="s">
        <v>85</v>
      </c>
      <c r="C16" s="273">
        <v>1951.61</v>
      </c>
      <c r="D16" s="256"/>
      <c r="E16" s="273">
        <v>1951.61</v>
      </c>
      <c r="F16" s="281">
        <v>0</v>
      </c>
      <c r="G16" s="281"/>
      <c r="H16" s="281"/>
      <c r="I16" s="281">
        <v>0</v>
      </c>
      <c r="J16" s="281">
        <v>0</v>
      </c>
      <c r="K16" s="281"/>
      <c r="L16" s="183">
        <v>0</v>
      </c>
      <c r="M16" s="183">
        <f t="shared" si="0"/>
        <v>1951.61</v>
      </c>
      <c r="N16" s="280"/>
    </row>
    <row r="17" spans="1:24">
      <c r="A17" s="181" t="str">
        <f>'Budget Alloc'!B18</f>
        <v>Texas Appliance Recycling MTP</v>
      </c>
      <c r="B17" s="182" t="s">
        <v>85</v>
      </c>
      <c r="C17" s="273">
        <v>0</v>
      </c>
      <c r="D17" s="256"/>
      <c r="E17" s="273">
        <v>0</v>
      </c>
      <c r="F17" s="281">
        <v>0</v>
      </c>
      <c r="G17" s="281"/>
      <c r="H17" s="281"/>
      <c r="I17" s="281">
        <v>0</v>
      </c>
      <c r="J17" s="281">
        <v>0</v>
      </c>
      <c r="K17" s="281"/>
      <c r="L17" s="183">
        <v>0</v>
      </c>
      <c r="M17" s="183">
        <f t="shared" si="0"/>
        <v>0</v>
      </c>
      <c r="N17" s="280"/>
    </row>
    <row r="18" spans="1:24">
      <c r="A18" s="181" t="str">
        <f>'Budget Alloc'!B19</f>
        <v>Residential Marketplace Pilot MTP</v>
      </c>
      <c r="B18" s="182" t="s">
        <v>85</v>
      </c>
      <c r="C18" s="273">
        <v>11763.46</v>
      </c>
      <c r="D18" s="256"/>
      <c r="E18" s="273">
        <v>11653.28448056305</v>
      </c>
      <c r="F18" s="281">
        <v>0</v>
      </c>
      <c r="G18" s="281"/>
      <c r="H18" s="281"/>
      <c r="I18" s="281">
        <v>110.17551943694924</v>
      </c>
      <c r="J18" s="281">
        <v>0</v>
      </c>
      <c r="K18" s="281"/>
      <c r="L18" s="183">
        <v>0</v>
      </c>
      <c r="M18" s="183">
        <f t="shared" si="0"/>
        <v>11763.46</v>
      </c>
      <c r="N18" s="280"/>
    </row>
    <row r="19" spans="1:24">
      <c r="A19" s="181" t="str">
        <f>'Budget Alloc'!B20</f>
        <v>Residential Load Management MTP</v>
      </c>
      <c r="B19" s="182" t="s">
        <v>85</v>
      </c>
      <c r="C19" s="273">
        <v>4861.25</v>
      </c>
      <c r="D19" s="256"/>
      <c r="E19" s="273">
        <v>4861.25</v>
      </c>
      <c r="F19" s="281">
        <v>0</v>
      </c>
      <c r="G19" s="281"/>
      <c r="H19" s="281"/>
      <c r="I19" s="281">
        <v>0</v>
      </c>
      <c r="J19" s="281">
        <v>0</v>
      </c>
      <c r="K19" s="281"/>
      <c r="L19" s="183">
        <v>0</v>
      </c>
      <c r="M19" s="183">
        <f t="shared" si="0"/>
        <v>4861.25</v>
      </c>
      <c r="N19" s="280"/>
    </row>
    <row r="20" spans="1:24">
      <c r="A20" s="181" t="str">
        <f>'Budget Alloc'!B21</f>
        <v>Hard-to-Reach Solutions MTP</v>
      </c>
      <c r="B20" s="182" t="s">
        <v>86</v>
      </c>
      <c r="C20" s="274">
        <v>7638.05</v>
      </c>
      <c r="D20" s="257"/>
      <c r="E20" s="274">
        <v>7638.05</v>
      </c>
      <c r="F20" s="282">
        <v>0</v>
      </c>
      <c r="G20" s="282"/>
      <c r="H20" s="282"/>
      <c r="I20" s="282">
        <v>0</v>
      </c>
      <c r="J20" s="282">
        <v>0</v>
      </c>
      <c r="K20" s="282"/>
      <c r="L20" s="283">
        <v>0</v>
      </c>
      <c r="M20" s="183">
        <f t="shared" si="0"/>
        <v>7638.05</v>
      </c>
      <c r="N20" s="280"/>
    </row>
    <row r="21" spans="1:24">
      <c r="A21" s="172" t="s">
        <v>64</v>
      </c>
      <c r="B21" s="265"/>
      <c r="C21" s="173">
        <f>SUM(C11:C20)</f>
        <v>72807.949999999983</v>
      </c>
      <c r="D21" s="269"/>
      <c r="E21" s="171">
        <f>SUM(E11:E20)</f>
        <v>35898.924480563051</v>
      </c>
      <c r="F21" s="171">
        <f>SUM(F11:F20)</f>
        <v>12048.577683206984</v>
      </c>
      <c r="G21" s="171">
        <f>SUM(G11:G20)</f>
        <v>0</v>
      </c>
      <c r="H21" s="171">
        <f t="shared" ref="H21" si="1">SUM(H11:H20)</f>
        <v>0</v>
      </c>
      <c r="I21" s="171">
        <f>SUM(I11:I20)</f>
        <v>14908.56419608095</v>
      </c>
      <c r="J21" s="171">
        <f>SUM(J11:J20)</f>
        <v>4766.4472928970445</v>
      </c>
      <c r="K21" s="171">
        <f>SUM(K11:K20)</f>
        <v>254.04497015899</v>
      </c>
      <c r="L21" s="184">
        <f>SUM(L11:L20)</f>
        <v>4931.3913770929812</v>
      </c>
      <c r="M21" s="175">
        <f>SUM(M11:M20)</f>
        <v>72807.949999999983</v>
      </c>
      <c r="N21" s="280"/>
    </row>
    <row r="22" spans="1:24">
      <c r="A22" s="82"/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</row>
    <row r="23" spans="1:24">
      <c r="A23" s="67"/>
      <c r="C23" s="25"/>
      <c r="E23" s="6"/>
      <c r="F23" s="82"/>
      <c r="G23" s="82"/>
      <c r="H23" s="82"/>
      <c r="I23" s="82"/>
      <c r="J23" s="82"/>
      <c r="K23" s="82"/>
      <c r="L23" s="82"/>
      <c r="M23" s="82"/>
      <c r="N23" s="49"/>
      <c r="O23" s="24"/>
      <c r="P23" s="270"/>
      <c r="Q23" s="271"/>
      <c r="R23" s="24"/>
      <c r="S23" s="272"/>
      <c r="T23" s="271"/>
      <c r="U23" s="271"/>
      <c r="V23" s="270"/>
      <c r="W23" s="270"/>
      <c r="X23" s="270"/>
    </row>
  </sheetData>
  <mergeCells count="5">
    <mergeCell ref="A4:M4"/>
    <mergeCell ref="A5:M5"/>
    <mergeCell ref="A6:M6"/>
    <mergeCell ref="A7:M7"/>
    <mergeCell ref="A8:M8"/>
  </mergeCells>
  <phoneticPr fontId="46" type="noConversion"/>
  <printOptions horizontalCentered="1"/>
  <pageMargins left="0.25" right="0.25" top="0.25" bottom="0.25" header="0.3" footer="0.3"/>
  <pageSetup scale="49" orientation="portrait" r:id="rId1"/>
  <headerFooter scaleWithDoc="0">
    <oddHeader>&amp;R&amp;"Arial,Regular"Exhibit EM-01
Page &amp;P of &amp;N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</sheetPr>
  <dimension ref="A1:P65"/>
  <sheetViews>
    <sheetView tabSelected="1" zoomScaleNormal="100" workbookViewId="0">
      <selection activeCell="J21" sqref="J21"/>
    </sheetView>
  </sheetViews>
  <sheetFormatPr defaultColWidth="9.109375" defaultRowHeight="13.2"/>
  <cols>
    <col min="1" max="1" width="6.5546875" style="39" customWidth="1"/>
    <col min="2" max="2" width="40.5546875" style="39" bestFit="1" customWidth="1"/>
    <col min="3" max="3" width="8.44140625" style="39" customWidth="1"/>
    <col min="4" max="4" width="11.44140625" style="39" customWidth="1"/>
    <col min="5" max="5" width="13.44140625" style="39" customWidth="1"/>
    <col min="6" max="7" width="11.44140625" style="39" customWidth="1"/>
    <col min="8" max="9" width="7.5546875" style="39" customWidth="1"/>
    <col min="10" max="10" width="12.44140625" style="39" customWidth="1"/>
    <col min="11" max="11" width="27.5546875" style="39" customWidth="1"/>
    <col min="12" max="14" width="10.5546875" style="39" customWidth="1"/>
    <col min="15" max="16384" width="9.109375" style="39"/>
  </cols>
  <sheetData>
    <row r="1" spans="1:16" ht="18" customHeight="1">
      <c r="A1" s="52" t="s">
        <v>0</v>
      </c>
      <c r="I1" s="40"/>
    </row>
    <row r="2" spans="1:16" ht="18" customHeight="1">
      <c r="A2" s="53" t="s">
        <v>275</v>
      </c>
      <c r="I2" s="40"/>
    </row>
    <row r="3" spans="1:16" ht="18" customHeight="1"/>
    <row r="4" spans="1:16" ht="18" customHeight="1">
      <c r="B4" s="41"/>
    </row>
    <row r="5" spans="1:16" ht="18" customHeight="1">
      <c r="B5" s="42" t="s">
        <v>55</v>
      </c>
      <c r="C5" s="42" t="s">
        <v>57</v>
      </c>
      <c r="D5" s="42" t="s">
        <v>59</v>
      </c>
      <c r="E5" s="42" t="s">
        <v>87</v>
      </c>
      <c r="F5" s="42" t="s">
        <v>88</v>
      </c>
      <c r="G5" s="42" t="s">
        <v>89</v>
      </c>
    </row>
    <row r="6" spans="1:16" ht="18" customHeight="1">
      <c r="D6" s="427" t="s">
        <v>276</v>
      </c>
      <c r="E6" s="427"/>
      <c r="F6" s="427"/>
      <c r="G6" s="427"/>
    </row>
    <row r="7" spans="1:16" ht="18" customHeight="1">
      <c r="A7" s="43" t="s">
        <v>253</v>
      </c>
      <c r="B7" s="43"/>
      <c r="C7" s="43"/>
      <c r="D7" s="428" t="s">
        <v>277</v>
      </c>
      <c r="E7" s="428"/>
      <c r="F7" s="428"/>
      <c r="G7" s="428"/>
    </row>
    <row r="8" spans="1:16" ht="18" customHeight="1">
      <c r="A8" s="396" t="s">
        <v>255</v>
      </c>
      <c r="B8" s="396" t="s">
        <v>256</v>
      </c>
      <c r="C8" s="396" t="s">
        <v>257</v>
      </c>
      <c r="D8" s="396" t="s">
        <v>258</v>
      </c>
      <c r="E8" s="396" t="s">
        <v>259</v>
      </c>
      <c r="F8" s="396" t="s">
        <v>260</v>
      </c>
      <c r="G8" s="145" t="s">
        <v>261</v>
      </c>
    </row>
    <row r="9" spans="1:16" ht="9" customHeight="1">
      <c r="D9" s="43"/>
      <c r="E9" s="43"/>
      <c r="F9" s="43"/>
      <c r="H9" s="62"/>
      <c r="I9" s="62"/>
      <c r="J9" s="62"/>
      <c r="K9" s="62"/>
      <c r="L9" s="62"/>
      <c r="M9" s="62"/>
      <c r="N9" s="62"/>
      <c r="O9" s="62"/>
      <c r="P9" s="62"/>
    </row>
    <row r="10" spans="1:16" ht="18" customHeight="1">
      <c r="A10" s="43">
        <v>1</v>
      </c>
      <c r="B10" s="39" t="s">
        <v>262</v>
      </c>
      <c r="C10" s="43" t="s">
        <v>263</v>
      </c>
      <c r="D10" s="44">
        <f>$D$47</f>
        <v>9.25</v>
      </c>
      <c r="E10" s="44">
        <f>$D$47</f>
        <v>9.25</v>
      </c>
      <c r="F10" s="44">
        <f>SUM(E10-D10)</f>
        <v>0</v>
      </c>
      <c r="G10" s="45">
        <f>ROUND((D10-E10)/-D10,4)</f>
        <v>0</v>
      </c>
      <c r="H10" s="62"/>
      <c r="I10" s="62"/>
      <c r="J10" s="144"/>
      <c r="K10" s="62"/>
      <c r="L10" s="62"/>
      <c r="M10" s="62"/>
      <c r="N10" s="62"/>
      <c r="O10" s="62"/>
      <c r="P10" s="62"/>
    </row>
    <row r="11" spans="1:16" ht="18" customHeight="1">
      <c r="A11" s="43">
        <f>A10+1</f>
        <v>2</v>
      </c>
      <c r="B11" s="39" t="s">
        <v>264</v>
      </c>
      <c r="C11" s="43">
        <f>D63</f>
        <v>913</v>
      </c>
      <c r="D11" s="142">
        <f>ROUND(IF(C11&lt;600,C11*$D$48,(600*$D$48)+((C11-600)*$D$49)),2)</f>
        <v>94.77</v>
      </c>
      <c r="E11" s="142">
        <f>ROUND(IF(C11&lt;600,C11*$D$48,(600*$D$48)+((C11-600)*$D$49)),2)</f>
        <v>94.77</v>
      </c>
      <c r="F11" s="142">
        <f>SUM(E11-D11)</f>
        <v>0</v>
      </c>
      <c r="G11" s="397">
        <f>ROUND((D11-E11)/-D11,4)</f>
        <v>0</v>
      </c>
      <c r="H11" s="62"/>
      <c r="I11" s="62"/>
      <c r="J11" s="144"/>
      <c r="K11" s="62"/>
      <c r="L11" s="62"/>
      <c r="M11" s="62"/>
      <c r="N11" s="62"/>
      <c r="O11" s="62"/>
      <c r="P11" s="62"/>
    </row>
    <row r="12" spans="1:16" ht="18" customHeight="1">
      <c r="A12" s="43">
        <f t="shared" ref="A12:A15" si="0">A11+1</f>
        <v>3</v>
      </c>
      <c r="B12" s="39" t="s">
        <v>265</v>
      </c>
      <c r="C12" s="43"/>
      <c r="D12" s="44">
        <f>SUM(D10:D11)</f>
        <v>104.02</v>
      </c>
      <c r="E12" s="44">
        <f>SUM(E10:E11)</f>
        <v>104.02</v>
      </c>
      <c r="F12" s="44">
        <f>SUM(F10:F11)</f>
        <v>0</v>
      </c>
      <c r="G12" s="45">
        <f>ROUND((D12-E12)/-D12,4)</f>
        <v>0</v>
      </c>
      <c r="H12" s="62"/>
      <c r="I12" s="62"/>
      <c r="J12" s="144"/>
      <c r="K12" s="62"/>
      <c r="L12" s="62"/>
      <c r="M12" s="62"/>
      <c r="N12" s="62"/>
      <c r="O12" s="62"/>
      <c r="P12" s="62"/>
    </row>
    <row r="13" spans="1:16" ht="18" customHeight="1">
      <c r="A13" s="43">
        <f t="shared" si="0"/>
        <v>4</v>
      </c>
      <c r="B13" s="39" t="s">
        <v>266</v>
      </c>
      <c r="C13" s="43">
        <f>$C$11</f>
        <v>913</v>
      </c>
      <c r="D13" s="44">
        <f>ROUND($C$13*$D$58,2)</f>
        <v>-1.3</v>
      </c>
      <c r="E13" s="44">
        <f>ROUND($C$13*$D$58,2)</f>
        <v>-1.3</v>
      </c>
      <c r="F13" s="44">
        <f t="shared" ref="F13:F20" si="1">SUM(E13-D13)</f>
        <v>0</v>
      </c>
      <c r="G13" s="45">
        <f>ROUND((D13-E13)/-D13,4)</f>
        <v>0</v>
      </c>
      <c r="H13" s="62"/>
      <c r="I13" s="62"/>
      <c r="J13" s="144"/>
      <c r="K13" s="62"/>
      <c r="L13" s="62"/>
      <c r="M13" s="62"/>
      <c r="N13" s="62"/>
      <c r="O13" s="62"/>
      <c r="P13" s="62"/>
    </row>
    <row r="14" spans="1:16" ht="18" customHeight="1">
      <c r="A14" s="43">
        <f t="shared" si="0"/>
        <v>5</v>
      </c>
      <c r="B14" s="39" t="s">
        <v>267</v>
      </c>
      <c r="C14" s="43">
        <f>$C$11</f>
        <v>913</v>
      </c>
      <c r="D14" s="44">
        <f>ROUND($C14*$D$60,2)</f>
        <v>1.2</v>
      </c>
      <c r="E14" s="44">
        <f>ROUND($C14*$D$60,2)</f>
        <v>1.2</v>
      </c>
      <c r="F14" s="44">
        <f t="shared" si="1"/>
        <v>0</v>
      </c>
      <c r="G14" s="45">
        <f t="shared" ref="G14:G15" si="2">ROUND((D14-E14)/-D14,4)</f>
        <v>0</v>
      </c>
      <c r="H14" s="62"/>
      <c r="I14" s="62"/>
      <c r="J14" s="144"/>
      <c r="K14" s="62"/>
      <c r="L14" s="62"/>
      <c r="M14" s="62"/>
      <c r="N14" s="62"/>
      <c r="O14" s="62"/>
      <c r="P14" s="62"/>
    </row>
    <row r="15" spans="1:16" ht="18" customHeight="1">
      <c r="A15" s="43">
        <f t="shared" si="0"/>
        <v>6</v>
      </c>
      <c r="B15" s="39" t="s">
        <v>268</v>
      </c>
      <c r="C15" s="43">
        <f>$C$11</f>
        <v>913</v>
      </c>
      <c r="D15" s="44">
        <f>ROUND($C15*$D$59,2)</f>
        <v>0.59</v>
      </c>
      <c r="E15" s="44">
        <f>ROUND($C15*$D$59,2)</f>
        <v>0.59</v>
      </c>
      <c r="F15" s="44">
        <f t="shared" si="1"/>
        <v>0</v>
      </c>
      <c r="G15" s="45">
        <f t="shared" si="2"/>
        <v>0</v>
      </c>
      <c r="H15" s="62"/>
      <c r="I15" s="62"/>
      <c r="J15" s="144"/>
      <c r="K15" s="62"/>
      <c r="L15" s="62"/>
      <c r="M15" s="62"/>
      <c r="N15" s="62"/>
      <c r="O15" s="62"/>
      <c r="P15" s="62"/>
    </row>
    <row r="16" spans="1:16" ht="18" customHeight="1">
      <c r="A16" s="43">
        <f>A15+1</f>
        <v>7</v>
      </c>
      <c r="B16" s="39" t="s">
        <v>269</v>
      </c>
      <c r="C16" s="43" t="s">
        <v>263</v>
      </c>
      <c r="D16" s="44">
        <f>ROUND(SUM(D12,D13,D14,D15,D20,D22)*$D$51,2)</f>
        <v>0.5</v>
      </c>
      <c r="E16" s="44">
        <f>ROUND(SUM(E12,E13,E14,E15,E20,E22)*$D$51,2)</f>
        <v>0.5</v>
      </c>
      <c r="F16" s="44">
        <f t="shared" si="1"/>
        <v>0</v>
      </c>
      <c r="G16" s="45">
        <f>ROUND((D16-E16)/-D16,4)</f>
        <v>0</v>
      </c>
      <c r="H16" s="62"/>
      <c r="I16" s="62"/>
      <c r="J16" s="144"/>
      <c r="K16" s="62"/>
      <c r="L16" s="62"/>
      <c r="M16" s="62"/>
      <c r="N16" s="62"/>
      <c r="O16" s="62"/>
      <c r="P16" s="62"/>
    </row>
    <row r="17" spans="1:16" ht="18" customHeight="1">
      <c r="A17" s="43">
        <f t="shared" ref="A17:A23" si="3">A16+1</f>
        <v>8</v>
      </c>
      <c r="B17" s="39" t="s">
        <v>270</v>
      </c>
      <c r="C17" s="43">
        <f>$C$11</f>
        <v>913</v>
      </c>
      <c r="D17" s="44">
        <f>ROUND($C17*$D$57,2)</f>
        <v>0.24</v>
      </c>
      <c r="E17" s="44">
        <f>ROUND($C17*$D$57,2)</f>
        <v>0.24</v>
      </c>
      <c r="F17" s="44">
        <f t="shared" si="1"/>
        <v>0</v>
      </c>
      <c r="G17" s="45">
        <f>ROUND((D17-E17)/-D17,4)</f>
        <v>0</v>
      </c>
      <c r="H17" s="62"/>
      <c r="I17" s="62"/>
      <c r="J17" s="144"/>
      <c r="K17" s="62"/>
      <c r="L17" s="62"/>
      <c r="M17" s="62"/>
      <c r="N17" s="62"/>
      <c r="O17" s="62"/>
      <c r="P17" s="62"/>
    </row>
    <row r="18" spans="1:16" ht="18" customHeight="1">
      <c r="A18" s="43">
        <f t="shared" si="3"/>
        <v>9</v>
      </c>
      <c r="B18" s="39" t="s">
        <v>271</v>
      </c>
      <c r="C18" s="43">
        <f>$C$11</f>
        <v>913</v>
      </c>
      <c r="D18" s="44">
        <f>ROUND($C18*$D$52,2)</f>
        <v>0.97</v>
      </c>
      <c r="E18" s="44">
        <f>ROUND($C18*$F$52,2)</f>
        <v>0.63</v>
      </c>
      <c r="F18" s="44">
        <f t="shared" si="1"/>
        <v>-0.33999999999999997</v>
      </c>
      <c r="G18" s="45">
        <f>F18/D18</f>
        <v>-0.35051546391752575</v>
      </c>
      <c r="H18" s="62"/>
      <c r="I18" s="70"/>
      <c r="J18" s="144"/>
      <c r="K18" s="62"/>
      <c r="L18" s="62"/>
      <c r="M18" s="62"/>
      <c r="N18" s="62"/>
      <c r="O18" s="62"/>
      <c r="P18" s="62"/>
    </row>
    <row r="19" spans="1:16" ht="18" customHeight="1">
      <c r="A19" s="43">
        <f t="shared" si="3"/>
        <v>10</v>
      </c>
      <c r="B19" s="39" t="s">
        <v>272</v>
      </c>
      <c r="C19" s="43">
        <f>$C$11</f>
        <v>913</v>
      </c>
      <c r="D19" s="44">
        <f>ROUND($C19*D53,2)</f>
        <v>14.75</v>
      </c>
      <c r="E19" s="44">
        <f>ROUND($C19*D53,2)</f>
        <v>14.75</v>
      </c>
      <c r="F19" s="44">
        <f t="shared" si="1"/>
        <v>0</v>
      </c>
      <c r="G19" s="45">
        <f t="shared" ref="G19:G23" si="4">ROUND((D19-E19)/-D19,4)</f>
        <v>0</v>
      </c>
      <c r="H19" s="62"/>
      <c r="I19" s="62"/>
      <c r="J19" s="144"/>
      <c r="K19" s="62"/>
      <c r="L19" s="62"/>
      <c r="M19" s="62"/>
      <c r="N19" s="62"/>
      <c r="O19" s="62"/>
      <c r="P19" s="62"/>
    </row>
    <row r="20" spans="1:16" ht="18" customHeight="1">
      <c r="A20" s="43">
        <f t="shared" si="3"/>
        <v>11</v>
      </c>
      <c r="B20" s="39" t="s">
        <v>273</v>
      </c>
      <c r="C20" s="43" t="s">
        <v>263</v>
      </c>
      <c r="D20" s="44">
        <f>$D$54</f>
        <v>2.0299999999999998</v>
      </c>
      <c r="E20" s="44">
        <f>$D$54</f>
        <v>2.0299999999999998</v>
      </c>
      <c r="F20" s="44">
        <f t="shared" si="1"/>
        <v>0</v>
      </c>
      <c r="G20" s="45">
        <f t="shared" si="4"/>
        <v>0</v>
      </c>
      <c r="H20" s="62"/>
      <c r="I20" s="62"/>
      <c r="J20" s="144"/>
      <c r="K20" s="62"/>
      <c r="L20" s="62"/>
      <c r="M20" s="62"/>
      <c r="N20" s="62"/>
      <c r="O20" s="62"/>
      <c r="P20" s="62"/>
    </row>
    <row r="21" spans="1:16" ht="18" customHeight="1">
      <c r="A21" s="43">
        <f t="shared" si="3"/>
        <v>12</v>
      </c>
      <c r="B21" s="39" t="s">
        <v>335</v>
      </c>
      <c r="C21" s="43">
        <f>$C$11</f>
        <v>913</v>
      </c>
      <c r="D21" s="44">
        <f>ROUND($C21*$D$55,2)</f>
        <v>4.71</v>
      </c>
      <c r="E21" s="44">
        <f>ROUND($C21*$D$55,2)</f>
        <v>4.71</v>
      </c>
      <c r="F21" s="44">
        <f>SUM(E21-D21)</f>
        <v>0</v>
      </c>
      <c r="G21" s="45">
        <f t="shared" si="4"/>
        <v>0</v>
      </c>
      <c r="H21" s="62"/>
      <c r="I21" s="62"/>
      <c r="J21" s="144"/>
      <c r="K21" s="62"/>
      <c r="L21" s="62"/>
      <c r="M21" s="62"/>
      <c r="N21" s="62"/>
      <c r="O21" s="62"/>
      <c r="P21" s="62"/>
    </row>
    <row r="22" spans="1:16" ht="18" customHeight="1">
      <c r="A22" s="43">
        <f t="shared" si="3"/>
        <v>13</v>
      </c>
      <c r="B22" s="39" t="s">
        <v>274</v>
      </c>
      <c r="C22" s="43">
        <f>$C$11</f>
        <v>913</v>
      </c>
      <c r="D22" s="44">
        <f>ROUND($C22*$D$56,2)</f>
        <v>5.76</v>
      </c>
      <c r="E22" s="44">
        <f>ROUND($C22*$D$56,2)</f>
        <v>5.76</v>
      </c>
      <c r="F22" s="44">
        <f>SUM(E22-D22)</f>
        <v>0</v>
      </c>
      <c r="G22" s="45">
        <f t="shared" si="4"/>
        <v>0</v>
      </c>
      <c r="H22" s="62"/>
      <c r="I22" s="62"/>
      <c r="J22" s="144"/>
      <c r="K22" s="62"/>
      <c r="L22" s="62"/>
      <c r="M22" s="62"/>
      <c r="N22" s="62"/>
      <c r="O22" s="62"/>
      <c r="P22" s="62"/>
    </row>
    <row r="23" spans="1:16" ht="18" customHeight="1" thickBot="1">
      <c r="A23" s="43">
        <f t="shared" si="3"/>
        <v>14</v>
      </c>
      <c r="B23" s="39" t="str">
        <f>"Total Bill @ "&amp;C11&amp;" kWh"</f>
        <v>Total Bill @ 913 kWh</v>
      </c>
      <c r="D23" s="47">
        <f>SUM(D12:D22)</f>
        <v>133.47</v>
      </c>
      <c r="E23" s="47">
        <f>SUM(E12:E22)</f>
        <v>133.13</v>
      </c>
      <c r="F23" s="47">
        <f>SUM(F12:F19)</f>
        <v>-0.33999999999999997</v>
      </c>
      <c r="G23" s="48">
        <f t="shared" si="4"/>
        <v>-2.5000000000000001E-3</v>
      </c>
      <c r="H23" s="62"/>
      <c r="I23" s="62"/>
      <c r="J23" s="143"/>
      <c r="K23" s="143"/>
      <c r="L23" s="62"/>
      <c r="M23" s="62"/>
      <c r="N23" s="62"/>
      <c r="O23" s="62"/>
      <c r="P23" s="62"/>
    </row>
    <row r="24" spans="1:16" ht="18" customHeight="1" thickTop="1">
      <c r="F24" s="44"/>
      <c r="G24" s="62"/>
      <c r="H24" s="62"/>
      <c r="I24" s="62"/>
      <c r="J24" s="144"/>
      <c r="K24" s="62"/>
      <c r="L24" s="62"/>
      <c r="M24" s="62"/>
      <c r="N24" s="62"/>
      <c r="O24" s="62"/>
      <c r="P24" s="62"/>
    </row>
    <row r="25" spans="1:16" ht="18" customHeight="1">
      <c r="D25" s="427" t="s">
        <v>278</v>
      </c>
      <c r="E25" s="427"/>
      <c r="F25" s="427"/>
      <c r="G25" s="427"/>
      <c r="H25" s="62"/>
      <c r="I25" s="62"/>
      <c r="J25" s="62"/>
      <c r="K25" s="62"/>
      <c r="L25" s="62"/>
      <c r="M25" s="62"/>
      <c r="N25" s="62"/>
      <c r="O25" s="62"/>
      <c r="P25" s="62"/>
    </row>
    <row r="26" spans="1:16" ht="18" customHeight="1">
      <c r="A26" s="39" t="s">
        <v>253</v>
      </c>
      <c r="D26" s="427" t="s">
        <v>279</v>
      </c>
      <c r="E26" s="427"/>
      <c r="F26" s="427"/>
      <c r="G26" s="427"/>
      <c r="H26" s="62"/>
      <c r="I26" s="62"/>
      <c r="J26" s="62"/>
      <c r="K26" s="62"/>
      <c r="L26" s="62"/>
      <c r="M26" s="62"/>
      <c r="N26" s="62"/>
      <c r="O26" s="62"/>
      <c r="P26" s="62"/>
    </row>
    <row r="27" spans="1:16" ht="18" customHeight="1">
      <c r="A27" s="140" t="s">
        <v>255</v>
      </c>
      <c r="B27" s="140" t="s">
        <v>256</v>
      </c>
      <c r="C27" s="140" t="s">
        <v>257</v>
      </c>
      <c r="D27" s="140" t="s">
        <v>258</v>
      </c>
      <c r="E27" s="140" t="s">
        <v>259</v>
      </c>
      <c r="F27" s="142" t="s">
        <v>260</v>
      </c>
      <c r="G27" s="145" t="s">
        <v>261</v>
      </c>
      <c r="H27" s="62"/>
      <c r="I27" s="62"/>
      <c r="J27" s="62"/>
      <c r="K27" s="62"/>
      <c r="L27" s="62"/>
      <c r="M27" s="62"/>
      <c r="N27" s="62"/>
      <c r="O27" s="62"/>
      <c r="P27" s="62"/>
    </row>
    <row r="28" spans="1:16" ht="18" customHeight="1">
      <c r="F28" s="44"/>
      <c r="G28" s="62"/>
      <c r="H28" s="62"/>
      <c r="I28" s="62"/>
      <c r="J28" s="62"/>
      <c r="K28" s="62"/>
      <c r="L28" s="62"/>
      <c r="M28" s="62"/>
      <c r="N28" s="62"/>
      <c r="O28" s="62"/>
      <c r="P28" s="62"/>
    </row>
    <row r="29" spans="1:16" ht="18" customHeight="1">
      <c r="A29" s="39">
        <f>A23+1</f>
        <v>15</v>
      </c>
      <c r="B29" s="39" t="s">
        <v>262</v>
      </c>
      <c r="C29" s="43" t="s">
        <v>263</v>
      </c>
      <c r="D29" s="44">
        <f>$D$47</f>
        <v>9.25</v>
      </c>
      <c r="E29" s="44">
        <f>$D$47</f>
        <v>9.25</v>
      </c>
      <c r="F29" s="44">
        <f>SUM(E29-D29)</f>
        <v>0</v>
      </c>
      <c r="G29" s="45">
        <f>ROUND((D29-E29)/-D29,4)</f>
        <v>0</v>
      </c>
      <c r="H29" s="62"/>
      <c r="I29" s="62"/>
      <c r="J29" s="62"/>
      <c r="K29" s="62"/>
      <c r="L29" s="62"/>
      <c r="M29" s="62"/>
      <c r="N29" s="62"/>
      <c r="O29" s="62"/>
      <c r="P29" s="62"/>
    </row>
    <row r="30" spans="1:16" ht="18" customHeight="1">
      <c r="A30" s="39">
        <f>A29+1</f>
        <v>16</v>
      </c>
      <c r="B30" s="39" t="s">
        <v>264</v>
      </c>
      <c r="C30" s="43">
        <f>D64</f>
        <v>484</v>
      </c>
      <c r="D30" s="142">
        <f>ROUND($C$30*$D$50,2)</f>
        <v>44.39</v>
      </c>
      <c r="E30" s="142">
        <f>ROUND($C$30*$D$50,2)</f>
        <v>44.39</v>
      </c>
      <c r="F30" s="142">
        <f>SUM(E30-D30)</f>
        <v>0</v>
      </c>
      <c r="G30" s="397">
        <f>ROUND((D30-E30)/-D30,4)</f>
        <v>0</v>
      </c>
      <c r="H30" s="62"/>
      <c r="I30" s="62"/>
      <c r="J30" s="62"/>
      <c r="K30" s="62"/>
      <c r="L30" s="62"/>
      <c r="M30" s="62"/>
      <c r="N30" s="62"/>
      <c r="O30" s="62"/>
      <c r="P30" s="62"/>
    </row>
    <row r="31" spans="1:16" ht="18" customHeight="1">
      <c r="A31" s="39">
        <f t="shared" ref="A31:A42" si="5">A30+1</f>
        <v>17</v>
      </c>
      <c r="B31" s="39" t="s">
        <v>265</v>
      </c>
      <c r="C31" s="43"/>
      <c r="D31" s="44">
        <f>SUM(D29:D30)</f>
        <v>53.64</v>
      </c>
      <c r="E31" s="44">
        <f>SUM(E29:E30)</f>
        <v>53.64</v>
      </c>
      <c r="F31" s="44">
        <f>SUM(F29:F30)</f>
        <v>0</v>
      </c>
      <c r="G31" s="45">
        <f>ROUND((D31-E31)/-D31,4)</f>
        <v>0</v>
      </c>
      <c r="H31" s="62"/>
      <c r="I31" s="62"/>
      <c r="J31" s="62"/>
      <c r="K31" s="62"/>
      <c r="L31" s="62"/>
      <c r="M31" s="62"/>
      <c r="N31" s="62"/>
      <c r="O31" s="62"/>
      <c r="P31" s="62"/>
    </row>
    <row r="32" spans="1:16" ht="18" customHeight="1">
      <c r="A32" s="39">
        <f t="shared" si="5"/>
        <v>18</v>
      </c>
      <c r="B32" s="39" t="s">
        <v>266</v>
      </c>
      <c r="C32" s="43">
        <f>$C$30</f>
        <v>484</v>
      </c>
      <c r="D32" s="44">
        <f>ROUND($C$32*$D$58,2)</f>
        <v>-0.69</v>
      </c>
      <c r="E32" s="44">
        <f>ROUND($C$32*$D$58,2)</f>
        <v>-0.69</v>
      </c>
      <c r="F32" s="44">
        <f t="shared" ref="F32:F38" si="6">SUM(E32-D32)</f>
        <v>0</v>
      </c>
      <c r="G32" s="45">
        <f>ROUND((D32-E32)/-D32,4)</f>
        <v>0</v>
      </c>
      <c r="H32" s="62"/>
      <c r="I32" s="62"/>
      <c r="J32" s="62"/>
      <c r="K32" s="62"/>
      <c r="L32" s="62"/>
      <c r="M32" s="62"/>
      <c r="N32" s="62"/>
      <c r="O32" s="62"/>
      <c r="P32" s="62"/>
    </row>
    <row r="33" spans="1:16" ht="18" customHeight="1">
      <c r="A33" s="39">
        <f t="shared" si="5"/>
        <v>19</v>
      </c>
      <c r="B33" s="39" t="s">
        <v>267</v>
      </c>
      <c r="C33" s="43">
        <f>$C$30</f>
        <v>484</v>
      </c>
      <c r="D33" s="44">
        <f>ROUND($C33*$D$60,2)</f>
        <v>0.64</v>
      </c>
      <c r="E33" s="44">
        <f>ROUND($C33*$D$60,2)</f>
        <v>0.64</v>
      </c>
      <c r="F33" s="44">
        <f t="shared" si="6"/>
        <v>0</v>
      </c>
      <c r="G33" s="45">
        <f t="shared" ref="G33:G34" si="7">ROUND((D33-E33)/-D33,4)</f>
        <v>0</v>
      </c>
      <c r="H33" s="62"/>
      <c r="I33" s="62"/>
      <c r="J33" s="62"/>
      <c r="K33" s="62"/>
      <c r="L33" s="62"/>
      <c r="M33" s="62"/>
      <c r="N33" s="62"/>
      <c r="O33" s="62"/>
      <c r="P33" s="62"/>
    </row>
    <row r="34" spans="1:16" ht="18" customHeight="1">
      <c r="A34" s="39">
        <f t="shared" si="5"/>
        <v>20</v>
      </c>
      <c r="B34" s="39" t="s">
        <v>268</v>
      </c>
      <c r="C34" s="43">
        <f>$C$30</f>
        <v>484</v>
      </c>
      <c r="D34" s="44">
        <f>ROUND($C34*$D$59,2)</f>
        <v>0.31</v>
      </c>
      <c r="E34" s="44">
        <f>ROUND($C34*$D$59,2)</f>
        <v>0.31</v>
      </c>
      <c r="F34" s="44">
        <f t="shared" si="6"/>
        <v>0</v>
      </c>
      <c r="G34" s="45">
        <f t="shared" si="7"/>
        <v>0</v>
      </c>
      <c r="H34" s="62"/>
      <c r="I34" s="62"/>
      <c r="J34" s="62"/>
      <c r="K34" s="62"/>
      <c r="L34" s="62"/>
      <c r="M34" s="62"/>
      <c r="N34" s="62"/>
      <c r="O34" s="62"/>
      <c r="P34" s="62"/>
    </row>
    <row r="35" spans="1:16" ht="18" customHeight="1">
      <c r="A35" s="39">
        <f t="shared" si="5"/>
        <v>21</v>
      </c>
      <c r="B35" s="39" t="s">
        <v>269</v>
      </c>
      <c r="C35" s="43" t="s">
        <v>263</v>
      </c>
      <c r="D35" s="44">
        <f>ROUND(SUM(D31+D32+D33+D34+D39+D41)*$D$51,2)</f>
        <v>0.26</v>
      </c>
      <c r="E35" s="44">
        <f>ROUND(SUM(E31+E32+E33+E34+E39+E41)*$D$51,2)</f>
        <v>0.26</v>
      </c>
      <c r="F35" s="44">
        <f t="shared" si="6"/>
        <v>0</v>
      </c>
      <c r="G35" s="45">
        <f>ROUND((D35-E35)/-D35,4)</f>
        <v>0</v>
      </c>
      <c r="H35" s="62"/>
      <c r="I35" s="62"/>
      <c r="J35" s="62"/>
      <c r="K35" s="62"/>
      <c r="L35" s="62"/>
      <c r="M35" s="62"/>
      <c r="N35" s="62"/>
      <c r="O35" s="62"/>
      <c r="P35" s="62"/>
    </row>
    <row r="36" spans="1:16" ht="18" customHeight="1">
      <c r="A36" s="39">
        <f t="shared" si="5"/>
        <v>22</v>
      </c>
      <c r="B36" s="39" t="s">
        <v>270</v>
      </c>
      <c r="C36" s="43">
        <f>$C$30</f>
        <v>484</v>
      </c>
      <c r="D36" s="44">
        <f>ROUND($C36*$D$57,2)</f>
        <v>0.13</v>
      </c>
      <c r="E36" s="44">
        <f>ROUND($C36*$D$57,2)</f>
        <v>0.13</v>
      </c>
      <c r="F36" s="44">
        <f t="shared" si="6"/>
        <v>0</v>
      </c>
      <c r="G36" s="45">
        <f>ROUND((D36-E36)/-D36,4)</f>
        <v>0</v>
      </c>
      <c r="H36" s="62"/>
      <c r="I36" s="62"/>
      <c r="J36" s="144"/>
      <c r="K36" s="62"/>
      <c r="L36" s="62"/>
      <c r="M36" s="62"/>
      <c r="N36" s="62"/>
      <c r="O36" s="62"/>
      <c r="P36" s="62"/>
    </row>
    <row r="37" spans="1:16" ht="18" customHeight="1">
      <c r="A37" s="39">
        <f t="shared" si="5"/>
        <v>23</v>
      </c>
      <c r="B37" s="39" t="s">
        <v>271</v>
      </c>
      <c r="C37" s="43">
        <f>$C$30</f>
        <v>484</v>
      </c>
      <c r="D37" s="44">
        <f>ROUND($C37*$D$52,2)</f>
        <v>0.51</v>
      </c>
      <c r="E37" s="44">
        <f>ROUND($C37*$F$52,2)</f>
        <v>0.33</v>
      </c>
      <c r="F37" s="44">
        <f t="shared" si="6"/>
        <v>-0.18</v>
      </c>
      <c r="G37" s="45">
        <f>F37/D37</f>
        <v>-0.3529411764705882</v>
      </c>
      <c r="H37" s="62"/>
      <c r="I37" s="62"/>
      <c r="J37" s="62"/>
      <c r="K37" s="62"/>
      <c r="L37" s="62"/>
      <c r="M37" s="62"/>
      <c r="N37" s="62"/>
      <c r="O37" s="62"/>
      <c r="P37" s="62"/>
    </row>
    <row r="38" spans="1:16" ht="18" customHeight="1">
      <c r="A38" s="39">
        <f t="shared" si="5"/>
        <v>24</v>
      </c>
      <c r="B38" s="39" t="s">
        <v>272</v>
      </c>
      <c r="C38" s="43">
        <f>$C$30</f>
        <v>484</v>
      </c>
      <c r="D38" s="44">
        <f>ROUND($C38*$D$53,2)</f>
        <v>7.82</v>
      </c>
      <c r="E38" s="44">
        <f>ROUND($C38*$D$53,2)</f>
        <v>7.82</v>
      </c>
      <c r="F38" s="44">
        <f t="shared" si="6"/>
        <v>0</v>
      </c>
      <c r="G38" s="45">
        <f t="shared" ref="G38:G42" si="8">ROUND((D38-E38)/-D38,4)</f>
        <v>0</v>
      </c>
      <c r="H38" s="62"/>
      <c r="I38" s="62"/>
      <c r="J38" s="62"/>
      <c r="K38" s="62"/>
      <c r="L38" s="62"/>
      <c r="M38" s="62"/>
      <c r="N38" s="62"/>
      <c r="O38" s="62"/>
      <c r="P38" s="62"/>
    </row>
    <row r="39" spans="1:16" ht="18" customHeight="1">
      <c r="A39" s="39">
        <f t="shared" si="5"/>
        <v>25</v>
      </c>
      <c r="B39" s="39" t="s">
        <v>273</v>
      </c>
      <c r="C39" s="43" t="s">
        <v>263</v>
      </c>
      <c r="D39" s="44">
        <f>D54</f>
        <v>2.0299999999999998</v>
      </c>
      <c r="E39" s="44">
        <f>D54</f>
        <v>2.0299999999999998</v>
      </c>
      <c r="F39" s="44">
        <f>SUM(E39-D39)</f>
        <v>0</v>
      </c>
      <c r="G39" s="45">
        <f t="shared" si="8"/>
        <v>0</v>
      </c>
      <c r="H39" s="62"/>
      <c r="I39" s="62"/>
      <c r="J39" s="62"/>
      <c r="K39" s="62"/>
      <c r="L39" s="62"/>
      <c r="M39" s="62"/>
      <c r="N39" s="62"/>
      <c r="O39" s="62"/>
      <c r="P39" s="62"/>
    </row>
    <row r="40" spans="1:16" ht="18" customHeight="1">
      <c r="A40" s="39">
        <f t="shared" si="5"/>
        <v>26</v>
      </c>
      <c r="B40" s="39" t="s">
        <v>335</v>
      </c>
      <c r="C40" s="43">
        <f>$C$30</f>
        <v>484</v>
      </c>
      <c r="D40" s="44">
        <f>ROUND($C40*$D$55,2)</f>
        <v>2.5</v>
      </c>
      <c r="E40" s="44">
        <f>ROUND($C40*$D$55,2)</f>
        <v>2.5</v>
      </c>
      <c r="F40" s="44">
        <f>SUM(E40-D40)</f>
        <v>0</v>
      </c>
      <c r="G40" s="45">
        <f>ROUND((D40-E40)/-D40,4)</f>
        <v>0</v>
      </c>
      <c r="H40" s="62"/>
      <c r="I40" s="62"/>
      <c r="J40" s="62"/>
      <c r="K40" s="62"/>
      <c r="L40" s="62"/>
      <c r="M40" s="62"/>
      <c r="N40" s="62"/>
      <c r="O40" s="62"/>
      <c r="P40" s="62"/>
    </row>
    <row r="41" spans="1:16" ht="18" customHeight="1">
      <c r="A41" s="39">
        <f t="shared" si="5"/>
        <v>27</v>
      </c>
      <c r="B41" s="39" t="s">
        <v>274</v>
      </c>
      <c r="C41" s="43">
        <f>$C$30</f>
        <v>484</v>
      </c>
      <c r="D41" s="44">
        <f>ROUND($C41*$D$56,2)</f>
        <v>3.05</v>
      </c>
      <c r="E41" s="44">
        <f>ROUND($C41*$D$56,2)</f>
        <v>3.05</v>
      </c>
      <c r="F41" s="44">
        <f>SUM(E41-D41)</f>
        <v>0</v>
      </c>
      <c r="G41" s="45">
        <f t="shared" si="8"/>
        <v>0</v>
      </c>
      <c r="H41" s="62"/>
      <c r="I41" s="62"/>
      <c r="J41" s="62"/>
      <c r="K41" s="62"/>
      <c r="L41" s="62"/>
      <c r="M41" s="62"/>
      <c r="N41" s="62"/>
      <c r="O41" s="62"/>
      <c r="P41" s="62"/>
    </row>
    <row r="42" spans="1:16" ht="18" customHeight="1" thickBot="1">
      <c r="A42" s="39">
        <f t="shared" si="5"/>
        <v>28</v>
      </c>
      <c r="B42" s="39" t="str">
        <f>"Total Bill @ "&amp;C30&amp;" kWh"</f>
        <v>Total Bill @ 484 kWh</v>
      </c>
      <c r="D42" s="47">
        <f>SUM(D31:D41)</f>
        <v>70.2</v>
      </c>
      <c r="E42" s="47">
        <f>SUM(E31:E41)</f>
        <v>70.02</v>
      </c>
      <c r="F42" s="54">
        <f>SUM(F31:F38)</f>
        <v>-0.18</v>
      </c>
      <c r="G42" s="48">
        <f t="shared" si="8"/>
        <v>-2.5999999999999999E-3</v>
      </c>
      <c r="H42" s="62"/>
      <c r="I42" s="62"/>
      <c r="J42" s="62"/>
      <c r="K42" s="62"/>
      <c r="L42" s="62"/>
      <c r="M42" s="62"/>
      <c r="N42" s="62"/>
      <c r="O42" s="62"/>
      <c r="P42" s="62"/>
    </row>
    <row r="43" spans="1:16" ht="18" customHeight="1" thickTop="1">
      <c r="F43" s="44"/>
      <c r="G43" s="62"/>
      <c r="H43" s="62"/>
      <c r="I43" s="62"/>
      <c r="J43" s="62"/>
      <c r="K43" s="62"/>
      <c r="L43" s="62"/>
      <c r="M43" s="62"/>
      <c r="N43" s="62"/>
      <c r="O43" s="62"/>
      <c r="P43" s="62"/>
    </row>
    <row r="44" spans="1:16" ht="14.1" customHeight="1">
      <c r="D44" s="91"/>
      <c r="E44" s="91" t="s">
        <v>280</v>
      </c>
      <c r="F44" s="91"/>
      <c r="G44" s="62"/>
      <c r="H44" s="62"/>
      <c r="I44" s="62"/>
      <c r="J44" s="62"/>
      <c r="K44" s="62"/>
      <c r="L44" s="62"/>
      <c r="M44" s="62"/>
      <c r="N44" s="62"/>
      <c r="O44" s="62"/>
      <c r="P44" s="62"/>
    </row>
    <row r="45" spans="1:16" ht="15.75" customHeight="1">
      <c r="D45" s="39" t="s">
        <v>258</v>
      </c>
      <c r="E45" s="39" t="s">
        <v>281</v>
      </c>
      <c r="F45" s="39" t="s">
        <v>259</v>
      </c>
      <c r="G45" s="39" t="s">
        <v>261</v>
      </c>
      <c r="H45" s="62"/>
      <c r="I45" s="62"/>
      <c r="J45" s="62"/>
      <c r="K45" s="62"/>
      <c r="L45" s="62"/>
      <c r="M45" s="62"/>
      <c r="N45" s="62"/>
      <c r="O45" s="62"/>
      <c r="P45" s="62"/>
    </row>
    <row r="46" spans="1:16" ht="15.75" customHeight="1">
      <c r="D46" s="428"/>
      <c r="E46" s="428"/>
      <c r="F46" s="428"/>
      <c r="H46" s="62"/>
      <c r="I46" s="62"/>
      <c r="J46" s="62"/>
      <c r="K46" s="62"/>
      <c r="L46" s="62"/>
      <c r="M46" s="62"/>
      <c r="N46" s="62"/>
      <c r="O46" s="62"/>
      <c r="P46" s="62"/>
    </row>
    <row r="47" spans="1:16">
      <c r="B47" s="46" t="s">
        <v>262</v>
      </c>
      <c r="D47" s="428">
        <v>9.25</v>
      </c>
      <c r="E47" s="428" t="s">
        <v>282</v>
      </c>
      <c r="F47" s="428"/>
      <c r="H47" s="62"/>
      <c r="I47" s="62"/>
      <c r="J47" s="62"/>
      <c r="K47" s="62"/>
      <c r="L47" s="62"/>
      <c r="M47" s="62"/>
      <c r="N47" s="62"/>
      <c r="O47" s="62"/>
      <c r="P47" s="62"/>
    </row>
    <row r="48" spans="1:16">
      <c r="B48" s="46" t="s">
        <v>283</v>
      </c>
      <c r="D48" s="232">
        <v>0.10203</v>
      </c>
      <c r="E48" s="43" t="s">
        <v>284</v>
      </c>
      <c r="H48" s="62"/>
      <c r="I48" s="62"/>
      <c r="J48" s="62"/>
      <c r="K48" s="62"/>
      <c r="L48" s="62"/>
      <c r="M48" s="62"/>
      <c r="N48" s="62"/>
      <c r="O48" s="62"/>
      <c r="P48" s="62"/>
    </row>
    <row r="49" spans="2:16">
      <c r="B49" s="46" t="s">
        <v>285</v>
      </c>
      <c r="D49" s="232">
        <v>0.10718999999999999</v>
      </c>
      <c r="E49" s="43" t="s">
        <v>284</v>
      </c>
    </row>
    <row r="50" spans="2:16">
      <c r="B50" s="46" t="s">
        <v>286</v>
      </c>
      <c r="D50" s="232">
        <v>9.171E-2</v>
      </c>
      <c r="E50" s="43" t="s">
        <v>284</v>
      </c>
      <c r="H50" s="62"/>
      <c r="I50" s="62"/>
      <c r="J50" s="62"/>
      <c r="K50" s="62"/>
      <c r="L50" s="62"/>
      <c r="M50" s="62"/>
      <c r="N50" s="62"/>
      <c r="O50" s="62"/>
      <c r="P50" s="62"/>
    </row>
    <row r="51" spans="2:16">
      <c r="B51" s="46" t="s">
        <v>287</v>
      </c>
      <c r="D51" s="233">
        <v>4.45E-3</v>
      </c>
      <c r="E51" s="43" t="s">
        <v>326</v>
      </c>
      <c r="H51" s="62"/>
      <c r="I51" s="62"/>
      <c r="J51" s="62"/>
      <c r="K51" s="62"/>
      <c r="L51" s="62"/>
      <c r="M51" s="62"/>
      <c r="N51" s="62"/>
      <c r="O51" s="62"/>
      <c r="P51" s="62"/>
    </row>
    <row r="52" spans="2:16">
      <c r="B52" s="46" t="s">
        <v>288</v>
      </c>
      <c r="D52" s="232">
        <v>1.062E-3</v>
      </c>
      <c r="E52" s="43" t="s">
        <v>336</v>
      </c>
      <c r="F52" s="230">
        <f>ROUND('EECRF by Rate Class'!L12,6)</f>
        <v>6.8499999999999995E-4</v>
      </c>
      <c r="G52" s="164">
        <f>(F52-D52)/D52</f>
        <v>-0.35499058380414317</v>
      </c>
      <c r="H52" s="62"/>
      <c r="I52" s="62"/>
      <c r="J52" s="62"/>
      <c r="K52" s="62"/>
      <c r="L52" s="62"/>
      <c r="M52" s="62"/>
      <c r="N52" s="62"/>
      <c r="O52" s="62"/>
      <c r="P52" s="62"/>
    </row>
    <row r="53" spans="2:16">
      <c r="B53" s="46" t="s">
        <v>289</v>
      </c>
      <c r="D53" s="232">
        <v>1.6154000000000002E-2</v>
      </c>
      <c r="E53" s="43" t="s">
        <v>290</v>
      </c>
      <c r="F53" s="230"/>
      <c r="H53" s="62"/>
      <c r="I53" s="62"/>
      <c r="J53" s="62"/>
      <c r="K53" s="62"/>
      <c r="L53" s="62"/>
      <c r="M53" s="62"/>
      <c r="N53" s="62"/>
      <c r="O53" s="62"/>
      <c r="P53" s="62"/>
    </row>
    <row r="54" spans="2:16">
      <c r="B54" s="39" t="s">
        <v>273</v>
      </c>
      <c r="D54" s="234">
        <v>2.0299999999999998</v>
      </c>
      <c r="E54" s="43" t="s">
        <v>291</v>
      </c>
      <c r="H54" s="62"/>
      <c r="I54" s="62"/>
      <c r="J54" s="62"/>
      <c r="K54" s="62"/>
      <c r="L54" s="62"/>
      <c r="M54" s="62"/>
      <c r="N54" s="62"/>
      <c r="O54" s="62"/>
      <c r="P54" s="62"/>
    </row>
    <row r="55" spans="2:16">
      <c r="B55" s="39" t="s">
        <v>333</v>
      </c>
      <c r="D55" s="232">
        <v>5.1599999999999997E-3</v>
      </c>
      <c r="E55" s="43" t="s">
        <v>337</v>
      </c>
      <c r="H55" s="62"/>
      <c r="I55" s="62"/>
      <c r="J55" s="62"/>
      <c r="K55" s="62"/>
      <c r="L55" s="62"/>
      <c r="M55" s="62"/>
      <c r="N55" s="62"/>
      <c r="O55" s="62"/>
      <c r="P55" s="62"/>
    </row>
    <row r="56" spans="2:16">
      <c r="B56" s="39" t="s">
        <v>292</v>
      </c>
      <c r="D56" s="232">
        <v>6.3099999999999996E-3</v>
      </c>
      <c r="E56" s="43" t="s">
        <v>327</v>
      </c>
      <c r="H56" s="62"/>
      <c r="I56" s="62"/>
      <c r="J56" s="62"/>
      <c r="K56" s="62"/>
      <c r="L56" s="62"/>
      <c r="M56" s="62"/>
      <c r="N56" s="62"/>
      <c r="O56" s="62"/>
      <c r="P56" s="62"/>
    </row>
    <row r="57" spans="2:16">
      <c r="B57" s="39" t="s">
        <v>293</v>
      </c>
      <c r="D57" s="232">
        <v>2.6600000000000001E-4</v>
      </c>
      <c r="E57" s="43" t="s">
        <v>284</v>
      </c>
      <c r="H57" s="62"/>
      <c r="I57" s="62"/>
      <c r="J57" s="62"/>
      <c r="K57" s="62"/>
      <c r="L57" s="62"/>
      <c r="M57" s="62"/>
      <c r="N57" s="62"/>
      <c r="O57" s="62"/>
      <c r="P57" s="62"/>
    </row>
    <row r="58" spans="2:16">
      <c r="B58" s="39" t="s">
        <v>294</v>
      </c>
      <c r="D58" s="232">
        <v>-1.421E-3</v>
      </c>
      <c r="E58" s="43" t="s">
        <v>295</v>
      </c>
      <c r="H58" s="62"/>
      <c r="I58" s="62"/>
      <c r="J58" s="62"/>
      <c r="K58" s="62"/>
      <c r="L58" s="62"/>
      <c r="M58" s="62"/>
      <c r="N58" s="62"/>
      <c r="O58" s="62"/>
      <c r="P58" s="62"/>
    </row>
    <row r="59" spans="2:16">
      <c r="B59" s="39" t="s">
        <v>296</v>
      </c>
      <c r="D59" s="401">
        <v>6.4700000000000001E-4</v>
      </c>
      <c r="E59" s="43" t="s">
        <v>284</v>
      </c>
      <c r="H59" s="62"/>
      <c r="I59" s="62"/>
      <c r="J59" s="62"/>
      <c r="K59" s="62"/>
      <c r="L59" s="62"/>
      <c r="M59" s="62"/>
      <c r="N59" s="62"/>
      <c r="O59" s="62"/>
      <c r="P59" s="62"/>
    </row>
    <row r="60" spans="2:16">
      <c r="B60" s="39" t="s">
        <v>297</v>
      </c>
      <c r="D60" s="232">
        <v>1.3129999999999999E-3</v>
      </c>
      <c r="E60" s="43" t="s">
        <v>284</v>
      </c>
      <c r="H60" s="62"/>
      <c r="I60" s="62"/>
      <c r="J60" s="62"/>
      <c r="K60" s="62"/>
      <c r="L60" s="62"/>
      <c r="M60" s="62"/>
      <c r="N60" s="62"/>
      <c r="O60" s="62"/>
      <c r="P60" s="62"/>
    </row>
    <row r="61" spans="2:16">
      <c r="D61" s="398"/>
      <c r="E61" s="43"/>
      <c r="F61" s="399"/>
      <c r="H61" s="62"/>
      <c r="I61" s="62"/>
      <c r="J61" s="62"/>
      <c r="K61" s="62"/>
      <c r="L61" s="62"/>
      <c r="M61" s="62"/>
      <c r="N61" s="62"/>
      <c r="O61" s="62"/>
      <c r="P61" s="62"/>
    </row>
    <row r="62" spans="2:16">
      <c r="B62" s="39" t="s">
        <v>328</v>
      </c>
      <c r="D62" s="235">
        <v>734</v>
      </c>
      <c r="E62" s="43"/>
      <c r="H62" s="62"/>
      <c r="I62" s="62"/>
      <c r="J62" s="62"/>
      <c r="K62" s="62"/>
      <c r="L62" s="62"/>
      <c r="M62" s="62"/>
      <c r="N62" s="62"/>
      <c r="O62" s="62"/>
      <c r="P62" s="62"/>
    </row>
    <row r="63" spans="2:16">
      <c r="B63" s="39" t="s">
        <v>329</v>
      </c>
      <c r="D63" s="235">
        <v>913</v>
      </c>
    </row>
    <row r="64" spans="2:16">
      <c r="B64" s="39" t="s">
        <v>330</v>
      </c>
      <c r="D64" s="235">
        <v>484</v>
      </c>
    </row>
    <row r="65" spans="2:4">
      <c r="B65" s="39" t="s">
        <v>298</v>
      </c>
      <c r="D65" s="39">
        <f>ROUND(((D63*6)+(D64*6))/12,0)</f>
        <v>699</v>
      </c>
    </row>
  </sheetData>
  <mergeCells count="6">
    <mergeCell ref="D46:F46"/>
    <mergeCell ref="D47:F47"/>
    <mergeCell ref="D6:G6"/>
    <mergeCell ref="D7:G7"/>
    <mergeCell ref="D25:G25"/>
    <mergeCell ref="D26:G26"/>
  </mergeCells>
  <phoneticPr fontId="46" type="noConversion"/>
  <printOptions horizontalCentered="1"/>
  <pageMargins left="0.25" right="0.25" top="0.25" bottom="0.25" header="0.3" footer="0.3"/>
  <pageSetup scale="80" orientation="portrait" r:id="rId1"/>
  <headerFooter scaleWithDoc="0">
    <oddHeader>&amp;R&amp;"Arial,Regular"Workpapers EM-01
Page &amp;P of &amp;N</oddHeader>
  </headerFooter>
  <ignoredErrors>
    <ignoredError sqref="G18 F12 G37 F31" formula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E9A92-C554-454D-957B-3DB0C09DC5E6}">
  <dimension ref="B2:F20"/>
  <sheetViews>
    <sheetView zoomScaleNormal="100" workbookViewId="0">
      <selection activeCell="H15" sqref="H15"/>
    </sheetView>
  </sheetViews>
  <sheetFormatPr defaultColWidth="9.109375" defaultRowHeight="14.4"/>
  <cols>
    <col min="2" max="2" width="7.44140625" customWidth="1"/>
    <col min="3" max="3" width="37.5546875" customWidth="1"/>
    <col min="4" max="5" width="13.5546875" bestFit="1" customWidth="1"/>
    <col min="6" max="6" width="12.5546875" bestFit="1" customWidth="1"/>
  </cols>
  <sheetData>
    <row r="2" spans="2:6" ht="15.6">
      <c r="B2" s="429" t="s">
        <v>299</v>
      </c>
      <c r="C2" s="430"/>
      <c r="D2" s="430"/>
      <c r="E2" s="430"/>
      <c r="F2" s="431"/>
    </row>
    <row r="3" spans="2:6" ht="15.6">
      <c r="B3" s="432" t="s">
        <v>300</v>
      </c>
      <c r="C3" s="433"/>
      <c r="D3" s="433"/>
      <c r="E3" s="433"/>
      <c r="F3" s="434"/>
    </row>
    <row r="4" spans="2:6" ht="28.2">
      <c r="B4" s="328" t="s">
        <v>5</v>
      </c>
      <c r="C4" s="328" t="s">
        <v>7</v>
      </c>
      <c r="D4" s="329" t="s">
        <v>383</v>
      </c>
      <c r="E4" s="330" t="s">
        <v>384</v>
      </c>
      <c r="F4" s="330" t="s">
        <v>301</v>
      </c>
    </row>
    <row r="5" spans="2:6" ht="15.6">
      <c r="B5" s="331" t="s">
        <v>10</v>
      </c>
      <c r="C5" s="332" t="s">
        <v>11</v>
      </c>
      <c r="D5" s="334">
        <v>1.062E-3</v>
      </c>
      <c r="E5" s="333">
        <f>'EECRF by Rate Class'!L12</f>
        <v>6.8499999999999995E-4</v>
      </c>
      <c r="F5" s="378">
        <f>E5-D5</f>
        <v>-3.7700000000000006E-4</v>
      </c>
    </row>
    <row r="6" spans="2:6" ht="15.6">
      <c r="B6" s="331" t="s">
        <v>14</v>
      </c>
      <c r="C6" s="332" t="s">
        <v>15</v>
      </c>
      <c r="D6" s="334">
        <v>1.609E-3</v>
      </c>
      <c r="E6" s="333">
        <f>'EECRF by Rate Class'!L14</f>
        <v>2.8939999999999999E-3</v>
      </c>
      <c r="F6" s="378">
        <f t="shared" ref="F6:F9" si="0">E6-D6</f>
        <v>1.2849999999999999E-3</v>
      </c>
    </row>
    <row r="7" spans="2:6" ht="15.6">
      <c r="B7" s="331" t="s">
        <v>16</v>
      </c>
      <c r="C7" s="332" t="s">
        <v>17</v>
      </c>
      <c r="D7" s="334">
        <v>-1.9170000000000001E-3</v>
      </c>
      <c r="E7" s="333">
        <f>'EECRF by Rate Class'!L15</f>
        <v>-1.738E-3</v>
      </c>
      <c r="F7" s="378">
        <f t="shared" si="0"/>
        <v>1.7900000000000012E-4</v>
      </c>
    </row>
    <row r="8" spans="2:6" ht="15.6">
      <c r="B8" s="331" t="s">
        <v>18</v>
      </c>
      <c r="C8" s="332" t="s">
        <v>19</v>
      </c>
      <c r="D8" s="334">
        <v>0</v>
      </c>
      <c r="E8" s="334">
        <v>0</v>
      </c>
      <c r="F8" s="334">
        <v>0</v>
      </c>
    </row>
    <row r="9" spans="2:6" ht="15.6">
      <c r="B9" s="331" t="s">
        <v>20</v>
      </c>
      <c r="C9" s="332" t="s">
        <v>302</v>
      </c>
      <c r="D9" s="379">
        <v>9.9999999999999995E-7</v>
      </c>
      <c r="E9" s="333">
        <f>'EECRF by Rate Class'!L17</f>
        <v>0</v>
      </c>
      <c r="F9" s="378">
        <f t="shared" si="0"/>
        <v>-9.9999999999999995E-7</v>
      </c>
    </row>
    <row r="10" spans="2:6" ht="15.6">
      <c r="B10" s="331" t="s">
        <v>23</v>
      </c>
      <c r="C10" s="332" t="s">
        <v>24</v>
      </c>
      <c r="D10" s="334">
        <v>0</v>
      </c>
      <c r="E10" s="334">
        <v>0</v>
      </c>
      <c r="F10" s="334">
        <v>0</v>
      </c>
    </row>
    <row r="11" spans="2:6" ht="15.6">
      <c r="B11" s="331" t="s">
        <v>25</v>
      </c>
      <c r="C11" s="332" t="s">
        <v>27</v>
      </c>
      <c r="D11" s="334">
        <v>0</v>
      </c>
      <c r="E11" s="334">
        <v>0</v>
      </c>
      <c r="F11" s="334">
        <v>0</v>
      </c>
    </row>
    <row r="12" spans="2:6" ht="15.6">
      <c r="B12" s="331" t="s">
        <v>28</v>
      </c>
      <c r="C12" s="332" t="s">
        <v>29</v>
      </c>
      <c r="D12" s="334">
        <v>-2.5000000000000001E-5</v>
      </c>
      <c r="E12" s="333">
        <f>'EECRF by Rate Class'!L20</f>
        <v>-1.2E-5</v>
      </c>
      <c r="F12" s="378">
        <f>E12-D12</f>
        <v>1.3000000000000001E-5</v>
      </c>
    </row>
    <row r="13" spans="2:6" ht="15.6">
      <c r="B13" s="331" t="s">
        <v>30</v>
      </c>
      <c r="C13" s="332" t="s">
        <v>31</v>
      </c>
      <c r="D13" s="334">
        <v>-3.5E-4</v>
      </c>
      <c r="E13" s="333">
        <f>'EECRF by Rate Class'!L21</f>
        <v>-2.6280000000000001E-3</v>
      </c>
      <c r="F13" s="378">
        <f>E13-D13</f>
        <v>-2.2780000000000001E-3</v>
      </c>
    </row>
    <row r="14" spans="2:6" ht="15.6">
      <c r="B14" s="331" t="s">
        <v>32</v>
      </c>
      <c r="C14" s="332" t="s">
        <v>33</v>
      </c>
      <c r="D14" s="334">
        <v>5.8600000000000004E-4</v>
      </c>
      <c r="E14" s="333">
        <f>'EECRF by Rate Class'!L22</f>
        <v>2.7300000000000002E-4</v>
      </c>
      <c r="F14" s="378">
        <f>E14-D14</f>
        <v>-3.1300000000000002E-4</v>
      </c>
    </row>
    <row r="15" spans="2:6" ht="15.6">
      <c r="B15" s="331" t="s">
        <v>34</v>
      </c>
      <c r="C15" s="332" t="s">
        <v>35</v>
      </c>
      <c r="D15" s="334">
        <v>1.34E-4</v>
      </c>
      <c r="E15" s="333">
        <f>'EECRF by Rate Class'!L23</f>
        <v>1.2400000000000001E-4</v>
      </c>
      <c r="F15" s="378">
        <f>E15-D15</f>
        <v>-9.9999999999999991E-6</v>
      </c>
    </row>
    <row r="16" spans="2:6" ht="15.6">
      <c r="B16" s="331">
        <v>28</v>
      </c>
      <c r="C16" s="332" t="s">
        <v>41</v>
      </c>
      <c r="D16" s="334">
        <v>0</v>
      </c>
      <c r="E16" s="333">
        <f>'EECRF by Rate Class'!L26</f>
        <v>1.6260000000000001E-3</v>
      </c>
      <c r="F16" s="378">
        <f>E16-D16</f>
        <v>1.6260000000000001E-3</v>
      </c>
    </row>
    <row r="17" spans="2:6" ht="15.6">
      <c r="B17" s="331" t="s">
        <v>44</v>
      </c>
      <c r="C17" s="332" t="s">
        <v>45</v>
      </c>
      <c r="D17" s="334">
        <v>0</v>
      </c>
      <c r="E17" s="333">
        <v>0</v>
      </c>
      <c r="F17" s="378">
        <v>0</v>
      </c>
    </row>
    <row r="18" spans="2:6" ht="15.6">
      <c r="B18" s="331" t="s">
        <v>46</v>
      </c>
      <c r="C18" s="332" t="s">
        <v>47</v>
      </c>
      <c r="D18" s="334">
        <v>2.7300000000000002E-4</v>
      </c>
      <c r="E18" s="333">
        <f>'EECRF by Rate Class'!L29</f>
        <v>-5.8999999999999998E-5</v>
      </c>
      <c r="F18" s="378">
        <f>E18-D18</f>
        <v>-3.3200000000000005E-4</v>
      </c>
    </row>
    <row r="19" spans="2:6" ht="15.6">
      <c r="B19" s="331" t="s">
        <v>48</v>
      </c>
      <c r="C19" s="332" t="s">
        <v>49</v>
      </c>
      <c r="D19" s="334" t="s">
        <v>303</v>
      </c>
      <c r="E19" s="333" t="s">
        <v>303</v>
      </c>
      <c r="F19" s="378">
        <v>0</v>
      </c>
    </row>
    <row r="20" spans="2:6" ht="15.6">
      <c r="B20" s="331" t="s">
        <v>50</v>
      </c>
      <c r="C20" s="332" t="s">
        <v>51</v>
      </c>
      <c r="D20" s="334">
        <v>4.2490000000000002E-3</v>
      </c>
      <c r="E20" s="333">
        <f>'EECRF by Rate Class'!L31</f>
        <v>9.9500000000000001E-4</v>
      </c>
      <c r="F20" s="378">
        <f>E20-D20</f>
        <v>-3.2539999999999999E-3</v>
      </c>
    </row>
  </sheetData>
  <mergeCells count="2">
    <mergeCell ref="B2:F2"/>
    <mergeCell ref="B3:F3"/>
  </mergeCells>
  <pageMargins left="0.7" right="0.7" top="0.75" bottom="0.75" header="0.3" footer="0.3"/>
  <pageSetup scale="87" orientation="portrait" r:id="rId1"/>
  <ignoredErrors>
    <ignoredError sqref="B17:B20 B5:B15" numberStoredAsText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84157E-0D15-48EE-95FD-C54ACEAED789}">
  <dimension ref="B2:G24"/>
  <sheetViews>
    <sheetView zoomScaleNormal="100" workbookViewId="0">
      <selection activeCell="H1" sqref="H1"/>
    </sheetView>
  </sheetViews>
  <sheetFormatPr defaultColWidth="9.109375" defaultRowHeight="14.4"/>
  <cols>
    <col min="1" max="1" width="8.88671875" customWidth="1"/>
    <col min="2" max="2" width="22.109375" customWidth="1"/>
    <col min="3" max="7" width="14.6640625" customWidth="1"/>
  </cols>
  <sheetData>
    <row r="2" spans="2:7">
      <c r="B2" s="435" t="s">
        <v>304</v>
      </c>
      <c r="C2" s="436"/>
      <c r="D2" s="436"/>
      <c r="E2" s="436"/>
      <c r="F2" s="436"/>
      <c r="G2" s="437"/>
    </row>
    <row r="3" spans="2:7">
      <c r="B3" s="438" t="s">
        <v>305</v>
      </c>
      <c r="C3" s="439"/>
      <c r="D3" s="439"/>
      <c r="E3" s="439"/>
      <c r="F3" s="439"/>
      <c r="G3" s="440"/>
    </row>
    <row r="4" spans="2:7" ht="42">
      <c r="B4" s="335"/>
      <c r="C4" s="336" t="s">
        <v>385</v>
      </c>
      <c r="D4" s="337" t="s">
        <v>386</v>
      </c>
      <c r="E4" s="337" t="s">
        <v>306</v>
      </c>
      <c r="F4" s="337" t="s">
        <v>307</v>
      </c>
      <c r="G4" s="337" t="s">
        <v>308</v>
      </c>
    </row>
    <row r="5" spans="2:7">
      <c r="B5" s="338"/>
      <c r="C5" s="339"/>
      <c r="D5" s="339"/>
      <c r="E5" s="340"/>
      <c r="F5" s="339"/>
      <c r="G5" s="341"/>
    </row>
    <row r="6" spans="2:7">
      <c r="B6" s="338" t="s">
        <v>309</v>
      </c>
      <c r="C6" s="342">
        <v>2731184073.8012843</v>
      </c>
      <c r="D6" s="343">
        <f>'EECRF by Rate Class'!E12</f>
        <v>2764278130.7306747</v>
      </c>
      <c r="E6" s="344">
        <f>D6-C6</f>
        <v>33094056.92939043</v>
      </c>
      <c r="F6" s="345">
        <f>E6/C6</f>
        <v>1.2117109662011851E-2</v>
      </c>
      <c r="G6" s="346"/>
    </row>
    <row r="7" spans="2:7">
      <c r="B7" s="338"/>
      <c r="C7" s="339"/>
      <c r="D7" s="339"/>
      <c r="E7" s="340"/>
      <c r="G7" s="347"/>
    </row>
    <row r="8" spans="2:7" ht="28.2">
      <c r="B8" s="348" t="s">
        <v>310</v>
      </c>
      <c r="C8" s="349">
        <v>2680097</v>
      </c>
      <c r="D8" s="350">
        <f>'EECRF by Rate Class'!F12</f>
        <v>2671480.6576680685</v>
      </c>
      <c r="E8" s="351">
        <f>D8-C8</f>
        <v>-8616.3423319314606</v>
      </c>
      <c r="F8" s="352">
        <f>E8/C8</f>
        <v>-3.2149367474130454E-3</v>
      </c>
      <c r="G8" s="346">
        <f>E8/$E$23</f>
        <v>7.9941002287975144E-3</v>
      </c>
    </row>
    <row r="9" spans="2:7">
      <c r="B9" s="348"/>
      <c r="C9" s="353">
        <f>C8/(C$6*1000)</f>
        <v>9.8129489905446724E-7</v>
      </c>
      <c r="D9" s="353">
        <f t="shared" ref="D9" si="0">D8/(D$6*1000)</f>
        <v>9.6642976260927942E-7</v>
      </c>
      <c r="E9" s="353">
        <f>E8/(E$6*1000)</f>
        <v>-2.6035920438268759E-7</v>
      </c>
      <c r="F9" s="354"/>
      <c r="G9" s="354"/>
    </row>
    <row r="10" spans="2:7">
      <c r="B10" s="348"/>
      <c r="C10" s="355"/>
      <c r="D10" s="355"/>
      <c r="E10" s="355"/>
      <c r="F10" s="82"/>
      <c r="G10" s="356"/>
    </row>
    <row r="11" spans="2:7">
      <c r="B11" s="348" t="s">
        <v>311</v>
      </c>
      <c r="C11" s="349">
        <v>886048</v>
      </c>
      <c r="D11" s="357">
        <f>'EECRF by Rate Class'!G12</f>
        <v>0</v>
      </c>
      <c r="E11" s="358">
        <f>D11-C11</f>
        <v>-886048</v>
      </c>
      <c r="F11" s="359">
        <f>E11/C11</f>
        <v>-1</v>
      </c>
      <c r="G11" s="360">
        <f>E11/$E$23</f>
        <v>0.82206071284748994</v>
      </c>
    </row>
    <row r="12" spans="2:7">
      <c r="B12" s="348"/>
      <c r="C12" s="353">
        <f>C11/(C$6*1000)</f>
        <v>3.2441899778903999E-7</v>
      </c>
      <c r="D12" s="361">
        <f t="shared" ref="D12:E12" si="1">D11/(D$6*1000)</f>
        <v>0</v>
      </c>
      <c r="E12" s="361">
        <f t="shared" si="1"/>
        <v>-2.6773628929522735E-5</v>
      </c>
      <c r="F12" s="362"/>
      <c r="G12" s="363"/>
    </row>
    <row r="13" spans="2:7">
      <c r="B13" s="348"/>
      <c r="C13" s="355"/>
      <c r="D13" s="364"/>
      <c r="E13" s="364"/>
      <c r="F13" s="82"/>
      <c r="G13" s="365"/>
    </row>
    <row r="14" spans="2:7" ht="28.2">
      <c r="B14" s="348" t="s">
        <v>312</v>
      </c>
      <c r="C14" s="349">
        <v>23621</v>
      </c>
      <c r="D14" s="357">
        <f>'EECRF by Rate Class'!H12</f>
        <v>30155.514575609195</v>
      </c>
      <c r="E14" s="358">
        <f>D14-C14</f>
        <v>6534.5145756091952</v>
      </c>
      <c r="F14" s="359">
        <f>E14/C14</f>
        <v>0.27664004807625397</v>
      </c>
      <c r="G14" s="360">
        <f>E14/$E$23</f>
        <v>-6.0626147907761304E-3</v>
      </c>
    </row>
    <row r="15" spans="2:7">
      <c r="B15" s="348"/>
      <c r="C15" s="353">
        <f>C14/(C$6*1000)</f>
        <v>8.6486298109977266E-9</v>
      </c>
      <c r="D15" s="361">
        <f t="shared" ref="D15:E15" si="2">D14/(D$6*1000)</f>
        <v>1.0909001608907662E-8</v>
      </c>
      <c r="E15" s="361">
        <f t="shared" si="2"/>
        <v>1.9745281122683909E-7</v>
      </c>
      <c r="F15" s="362"/>
      <c r="G15" s="363"/>
    </row>
    <row r="16" spans="2:7">
      <c r="B16" s="348"/>
      <c r="C16" s="355"/>
      <c r="D16" s="364"/>
      <c r="E16" s="364"/>
      <c r="F16" s="82"/>
      <c r="G16" s="365"/>
    </row>
    <row r="17" spans="2:7">
      <c r="B17" s="348" t="s">
        <v>313</v>
      </c>
      <c r="C17" s="349">
        <v>-652516.58960495994</v>
      </c>
      <c r="D17" s="357">
        <f>'EECRF by Rate Class'!I12</f>
        <v>-843079.43955968693</v>
      </c>
      <c r="E17" s="358">
        <f>D17-C17</f>
        <v>-190562.84995472699</v>
      </c>
      <c r="F17" s="359">
        <f>E17/C17</f>
        <v>0.29204291965985973</v>
      </c>
      <c r="G17" s="360">
        <f>E17/$E$23</f>
        <v>0.17680106752233754</v>
      </c>
    </row>
    <row r="18" spans="2:7">
      <c r="B18" s="348"/>
      <c r="C18" s="353">
        <f>C17/(C$6*1000)</f>
        <v>-2.3891344265814423E-7</v>
      </c>
      <c r="D18" s="366">
        <f t="shared" ref="D18:E18" si="3">D17/(D$6*1000)</f>
        <v>-3.0499081484859045E-7</v>
      </c>
      <c r="E18" s="366">
        <f t="shared" si="3"/>
        <v>-5.7582196815975876E-6</v>
      </c>
      <c r="F18" s="362"/>
      <c r="G18" s="363"/>
    </row>
    <row r="19" spans="2:7">
      <c r="B19" s="348"/>
      <c r="C19" s="355"/>
      <c r="D19" s="364"/>
      <c r="E19" s="364"/>
      <c r="F19" s="82"/>
      <c r="G19" s="365"/>
    </row>
    <row r="20" spans="2:7">
      <c r="B20" s="348" t="s">
        <v>314</v>
      </c>
      <c r="C20" s="349">
        <v>35043.912681163296</v>
      </c>
      <c r="D20" s="357">
        <f>'EECRF by Rate Class'!J12</f>
        <v>35898.924480563051</v>
      </c>
      <c r="E20" s="358">
        <f>D20-C20</f>
        <v>855.01179939975555</v>
      </c>
      <c r="F20" s="359">
        <v>0</v>
      </c>
      <c r="G20" s="360">
        <f>E20/$E$23</f>
        <v>-7.9326583808955969E-4</v>
      </c>
    </row>
    <row r="21" spans="2:7">
      <c r="B21" s="348"/>
      <c r="C21" s="353">
        <f>C20/(C$6*1000)</f>
        <v>1.2831032890576611E-8</v>
      </c>
      <c r="D21" s="361">
        <f t="shared" ref="D21:E21" si="4">D20/(D$6*1000)</f>
        <v>1.2986726654410125E-8</v>
      </c>
      <c r="E21" s="361">
        <f t="shared" si="4"/>
        <v>2.583581098032227E-8</v>
      </c>
      <c r="F21" s="362"/>
      <c r="G21" s="363"/>
    </row>
    <row r="22" spans="2:7">
      <c r="B22" s="367"/>
      <c r="C22" s="368"/>
      <c r="D22" s="364"/>
      <c r="E22" s="364"/>
      <c r="F22" s="82"/>
      <c r="G22" s="365"/>
    </row>
    <row r="23" spans="2:7">
      <c r="B23" s="441" t="s">
        <v>9</v>
      </c>
      <c r="C23" s="369">
        <f>SUM(C8:C22)</f>
        <v>2972293.3230772922</v>
      </c>
      <c r="D23" s="370">
        <f>SUM(D8:D20)</f>
        <v>1894455.6571652256</v>
      </c>
      <c r="E23" s="371">
        <f>SUM(E8:E20)</f>
        <v>-1077837.665944244</v>
      </c>
      <c r="F23" s="372">
        <f>E23/C23</f>
        <v>-0.36262829700412297</v>
      </c>
      <c r="G23" s="373">
        <f>E23/$E$23</f>
        <v>1</v>
      </c>
    </row>
    <row r="24" spans="2:7">
      <c r="B24" s="442"/>
      <c r="C24" s="374">
        <f>C23/(C$6*1000)</f>
        <v>1.0882801168873362E-6</v>
      </c>
      <c r="D24" s="374">
        <f>D23/((D$6+1000)*1000)</f>
        <v>6.8533442809897027E-7</v>
      </c>
      <c r="E24" s="375">
        <f>D24-C24</f>
        <v>-4.0294568878836588E-7</v>
      </c>
      <c r="F24" s="376"/>
      <c r="G24" s="377"/>
    </row>
  </sheetData>
  <mergeCells count="3">
    <mergeCell ref="B2:G2"/>
    <mergeCell ref="B3:G3"/>
    <mergeCell ref="B23:B24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7376f06-3a98-4363-b49d-1b5e8eb6eb0a">
      <Terms xmlns="http://schemas.microsoft.com/office/infopath/2007/PartnerControls"/>
    </lcf76f155ced4ddcb4097134ff3c332f>
    <TaxCatchAll xmlns="001b3a71-1318-43a1-a054-07c8816c436f" xsi:nil="true"/>
    <ReadyforReview xmlns="07376f06-3a98-4363-b49d-1b5e8eb6eb0a">false</ReadyforReview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5EEFFC40378E44FB1658B989990D2DD" ma:contentTypeVersion="18" ma:contentTypeDescription="Create a new document." ma:contentTypeScope="" ma:versionID="95c38ade772320bc16d85c52ff343638">
  <xsd:schema xmlns:xsd="http://www.w3.org/2001/XMLSchema" xmlns:xs="http://www.w3.org/2001/XMLSchema" xmlns:p="http://schemas.microsoft.com/office/2006/metadata/properties" xmlns:ns2="07376f06-3a98-4363-b49d-1b5e8eb6eb0a" xmlns:ns3="001b3a71-1318-43a1-a054-07c8816c436f" targetNamespace="http://schemas.microsoft.com/office/2006/metadata/properties" ma:root="true" ma:fieldsID="d8723bdc2a48cc59e6a0779f0d8722d8" ns2:_="" ns3:_="">
    <xsd:import namespace="07376f06-3a98-4363-b49d-1b5e8eb6eb0a"/>
    <xsd:import namespace="001b3a71-1318-43a1-a054-07c8816c43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ReadyforReview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376f06-3a98-4363-b49d-1b5e8eb6eb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165a56a-c150-40ed-9b70-d98d8186891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adyforReview" ma:index="25" nillable="true" ma:displayName="Ready for Review" ma:default="0" ma:format="Dropdown" ma:internalName="ReadyforReview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b3a71-1318-43a1-a054-07c8816c436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bc7628e-b814-4d93-a42d-3b0b690f799c}" ma:internalName="TaxCatchAll" ma:showField="CatchAllData" ma:web="001b3a71-1318-43a1-a054-07c8816c43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FBEB8F9-57E2-4D24-90B3-DF0E70C47D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B21C753-5013-4C0A-AD93-BE508BB10CEB}">
  <ds:schemaRefs>
    <ds:schemaRef ds:uri="http://purl.org/dc/elements/1.1/"/>
    <ds:schemaRef ds:uri="07376f06-3a98-4363-b49d-1b5e8eb6eb0a"/>
    <ds:schemaRef ds:uri="http://purl.org/dc/terms/"/>
    <ds:schemaRef ds:uri="http://schemas.microsoft.com/office/2006/metadata/properties"/>
    <ds:schemaRef ds:uri="http://schemas.microsoft.com/office/2006/documentManagement/types"/>
    <ds:schemaRef ds:uri="001b3a71-1318-43a1-a054-07c8816c436f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CBFEC16-2617-4553-B902-82419484E0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376f06-3a98-4363-b49d-1b5e8eb6eb0a"/>
    <ds:schemaRef ds:uri="001b3a71-1318-43a1-a054-07c8816c43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25</vt:i4>
      </vt:variant>
    </vt:vector>
  </HeadingPairs>
  <TitlesOfParts>
    <vt:vector size="44" baseType="lpstr">
      <vt:lpstr>WP 2024 EE Costs By Rate</vt:lpstr>
      <vt:lpstr>WP Proj EE Prog Costs</vt:lpstr>
      <vt:lpstr>WP 2024 EMV Costs By Rate</vt:lpstr>
      <vt:lpstr>WP 2026 EE Budget</vt:lpstr>
      <vt:lpstr>WP 2024 Recorded EECRF</vt:lpstr>
      <vt:lpstr>WP Forecast Energy</vt:lpstr>
      <vt:lpstr>WP 2025 Forecast</vt:lpstr>
      <vt:lpstr>WP 2024 Proceeding Cost</vt:lpstr>
      <vt:lpstr>WP 2024 EECRF (Order)</vt:lpstr>
      <vt:lpstr>WP3 TYPICAL BILL-AVG SUMMARY</vt:lpstr>
      <vt:lpstr>EECRF by Rate Class</vt:lpstr>
      <vt:lpstr>Budget Alloc</vt:lpstr>
      <vt:lpstr>2024 Bonus and Proc Cost</vt:lpstr>
      <vt:lpstr>2024 Over Under Coll</vt:lpstr>
      <vt:lpstr>2024 Interest Calc</vt:lpstr>
      <vt:lpstr>Allocated EM&amp;V Costs</vt:lpstr>
      <vt:lpstr>WP3 TYPICAL BILL-S W</vt:lpstr>
      <vt:lpstr>Table 1</vt:lpstr>
      <vt:lpstr>Table 2</vt:lpstr>
      <vt:lpstr>'2024 Bonus and Proc Cost'!Print_Area</vt:lpstr>
      <vt:lpstr>'2024 Interest Calc'!Print_Area</vt:lpstr>
      <vt:lpstr>'2024 Over Under Coll'!Print_Area</vt:lpstr>
      <vt:lpstr>'Allocated EM&amp;V Costs'!Print_Area</vt:lpstr>
      <vt:lpstr>'Budget Alloc'!Print_Area</vt:lpstr>
      <vt:lpstr>'EECRF by Rate Class'!Print_Area</vt:lpstr>
      <vt:lpstr>'Table 1'!Print_Area</vt:lpstr>
      <vt:lpstr>'Table 2'!Print_Area</vt:lpstr>
      <vt:lpstr>'WP 2024 EE Costs By Rate'!Print_Area</vt:lpstr>
      <vt:lpstr>'WP 2024 EECRF (Order)'!Print_Area</vt:lpstr>
      <vt:lpstr>'WP 2024 EMV Costs By Rate'!Print_Area</vt:lpstr>
      <vt:lpstr>'WP 2024 Proceeding Cost'!Print_Area</vt:lpstr>
      <vt:lpstr>'WP 2024 Recorded EECRF'!Print_Area</vt:lpstr>
      <vt:lpstr>'WP 2025 Forecast'!Print_Area</vt:lpstr>
      <vt:lpstr>'WP 2026 EE Budget'!Print_Area</vt:lpstr>
      <vt:lpstr>'WP Forecast Energy'!Print_Area</vt:lpstr>
      <vt:lpstr>'WP Proj EE Prog Costs'!Print_Area</vt:lpstr>
      <vt:lpstr>'WP3 TYPICAL BILL-AVG SUMMARY'!Print_Area</vt:lpstr>
      <vt:lpstr>'WP3 TYPICAL BILL-S W'!Print_Area</vt:lpstr>
      <vt:lpstr>'2024 Bonus and Proc Cost'!Print_Titles</vt:lpstr>
      <vt:lpstr>'Budget Alloc'!Print_Titles</vt:lpstr>
      <vt:lpstr>'WP 2024 EE Costs By Rate'!Print_Titles</vt:lpstr>
      <vt:lpstr>'WP 2024 Proceeding Cost'!Print_Titles</vt:lpstr>
      <vt:lpstr>'WP 2024 Recorded EECRF'!Print_Titles</vt:lpstr>
      <vt:lpstr>'WP Forecast Energy'!Print_Titles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2023-04-28T16:19:51Z</dcterms:created>
  <dcterms:modified xsi:type="dcterms:W3CDTF">2025-05-01T15:29:35Z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0x010100A5EEFFC40378E44FB1658B989990D2DD</vt:lpwstr>
  </property>
  <property fmtid="{D5CDD505-2E9C-101B-9397-08002B2CF9AE}" pid="3" name="MediaServiceImageTags">
    <vt:lpwstr/>
  </property>
</Properties>
</file>