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HCC's 1st set of RFIs - electronic files\"/>
    </mc:Choice>
  </mc:AlternateContent>
  <xr:revisionPtr revIDLastSave="0" documentId="8_{88F91FF0-DEE2-4C6D-9CEC-4A10D4A147F5}" xr6:coauthVersionLast="47" xr6:coauthVersionMax="47" xr10:uidLastSave="{00000000-0000-0000-0000-000000000000}"/>
  <bookViews>
    <workbookView xWindow="-120" yWindow="-120" windowWidth="29040" windowHeight="15720" xr2:uid="{BD48E6BC-4E2F-4B1F-B9A0-E1A460BF535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J22" i="1"/>
  <c r="I22" i="1"/>
  <c r="H22" i="1"/>
  <c r="G22" i="1"/>
  <c r="F22" i="1"/>
  <c r="E22" i="1"/>
  <c r="D22" i="1"/>
  <c r="C22" i="1"/>
  <c r="B22" i="1"/>
  <c r="K15" i="1"/>
  <c r="J15" i="1"/>
  <c r="I15" i="1"/>
  <c r="H15" i="1"/>
  <c r="G15" i="1"/>
  <c r="F15" i="1"/>
  <c r="E15" i="1"/>
  <c r="D15" i="1"/>
  <c r="C15" i="1"/>
  <c r="B15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<sst xmlns="http://schemas.openxmlformats.org/spreadsheetml/2006/main" count="39" uniqueCount="12">
  <si>
    <t>SAIFI</t>
  </si>
  <si>
    <t>Major Event</t>
  </si>
  <si>
    <t>Forced Interruptions</t>
  </si>
  <si>
    <t>Scheduled Interruptions</t>
  </si>
  <si>
    <t>Outside Causes</t>
  </si>
  <si>
    <t>SAIDI</t>
  </si>
  <si>
    <t>CAIDI</t>
  </si>
  <si>
    <t>Resiliency Outages </t>
  </si>
  <si>
    <t>-</t>
  </si>
  <si>
    <t>HCC RFI 1-2: (a), (b), (d), and (e) System SAIDI, SAIFI, and CAIDI for the last 10 years as filed in the PUCT Annual Service Quality Report for the interruption classifications defined in TAC §25.52.</t>
  </si>
  <si>
    <t xml:space="preserve">(c) SAIDI, SAIFI, and CAIDI for the outages associated with the 2020-2024 Resiliency Events referenced in Figure APP-12 </t>
  </si>
  <si>
    <t>Total Outages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</si>
</sst>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0" xfId="0" applyFont="1"/>
    <xf numFmtId="0" fontId="8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A16B-F6AB-4CB9-BABE-73966E09C8F9}">
  <dimension ref="A1:K31"/>
  <sheetViews>
    <sheetView tabSelected="1" zoomScaleNormal="100" workbookViewId="0">
      <selection activeCell="B25" sqref="B25"/>
    </sheetView>
  </sheetViews>
  <sheetFormatPr defaultRowHeight="15" x14ac:dyDescent="0.25"/>
  <cols>
    <col min="1" max="1" width="24.85546875" customWidth="1"/>
    <col min="2" max="2" width="15.140625" customWidth="1"/>
    <col min="3" max="3" width="13.140625" customWidth="1"/>
    <col min="4" max="4" width="13.85546875" bestFit="1" customWidth="1"/>
    <col min="5" max="5" width="14.140625" bestFit="1" customWidth="1"/>
    <col min="6" max="7" width="13.85546875" bestFit="1" customWidth="1"/>
    <col min="8" max="8" width="15.42578125" bestFit="1" customWidth="1"/>
    <col min="9" max="10" width="13.85546875" bestFit="1" customWidth="1"/>
    <col min="11" max="11" width="16.42578125" bestFit="1" customWidth="1"/>
  </cols>
  <sheetData>
    <row r="1" spans="1:11" ht="29.25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x14ac:dyDescent="0.25">
      <c r="A3" s="1" t="s">
        <v>0</v>
      </c>
      <c r="B3" s="7">
        <v>2015</v>
      </c>
      <c r="C3" s="7">
        <v>2016</v>
      </c>
      <c r="D3" s="8">
        <v>2017</v>
      </c>
      <c r="E3" s="8">
        <v>2018</v>
      </c>
      <c r="F3" s="8">
        <v>2019</v>
      </c>
      <c r="G3" s="8">
        <v>2020</v>
      </c>
      <c r="H3" s="8">
        <v>2021</v>
      </c>
      <c r="I3" s="8">
        <v>2022</v>
      </c>
      <c r="J3" s="8">
        <v>2023</v>
      </c>
      <c r="K3" s="9">
        <v>2024</v>
      </c>
    </row>
    <row r="4" spans="1:11" x14ac:dyDescent="0.25">
      <c r="A4" s="2" t="s">
        <v>1</v>
      </c>
      <c r="B4" s="10">
        <v>0.27</v>
      </c>
      <c r="C4" s="10">
        <v>0.26</v>
      </c>
      <c r="D4" s="11">
        <v>0.44900000000000001</v>
      </c>
      <c r="E4" s="12">
        <v>3.3000000000000002E-2</v>
      </c>
      <c r="F4" s="11">
        <v>8.2000000000000003E-2</v>
      </c>
      <c r="G4" s="11">
        <v>0.26500000000000001</v>
      </c>
      <c r="H4" s="11">
        <v>3.1589999999999998</v>
      </c>
      <c r="I4" s="11">
        <v>1.4999999999999999E-2</v>
      </c>
      <c r="J4" s="11">
        <v>0.374</v>
      </c>
      <c r="K4" s="13">
        <v>2.0486</v>
      </c>
    </row>
    <row r="5" spans="1:11" x14ac:dyDescent="0.25">
      <c r="A5" s="2" t="s">
        <v>2</v>
      </c>
      <c r="B5" s="10">
        <v>1.46</v>
      </c>
      <c r="C5" s="10">
        <v>1.22</v>
      </c>
      <c r="D5" s="11">
        <v>1.038</v>
      </c>
      <c r="E5" s="14">
        <v>1.163</v>
      </c>
      <c r="F5" s="15">
        <v>1.2629999999999999</v>
      </c>
      <c r="G5" s="15">
        <v>1.1439999999999999</v>
      </c>
      <c r="H5" s="15">
        <v>1.2070000000000001</v>
      </c>
      <c r="I5" s="15">
        <v>1.4139999999999999</v>
      </c>
      <c r="J5" s="15">
        <v>1.3759999999999999</v>
      </c>
      <c r="K5" s="13">
        <v>1.4757</v>
      </c>
    </row>
    <row r="6" spans="1:11" x14ac:dyDescent="0.25">
      <c r="A6" s="2" t="s">
        <v>3</v>
      </c>
      <c r="B6" s="10">
        <v>0.31</v>
      </c>
      <c r="C6" s="10">
        <v>0.3</v>
      </c>
      <c r="D6" s="11">
        <v>0.28799999999999998</v>
      </c>
      <c r="E6" s="14">
        <v>0.33800000000000002</v>
      </c>
      <c r="F6" s="15">
        <v>0.373</v>
      </c>
      <c r="G6" s="15">
        <v>0.30399999999999999</v>
      </c>
      <c r="H6" s="15">
        <v>0.31900000000000001</v>
      </c>
      <c r="I6" s="15">
        <v>0.44600000000000001</v>
      </c>
      <c r="J6" s="15">
        <v>0.38</v>
      </c>
      <c r="K6" s="13">
        <v>0.36409999999999998</v>
      </c>
    </row>
    <row r="7" spans="1:11" x14ac:dyDescent="0.25">
      <c r="A7" s="2" t="s">
        <v>4</v>
      </c>
      <c r="B7" s="10">
        <v>0.12</v>
      </c>
      <c r="C7" s="10">
        <v>0.13</v>
      </c>
      <c r="D7" s="11">
        <v>8.5999999999999993E-2</v>
      </c>
      <c r="E7" s="14">
        <v>0.14199999999999999</v>
      </c>
      <c r="F7" s="15">
        <v>0.107</v>
      </c>
      <c r="G7" s="15">
        <v>0.113</v>
      </c>
      <c r="H7" s="15">
        <v>9.4E-2</v>
      </c>
      <c r="I7" s="15">
        <v>0.111</v>
      </c>
      <c r="J7" s="15">
        <v>9.9000000000000005E-2</v>
      </c>
      <c r="K7" s="13">
        <v>7.8770000000000007E-2</v>
      </c>
    </row>
    <row r="8" spans="1:11" x14ac:dyDescent="0.25">
      <c r="A8" s="35" t="s">
        <v>11</v>
      </c>
      <c r="B8" s="36">
        <f t="shared" ref="B8:K8" si="0">SUM(B4:B7)</f>
        <v>2.16</v>
      </c>
      <c r="C8" s="36">
        <f t="shared" si="0"/>
        <v>1.9100000000000001</v>
      </c>
      <c r="D8" s="36">
        <f t="shared" si="0"/>
        <v>1.8610000000000002</v>
      </c>
      <c r="E8" s="36">
        <f t="shared" si="0"/>
        <v>1.6759999999999999</v>
      </c>
      <c r="F8" s="36">
        <f t="shared" si="0"/>
        <v>1.825</v>
      </c>
      <c r="G8" s="36">
        <f t="shared" si="0"/>
        <v>1.8259999999999998</v>
      </c>
      <c r="H8" s="36">
        <f t="shared" si="0"/>
        <v>4.7789999999999999</v>
      </c>
      <c r="I8" s="36">
        <f t="shared" si="0"/>
        <v>1.9859999999999998</v>
      </c>
      <c r="J8" s="36">
        <f t="shared" si="0"/>
        <v>2.2290000000000001</v>
      </c>
      <c r="K8" s="36">
        <f t="shared" si="0"/>
        <v>3.9671700000000003</v>
      </c>
    </row>
    <row r="9" spans="1:11" x14ac:dyDescent="0.25">
      <c r="A9" s="3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" t="s">
        <v>5</v>
      </c>
      <c r="B10" s="7">
        <v>2015</v>
      </c>
      <c r="C10" s="7">
        <v>2016</v>
      </c>
      <c r="D10" s="8">
        <v>2017</v>
      </c>
      <c r="E10" s="8">
        <v>2018</v>
      </c>
      <c r="F10" s="8">
        <v>2019</v>
      </c>
      <c r="G10" s="8">
        <v>2020</v>
      </c>
      <c r="H10" s="17">
        <v>2021</v>
      </c>
      <c r="I10" s="9">
        <v>2022</v>
      </c>
      <c r="J10" s="9">
        <v>2023</v>
      </c>
      <c r="K10" s="9">
        <v>2024</v>
      </c>
    </row>
    <row r="11" spans="1:11" x14ac:dyDescent="0.25">
      <c r="A11" s="2" t="s">
        <v>1</v>
      </c>
      <c r="B11" s="10">
        <v>59.65</v>
      </c>
      <c r="C11" s="10">
        <v>63.46</v>
      </c>
      <c r="D11" s="18">
        <v>312.17</v>
      </c>
      <c r="E11" s="19">
        <v>4.8499999999999996</v>
      </c>
      <c r="F11" s="19">
        <v>26.73</v>
      </c>
      <c r="G11" s="19">
        <v>63.24</v>
      </c>
      <c r="H11" s="20">
        <v>2189.0100000000002</v>
      </c>
      <c r="I11" s="21">
        <v>2.69</v>
      </c>
      <c r="J11" s="21">
        <v>177.57</v>
      </c>
      <c r="K11" s="22">
        <v>4143.9799999999996</v>
      </c>
    </row>
    <row r="12" spans="1:11" x14ac:dyDescent="0.25">
      <c r="A12" s="2" t="s">
        <v>2</v>
      </c>
      <c r="B12" s="10">
        <v>154.61000000000001</v>
      </c>
      <c r="C12" s="10">
        <v>119.81</v>
      </c>
      <c r="D12" s="18">
        <v>102.73</v>
      </c>
      <c r="E12" s="19">
        <v>116.46</v>
      </c>
      <c r="F12" s="19">
        <v>152.68</v>
      </c>
      <c r="G12" s="19">
        <v>122.03</v>
      </c>
      <c r="H12" s="20">
        <v>135.94</v>
      </c>
      <c r="I12" s="21">
        <v>164.65</v>
      </c>
      <c r="J12" s="21">
        <v>140.16</v>
      </c>
      <c r="K12" s="22">
        <v>138.53</v>
      </c>
    </row>
    <row r="13" spans="1:11" x14ac:dyDescent="0.25">
      <c r="A13" s="2" t="s">
        <v>3</v>
      </c>
      <c r="B13" s="10">
        <v>36.799999999999997</v>
      </c>
      <c r="C13" s="10">
        <v>34.119999999999997</v>
      </c>
      <c r="D13" s="18">
        <v>36.840000000000003</v>
      </c>
      <c r="E13" s="19">
        <v>50.05</v>
      </c>
      <c r="F13" s="19">
        <v>45.31</v>
      </c>
      <c r="G13" s="19">
        <v>37.47</v>
      </c>
      <c r="H13" s="20">
        <v>37.46</v>
      </c>
      <c r="I13" s="21">
        <v>59.65</v>
      </c>
      <c r="J13" s="21">
        <v>32.159999999999997</v>
      </c>
      <c r="K13" s="22">
        <v>30.94</v>
      </c>
    </row>
    <row r="14" spans="1:11" x14ac:dyDescent="0.25">
      <c r="A14" s="2" t="s">
        <v>4</v>
      </c>
      <c r="B14" s="10">
        <v>8.2200000000000006</v>
      </c>
      <c r="C14" s="10">
        <v>8.4499999999999993</v>
      </c>
      <c r="D14" s="18">
        <v>2.62</v>
      </c>
      <c r="E14" s="19">
        <v>7.23</v>
      </c>
      <c r="F14" s="19">
        <v>3.08</v>
      </c>
      <c r="G14" s="19">
        <v>3.84</v>
      </c>
      <c r="H14" s="20">
        <v>3.46</v>
      </c>
      <c r="I14" s="21">
        <v>4.79</v>
      </c>
      <c r="J14" s="21">
        <v>4.1500000000000004</v>
      </c>
      <c r="K14" s="22">
        <v>3.07</v>
      </c>
    </row>
    <row r="15" spans="1:11" x14ac:dyDescent="0.25">
      <c r="A15" s="35" t="s">
        <v>11</v>
      </c>
      <c r="B15" s="36">
        <f t="shared" ref="B15:K15" si="1">SUM(B11:B14)</f>
        <v>259.28000000000003</v>
      </c>
      <c r="C15" s="36">
        <f t="shared" si="1"/>
        <v>225.84</v>
      </c>
      <c r="D15" s="36">
        <f t="shared" si="1"/>
        <v>454.36</v>
      </c>
      <c r="E15" s="36">
        <f t="shared" si="1"/>
        <v>178.58999999999997</v>
      </c>
      <c r="F15" s="36">
        <f t="shared" si="1"/>
        <v>227.8</v>
      </c>
      <c r="G15" s="36">
        <f t="shared" si="1"/>
        <v>226.58</v>
      </c>
      <c r="H15" s="36">
        <f t="shared" si="1"/>
        <v>2365.8700000000003</v>
      </c>
      <c r="I15" s="36">
        <f t="shared" si="1"/>
        <v>231.78</v>
      </c>
      <c r="J15" s="36">
        <f t="shared" si="1"/>
        <v>354.03999999999996</v>
      </c>
      <c r="K15" s="36">
        <f t="shared" si="1"/>
        <v>4316.5199999999986</v>
      </c>
    </row>
    <row r="16" spans="1:11" x14ac:dyDescent="0.25">
      <c r="A16" s="3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4" t="s">
        <v>6</v>
      </c>
      <c r="B17" s="7">
        <v>2015</v>
      </c>
      <c r="C17" s="7">
        <v>2016</v>
      </c>
      <c r="D17" s="23">
        <v>2017</v>
      </c>
      <c r="E17" s="7">
        <v>2018</v>
      </c>
      <c r="F17" s="7">
        <v>2019</v>
      </c>
      <c r="G17" s="7">
        <v>2020</v>
      </c>
      <c r="H17" s="24">
        <v>2021</v>
      </c>
      <c r="I17" s="25">
        <v>2022</v>
      </c>
      <c r="J17" s="25">
        <v>2023</v>
      </c>
      <c r="K17" s="25">
        <v>2024</v>
      </c>
    </row>
    <row r="18" spans="1:11" x14ac:dyDescent="0.25">
      <c r="A18" s="5" t="s">
        <v>1</v>
      </c>
      <c r="B18" s="10">
        <v>219.65</v>
      </c>
      <c r="C18" s="10">
        <v>248.56</v>
      </c>
      <c r="D18" s="10">
        <v>694.74</v>
      </c>
      <c r="E18" s="26">
        <v>147.13</v>
      </c>
      <c r="F18" s="26">
        <v>326.89999999999998</v>
      </c>
      <c r="G18" s="26">
        <v>239.02</v>
      </c>
      <c r="H18" s="26">
        <v>693.05</v>
      </c>
      <c r="I18" s="26">
        <v>184.67</v>
      </c>
      <c r="J18" s="26">
        <v>474.33</v>
      </c>
      <c r="K18" s="26">
        <v>2022.74</v>
      </c>
    </row>
    <row r="19" spans="1:11" x14ac:dyDescent="0.25">
      <c r="A19" s="5" t="s">
        <v>2</v>
      </c>
      <c r="B19" s="10">
        <v>105.89</v>
      </c>
      <c r="C19" s="10">
        <v>98.34</v>
      </c>
      <c r="D19" s="10">
        <v>98.95</v>
      </c>
      <c r="E19" s="26">
        <v>100.16</v>
      </c>
      <c r="F19" s="26">
        <v>120.89</v>
      </c>
      <c r="G19" s="26">
        <v>106.7</v>
      </c>
      <c r="H19" s="26">
        <v>112.63</v>
      </c>
      <c r="I19" s="26">
        <v>116.44</v>
      </c>
      <c r="J19" s="26">
        <v>101.86</v>
      </c>
      <c r="K19" s="26">
        <v>93.87</v>
      </c>
    </row>
    <row r="20" spans="1:11" x14ac:dyDescent="0.25">
      <c r="A20" s="5" t="s">
        <v>3</v>
      </c>
      <c r="B20" s="10">
        <v>120.09</v>
      </c>
      <c r="C20" s="10">
        <v>112.26</v>
      </c>
      <c r="D20" s="10">
        <v>127.73</v>
      </c>
      <c r="E20" s="26">
        <v>147.93</v>
      </c>
      <c r="F20" s="26">
        <v>121.56</v>
      </c>
      <c r="G20" s="26">
        <v>123.33</v>
      </c>
      <c r="H20" s="26">
        <v>117.27</v>
      </c>
      <c r="I20" s="26">
        <v>133.68</v>
      </c>
      <c r="J20" s="26">
        <v>84.7</v>
      </c>
      <c r="K20" s="26">
        <v>84.97</v>
      </c>
    </row>
    <row r="21" spans="1:11" x14ac:dyDescent="0.25">
      <c r="A21" s="5" t="s">
        <v>4</v>
      </c>
      <c r="B21" s="10">
        <v>66.22</v>
      </c>
      <c r="C21" s="10">
        <v>64.67</v>
      </c>
      <c r="D21" s="10">
        <v>30.58</v>
      </c>
      <c r="E21" s="26">
        <v>50.78</v>
      </c>
      <c r="F21" s="26">
        <v>28.82</v>
      </c>
      <c r="G21" s="26">
        <v>33.94</v>
      </c>
      <c r="H21" s="26">
        <v>36.86</v>
      </c>
      <c r="I21" s="26">
        <v>42.99</v>
      </c>
      <c r="J21" s="26">
        <v>42.12</v>
      </c>
      <c r="K21" s="26">
        <v>39.020000000000003</v>
      </c>
    </row>
    <row r="22" spans="1:11" x14ac:dyDescent="0.25">
      <c r="A22" s="35" t="s">
        <v>11</v>
      </c>
      <c r="B22" s="36">
        <f t="shared" ref="B22:K22" si="2">SUM(B18:B21)</f>
        <v>511.85</v>
      </c>
      <c r="C22" s="36">
        <f t="shared" si="2"/>
        <v>523.82999999999993</v>
      </c>
      <c r="D22" s="36">
        <f t="shared" si="2"/>
        <v>952.00000000000011</v>
      </c>
      <c r="E22" s="36">
        <f t="shared" si="2"/>
        <v>446</v>
      </c>
      <c r="F22" s="36">
        <f t="shared" si="2"/>
        <v>598.16999999999996</v>
      </c>
      <c r="G22" s="36">
        <f t="shared" si="2"/>
        <v>502.99</v>
      </c>
      <c r="H22" s="36">
        <f t="shared" si="2"/>
        <v>959.81</v>
      </c>
      <c r="I22" s="36">
        <f t="shared" si="2"/>
        <v>477.78000000000003</v>
      </c>
      <c r="J22" s="36">
        <f t="shared" si="2"/>
        <v>703.01</v>
      </c>
      <c r="K22" s="36">
        <f t="shared" si="2"/>
        <v>2240.6</v>
      </c>
    </row>
    <row r="23" spans="1:1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 x14ac:dyDescent="0.25">
      <c r="A25" s="37" t="s">
        <v>10</v>
      </c>
      <c r="B25" s="27"/>
      <c r="C25" s="27"/>
      <c r="D25" s="27"/>
      <c r="E25" s="28"/>
      <c r="F25" s="28"/>
      <c r="G25" s="28"/>
      <c r="H25" s="28"/>
      <c r="I25" s="28"/>
      <c r="J25" s="28"/>
      <c r="K25" s="28"/>
    </row>
    <row r="26" spans="1:11" x14ac:dyDescent="0.25">
      <c r="A26" s="37"/>
      <c r="B26" s="27"/>
      <c r="C26" s="27"/>
      <c r="D26" s="27"/>
      <c r="E26" s="28"/>
      <c r="F26" s="28"/>
      <c r="G26" s="28"/>
      <c r="H26" s="28"/>
      <c r="I26" s="28"/>
      <c r="J26" s="28"/>
      <c r="K26" s="28"/>
    </row>
    <row r="27" spans="1:11" x14ac:dyDescent="0.25">
      <c r="A27" s="34" t="s">
        <v>7</v>
      </c>
      <c r="B27" s="29">
        <v>2015</v>
      </c>
      <c r="C27" s="29">
        <v>2016</v>
      </c>
      <c r="D27" s="29">
        <v>2017</v>
      </c>
      <c r="E27" s="29">
        <v>2018</v>
      </c>
      <c r="F27" s="29">
        <v>2019</v>
      </c>
      <c r="G27" s="29">
        <v>2020</v>
      </c>
      <c r="H27" s="29">
        <v>2021</v>
      </c>
      <c r="I27" s="29">
        <v>2022</v>
      </c>
      <c r="J27" s="29">
        <v>2023</v>
      </c>
      <c r="K27" s="29">
        <v>2024</v>
      </c>
    </row>
    <row r="28" spans="1:11" x14ac:dyDescent="0.25">
      <c r="A28" s="6" t="s">
        <v>5</v>
      </c>
      <c r="B28" s="30" t="s">
        <v>8</v>
      </c>
      <c r="C28" s="30" t="s">
        <v>8</v>
      </c>
      <c r="D28" s="30" t="s">
        <v>8</v>
      </c>
      <c r="E28" s="30" t="s">
        <v>8</v>
      </c>
      <c r="F28" s="30" t="s">
        <v>8</v>
      </c>
      <c r="G28" s="30">
        <v>70.03</v>
      </c>
      <c r="H28" s="31">
        <v>2227.7199999999998</v>
      </c>
      <c r="I28" s="32">
        <v>6.587463691</v>
      </c>
      <c r="J28" s="30">
        <v>192.11</v>
      </c>
      <c r="K28" s="31">
        <v>4207.72</v>
      </c>
    </row>
    <row r="29" spans="1:11" x14ac:dyDescent="0.25">
      <c r="A29" s="6" t="s">
        <v>0</v>
      </c>
      <c r="B29" s="30" t="s">
        <v>8</v>
      </c>
      <c r="C29" s="30" t="s">
        <v>8</v>
      </c>
      <c r="D29" s="30" t="s">
        <v>8</v>
      </c>
      <c r="E29" s="30" t="s">
        <v>8</v>
      </c>
      <c r="F29" s="30" t="s">
        <v>8</v>
      </c>
      <c r="G29" s="30">
        <v>0.31</v>
      </c>
      <c r="H29" s="30">
        <v>3.49</v>
      </c>
      <c r="I29" s="32">
        <v>4.8146405000000003E-2</v>
      </c>
      <c r="J29" s="30">
        <v>0.44</v>
      </c>
      <c r="K29" s="30">
        <v>2.09</v>
      </c>
    </row>
    <row r="30" spans="1:11" x14ac:dyDescent="0.25">
      <c r="A30" s="6" t="s">
        <v>6</v>
      </c>
      <c r="B30" s="30" t="s">
        <v>8</v>
      </c>
      <c r="C30" s="30" t="s">
        <v>8</v>
      </c>
      <c r="D30" s="30" t="s">
        <v>8</v>
      </c>
      <c r="E30" s="30" t="s">
        <v>8</v>
      </c>
      <c r="F30" s="30" t="s">
        <v>8</v>
      </c>
      <c r="G30" s="30">
        <v>227.54</v>
      </c>
      <c r="H30" s="30">
        <v>639.05999999999995</v>
      </c>
      <c r="I30" s="32">
        <v>136.7396536</v>
      </c>
      <c r="J30" s="30">
        <v>438.76</v>
      </c>
      <c r="K30" s="31">
        <v>2017.3</v>
      </c>
    </row>
    <row r="31" spans="1:11" x14ac:dyDescent="0.25">
      <c r="B31" s="33"/>
      <c r="C31" s="33"/>
      <c r="D31" s="33"/>
      <c r="E31" s="33"/>
      <c r="F31" s="33"/>
      <c r="G31" s="33"/>
      <c r="H31" s="33"/>
      <c r="I31" s="33"/>
      <c r="J31" s="33"/>
      <c r="K31" s="33"/>
    </row>
  </sheetData>
  <mergeCells count="1">
    <mergeCell ref="A1:K1"/>
  </mergeCells>
  <pageMargins left="0.75" right="0.75" top="1" bottom="0.5" header="0.3" footer="0.3"/>
  <pageSetup scale="52" orientation="portrait" r:id="rId1"/>
  <headerFooter>
    <oddHeader xml:space="preserve">&amp;RSOAH DOCKET NO. 473-25-11558
PUC Docket No. 57579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78C134924DEFA46945F64EB77352F49" ma:contentTypeVersion="0" ma:contentTypeDescription="My Content Type" ma:contentTypeScope="" ma:versionID="9951de0ac7ca14168259a4c57342ea2e">
  <xsd:schema xmlns:xsd="http://www.w3.org/2001/XMLSchema" xmlns:xs="http://www.w3.org/2001/XMLSchema" xmlns:p="http://schemas.microsoft.com/office/2006/metadata/properties" xmlns:ns2="B3425717-1F46-4321-8CC0-93864BA530D4" targetNamespace="http://schemas.microsoft.com/office/2006/metadata/properties" ma:root="true" ma:fieldsID="48b5a6a898a7ace1ca057e6fbe491eb3" ns2:_="">
    <xsd:import namespace="B3425717-1F46-4321-8CC0-93864BA530D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25717-1F46-4321-8CC0-93864BA530D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3425717-1F46-4321-8CC0-93864BA530D4">1</DraftID>
  </documentManagement>
</p:properties>
</file>

<file path=customXml/itemProps1.xml><?xml version="1.0" encoding="utf-8"?>
<ds:datastoreItem xmlns:ds="http://schemas.openxmlformats.org/officeDocument/2006/customXml" ds:itemID="{9C15326F-FFA2-4E03-AD0E-7F0894210D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B9C76A-BDE5-4D90-8A6B-93F43E2E9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25717-1F46-4321-8CC0-93864BA53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395937-1814-428A-8FFE-BDA5500C925B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B3425717-1F46-4321-8CC0-93864BA530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Burleson, Michael J</cp:lastModifiedBy>
  <cp:revision/>
  <cp:lastPrinted>2025-03-05T21:38:12Z</cp:lastPrinted>
  <dcterms:created xsi:type="dcterms:W3CDTF">2025-02-18T15:41:02Z</dcterms:created>
  <dcterms:modified xsi:type="dcterms:W3CDTF">2025-03-05T21:39:07Z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2025-02-18T15:42:54Z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17e82938-9f2f-4f3b-82b8-218e4ff0fbf0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0x010100DABA1816B5924F35B8CF165C876C88BA00878C134924DEFA46945F64EB77352F49</vt:lpwstr>
  </property>
  <property fmtid="{D5CDD505-2E9C-101B-9397-08002B2CF9AE}" pid="10" name="MediaServiceImageTags">
    <vt:lpwstr/>
  </property>
</Properties>
</file>