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updateLinks="always" codeName="ThisWorkbook" defaultThemeVersion="124226"/>
  <mc:AlternateContent xmlns:mc="http://schemas.openxmlformats.org/markup-compatibility/2006">
    <mc:Choice Requires="x15">
      <x15ac:absPath xmlns:x15ac="http://schemas.microsoft.com/office/spreadsheetml/2010/11/ac" url="\\EUCPRDNAS02\s_regsupt\Required Reports\Construction Reports\2025\(03) March\"/>
    </mc:Choice>
  </mc:AlternateContent>
  <xr:revisionPtr revIDLastSave="0" documentId="13_ncr:1_{B82D67F3-986A-4B9B-9997-19407F4B01A7}" xr6:coauthVersionLast="47" xr6:coauthVersionMax="47" xr10:uidLastSave="{00000000-0000-0000-0000-000000000000}"/>
  <x:bookViews>
    <x:workbookView xWindow="-120" yWindow="-120" windowWidth="29040" windowHeight="15720" xr2:uid="{13706BD1-F243-4DBA-B560-34617A035593}"/>
  </x:bookViews>
  <x:sheets>
    <x:sheet name="MonthlyReportForm" sheetId="26" r:id="rId1"/>
    <x:sheet name="EntryInstructions" sheetId="2" r:id="rId2"/>
    <x:sheet name="17T80077" sheetId="5" r:id="rId3"/>
    <x:sheet name="0PT37182" sheetId="10" r:id="rId4"/>
    <x:sheet name="0PT39531" sheetId="23" r:id="rId5"/>
    <x:sheet name="0PT44880" sheetId="29" r:id="rId6"/>
    <x:sheet name="0PT45017" sheetId="31" r:id="rId7"/>
    <x:sheet name="0PT49039" sheetId="34" r:id="rId8"/>
    <x:sheet name="0PT49133 " sheetId="61" r:id="rId9"/>
    <x:sheet name="0PT49056" sheetId="47" r:id="rId10"/>
    <x:sheet name="0PT49421" sheetId="39" r:id="rId11"/>
    <x:sheet name="0PT50023" sheetId="40" r:id="rId12"/>
    <x:sheet name="0PT49068 " sheetId="48" r:id="rId13"/>
    <x:sheet name="0PT49135" sheetId="49" r:id="rId14"/>
    <x:sheet name="0PT52729 " sheetId="50" r:id="rId15"/>
    <x:sheet name="0PT52165" sheetId="45" r:id="rId16"/>
    <x:sheet name="0PT52237" sheetId="46" r:id="rId17"/>
    <x:sheet name="0PT53566" sheetId="51" r:id="rId18"/>
    <x:sheet name="0PT54566" sheetId="54" r:id="rId19"/>
    <x:sheet name="0PT54649" sheetId="53" r:id="rId20"/>
    <x:sheet name="0PT56974" sheetId="55" r:id="rId21"/>
    <x:sheet name="0PT56432" sheetId="56" r:id="rId22"/>
    <x:sheet name="0PT54658" sheetId="57" r:id="rId23"/>
    <x:sheet name="0PT54652" sheetId="58" r:id="rId24"/>
    <x:sheet name="0PT54686" sheetId="59" r:id="rId25"/>
  </x:sheets>
  <x:definedNames>
    <x:definedName name="_xlnm._FilterDatabase" localSheetId="0" hidden="1">MonthlyReportForm!$A$1:$W$1381</x:definedName>
    <x:definedName name="cost">#REF!</x:definedName>
    <x:definedName name="iphone" localSheetId="23">#REF!</x:definedName>
    <x:definedName name="iphone" localSheetId="22">#REF!</x:definedName>
    <x:definedName name="iphone" localSheetId="24">#REF!</x:definedName>
    <x:definedName name="iphone" localSheetId="21">#REF!</x:definedName>
    <x:definedName name="iphone">#REF!</x:definedName>
    <x:definedName name="_xlnm.Print_Area" localSheetId="7">'0PT49039'!$A$1:$D$25</x:definedName>
    <x:definedName name="_xlnm.Print_Area" localSheetId="13">'0PT49135'!$A$1:$D$25</x:definedName>
    <x:definedName name="_xlnm.Print_Area" localSheetId="14">'0PT52729 '!$A$1:$E$25</x:definedName>
    <x:definedName name="_xlnm.Print_Area" localSheetId="0">MonthlyReportForm!$A$1:$W$1256</x:definedName>
    <x:definedName name="_xlnm.Print_Titles" localSheetId="0">MonthlyReportForm!$1:$1</x:definedName>
    <x:definedName name="Z_E42A823E_C816_4F22_81A1_E08DEF3923CC_.wvu.Cols" localSheetId="3" hidden="1">'0PT37182'!$X:$X</x:definedName>
    <x:definedName name="Z_E42A823E_C816_4F22_81A1_E08DEF3923CC_.wvu.Cols" localSheetId="2" hidden="1">'17T80077'!$X:$X</x:definedName>
    <x:definedName name="Z_E42A823E_C816_4F22_81A1_E08DEF3923CC_.wvu.Cols" localSheetId="1" hidden="1">EntryInstructions!$X:$X</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B12" i="58" l="1"/>
  <x:c r="B25" i="58"/>
  <x:c r="B23" i="57"/>
  <x:c r="B25" i="57" s="1"/>
  <x:c r="B30" i="57" s="1"/>
  <x:c r="D24" i="61" l="1"/>
  <x:c r="D26" i="61" s="1"/>
  <x:c r="B24" i="61"/>
  <x:c r="B26" i="61" s="1"/>
  <x:c r="E13" i="61"/>
  <x:c r="D13" i="61"/>
  <x:c r="D15" i="61" s="1"/>
  <x:c r="D31" i="61" s="1"/>
  <x:c r="C13" i="61"/>
  <x:c r="B13" i="61"/>
  <x:c r="B15" i="61" s="1"/>
  <x:c r="B25" i="59"/>
  <x:c r="B30" i="59" s="1"/>
  <x:c r="B23" i="59"/>
  <x:c r="B12" i="59"/>
  <x:c r="B14" i="59" s="1"/>
  <x:c r="B23" i="58"/>
  <x:c r="B14" i="58"/>
  <x:c r="B30" i="58" s="1"/>
  <x:c r="B31" i="61" l="1"/>
  <x:c r="D25" i="46" l="1"/>
  <x:c r="D23" i="46"/>
  <x:c r="B23" i="56"/>
  <x:c r="B25" i="56" s="1"/>
  <x:c r="B12" i="56"/>
  <x:c r="B14" i="56" s="1"/>
  <x:c r="B30" i="56" l="1"/>
  <x:c r="B12" i="55"/>
  <x:c r="B14" i="55"/>
  <x:c r="B23" i="55"/>
  <x:c r="B25" i="55" s="1"/>
  <x:c r="B30" i="55" s="1"/>
  <x:c r="E30" i="47" l="1"/>
  <x:c r="E12" i="47"/>
  <x:c r="E14" i="47" s="1"/>
  <x:c r="D14" i="46" l="1"/>
  <x:c r="D12" i="46"/>
  <x:c r="C31" i="48" l="1"/>
  <x:c r="C12" i="48"/>
  <x:c r="C14" i="48" s="1"/>
  <x:c r="B12" i="48"/>
  <x:c r="B14" i="48" s="1"/>
  <x:c r="C30" i="46" l="1"/>
  <x:c r="C23" i="54"/>
  <x:c r="C25" i="54" s="1"/>
  <x:c r="C30" i="54" s="1"/>
  <x:c r="B23" i="54"/>
  <x:c r="B25" i="54" s="1"/>
  <x:c r="C12" i="54"/>
  <x:c r="C14" i="54" s="1"/>
  <x:c r="B12" i="54"/>
  <x:c r="B14" i="54" s="1"/>
  <x:c r="B30" i="54" l="1"/>
  <x:c r="B24" i="53" l="1"/>
  <x:c r="B26" i="53" s="1"/>
  <x:c r="B12" i="53"/>
  <x:c r="B14" i="53" s="1"/>
  <x:c r="B31" i="53" l="1"/>
  <x:c r="D12" i="48" l="1"/>
  <x:c r="D14" i="48" s="1"/>
  <x:c r="D31" i="48" s="1"/>
  <x:c r="D31" i="45" l="1"/>
  <x:c r="D24" i="45"/>
  <x:c r="D26" i="45" s="1"/>
  <x:c r="E23" i="47" l="1"/>
  <x:c r="E25" i="47" s="1"/>
  <x:c r="D12" i="45"/>
  <x:c r="D14" i="45"/>
  <x:c r="C22" i="34"/>
  <x:c r="C23" i="34"/>
  <x:c r="C25" i="34" s="1"/>
  <x:c r="C30" i="34" s="1"/>
  <x:c r="D30" i="51"/>
  <x:c r="D30" i="50"/>
  <x:c r="C14" i="34" l="1"/>
  <x:c r="C12" i="34"/>
  <x:c r="D14" i="51" l="1"/>
  <x:c r="D12" i="51"/>
  <x:c r="D12" i="50" l="1"/>
  <x:c r="D14" i="50" s="1"/>
  <x:c r="C24" i="48"/>
  <x:c r="C26" i="48" s="1"/>
  <x:c r="D24" i="48" l="1"/>
  <x:c r="D26" i="48" s="1"/>
  <x:c r="C12" i="51" l="1"/>
  <x:c r="C14" i="51" s="1"/>
  <x:c r="C30" i="51" s="1"/>
  <x:c r="C23" i="46" l="1"/>
  <x:c r="C25" i="46" s="1"/>
  <x:c r="C12" i="46"/>
  <x:c r="C14" i="46" s="1"/>
  <x:c r="C31" i="45"/>
  <x:c r="C24" i="45" l="1"/>
  <x:c r="C26" i="45" s="1"/>
  <x:c r="C12" i="45"/>
  <x:c r="C14" i="45" s="1"/>
  <x:c r="B23" i="51" l="1"/>
  <x:c r="B25" i="51" s="1"/>
  <x:c r="B12" i="51"/>
  <x:c r="B14" i="51" s="1"/>
  <x:c r="B30" i="51" l="1"/>
  <x:c r="C25" i="50" l="1"/>
  <x:c r="C30" i="50" s="1"/>
  <x:c r="B25" i="50"/>
  <x:c r="B30" i="50" s="1"/>
  <x:c r="C23" i="50"/>
  <x:c r="B23" i="50"/>
  <x:c r="C14" i="50"/>
  <x:c r="B14" i="50"/>
  <x:c r="C12" i="50"/>
  <x:c r="B12" i="50"/>
  <x:c r="C23" i="49" l="1"/>
  <x:c r="C25" i="49" s="1"/>
  <x:c r="C30" i="49" s="1"/>
  <x:c r="B23" i="49"/>
  <x:c r="B25" i="49" s="1"/>
  <x:c r="C12" i="49"/>
  <x:c r="C14" i="49" s="1"/>
  <x:c r="B12" i="49"/>
  <x:c r="B14" i="49" s="1"/>
  <x:c r="B26" i="48"/>
  <x:c r="B24" i="48"/>
  <x:c r="D23" i="47"/>
  <x:c r="D25" i="47" s="1"/>
  <x:c r="C23" i="47"/>
  <x:c r="C25" i="47" s="1"/>
  <x:c r="C30" i="47" s="1"/>
  <x:c r="B23" i="47"/>
  <x:c r="B25" i="47" s="1"/>
  <x:c r="D12" i="47"/>
  <x:c r="D14" i="47" s="1"/>
  <x:c r="C12" i="47"/>
  <x:c r="C14" i="47" s="1"/>
  <x:c r="B12" i="47"/>
  <x:c r="B14" i="47" s="1"/>
  <x:c r="B30" i="49" l="1"/>
  <x:c r="B31" i="48"/>
  <x:c r="B30" i="47"/>
  <x:c r="D30" i="47"/>
  <x:c r="B23" i="46"/>
  <x:c r="B25" i="46" s="1"/>
  <x:c r="B12" i="46"/>
  <x:c r="B14" i="46" s="1"/>
  <x:c r="B30" i="46" l="1"/>
  <x:c r="B12" i="45" l="1"/>
  <x:c r="B14" i="45" s="1"/>
  <x:c r="B24" i="45"/>
  <x:c r="B26" i="45" s="1"/>
  <x:c r="B31" i="45" s="1"/>
  <x:c r="C30" i="40" l="1"/>
  <x:c r="C12" i="40"/>
  <x:c r="C14" i="40" s="1"/>
  <x:c r="C30" i="39"/>
  <x:c r="C23" i="39"/>
  <x:c r="C25" i="39" s="1"/>
  <x:c r="C12" i="39"/>
  <x:c r="C14" i="39" s="1"/>
  <x:c r="B30" i="39" l="1"/>
  <x:c r="B25" i="39"/>
  <x:c r="B23" i="40"/>
  <x:c r="B25" i="40" s="1"/>
  <x:c r="B12" i="40"/>
  <x:c r="B14" i="40" s="1"/>
  <x:c r="B23" i="39"/>
  <x:c r="B12" i="39"/>
  <x:c r="B14" i="39" s="1"/>
  <x:c r="B30" i="40" l="1"/>
  <x:c r="C30" i="31" l="1"/>
  <x:c r="B30" i="31" l="1"/>
  <x:c r="B30" i="34" l="1"/>
  <x:c r="C23" i="29" l="1"/>
  <x:c r="C25" i="29" s="1"/>
  <x:c r="C12" i="29"/>
  <x:c r="C14" i="29" s="1"/>
  <x:c r="C30" i="29" l="1"/>
  <x:c r="B12" i="29"/>
  <x:c r="C26" i="23" l="1"/>
  <x:c r="B23" i="29" l="1"/>
  <x:c r="B25" i="29" s="1"/>
  <x:c r="B14" i="29"/>
  <x:c r="B30" i="29" l="1"/>
  <x:c r="C13" i="10" l="1"/>
  <x:c r="C31" i="23" l="1"/>
  <x:c r="B24" i="23"/>
  <x:c r="B26" i="23" s="1"/>
  <x:c r="B12" i="23"/>
  <x:c r="B10" i="23"/>
  <x:c r="B9" i="23"/>
  <x:c r="B8" i="23"/>
  <x:c r="B7" i="23"/>
  <x:c r="C24" i="10"/>
  <x:c r="C26" i="10" s="1"/>
  <x:c r="B24" i="10"/>
  <x:c r="B26" i="10" s="1"/>
  <x:c r="C15" i="10"/>
  <x:c r="B13" i="10"/>
  <x:c r="B15" i="10" s="1"/>
  <x:c r="C25" i="5"/>
  <x:c r="B23" i="5"/>
  <x:c r="B25" i="5" s="1"/>
  <x:c r="C12" i="5"/>
  <x:c r="C14" i="5" s="1"/>
  <x:c r="B12" i="5"/>
  <x:c r="B14" i="5" s="1"/>
  <x:c r="C28" i="5" l="1"/>
  <x:c r="B13" i="23"/>
  <x:c r="B15" i="23" s="1"/>
  <x:c r="B31" i="23" s="1"/>
  <x:c r="B29" i="10"/>
  <x:c r="B28" i="5"/>
  <x:c r="C29" i="10"/>
</x:calcChain>
</file>

<file path=xl/sharedStrings.xml><?xml version="1.0" encoding="utf-8"?>
<sst xmlns="http://schemas.openxmlformats.org/spreadsheetml/2006/main" count="20152" uniqueCount="5298">
  <si>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</si>
  <si>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</si>
  <si>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</si>
  <si>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</si>
  <si>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</si>
  <si>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</si>
  <si>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</si>
  <si>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</si>
  <si>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</si>
  <si>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</si>
  <si>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</si>
  <si>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</si>
  <si>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</si>
  <si>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</si>
  <si>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</si>
  <si>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</si>
  <si>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</si>
  <si>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</si>
  <si>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</si>
  <si>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</si>
  <si>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</si>
  <si>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</si>
  <si>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</si>
  <si>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</si>
  <si>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</si>
  <si>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</si>
  <si>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</si>
  <si>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</si>
  <si>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</si>
  <si>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</si>
  <si>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</si>
  <si>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</si>
  <si>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</si>
  <si>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</si>
  <si>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</si>
  <si>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</si>
  <si>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</si>
  <si>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</si>
  <si>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</si>
  <si>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</si>
  <si>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</si>
  <si>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</si>
  <si>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</si>
  <si>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</si>
  <si>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</si>
  <si>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</si>
  <si>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</si>
  <si>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</si>
  <si>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</si>
  <si>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</si>
  <si>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</si>
  <si>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</si>
  <si>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</si>
  <si>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</si>
  <si>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</si>
  <si>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</si>
  <si>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</si>
  <si>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</si>
  <si>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</si>
  <si>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</si>
  <si>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</si>
  <si>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</si>
  <si>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</si>
  <si>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</si>
  <si>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</si>
  <si>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</si>
  <si>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</si>
  <si>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</si>
  <si>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</si>
  <si>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</si>
  <si>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 xml:space="preserve"> na</t>
  </si>
  <si>
    <t>City of Grand Prairie, Dallas County</t>
  </si>
  <si>
    <t>Reeves County</t>
  </si>
  <si>
    <t>City of Paris, Lamar County</t>
  </si>
  <si>
    <t>City of Wichita Falls, Wichita County</t>
  </si>
  <si>
    <t>City of Sherman, Grayson County</t>
  </si>
  <si>
    <t>Steel Pole</t>
  </si>
  <si>
    <t>City of Garland, Dallas County</t>
  </si>
  <si>
    <t>Estimated cost included in CCN Application (Route 1180)</t>
  </si>
  <si>
    <t>City of Sweetwater, Nolan County</t>
  </si>
  <si>
    <t>City of Colorado City, Mitchell County</t>
  </si>
  <si>
    <t>Loving County</t>
  </si>
  <si>
    <t>*THIS IS A JOINT PROJECT WITH AEP TEXAS - ALL COSTS SHOWN IN TABLE BELOW ARE ONCOR'S PORTION OF THE PROJECT</t>
  </si>
  <si>
    <t>Estimated cost included in CCN Application (Route 320)</t>
  </si>
  <si>
    <t>City of Wink, Winkler County</t>
  </si>
  <si>
    <t>City of Temple, Bell County</t>
  </si>
  <si>
    <t>City of Snyder, Scurry County</t>
  </si>
  <si>
    <t>Estimated cost once a route is approved and CCN granted (Route 1180)</t>
  </si>
  <si>
    <t>City of Denton, Denton County</t>
  </si>
  <si>
    <t>City of Stanton, Martin County</t>
  </si>
  <si>
    <t>City of Grapevine, Tarrant County</t>
  </si>
  <si>
    <t>City of Big Spring, Howard County</t>
  </si>
  <si>
    <t>Reagan County</t>
  </si>
  <si>
    <t>City of Decatur, Wise County</t>
  </si>
  <si>
    <t>varies</t>
  </si>
  <si>
    <t>City of Dunn, Scurry County</t>
  </si>
  <si>
    <t>Installation with new single-circuit, steel monopole dead end structures. The installation is at the request of the Canyon Wind.</t>
  </si>
  <si>
    <t>Installation for Canyon Wind POI, Scurry County South Switch-Canyon Wind 138 kV Line</t>
  </si>
  <si>
    <t>City of Gainesville, Cooke County</t>
  </si>
  <si>
    <t>25.83(a)(3)</t>
  </si>
  <si>
    <t>Odessa County</t>
  </si>
  <si>
    <t>Establish substation with one transformer and two feeder breakers</t>
  </si>
  <si>
    <t>City of Waco, McLennan County</t>
  </si>
  <si>
    <t>City of Comanche, Comanche County</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</si>
  <si>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</si>
  <si>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</si>
  <si>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</si>
  <si>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</si>
  <si>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</si>
  <si>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</si>
  <si>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</si>
  <si>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</si>
  <si>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</si>
  <si>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</si>
  <si>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</si>
  <si>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</si>
  <si>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</si>
  <si>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</si>
  <si>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</si>
  <si>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</si>
  <si>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</si>
  <si>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</si>
  <si>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</si>
  <si>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</si>
  <si>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</si>
  <si>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</si>
  <si>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Cedar Hill, Dallas County</t>
  </si>
  <si>
    <t>City of Arlington, Tarrant County</t>
  </si>
  <si>
    <t>City of Hutto, Williamson County</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</si>
  <si>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</si>
  <si>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</si>
  <si>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</si>
  <si>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</si>
  <si>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</si>
  <si>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</si>
  <si>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</si>
  <si>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Prosper, Collin County</t>
  </si>
  <si>
    <t>City of Lancaster, Dallas County</t>
  </si>
  <si>
    <t>3/0 ACSR Pigeon</t>
  </si>
  <si>
    <t>Estimated cost once the route is approved and CCN granted</t>
  </si>
  <si>
    <t>City of Plano, Collin County</t>
  </si>
  <si>
    <t>City of Weatherford, Parker County</t>
  </si>
  <si>
    <t>Estimated cost included in CCN Application (Route 102)</t>
  </si>
  <si>
    <t>*THIS IS A JOINT PROJECT WITH WETT - ALL COSTS SHOWN IN TABLE BELOW ARE ONCOR'S PORTION OF THE PROJECT</t>
  </si>
  <si>
    <t>0PT39030 SB</t>
  </si>
  <si>
    <t>City of Tyler, Bell County</t>
  </si>
  <si>
    <t>Scurry County South Switch: Add 138 kV line terminal for Canyon Wind</t>
  </si>
  <si>
    <t>795 ACSR Drake</t>
  </si>
  <si>
    <t>2 - 795 ACSR Drake</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</si>
  <si>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</si>
  <si>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</si>
  <si>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</si>
  <si>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</si>
  <si>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</si>
  <si>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</si>
  <si>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Allen Sw - Monticello Sw 345kV Line: Stouts Creek Cut In</t>
  </si>
  <si>
    <t>City of Pecos, Reeves County</t>
  </si>
  <si>
    <t>Steel Lattice Tower</t>
  </si>
  <si>
    <t>City of Henrietta, Clay County</t>
  </si>
  <si>
    <t>4/0 ACSR Penguin</t>
  </si>
  <si>
    <t>2-795 ACSR Drake</t>
  </si>
  <si>
    <t>Hopkins County</t>
  </si>
  <si>
    <t>Establish station by installing three 345 kV, 3200 A circuit breakers in a 3-breaker ring bus arrangement for a (POI). Station will connect to the Allen Switch- Monticello Switch 345 kV line.</t>
  </si>
  <si>
    <t>City of Fairfield, Freestone County</t>
  </si>
  <si>
    <t xml:space="preserve">2-1590 ACSR Falcon </t>
  </si>
  <si>
    <r>
      <t>Project No.  0PT37182, 0PT40453, OPT38505, 0PT38427</t>
    </r>
    <r>
      <rPr>
        <b/>
        <i/>
        <sz val="12"/>
        <rFont val="Calibri"/>
        <family val="2"/>
      </rPr>
      <t>- Sand Lake - Solstice 345 kV Line -</t>
    </r>
    <r>
      <rPr>
        <b/>
        <sz val="12"/>
        <rFont val="Calibri"/>
        <family val="2"/>
      </rPr>
      <t xml:space="preserve">  Transmission Line Project</t>
    </r>
  </si>
  <si>
    <t>City of Ennis, Ellis County</t>
  </si>
  <si>
    <t>1590 ACSR Falcon</t>
  </si>
  <si>
    <t>City of Killeen, Bell County</t>
  </si>
  <si>
    <t>0PT40515</t>
  </si>
  <si>
    <t>City of Celina, Collin County</t>
  </si>
  <si>
    <t>City of Red Oak, Ellis County</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</si>
  <si>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</si>
  <si>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</si>
  <si>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</si>
  <si>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</si>
  <si>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</si>
  <si>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Toco Switch: Add a single line terminal to establish POI</t>
  </si>
  <si>
    <t>Line work associated with connecting the 345 kV Stouts Creek Switch</t>
  </si>
  <si>
    <t>0PT42378</t>
  </si>
  <si>
    <t>0PT42381</t>
  </si>
  <si>
    <t>25.101(C)(5)(F)</t>
  </si>
  <si>
    <t xml:space="preserve">Concrete H-Frame </t>
  </si>
  <si>
    <t>Relocation with new double circuit, steel monopole, tangent &amp; dead end structures.</t>
  </si>
  <si>
    <t>City of Mansfield, Tarrant County</t>
  </si>
  <si>
    <t>Handley-Saginaw 138 kV: SE Connector Relocation For TxDOT</t>
  </si>
  <si>
    <t>Handley-Richland Hills 69 kV: SE Connector Relocation For TxDOT</t>
  </si>
  <si>
    <t>City of Kermit, Winkler County</t>
  </si>
  <si>
    <t>Handley-Liggett 138 kV: SE Connector Relocation For TxDOT</t>
  </si>
  <si>
    <t>Duval Sub: Remove 69 kV station and establish 138-12.5 kV station</t>
  </si>
  <si>
    <t>69 kV station and establish 138-12.5 kV station</t>
  </si>
  <si>
    <t>1926.9 ACSS/TW Cumberland</t>
  </si>
  <si>
    <t>959.6 ACSS/TW Suwannee</t>
  </si>
  <si>
    <t xml:space="preserve">Initial Estimated Project Cost </t>
  </si>
  <si>
    <t>0PT41810
(R984)</t>
  </si>
  <si>
    <t>19T63016
(R8444)</t>
  </si>
  <si>
    <t>0PT41627
(R984)</t>
  </si>
  <si>
    <t>0PT41447
(M5317)</t>
  </si>
  <si>
    <t>0PT41016
(M5222)</t>
  </si>
  <si>
    <t>City of Brownwood, Brown County</t>
  </si>
  <si>
    <t>Establish substation with one transformer and two feeder breakers.</t>
  </si>
  <si>
    <t>Establish station with one transformer and two feeder breakers.</t>
  </si>
  <si>
    <t>0PT43602
0PT43314</t>
  </si>
  <si>
    <t>City of Saginaw, Tarrant County</t>
  </si>
  <si>
    <t>City of Waxahachie, Ellis County</t>
  </si>
  <si>
    <t xml:space="preserve">25.101(c)(5)(B) </t>
  </si>
  <si>
    <t>2-959.6 ACSS/TW Suwannee</t>
  </si>
  <si>
    <t>Utility Project Number</t>
  </si>
  <si>
    <t>City of Carrollton, Dallas County</t>
  </si>
  <si>
    <t>1233.6 ACSS/TW Yukon</t>
  </si>
  <si>
    <t>2- 795 ACSR Drake</t>
  </si>
  <si>
    <t>City of Venus, Ellis County</t>
  </si>
  <si>
    <t>Relocation is a request and 100% reimbursable by the Texas Department of Transportation.</t>
  </si>
  <si>
    <t>2-1590 ACSR Falcon</t>
  </si>
  <si>
    <t>Steel 3-Pole</t>
  </si>
  <si>
    <t>Big Spring - Buzzard Draw 69 kV: Rebuild the line to operate at 138kV</t>
  </si>
  <si>
    <t>0PT40627 
(R8523)</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</si>
  <si>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</si>
  <si>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</si>
  <si>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City of Princeton, Collin County</t>
  </si>
  <si>
    <t>Install transformer #3 with one transformer and two feeder breakers</t>
  </si>
  <si>
    <t>1500 AL HPFF</t>
  </si>
  <si>
    <t>City of Chico, Wise County</t>
  </si>
  <si>
    <t>Wood Pole</t>
  </si>
  <si>
    <t>138/69</t>
  </si>
  <si>
    <t>Pecos County</t>
  </si>
  <si>
    <t>City of Crane, Crane County</t>
  </si>
  <si>
    <t>Replace two 138 kV circuit breakers</t>
  </si>
  <si>
    <t>Replace one 138 kV circuit breaker</t>
  </si>
  <si>
    <t xml:space="preserve">0PT41041
0PT42306
(R8479) </t>
  </si>
  <si>
    <t>Courtney Creek (Pecos) Switch: Establish 138/69 kV Switching Station</t>
  </si>
  <si>
    <t>0PT39494
0PT38777
(M4275)</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</si>
  <si>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</si>
  <si>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</si>
  <si>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</si>
  <si>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</si>
  <si>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</si>
  <si>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City of Krum, Denton County</t>
  </si>
  <si>
    <t>Falls County</t>
  </si>
  <si>
    <t>City of Graford, Palo Pinto County</t>
  </si>
  <si>
    <t>0PT41015
(M5222)</t>
  </si>
  <si>
    <t>Blackwater Draw – Paleo Bess Solar 345 kV Line: Line Interconnection</t>
  </si>
  <si>
    <t>Commerce Switch - Scatter Branch Sub 138 kV Line: Rebuild and convert 69 kV Line to 138 kV operation</t>
  </si>
  <si>
    <t>City of Abernathy, Hale County</t>
  </si>
  <si>
    <t>Wallaby Switch : Install three 3200 A ,345 kV circuit breakers in a ring bus configuration</t>
  </si>
  <si>
    <t>City of Dawn, Deaf Smith County</t>
  </si>
  <si>
    <t>Establish switching station by installing three 3200 A, 345 kV circuit breakers in a ring bus configuration.</t>
  </si>
  <si>
    <t>Pin Oak (formerly known as Big Brown Tap) Switch: Establish 138 kV substation using a 5-breaker 138 kV breaker-and-a-half arrangement</t>
  </si>
  <si>
    <t>0PT44585
(R3023)</t>
  </si>
  <si>
    <t xml:space="preserve"> 2-959.6 ACSS/TW Suwannee</t>
  </si>
  <si>
    <t>Steel Pole, Wood H-Frame</t>
  </si>
  <si>
    <t>0PT41741
(R3021)</t>
  </si>
  <si>
    <t>Install a new, single-circuit 345 kV transmission line from Blackwater Draw Switch station dead-end to a Point of Interconnection (“POI”) on a dead-end structure located near the Blackwater Draw Switch east property boundary.</t>
  </si>
  <si>
    <t>Line Work Associated with Mary Avenue Substation</t>
  </si>
  <si>
    <t>Mary Avenue 138 kV Line Cut-in</t>
  </si>
  <si>
    <t xml:space="preserve">Temporary work </t>
  </si>
  <si>
    <t>Upgrade line equipment as a part of rebuilding the 138 kV line</t>
  </si>
  <si>
    <t>0PT44234</t>
  </si>
  <si>
    <t>Taylor West Sub : Install transformer #3 with one transformer and two feeder breakers</t>
  </si>
  <si>
    <t>Rebuild a section from Commerce Switch to Scatter branch (Str 56/3) of the Commerce Switch - Royse Switch 69 kV Line and convert to 138 kV operation.</t>
  </si>
  <si>
    <t>1033.5 ACSR Curlew</t>
  </si>
  <si>
    <t>Blackwater Draw Switch : Add rung with two 345 kV breakers</t>
  </si>
  <si>
    <t>Install two 3200 A, 345 kV circuit breakers as part of installing a 345 kV point-of-interconnection.</t>
  </si>
  <si>
    <t>Hale County</t>
  </si>
  <si>
    <t>City of Midlothian, Ellis County</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</si>
  <si>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</si>
  <si>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</si>
  <si>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</si>
  <si>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</si>
  <si>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0PT45276</t>
  </si>
  <si>
    <t>Handley-Lancaster 138 kV: SE Connector Relocation for TxDOT</t>
  </si>
  <si>
    <t>Install transformer #3 with two feeder breakers</t>
  </si>
  <si>
    <t>City of Denison, Grayson County</t>
  </si>
  <si>
    <t>City of Lamesa, Dawson County</t>
  </si>
  <si>
    <t>City of Wilmer, Dallas County</t>
  </si>
  <si>
    <t>Relocation with new double circuit, steel monopole, tangent and angle structures on Handley-Lancaster 138 kV Line.</t>
  </si>
  <si>
    <t xml:space="preserve">Steel Pole </t>
  </si>
  <si>
    <t>0PT45122</t>
  </si>
  <si>
    <t>Calmont Sub : Add transformer #8 with 3 feeders and rework 138 bus, and remove transformer #2 and #3 along with switchgear</t>
  </si>
  <si>
    <t>Add transformer #8 with 3 feeders and rework 138 bus, and remove transformer #2 and #3 along with LV switchgear</t>
  </si>
  <si>
    <t>Williamson County</t>
  </si>
  <si>
    <t>Kimball Road Sub : Install bank #3 with one transformer and one feeder breaker</t>
  </si>
  <si>
    <t xml:space="preserve"> Install bank #3 with one transformer and one feeder breaker</t>
  </si>
  <si>
    <t>Swisher County</t>
  </si>
  <si>
    <t>Establish station and install three 345 kV, 3200 A circuit breakers in a ring bus configuration</t>
  </si>
  <si>
    <t xml:space="preserve">Ector County </t>
  </si>
  <si>
    <t>Install bank #2 with one transformer and two feeder breakers</t>
  </si>
  <si>
    <t>0PT42132
(R3022)</t>
  </si>
  <si>
    <t>0PT45371</t>
  </si>
  <si>
    <t>Handley-Duval 138 kV: SE Connector Relocation for TxDOT</t>
  </si>
  <si>
    <t>Payne Switch - Royse City 138 kV Line : Rebuild Audie Murphy POI to Royse Switch</t>
  </si>
  <si>
    <t>1/0 ACSR Raven</t>
  </si>
  <si>
    <t>Relocation with new double circuit, steel monopole, tangent structure on Handley-Duval 138 kV Line.</t>
  </si>
  <si>
    <t>Royse City, Rockwall County</t>
  </si>
  <si>
    <t>Conversion to 138 kV as a part of rebuilding the Waco East Switch - Elm Mott Switch 69 kV line conversion to 138 kV operation</t>
  </si>
  <si>
    <t>Rebuild the Audie Murphy POI to Royse Switch section of the Payne Switch - Royse City 138 kV line.</t>
  </si>
  <si>
    <t>City of Marlin, Falls County</t>
  </si>
  <si>
    <t>Estimated cost included in CCN Application - Route 54</t>
  </si>
  <si>
    <t>0PT45742</t>
  </si>
  <si>
    <t xml:space="preserve">Prairie Creek Sub : Replace transformers #1 and #2 </t>
  </si>
  <si>
    <t xml:space="preserve">Replace transformers #1 and #2 and add six circuit breakers
</t>
  </si>
  <si>
    <t>City of McGregor, McLennan County</t>
  </si>
  <si>
    <t>City of Navarro, Navarro County</t>
  </si>
  <si>
    <t>Rebuild existing Navarro 138 kV station in a 10-breaker 138 kV breaker-and-a-half arrangement.</t>
  </si>
  <si>
    <t>0PT42269
(R6160)</t>
  </si>
  <si>
    <t xml:space="preserve"> 959.6 ACSS/TW Suwannee</t>
  </si>
  <si>
    <t>0PT44253 0PT46213 (R3021)</t>
  </si>
  <si>
    <t>Cut in the Windmill Switch - AJ Swope Switch 345 kV Line to establish Wallaby Switch.</t>
  </si>
  <si>
    <t>City of Garden City, Glasscock County</t>
  </si>
  <si>
    <t>Navarro Sub : Reconfigure 138 kV bus &amp; relocate line terminals to Revolution Switch</t>
  </si>
  <si>
    <t>Reconfigure 138 kV bus &amp; relocate line terminals to Revolution Switch.</t>
  </si>
  <si>
    <t>City of Rowlett, Rockwall County</t>
  </si>
  <si>
    <t>Upgrade line equipment.</t>
  </si>
  <si>
    <t>0PT44260</t>
  </si>
  <si>
    <t>Rowlett Sub: Upgrade line equipment</t>
  </si>
  <si>
    <t>0PT44244</t>
  </si>
  <si>
    <t>0PT43642
(R3023)</t>
  </si>
  <si>
    <t>0PT45227
(R6160)</t>
  </si>
  <si>
    <t>Handley - Sherry 138 kV Line: Rebuild Pantego Sub - Sherry Line Section (South Circuit)</t>
  </si>
  <si>
    <t>0PT44572
(R6160)</t>
  </si>
  <si>
    <t>Ector County</t>
  </si>
  <si>
    <t xml:space="preserve"> Rebuild the Handley-Sherry 138kV Line: Pantego Sub to Sherry Sub</t>
  </si>
  <si>
    <t>0PT44226</t>
  </si>
  <si>
    <t>Establish a 138 kV point of delivery (POD)</t>
  </si>
  <si>
    <t>0PT37599
0PT39320 (M5155)</t>
  </si>
  <si>
    <t>Reconductor the portion of the 345kV Venus Switch - Cedar Hill Switch circuit that goes from Britton Road station to structure 14/4 using a conductor rated for 3200 A or greater.</t>
  </si>
  <si>
    <t>0PT43019
(M4230)</t>
  </si>
  <si>
    <t>Upgrade to 138 kV and extend alignment to Handley 138 kV Station.</t>
  </si>
  <si>
    <t>Station grading began prior to reporting on the MCPR. All construction work has ceased and will resume 45 days from the reporting date on June 28.</t>
  </si>
  <si>
    <t>Crater Rock Switch : Establish three breaker ring POI station</t>
  </si>
  <si>
    <t>Establish three breaker ring POI station.</t>
  </si>
  <si>
    <t xml:space="preserve">Taylor Sub: Establish 138 kV ring bus and upgrade distribution station </t>
  </si>
  <si>
    <t xml:space="preserve">Establish a new four position 138 kV ring bus to replace the existing 138 kV switching station, including the installation of one 138/69 kV autotransformer. </t>
  </si>
  <si>
    <t>Collin County</t>
  </si>
  <si>
    <t>0PT45737
0PT46724
(R8604)</t>
  </si>
  <si>
    <t>Kaufman County</t>
  </si>
  <si>
    <t>0PT43825
(R6143)</t>
  </si>
  <si>
    <t>0PT43740</t>
  </si>
  <si>
    <t>Nacogdoches-Chireno 138 kV: SH 21 @ Carizzo Creek Relocation for TxDOT</t>
  </si>
  <si>
    <t>0PT43246</t>
  </si>
  <si>
    <t>East Waco-West Waco, M&amp;M Tap 138 kV: TxDOT Relocation for SH 6 @ Loop 340</t>
  </si>
  <si>
    <t>Rosemont Sub : Establish station with a double tap arrangement with two transformers and eight circuit breakers.</t>
  </si>
  <si>
    <t>Rosedale Sub : Establish substation with two transformers</t>
  </si>
  <si>
    <t>Establish substation with two transformers and six feeder breakers</t>
  </si>
  <si>
    <t>Remove transformers #1 and #2 with the removal of the associated switchgear.</t>
  </si>
  <si>
    <t>Relocation with new single circuit, steel monopole, tangent &amp; swing angle structures.</t>
  </si>
  <si>
    <t>Wink Switch - Wink Basin Sub 138 kV Line : 69 kV Conversion to 138 kV</t>
  </si>
  <si>
    <t>Replace existing wood pole H-frames with two (2) new single-circuit, concrete H-frame tangent structures (Str. 4/2 and 4/3).</t>
  </si>
  <si>
    <t>0PT46725
(M5222)</t>
  </si>
  <si>
    <t>Ivy League 138 kV Line</t>
  </si>
  <si>
    <t>Construct the new single-circuit 138 kV line connecting the proposed Ivy League Substation to TNMP's existing Longneck Substation.</t>
  </si>
  <si>
    <t>Estimated cost included in CCN Application - Route 4626</t>
  </si>
  <si>
    <t>Eskota Switch - Sweetwater No. 2 Sub 69 kV Line: Rebuild</t>
  </si>
  <si>
    <t xml:space="preserve">Install one lattice tower to raise line for new Pin Oak Station. </t>
  </si>
  <si>
    <t>Hill County</t>
  </si>
  <si>
    <t>0PT46093</t>
  </si>
  <si>
    <t>Graford Sub : Rebuild existing substation to rural substation skid</t>
  </si>
  <si>
    <t>Rebuild existing substation to rural substation skid</t>
  </si>
  <si>
    <t>City of Rockdale, Milam County</t>
  </si>
  <si>
    <t>0PT46716</t>
  </si>
  <si>
    <t>Moorehead Sub : Install two transformers with two feeder breakers</t>
  </si>
  <si>
    <t>Install two transformers with two feeder breakers</t>
  </si>
  <si>
    <t>0PT45995 (R2014)</t>
  </si>
  <si>
    <t xml:space="preserve">Consavvy Switch: Establish as a 10-breaker and a half bus arrangement. </t>
  </si>
  <si>
    <t>Establish as a 10-breaker and a half bus arrangement. Install two autotransformers and four MVAR reactors</t>
  </si>
  <si>
    <t>0PT40622
(M5222)</t>
  </si>
  <si>
    <t>0PT40680
(M5222)</t>
  </si>
  <si>
    <t>0PT44632
0PT45249
(R6152)</t>
  </si>
  <si>
    <t>Andrews North Sub - Mustang Sub 138 kV Line : Rebuild</t>
  </si>
  <si>
    <t>Rebuild Andrews North Sub - Mustang Sub 138 kV Line.</t>
  </si>
  <si>
    <t>0PT44267
(R6140)</t>
  </si>
  <si>
    <t>Rockdale Sub : Install transformer #2 with two feeders</t>
  </si>
  <si>
    <t xml:space="preserve">Install a second transformer with two feeders and add FID to the existing substation. </t>
  </si>
  <si>
    <t>0PT46419</t>
  </si>
  <si>
    <t>Centralia Sub : Install transformer #4 with two feeder breakers</t>
  </si>
  <si>
    <t>Install transformer #4 with two feeder breakers</t>
  </si>
  <si>
    <t>636 ACSR GROSBEAK</t>
  </si>
  <si>
    <t>City of Royse City, Rockwall County</t>
  </si>
  <si>
    <t>Compton Street Sub : Replace transformers #1 &amp; #2</t>
  </si>
  <si>
    <t>Short Grass Sub: Establish new substation</t>
  </si>
  <si>
    <t>Establish a new substation to replace the existing Archer City Sub.</t>
  </si>
  <si>
    <t>Rose Hill Switch : Rebuild Rose Hill Sub Tap to 3-breaker ring</t>
  </si>
  <si>
    <t xml:space="preserve">Rebuild the existing 138 kV Rose Hill Tap into a three position 138 kV ring bus configuration. </t>
  </si>
  <si>
    <t>0PT46413</t>
  </si>
  <si>
    <t>Mountain Branch Sub : Establish new sub with one transformer and three 12.5 kV feeders</t>
  </si>
  <si>
    <t>0PT46587</t>
  </si>
  <si>
    <t>Mustang Sub : Install one transformer with two feeder breakers on bank #2</t>
  </si>
  <si>
    <t>0PT44343
(M4071)</t>
  </si>
  <si>
    <t>Cedar Crest Sub : Convert substation to 138 kV operation and rebuild 13.8 kV substation</t>
  </si>
  <si>
    <t>0PT46875
0PT47739
(R8611)</t>
  </si>
  <si>
    <t>0PT44304
(R6141)</t>
  </si>
  <si>
    <t>Peppervine Switch: 138 kV Station Rebuild</t>
  </si>
  <si>
    <t>Rebuild the 138 kV Switch with ten 3200 A or greater, 138 kV circuit breakers in a breaker-and-a-half arrangement.</t>
  </si>
  <si>
    <t xml:space="preserve"> Establish station with one transformer and two feeder breakers. </t>
  </si>
  <si>
    <t>City of Bowie, Montague County</t>
  </si>
  <si>
    <t xml:space="preserve">City of Kaufman, Kaufman County </t>
  </si>
  <si>
    <t>Eastland County</t>
  </si>
  <si>
    <t>Rebuild substation with two transformers and eight feeder breakers and remove existing switchgear station.</t>
  </si>
  <si>
    <t>Establish new sub with one transformer and three 12.5 kV feeders.</t>
  </si>
  <si>
    <t>Install one transformer with two feeder breakers on bank #2.</t>
  </si>
  <si>
    <t>Install bank #2 with one transformer and two feeder breakers.</t>
  </si>
  <si>
    <t>Convert the 69 kV substation to 138 kV operation by installing a new loop in - loop out configuration and removing the 69 kV equipment.</t>
  </si>
  <si>
    <t>Establish 138 kV point of delivery.</t>
  </si>
  <si>
    <t>Establish Breaker-and-a-half Station for SAS.</t>
  </si>
  <si>
    <t>City of Taylor, Williamson County</t>
  </si>
  <si>
    <t>City of Archer, Archer County</t>
  </si>
  <si>
    <t>138</t>
  </si>
  <si>
    <t>0PT44313 0PT44748
(R4022)</t>
  </si>
  <si>
    <t>0PT46333 0PT47029
(M3010)</t>
  </si>
  <si>
    <t>0PT44232 0PT44749 0PT47519</t>
  </si>
  <si>
    <t>0PT46695 0PT47758 0PT47760 (R6215)</t>
  </si>
  <si>
    <t>0PT45724 0PT47700 (R8596)</t>
  </si>
  <si>
    <t>Midland County Northwest Switch - Texaco Mabee Tap 138 kV Line : Rebuild</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</si>
  <si>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</si>
  <si>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</si>
  <si>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</si>
  <si>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</si>
  <si>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0PT45131</t>
  </si>
  <si>
    <t>0PT44229</t>
  </si>
  <si>
    <t>Smith Creek (Formerly Bellevue Sub): Rebuild 69 kV station with a rural design</t>
  </si>
  <si>
    <t>City of Jewett, Leon County</t>
  </si>
  <si>
    <t/>
  </si>
  <si>
    <t>City of Royse, Rockwall County</t>
  </si>
  <si>
    <t>Rebuild the Midland County NW Switch - Texaco Mabee Tap 138 kV Line.</t>
  </si>
  <si>
    <t xml:space="preserve">na </t>
  </si>
  <si>
    <t xml:space="preserve">25.101(c)(5)(D) </t>
  </si>
  <si>
    <t>City of Seymour, Baylor County</t>
  </si>
  <si>
    <t>0PT44759 (M4320)</t>
  </si>
  <si>
    <t>City of Forreston, Ellis County</t>
  </si>
  <si>
    <t xml:space="preserve">Reconductor the Handley Switch - Executive Parkway Switch 138 kV Line between the Hurst Substation - International Airport Substation. </t>
  </si>
  <si>
    <t>Steel H-Frame, Steel Pole</t>
  </si>
  <si>
    <t>0PT46874
(R8609)</t>
  </si>
  <si>
    <t>Meyers Draw POD : Establish 138 kV point of delivery</t>
  </si>
  <si>
    <t>Establish 138 kV point of delivery</t>
  </si>
  <si>
    <t>City of Bellevue, Clay County</t>
  </si>
  <si>
    <t>Rebuild 69 kV station with a rural design</t>
  </si>
  <si>
    <t>Antler Hollow Sub : Establish with two transformers and three feeder breakers</t>
  </si>
  <si>
    <t>City of Stephenville, Erath County</t>
  </si>
  <si>
    <t>Establish with two transformers and three feeder breakers</t>
  </si>
  <si>
    <t>Grand Prairie Sub : Rebuild substation</t>
  </si>
  <si>
    <t>Rebuild substation with eight distribution feeders, new transformers and modify 138 kV bus work to configure a loop in loop out arrangement.</t>
  </si>
  <si>
    <t>City of Euless, Tarrant County</t>
  </si>
  <si>
    <t xml:space="preserve">Trinity Sub : Install second transformer with two feeder breakers </t>
  </si>
  <si>
    <t xml:space="preserve">Install second transformer with two feeder breakers </t>
  </si>
  <si>
    <t>Install bank #4 with one transformer and two feeder breakers</t>
  </si>
  <si>
    <t>0PT46726</t>
  </si>
  <si>
    <t>Salt Lake Substation : Install bank #2 with one transformer and two feeder breakers</t>
  </si>
  <si>
    <t>Install bank #2 with one transformer and two feeder breakers and decommission transformer #1.</t>
  </si>
  <si>
    <t>0PT44870
(R8581)</t>
  </si>
  <si>
    <t>Wink Switch : Convert line terminal with 138 kV circuit breakers</t>
  </si>
  <si>
    <t>Convert line terminal with 138 kV circuit breakers</t>
  </si>
  <si>
    <t xml:space="preserve">25.101(c)(5)(A) </t>
  </si>
  <si>
    <t>0PT44263
(M4236)</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</si>
  <si>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</si>
  <si>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</si>
  <si>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0PT44230 0PT46714</t>
  </si>
  <si>
    <t>0PT42929</t>
  </si>
  <si>
    <t>0PT46771
0PT47830
0PT47832
0PT45669
(R8498)</t>
  </si>
  <si>
    <t>0PT43960 0PT46326
(R985)</t>
  </si>
  <si>
    <t>0PT46847 (R8609)</t>
  </si>
  <si>
    <t xml:space="preserve">0PT43962
(R985)
</t>
  </si>
  <si>
    <t>Scatter Branch Sub - Caddo Mills Explorer Tap 69 kV Line: Rebuild Scatter Branch - Caddo Mills Explorer Tap</t>
  </si>
  <si>
    <t>City of Greenville, Hunt County</t>
  </si>
  <si>
    <t>0PT45683
(M5324)</t>
  </si>
  <si>
    <t>0PT46153
(R8027)</t>
  </si>
  <si>
    <t>City of Tulia, Swisher County</t>
  </si>
  <si>
    <t>0PT41706
(R8607)</t>
  </si>
  <si>
    <t>Pacific Switch : Establish 3-breaker ring bus for POI</t>
  </si>
  <si>
    <t>City of Brookston, Lamar County</t>
  </si>
  <si>
    <t>Establish 345 kV, 3 breaker ring bus for point of interconnection.</t>
  </si>
  <si>
    <t>0PT46606
(R8621)</t>
  </si>
  <si>
    <t>0PT46971</t>
  </si>
  <si>
    <t>City of Parker, Collin County</t>
  </si>
  <si>
    <t xml:space="preserve"> Install transformer #2 with two feeder breakers</t>
  </si>
  <si>
    <t>City of Italy, Ellis County</t>
  </si>
  <si>
    <t>Establish 138 kV line terminal and retire 69 kV station</t>
  </si>
  <si>
    <t xml:space="preserve">Estimated cost included in CCN </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</si>
  <si>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</si>
  <si>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</si>
  <si>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</si>
  <si>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</si>
  <si>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</si>
  <si>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</si>
  <si>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</si>
  <si>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</si>
  <si>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</si>
  <si>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Red Sand POD : Establish 138 kV point of delivery (POD)</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</si>
  <si>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</si>
  <si>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</si>
  <si>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</si>
  <si>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</si>
  <si>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</si>
  <si>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</si>
  <si>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Venus Switch - Cedar Hill Switch 345 kV Line: Reconductor Venus Switch - Britton Road</t>
  </si>
  <si>
    <t>0PT45707 0PT47747 (R8581)</t>
  </si>
  <si>
    <t>Rebuilding 12.2 miles of double circuit wood poles with new steel poles. Installing one circuit.</t>
  </si>
  <si>
    <t>Big Brown Switch - Richland Chambers Switch 345 kV Line : Raise Line for Pin Oak Switch 138 kV</t>
  </si>
  <si>
    <t>0PT43312  0PT46324 (R8558)</t>
  </si>
  <si>
    <t>0PT42879 0PT47805 (R4015)</t>
  </si>
  <si>
    <t>0PT45364 0PT44946</t>
  </si>
  <si>
    <t>Rebuild the Bardwell Lake Switch - Italy section of the Hillsboro - Waxahachie 69 kV Line. Bundle existing circuits of the Italy - Hillsboro section of the Hillsboro - Waxahachie 69 kV Line.</t>
  </si>
  <si>
    <t>Triangle Sub : Install one Transformer on #2</t>
  </si>
  <si>
    <t>Prosper Sub : Establish substation with one transformer and two feeder breakers</t>
  </si>
  <si>
    <t>Royse Switch: 138 kV terminal upgrade</t>
  </si>
  <si>
    <t>Inwood Road Sub : Install transformer #3 with one transformer and three switchgear style breakers</t>
  </si>
  <si>
    <t>Install transformer #3 with one transformer and three switchgear style breakers</t>
  </si>
  <si>
    <t xml:space="preserve">Waco M&amp;M Mars Sub : Install transformer #3 with 2 feeder breakers </t>
  </si>
  <si>
    <t>White Settlement West Sub : Install a 138-25 kV transformer #2 with one feeder breaker</t>
  </si>
  <si>
    <t>Install 138-25 kV transformer #2 with one feeder breaker</t>
  </si>
  <si>
    <t>City of Thorndale, Milam County</t>
  </si>
  <si>
    <t xml:space="preserve">City of Hillsboro, Hill County </t>
  </si>
  <si>
    <t>Parker Maxwell Creek Sub : Install transformer #2 with two feeder breakers</t>
  </si>
  <si>
    <t>City of Trinidad, Henderson County</t>
  </si>
  <si>
    <t xml:space="preserve"> Steel 3-Pole, Steel H-Frame, Steel Pole</t>
  </si>
  <si>
    <t>9,196,000 (t-line)          4,325,000 (station)</t>
  </si>
  <si>
    <t>City of Commerce, Hunt County</t>
  </si>
  <si>
    <t>Marrs Switching Station – Rolling Hills Substation 138 kV Line: Re-terminate the Marrs Switching Station – Rolling Hills Substation 138 kV Line at Marrs Switching Station</t>
  </si>
  <si>
    <t>SL Ogallala - Tule Canyon 345 kV Line: Kress Switch Interconnection</t>
  </si>
  <si>
    <t>Lake Creek Switch - Waco West Switch 138 kV Line : Reterminate at Peppervine Switch</t>
  </si>
  <si>
    <t>0PT46946 (M5222)</t>
  </si>
  <si>
    <t>Re-terminate the Marrs Switching Station – Rolling Hills Substation 138 kV Line at a new terminal location in the Marrs Switching Station to accommodate the for the new Marrs Switching Station</t>
  </si>
  <si>
    <t>Steel Pole, Wood Pole</t>
  </si>
  <si>
    <t>0PT44570
(R6160)</t>
  </si>
  <si>
    <t xml:space="preserve">Modify the Corsicana Substation CB 15015/15020 – Navarro Substation 138 kV transmission line. </t>
  </si>
  <si>
    <t>City of Kress, Kress County</t>
  </si>
  <si>
    <t>Cut-In the Ogallala - Tule Canyon 345 kV Line to establish the new Kress Switch.</t>
  </si>
  <si>
    <t>0PT43720
(R6141)</t>
  </si>
  <si>
    <t>City of Waco, McLennon County</t>
  </si>
  <si>
    <t>Retermination into new Peppervine Switch</t>
  </si>
  <si>
    <t>2-959.6  ACSS/TW Suwannee</t>
  </si>
  <si>
    <t>City of Desoto, Dallas County</t>
  </si>
  <si>
    <t>959.6 ACSS/TW/E3X Suwannee</t>
  </si>
  <si>
    <t>0PT46646
(R6183)</t>
  </si>
  <si>
    <t>City of Hubbard, Hill County</t>
  </si>
  <si>
    <t>0PT41809
0PT47334
(R8607)</t>
  </si>
  <si>
    <t>0PT43718
(R6141)</t>
  </si>
  <si>
    <t>Waco West Switch - Waco East Switch - Elm Mott Switch 138 kV Line : Reterminate at Peppervine Switch</t>
  </si>
  <si>
    <t>0PT43719
(R6141)</t>
  </si>
  <si>
    <t>0PT43721
(R6141)</t>
  </si>
  <si>
    <t>Waco East Sub - Waco West Switch 138 kV Line : Reterminate at Peppervine Switch</t>
  </si>
  <si>
    <t>0PT43727
(R6141)</t>
  </si>
  <si>
    <t>Waco West Switch - Waco West Sub 138 kV Line : Reterminate at Peppervine Switch</t>
  </si>
  <si>
    <t>City of Eastland, Eastland County</t>
  </si>
  <si>
    <t>Buchanan Ranch  Sub : Add two transformers with four feeder breakers and replace existing transformer</t>
  </si>
  <si>
    <t>Add two transformers with four feeder breakers and replace existing transformer</t>
  </si>
  <si>
    <t>0PT45165
(M3015)</t>
  </si>
  <si>
    <t>Krum West Switch : Establish a 345 kV point of interconnection (POI)</t>
  </si>
  <si>
    <t>Modify to provide one 345 kV point of interconnection.</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</si>
  <si>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</si>
  <si>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</si>
  <si>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</si>
  <si>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City of Roanoke, Denton County</t>
  </si>
  <si>
    <t>0PT46894
0PT47833
0PT47813
0PT46566
(R8593)</t>
  </si>
  <si>
    <t>Expanse Switch: Establish 345/138 kV station</t>
  </si>
  <si>
    <t>Establish as a 6-breaker, 138 kV breaker-and-a-half bus arrangement with 3200 A terminals, and a 3-breaker 345 kV single breaker arrangement. Install two autotransformers and four MVAR reactors.</t>
  </si>
  <si>
    <t>0PT46199</t>
  </si>
  <si>
    <t>Stephen F. Austin Sub : Relocate substation demarcation</t>
  </si>
  <si>
    <t>Relocate substation demarcation</t>
  </si>
  <si>
    <t>0PT48180
(M5329 )</t>
  </si>
  <si>
    <t>Elizabethtown : Establish 138 kV point of interconnection (POI).</t>
  </si>
  <si>
    <t>Establish 138 kV point of interconnection (POI).</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</si>
  <si>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</si>
  <si>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</si>
  <si>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</si>
  <si>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</si>
  <si>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</si>
  <si>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</si>
  <si>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Waco East Switch - Bellmead Sub 69kV Line: Conversion to 138 kV</t>
  </si>
  <si>
    <t>0PT46988 (R8616)</t>
  </si>
  <si>
    <t>City of Nacogdoches, Nacogdoches County</t>
  </si>
  <si>
    <t>City of Midland, Martin County</t>
  </si>
  <si>
    <t>0PT45495
0PT43815
(M5172)</t>
  </si>
  <si>
    <t>0PT43961
0PT44072
0PT48344
(R2014)</t>
  </si>
  <si>
    <t>Estimated cost once a route is approved and CCN granted (Route 69)</t>
  </si>
  <si>
    <t>Moss Switch - Red Lakes Switch 138 kV Line : Rebuild</t>
  </si>
  <si>
    <t>Watermill Switch - Cedar Crest Switch 138 kV Line : Reterminate at Cedar Crest Sub (West)</t>
  </si>
  <si>
    <t>Hopewell - Johnson SS (BEPC) 138 kV Line: Reterminate to establish Hopewell Switch</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</si>
  <si>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</si>
  <si>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</si>
  <si>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</si>
  <si>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</si>
  <si>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Hopewell - Joy (BEPC) 138 kV Line: Reterminate to establish Hopewell Switch</t>
  </si>
  <si>
    <t>Construct the cut-in line for the new Mallard Sw station.</t>
  </si>
  <si>
    <t>Steel 2 - Pole, Steel Pole</t>
  </si>
  <si>
    <t>Construct the POD line from Mallard to SAS FAB1</t>
  </si>
  <si>
    <t>Centerline</t>
  </si>
  <si>
    <t>City of Odessa, Odessa County</t>
  </si>
  <si>
    <t>Reterminate the Watermill Switch - Cedar Crest Switch 138 kV Line on the east side of Cedar Crest Sub.</t>
  </si>
  <si>
    <t>0PT46565 (M4071)</t>
  </si>
  <si>
    <t>City of Grand Falls, Ward County</t>
  </si>
  <si>
    <t xml:space="preserve">Cut in the Yucca Drive Switching Station – Northern Natural Sub 69 kV Line to establish the new Courtney Creek 138 kV Switching Station </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</si>
  <si>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</si>
  <si>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</si>
  <si>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</si>
  <si>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</si>
  <si>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0PT44731
(R788)</t>
  </si>
  <si>
    <t>Line work associated with establishing Antler Hollow Substation</t>
  </si>
  <si>
    <t>City of Stephenville,
Erath County</t>
  </si>
  <si>
    <t xml:space="preserve">Mills County </t>
  </si>
  <si>
    <t xml:space="preserve">Cut - In to Brown - Killeen Switch 345 kV Line to Establish Russell Gap Switch </t>
  </si>
  <si>
    <t>Rebuild the 14.0 mile Moss Switch - Red Lakes Switch 138 kV line.</t>
  </si>
  <si>
    <t>Apple Sub (formerly Pleasant Farms Sub) : Establish station with one 47 MVA, 138/69 kV and two feeder breakers</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</si>
  <si>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</si>
  <si>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</si>
  <si>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</si>
  <si>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</si>
  <si>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</si>
  <si>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</si>
  <si>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</si>
  <si>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0PT47360</t>
  </si>
  <si>
    <t>Coyote Sub: Install station #2</t>
  </si>
  <si>
    <t>Install station #2 in a loop-in, loop-out arrangement with one transformer and two feeder breakers.</t>
  </si>
  <si>
    <t>0PT45039
(R6218)</t>
  </si>
  <si>
    <t>0PT45035
(R6188)</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</si>
  <si>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</si>
  <si>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</si>
  <si>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</si>
  <si>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</si>
  <si>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</si>
  <si>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</si>
  <si>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Project will be to replace Structure 1/1C which is located outside of Plano West Substation on the Allen Switch – Plano West 138 kV Line</t>
  </si>
  <si>
    <t xml:space="preserve"> Steel  Lattice Tower </t>
  </si>
  <si>
    <t>25.83(d)</t>
  </si>
  <si>
    <t>Milam County</t>
  </si>
  <si>
    <t>City of Richardson, Collin County</t>
  </si>
  <si>
    <t>0PT46975 (R6215)</t>
  </si>
  <si>
    <t>Horseman Sub (formerly Saginaw SE Sub) : Establish 138 kV station with two transformers and four breakers</t>
  </si>
  <si>
    <t>Establish 138 kV station with two transformers and four breakers</t>
  </si>
  <si>
    <t xml:space="preserve"> Establish a 345 kV point of interconnection (POI)</t>
  </si>
  <si>
    <t>Gibson Switch: Establish 345 kV point of interconnection</t>
  </si>
  <si>
    <t>Little Pond Switch: Establish 345 kV point of interconnection</t>
  </si>
  <si>
    <t>0PT48011 (M4352)</t>
  </si>
  <si>
    <t>0PT43691 0PT48058
(R6147)</t>
  </si>
  <si>
    <t>Centerville Switch - Centerville Road - Lake Hubbard Switch 138 kV Double-Circuit Line: Reconductor</t>
  </si>
  <si>
    <t>Rowlett Sub - Oates Sub 138 kV Line : Rebuild</t>
  </si>
  <si>
    <t>0PT46826</t>
  </si>
  <si>
    <t>0PT43530</t>
  </si>
  <si>
    <t>0PT46509</t>
  </si>
  <si>
    <t>Elm Mott Switch : Upgrade relaying for capacitor bank #1</t>
  </si>
  <si>
    <t>0PT47310</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</si>
  <si>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</si>
  <si>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</si>
  <si>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</si>
  <si>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Relocate structures 4/5, 4/6, 4/7 and 4/8 adjacent to I-35 in Gainesville, TX.</t>
  </si>
  <si>
    <t>Taylor Switch - Hutto Switch 138 kV Line: Mallard Switch Cut-in</t>
  </si>
  <si>
    <t>Mallard Switch - SAS FAB1 138kV Line: Construct New Double Circuit POD Line</t>
  </si>
  <si>
    <t>959.6 ACSS/TW SUWANNEE</t>
  </si>
  <si>
    <t>25.101(c)(5)(b)</t>
  </si>
  <si>
    <t xml:space="preserve">Replace structure 61/8A due to corrosion of structure leg. </t>
  </si>
  <si>
    <t>Steel H-Frame</t>
  </si>
  <si>
    <t>Rebuild the Texaco Mabee Tap to Midland East 138 kV Line.</t>
  </si>
  <si>
    <t>0PT46945
(M5222)</t>
  </si>
  <si>
    <t>Re-terminate the Handley Switching Station – Handley Substation 69 kV Strain Bus at its new terminal location at the Handley Switching Station</t>
  </si>
  <si>
    <t>Rebuild 13.1 miles of East Stiles – St. Lawrence 138kV Line</t>
  </si>
  <si>
    <t>0PT47771 (R6213)</t>
  </si>
  <si>
    <t>Eiland Switch : Relay protection upgrade</t>
  </si>
  <si>
    <t>Relay protection upgrade</t>
  </si>
  <si>
    <t>Rhome Sub: Replace 138 kV transformer</t>
  </si>
  <si>
    <t>City of Rhome, Wise County</t>
  </si>
  <si>
    <t>0PT46981
0PT47071</t>
  </si>
  <si>
    <t>Navigation Sub :  Establish substation with one transformer and two feeder breakers</t>
  </si>
  <si>
    <t>0PT48479</t>
  </si>
  <si>
    <t>Aroya Switch : Replace six overdutied breakers</t>
  </si>
  <si>
    <t>Replace six overdutied breakers.</t>
  </si>
  <si>
    <t>0PT48351
(R8625)</t>
  </si>
  <si>
    <t>Stephenson Lake POD : Establish 138 kV point of delivery (POD)</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</si>
  <si>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</si>
  <si>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</si>
  <si>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</si>
  <si>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</si>
  <si>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</si>
  <si>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</si>
  <si>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</si>
  <si>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City of Seagoville, Dallas County</t>
  </si>
  <si>
    <t>Estimated cost included in CCN Application of PUC Approved Route 152</t>
  </si>
  <si>
    <t>Glasscock and Reagan Counties</t>
  </si>
  <si>
    <t>0PT46744
(M4126)</t>
  </si>
  <si>
    <t>Steel 3 - Pole, Steel Pole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</si>
  <si>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</si>
  <si>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</si>
  <si>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</si>
  <si>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</si>
  <si>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0PT47295</t>
  </si>
  <si>
    <t>Beals Creek Sub: Install transformer #3 and three feeder breakers</t>
  </si>
  <si>
    <t xml:space="preserve"> Install transformer and three feeder breakers.</t>
  </si>
  <si>
    <t>Plano Sub: Rebuild station</t>
  </si>
  <si>
    <t>Rebuild transformers and eight new switchgear type feeder breakers.</t>
  </si>
  <si>
    <t>Mallard Switch : Establish breaker-and-a-half station</t>
  </si>
  <si>
    <t>Steel 3 - Pole</t>
  </si>
  <si>
    <t>Steel 2 - Pole, Steel 3 - Pole, Steel H-Frame, Steel Pole</t>
  </si>
  <si>
    <t>0PT43949 0PT46562
(M4236)</t>
  </si>
  <si>
    <t>Establish substation with two transformers and three feeder breakers</t>
  </si>
  <si>
    <t>Dry Fork Sub : Establish substation with two transformers and three feeder breakers</t>
  </si>
  <si>
    <t>0PT43897 0PT43896  0PT48828 (R8570)</t>
  </si>
  <si>
    <t>0PT46610  0PT48345 (R6184)</t>
  </si>
  <si>
    <t>0PT44337 0PT46862</t>
  </si>
  <si>
    <t>0PT45123 0PT43070</t>
  </si>
  <si>
    <t>0PT44245 0PT44780</t>
  </si>
  <si>
    <t>0PT45535 0PT48288
(R6213)</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</si>
  <si>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</si>
  <si>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</si>
  <si>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</si>
  <si>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</si>
  <si>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</si>
  <si>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 xml:space="preserve">Dallas County </t>
  </si>
  <si>
    <t>0PT47674 (M4330)</t>
  </si>
  <si>
    <t>0PT47705 (M4330)</t>
  </si>
  <si>
    <t>0PT48310 (M4330)</t>
  </si>
  <si>
    <t>0PT48311 (M4330)</t>
  </si>
  <si>
    <t>0PT48967 (M5326)</t>
  </si>
  <si>
    <t>SL Pronghorn - Salt Flat Road 138 kV Line: Rebuild</t>
  </si>
  <si>
    <t>Rebuild from Scatter Branch Sub to Caddo Mills Explorer Tap of the Commerce Switch - Royse Switch 69 kV Line.</t>
  </si>
  <si>
    <t>0PT47279
(M4331)</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</si>
  <si>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</si>
  <si>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</si>
  <si>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</si>
  <si>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</si>
  <si>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</si>
  <si>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</si>
  <si>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</si>
  <si>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</si>
  <si>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0PT47753
(R6208)</t>
  </si>
  <si>
    <t>Establish a 345 kV point of interconnection (POI).</t>
  </si>
  <si>
    <t>Steel 3-Pole, Steel Pole</t>
  </si>
  <si>
    <t>0PT47990
(R6209)</t>
  </si>
  <si>
    <t>Bell County East Switch - TNP ONE Switch 345 kV Line : Raise Structure 1/2</t>
  </si>
  <si>
    <t>959.6  ACSS/TW Suwannee</t>
  </si>
  <si>
    <t>2-1926.9  ACSS/TW Cumberland</t>
  </si>
  <si>
    <t>0PT47761
(M4327)</t>
  </si>
  <si>
    <t>Pebble Creek Switch: Install breakers on rung to establish line terminals</t>
  </si>
  <si>
    <t>Install two 138 kV breakers on rungs 5 and 6 to establish the line terminals</t>
  </si>
  <si>
    <t>0PT47526</t>
  </si>
  <si>
    <t xml:space="preserve">Rebuild existing substation with rural substation skid </t>
  </si>
  <si>
    <t>0PT46328
(M4205)</t>
  </si>
  <si>
    <t>Carrollton Northwest Switch : Terminate Carrollton East and Northlake Switch</t>
  </si>
  <si>
    <t>Terminate existing Carrollton East Switch</t>
  </si>
  <si>
    <t>0PT46493</t>
  </si>
  <si>
    <t>Anna Switch: Upgrade relaying on auto #2</t>
  </si>
  <si>
    <t>Upgrade 345 kV auto #2 protection to provide redundancy for three phase faults. Install one 345 kV circuit breaker on auto #2</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</si>
  <si>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</si>
  <si>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</si>
  <si>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</si>
  <si>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</si>
  <si>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</si>
  <si>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</si>
  <si>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</si>
  <si>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</si>
  <si>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</si>
  <si>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</si>
  <si>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</si>
  <si>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0PT47154 (M5101)</t>
  </si>
  <si>
    <t>Sherry Switch: Upgrade circuit breakers to 3200 A</t>
  </si>
  <si>
    <t>Upgrade circuit breakers to 3200 A</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</si>
  <si>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</si>
  <si>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</si>
  <si>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</si>
  <si>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</si>
  <si>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</si>
  <si>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</si>
  <si>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</si>
  <si>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</si>
  <si>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0PT47225
(M4331)</t>
  </si>
  <si>
    <t>Newton Branch Sub: Establish station with one transformer and two feeder breakers</t>
  </si>
  <si>
    <t>Establish station with one transformer and two feeder breakers</t>
  </si>
  <si>
    <t>Haggerty Switch Station: Sherman TI 138 kV Tie Line to XFMR #2</t>
  </si>
  <si>
    <t>Valley-Anna 138 kV Line: Establish Haggerty 138 kV Switch</t>
  </si>
  <si>
    <t>Haggerty Switch Station: 138 kV Line to TI SM1-2</t>
  </si>
  <si>
    <t>Bowman Switch : Replace existing autotransformer #1</t>
  </si>
  <si>
    <t>Cut in the Kemp Ranch Switch - Sardis Switch 138 kV Line to establish the new Newton Branch Substation.</t>
  </si>
  <si>
    <t>0PT43948 0PT46138
(M4236)</t>
  </si>
  <si>
    <t>0PT44238 0PT46722 (R6215)</t>
  </si>
  <si>
    <t>Sargent Road Switch - West Levee Sub 345 kV Line : Replace OPGW</t>
  </si>
  <si>
    <t>0PT49001</t>
  </si>
  <si>
    <t>Graham Plant Switch - Cook Field Road Switch 345 kV Line : Relocate structure 27/6</t>
  </si>
  <si>
    <t>Watermill  Switch - Sargent Road Switch 345 kV Line : Replace OPGW</t>
  </si>
  <si>
    <t>0PT48983</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</si>
  <si>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</si>
  <si>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</si>
  <si>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</si>
  <si>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</si>
  <si>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 xml:space="preserve">Wolfcamp Tap - Courtney Creek Switch 69 kV Line: Add 2nd Circuit </t>
  </si>
  <si>
    <t>0PT47513</t>
  </si>
  <si>
    <t>Killeen Taft Sub - Killeen Switch 138 kV Line : Install OPGW</t>
  </si>
  <si>
    <t>Valley Switch - Paris Switch 345 kV Line : Cut-in for Pacific Switch</t>
  </si>
  <si>
    <t xml:space="preserve">NTUSU Brown Sub - Grady Sub 138 kV Line: Expanse Switch Cut In </t>
  </si>
  <si>
    <t>0PT47231</t>
  </si>
  <si>
    <t>Mesquite East Switch - Sunnyvale 138 kV Line: Rebuild</t>
  </si>
  <si>
    <t>Cumby Tap Switch - Cumby Sub 69 kV Line : Conversion to 138 kV</t>
  </si>
  <si>
    <t>McGregor Phillips Tap Switch - Waco West Switch 69 kV Line : Rebuild Structure 24/4B to McGregor Phillips Switch</t>
  </si>
  <si>
    <t>0PT48077</t>
  </si>
  <si>
    <t>Mesquite North Sub : Upgrade Terminal to 3200A</t>
  </si>
  <si>
    <t>Thornton East Sub : Add Line Switches and FID</t>
  </si>
  <si>
    <t>Weatherford West Switch : Upgrade CB#4375 Terminal to 3200A</t>
  </si>
  <si>
    <t>Centerville  Switch : Upgrade relaying on capacitor bank #1</t>
  </si>
  <si>
    <t>Sunnyvale Sub : Upgrade terminals to 3200A</t>
  </si>
  <si>
    <t>0PT48098 0PT49115 (R6172)</t>
  </si>
  <si>
    <t>City of Abilene, Jones County</t>
  </si>
  <si>
    <t>0PT02607 (R9022)</t>
  </si>
  <si>
    <t xml:space="preserve">Cut in the Big Spring Switch - China Grove Switch - Gunsight Switch 138 kV Line to establish the new Vincent substation. </t>
  </si>
  <si>
    <t>City of Cumby, Hopkins County</t>
  </si>
  <si>
    <t>Commerce Switch - Sulphur Springs Switch 138 kV Line: Reterminate at Cumby Tap</t>
  </si>
  <si>
    <t xml:space="preserve">Reterminate the Commerce Switch - Sulphur Springs Switch 138 kV line at Cumby Tap. </t>
  </si>
  <si>
    <t>0PT48229 (R6182)</t>
  </si>
  <si>
    <t>City of Palestine, Anderson County</t>
  </si>
  <si>
    <t xml:space="preserve">Reterminate the Palestine - Palestine South 138 kV line at Palestine South. </t>
  </si>
  <si>
    <t>0PT48223 (R6182)</t>
  </si>
  <si>
    <t>0PT48642 (R8649)</t>
  </si>
  <si>
    <t>0PT43540 (M5317)</t>
  </si>
  <si>
    <t>Establish 138 kV point of interconnection of the Tyson Nick Solar generating facility</t>
  </si>
  <si>
    <t>0PT47983 (R8669)</t>
  </si>
  <si>
    <t>0PT49060</t>
  </si>
  <si>
    <t>0PT48629</t>
  </si>
  <si>
    <t>The existing OPGW between West Levee and Sargent Road is damaged and no spare fibers exist. This project is to replace the existing OPGW.</t>
  </si>
  <si>
    <t>336.4 ACSR Linnett</t>
  </si>
  <si>
    <t xml:space="preserve">Culberson County </t>
  </si>
  <si>
    <t>0PT47790 0PT48725
(R6182)</t>
  </si>
  <si>
    <t>1926.9 ACSS/TW CUMBERLAND</t>
  </si>
  <si>
    <t xml:space="preserve">Martin County </t>
  </si>
  <si>
    <t>0PT46932 0PT48703 (R8593)</t>
  </si>
  <si>
    <t xml:space="preserve">Dawson County </t>
  </si>
  <si>
    <t xml:space="preserve">Line Work Associated with Retermination of Lamesa Sub </t>
  </si>
  <si>
    <t>0PT47795 (M5323)</t>
  </si>
  <si>
    <t>Lamar County</t>
  </si>
  <si>
    <t>0PT44564 (M5310)</t>
  </si>
  <si>
    <t xml:space="preserve">1926.9 ACSS/TW/E3X Cumberland </t>
  </si>
  <si>
    <t>0PT48643 (R8595)</t>
  </si>
  <si>
    <t>Krum Switch - Jacksboro Switch 345 kV Line : Increase Foundation Reveal Cap</t>
  </si>
  <si>
    <t>Relocate structure on Jewett - Long Lake - Palestine South 138 kV Line</t>
  </si>
  <si>
    <t xml:space="preserve">Steel A-Frame </t>
  </si>
  <si>
    <t xml:space="preserve">Increase foundation caps on  structures for Krum Switch - Jacksboro Switch 345 kV Line. </t>
  </si>
  <si>
    <t>0PT47106 0PT47929 (R8617)</t>
  </si>
  <si>
    <t>0PT43468 (M4205)</t>
  </si>
  <si>
    <t>Rebuild the 9.3-mile Wolfcamp Tap - Courtney Creek Switch 69 kV Line section of the 51.7-mile Yucca Drive Switch - Northern Natural 69 kV Line.</t>
  </si>
  <si>
    <t>Rebuild 13.8 miles of the Yucca Drive Switch – Northern Natural Substation 69 kV Line between Blair Lake Substation – the new Courtney Creek Switch and convert the circuit to 138 kV.</t>
  </si>
  <si>
    <t>0PT48780 0PT47487 (R8027)</t>
  </si>
  <si>
    <t>0PT48845 (R8621)</t>
  </si>
  <si>
    <t>0PT47787 (R8621)</t>
  </si>
  <si>
    <t>Handley - Lancaster 138 kV: Replace STR 2/6 due to Erosion</t>
  </si>
  <si>
    <t xml:space="preserve">Limestone County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</si>
  <si>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</si>
  <si>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</si>
  <si>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</si>
  <si>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</si>
  <si>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</si>
  <si>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</si>
  <si>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</si>
  <si>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</si>
  <si>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</si>
  <si>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</si>
  <si>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0PT48441
(R8606)</t>
  </si>
  <si>
    <t>Cottonfield Sub: 138 kV line terminal upgrade</t>
  </si>
  <si>
    <t>Replace three 138 kV air switches and associated bus work for 3200 A capability</t>
  </si>
  <si>
    <t>Establish 138 kV point of delivery (POD)</t>
  </si>
  <si>
    <t>0PT49046
(R8669)</t>
  </si>
  <si>
    <t>White Dune POD : Establish 138 kV point of delivery (POD)</t>
  </si>
  <si>
    <t>0PT46511</t>
  </si>
  <si>
    <t>City of Mesquite, Dallas County</t>
  </si>
  <si>
    <t>Add line switches and FID</t>
  </si>
  <si>
    <t>Upgrade circuit breaker terminal to 3200A</t>
  </si>
  <si>
    <t>Upgrade 138 kV line switches to meet or exceed 2000 A</t>
  </si>
  <si>
    <t>Disconnect the existing substation and rebuild to operate at 138 kV.</t>
  </si>
  <si>
    <t>0PT46879
(R8304)</t>
  </si>
  <si>
    <t>Adobe Meadows Sub: 138 kV line terminal upgrade</t>
  </si>
  <si>
    <t>City of Sunnyvale, Dallas County</t>
  </si>
  <si>
    <t>The upgrade will replace all 138 kV switches, bus, and terminal equipment to meet 3200A.</t>
  </si>
  <si>
    <t>Moser Canyon POD: Establish 138 kV point of delivery (POD) for station</t>
  </si>
  <si>
    <t xml:space="preserve"> Establish 138 kV point of delivery (POD) for station</t>
  </si>
  <si>
    <t>Mesquite East Switch : Upgrade one circuit breaker terminal to 3200A and add two new terminals</t>
  </si>
  <si>
    <t>Upgrade one circuit breaker terminal to 3200A and add two new terminals</t>
  </si>
  <si>
    <t>0PT47207
(M4137)</t>
  </si>
  <si>
    <t>0PT44528 0PT44520 (R3022)</t>
  </si>
  <si>
    <t>Handley Switch – Handley Sub 69 kV Strain Bus: Rebuild and Reconfigure as the Handley Switch - Rosedale Sub 138 kV Line</t>
  </si>
  <si>
    <t>0PT47201
(M4137)</t>
  </si>
  <si>
    <t xml:space="preserve">The work required to loop the Ogallala Switch - Tule Canyon Switch 345 kV line into Ozark Trail Switch. </t>
  </si>
  <si>
    <t>Installing OPGW from Killeen Taft Sub to Killeen Switch. Leave splice drop at Killeen Elms Road.</t>
  </si>
  <si>
    <t>Venus Switch Sta. - Cedar Hill 138 kV Line: Padera Sub Cut In</t>
  </si>
  <si>
    <t>Loop in the Brown Sub - Grady Sub 138 kV line into the new Expanse 345/138 kV Switch</t>
  </si>
  <si>
    <t>McKenzie Draw - Lamesa Sub 138 kV Line: Lamesa Sub Cut - In</t>
  </si>
  <si>
    <t>Rebuild the Mesquite East Switch - Sunnyvale 138 kV Line.</t>
  </si>
  <si>
    <t xml:space="preserve">Upgrade the line terminals to 3200 A at Mesquite North Sub. </t>
  </si>
  <si>
    <t xml:space="preserve">0PT47205
(M4137)
</t>
  </si>
  <si>
    <t>0PT47126
(M5519)</t>
  </si>
  <si>
    <t>0PT46769
(M4127)</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</si>
  <si>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</si>
  <si>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</si>
  <si>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</si>
  <si>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</si>
  <si>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</si>
  <si>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</si>
  <si>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</si>
  <si>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</si>
  <si>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</si>
  <si>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</si>
  <si>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</si>
  <si>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0PT47199
(M4137)</t>
  </si>
  <si>
    <t>Lamesa Switch : Rebuild/convert existing substation to 138 kV with two transformers</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</si>
  <si>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</si>
  <si>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</si>
  <si>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</si>
  <si>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</si>
  <si>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</si>
  <si>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</si>
  <si>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0PT48483</t>
  </si>
  <si>
    <t>0PT48482</t>
  </si>
  <si>
    <t>0PT48070</t>
  </si>
  <si>
    <t>0PT47351</t>
  </si>
  <si>
    <t>0PT47778</t>
  </si>
  <si>
    <t>Haggerty Switch Station - MEMC Southwest Substation (North) 138 kV Line</t>
  </si>
  <si>
    <t>Haggerty Switch Station - MEMC Southwest Substation (South) 138 kV Line</t>
  </si>
  <si>
    <t>Vincent Sub : Establish substation with one transformer</t>
  </si>
  <si>
    <t>Replace three 138 kV air switches and three 138 kV lightning arresters on transformer #2</t>
  </si>
  <si>
    <t>1926.9  ACSS/TW Cumberland</t>
  </si>
  <si>
    <t>2 - 1926.9 ACSS/TW Cumberland</t>
  </si>
  <si>
    <t>Steel Lattice Tower, Steel Pole</t>
  </si>
  <si>
    <t>2 -1926.9 ACSS/TW Cumberland</t>
  </si>
  <si>
    <t xml:space="preserve">2 -1926.9 ACSS Cumberland </t>
  </si>
  <si>
    <t>Blue Mound Sub : Install SODG on one feeder breaker</t>
  </si>
  <si>
    <t>Install a distribution and transmission transfer trip protection scheme.</t>
  </si>
  <si>
    <t>Moss Switch : Replace two overdutied breakers</t>
  </si>
  <si>
    <t>Replace two overdutied breakers</t>
  </si>
  <si>
    <t>Kirkland Park Switch : Replace four overdutied breakers</t>
  </si>
  <si>
    <t xml:space="preserve"> Replace four overdutied breakers </t>
  </si>
  <si>
    <t>Remove all equipment in the 138 kV yard and reconfigure autotransformer #2</t>
  </si>
  <si>
    <t>McGregor Phillips Sub: Rebuild 138 kV station</t>
  </si>
  <si>
    <t>Remove the existing autotransformer equipment and structures. Establish a new 138 kV distribution station with two transformers.</t>
  </si>
  <si>
    <t>Thorndale North Sub: Install bank #2 with one transformer and two feeder breakers</t>
  </si>
  <si>
    <t>Mason Sub: Replace two transformers</t>
  </si>
  <si>
    <t>Westmoreland North Sub: Install transformer #2 and one feeder breaker</t>
  </si>
  <si>
    <t>Install transformer #2 and one feeder breaker</t>
  </si>
  <si>
    <t>0PT46303
(R944)</t>
  </si>
  <si>
    <t>Cumby Sub: Convert station to 138 kV operation</t>
  </si>
  <si>
    <t>Convert station to 138 kV operation</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</si>
  <si>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</si>
  <si>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</si>
  <si>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</si>
  <si>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</si>
  <si>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</si>
  <si>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</si>
  <si>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</si>
  <si>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Tesoro Switch: Establish station as a 10-breaker 345 kV breaker-and-a-half bus arrangement</t>
  </si>
  <si>
    <t>Establish station as a 10-breaker 345 kV breaker-and-a-half bus arrangement</t>
  </si>
  <si>
    <t>Build new line section to cut in Double Creek 138 kV Sub.</t>
  </si>
  <si>
    <t>0PT48124
(R6141)</t>
  </si>
  <si>
    <t>0PT46683
(R6172)</t>
  </si>
  <si>
    <t>0PT48200
(R6223)</t>
  </si>
  <si>
    <t>Tiger Creek Switch : Establish 3-breaker ring -bus arrangement point of interconnection (POI)</t>
  </si>
  <si>
    <t>Establish 3-breaker ring-bus arrangement point of interconnection (POI)</t>
  </si>
  <si>
    <t>Buchanan Ranch Sub: Install 110.4 MVAR capacitor bank</t>
  </si>
  <si>
    <t>Install 110.4 MVAR capacitor bank</t>
  </si>
  <si>
    <t>0PT47410
(R8616)</t>
  </si>
  <si>
    <t>0PT48355
0PT49178
(R8530)</t>
  </si>
  <si>
    <t>0PT42093 0PT42844 (R8591)</t>
  </si>
  <si>
    <t>0PT41699
(R1752)</t>
  </si>
  <si>
    <t>Greenville Avenue Switch - Kirkland Park Switch 138 kV Line : Retermination</t>
  </si>
  <si>
    <t>Brushy Creek  Switch - Mallard Switch 138 kV Line : 69 kV Line Rebuild from Brushy Creek to Str. 1/5</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</si>
  <si>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</si>
  <si>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</si>
  <si>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</si>
  <si>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</si>
  <si>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0PT48783</t>
  </si>
  <si>
    <t>Royse Switch - Rowlett Sub 138 kV Line : Reconductor Fate Sub to Rockwall Sub</t>
  </si>
  <si>
    <t>Reconductor the Fate Sub - Rockwall Sub section of the Royse Switch - Rowlett 138 kV Line.</t>
  </si>
  <si>
    <t>Station Property</t>
  </si>
  <si>
    <t>Re-terminate the Greenville Avenue Switch - Kirkland Park Switch 138 kV Line to the new Greenville Avenue Substation Dead Ends.</t>
  </si>
  <si>
    <t>2- 959.6 ACSS/TW Suwannee</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</si>
  <si>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</si>
  <si>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</si>
  <si>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</si>
  <si>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</si>
  <si>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0PT45889 (R6173)</t>
  </si>
  <si>
    <t>City of Holland, Bell County</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</si>
  <si>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</si>
  <si>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</si>
  <si>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</si>
  <si>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</si>
  <si>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</si>
  <si>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</si>
  <si>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</si>
  <si>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</si>
  <si>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</si>
  <si>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</si>
  <si>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</si>
  <si>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</si>
  <si>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</si>
  <si>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</si>
  <si>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</si>
  <si>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</si>
  <si>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</si>
  <si>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</si>
  <si>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</si>
  <si>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</si>
  <si>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</si>
  <si>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</si>
  <si>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</si>
  <si>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</si>
  <si>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</si>
  <si>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</si>
  <si>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</si>
  <si>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</si>
  <si>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</si>
  <si>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</si>
  <si>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</si>
  <si>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</si>
  <si>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</si>
  <si>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</si>
  <si>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</si>
  <si>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</si>
  <si>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</si>
  <si>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</si>
  <si>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</si>
  <si>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</si>
  <si>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0PT48522
(M4352)</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</si>
  <si>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</si>
  <si>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</si>
  <si>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</si>
  <si>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</si>
  <si>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</si>
  <si>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 xml:space="preserve">0PT44887
0PT50208
0PT39254 </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</si>
  <si>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</si>
  <si>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</si>
  <si>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</si>
  <si>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</si>
  <si>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</si>
  <si>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</si>
  <si>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</si>
  <si>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</si>
  <si>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</si>
  <si>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</si>
  <si>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</si>
  <si>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</si>
  <si>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Midland and Upton Counties</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</si>
  <si>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</si>
  <si>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</si>
  <si>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</si>
  <si>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</si>
  <si>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</si>
  <si>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</si>
  <si>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</si>
  <si>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</si>
  <si>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</si>
  <si>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</si>
  <si>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</si>
  <si>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0PT48249</t>
  </si>
  <si>
    <t>Goodnight Sub: Establish station with one transformer and two feeder breakers</t>
  </si>
  <si>
    <t>0PT48182
(R8623)</t>
  </si>
  <si>
    <t>Morgan Creek Switch : Upgrade terminal to 3200 A as part of establishing a 138 kV point of delivery (POD).</t>
  </si>
  <si>
    <t>Upgrade terminal to 3200 A as part of establishing a 138 kV point of delivery (POD).</t>
  </si>
  <si>
    <t>0PT47932
(R6228)</t>
  </si>
  <si>
    <t>McGuffey POD : Establish 138 kV point of delivery (POD)</t>
  </si>
  <si>
    <t>0PT47775</t>
  </si>
  <si>
    <t>Hutto Switch : Replace electromechanical relays for auto #1</t>
  </si>
  <si>
    <t>Replace electromechanical relays for auto #1.</t>
  </si>
  <si>
    <t>Brushy Creek Switch : Install 138 kV line terminal for Mallard Switch</t>
  </si>
  <si>
    <t>Install 138 kV line terminal for Mallard Switch</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</si>
  <si>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</si>
  <si>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</si>
  <si>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</si>
  <si>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</si>
  <si>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</si>
  <si>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</si>
  <si>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</si>
  <si>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</si>
  <si>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</si>
  <si>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0PT47362</t>
  </si>
  <si>
    <t>Venus Switch: Remove station #4, and install station #6 with three feeders and  install one feeder on station #5</t>
  </si>
  <si>
    <t>Remove station #4, and install station #6 with three feeders and install one feeder on station #5</t>
  </si>
  <si>
    <t>Southmayd Switch: Establish 138 kV station for point of interconnection (POI)</t>
  </si>
  <si>
    <t>City of Southmayd, Grayson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</si>
  <si>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</si>
  <si>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</si>
  <si>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</si>
  <si>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</si>
  <si>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</si>
  <si>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</si>
  <si>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</si>
  <si>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</si>
  <si>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</si>
  <si>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</si>
  <si>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City of Kaufman, Kaufman County</t>
  </si>
  <si>
    <t>0PT45437
(R6190)</t>
  </si>
  <si>
    <t>Cut in Pepper Creek Switch on the Temple Elm Creek Switch - Belton Switch 138 kV DCKT Line.</t>
  </si>
  <si>
    <t>0PT47671
(M3228)</t>
  </si>
  <si>
    <t>0PT44344
(M4071)</t>
  </si>
  <si>
    <t>0PT45607
(R6213)</t>
  </si>
  <si>
    <t>0PT47717
(R6211)</t>
  </si>
  <si>
    <t xml:space="preserve">Rebuild station for a 4 transformer or 3 transformers &amp; capacitor bank ultimate. </t>
  </si>
  <si>
    <t>0PT46623
(M4338)</t>
  </si>
  <si>
    <t>0PT45155
(R3028)</t>
  </si>
  <si>
    <t>Armstrong County</t>
  </si>
  <si>
    <t>0PT44863
(R6246)</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</si>
  <si>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</si>
  <si>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</si>
  <si>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</si>
  <si>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</si>
  <si>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</si>
  <si>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</si>
  <si>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</si>
  <si>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</si>
  <si>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</si>
  <si>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</si>
  <si>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</si>
  <si>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</si>
  <si>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</si>
  <si>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Cedar Crest 138 kV Switch : Remove auto's and reconfigure line terminal layout and upgrade circuit breaker</t>
  </si>
  <si>
    <t>Remove auto's and reconfigure line terminal layout and upgrade circuit breaker.</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</si>
  <si>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</si>
  <si>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</si>
  <si>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</si>
  <si>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</si>
  <si>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</si>
  <si>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</si>
  <si>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</si>
  <si>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</si>
  <si>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0PT47931
(R8633)</t>
  </si>
  <si>
    <t>0PT46842
0PT48981
(R8304)</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</si>
  <si>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</si>
  <si>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</si>
  <si>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</si>
  <si>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</si>
  <si>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Waco West Switch - McGregor Phillips - Temple Elm Creek Switch 138 kV Line: Reterminate at Peppervine Switch</t>
  </si>
  <si>
    <t>Burnett Switch - Old Lake Switch 69 kV Line: Rebuild Fisher Road - Lanham Tap section to 138 kV</t>
  </si>
  <si>
    <t>Trinidad Switch - Eustace Southeast Sub 138 kV Line : Replace Structure 61/8A</t>
  </si>
  <si>
    <t>Texaco Mabee Tap - Midland East  Switch 138 kV Line : Double Circuit Line Rebuild</t>
  </si>
  <si>
    <t>Lavender Switch – SDC Wilmer (Focus) 138kV Line: Station Tie Lines Build</t>
  </si>
  <si>
    <t>North Network Sub - Bryan Sub 138 kV Line</t>
  </si>
  <si>
    <t>Pin Oak Switch - Fairfield West Switch 138 kV Line: Rebuild from Fairfield West to Fairfield Switch (BEPC) 138 kV</t>
  </si>
  <si>
    <t>Graham - Morgan Creek 345 kV line (South): Reterminate at Mulberry Creek due to Station Rebuild</t>
  </si>
  <si>
    <t>Delaware River Switch - Delaware Ranch Sub 138 kV Line: Build</t>
  </si>
  <si>
    <t>Palestine  - Palestine South 138 kV line: Reterminate at Palestine South</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</si>
  <si>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</si>
  <si>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</si>
  <si>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</si>
  <si>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</si>
  <si>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</si>
  <si>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</si>
  <si>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Collin-Renner 138 kV: Panther Creek Parkway Relocation for City of Frisco</t>
  </si>
  <si>
    <t>Hutto - Taylor 138 kV Line: Cut In Teal Switch</t>
  </si>
  <si>
    <t>Pebble Creek Switch - Loop Nine Switch 138 kV Line: Construct Line</t>
  </si>
  <si>
    <t>Stouts Creek Switch : Establish Station for (POI)</t>
  </si>
  <si>
    <t>Bell Mountain (formerly Hudson Oaks) Substation : Establish substation with one transformer and two feeder breakers</t>
  </si>
  <si>
    <t>Kress Switch :  Establish station and install three 345 kV, 3200 A circuit breakers in a ring bus configuration</t>
  </si>
  <si>
    <t>Revolution Switch:  Rebuild 138 kV station in a 10-breaker 138 kV breaker-and-a-half arrangement</t>
  </si>
  <si>
    <t>Handley  Switch : Remove transformers #1 and #2 with the removal of the associated switchgear</t>
  </si>
  <si>
    <t>Yantis Ranch POD : Establish 138 kV point of delivery</t>
  </si>
  <si>
    <t>Bird Dog Switch:  Establish a 345 kV for point of interconnection (POI)</t>
  </si>
  <si>
    <t>Terrell Switch: Establish  138 kV terminal and retire 69 kV station</t>
  </si>
  <si>
    <t>Hog Creek Switch: Establish 345 kV point of interconnection</t>
  </si>
  <si>
    <t>Centerville Road Sub: Upgrade 138 kV line switches</t>
  </si>
  <si>
    <t>Double Creek Sub : Establish substation with two transformers and four feeder breakers</t>
  </si>
  <si>
    <t>Waco West Switch: Remove 138 kV yard &amp; reconfigure auto connection</t>
  </si>
  <si>
    <t>Eddy Sub: Rebuild substation with two transformers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</si>
  <si>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</si>
  <si>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</si>
  <si>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</si>
  <si>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 xml:space="preserve">Reconductor the Centerville Switch to Lake Hubbard 138 kV Double Circuit line </t>
  </si>
  <si>
    <t>Rebuild the Rowlett Sub -Oates 138 kV Line.</t>
  </si>
  <si>
    <t>Rebuild Burnett - Lanham Tap section of the Burnett Switch - Old Lake Switch 69 kV Line to 138 kV.</t>
  </si>
  <si>
    <t xml:space="preserve">Cut into the Temple - Lake Creek 345 kV Line to establish the new Belfalls Switch. </t>
  </si>
  <si>
    <t xml:space="preserve">Build the new tie line between the new Haggerty 138 kV Switch Station and existing Sherman TI Substation (XFMR #2)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</si>
  <si>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</si>
  <si>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</si>
  <si>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</si>
  <si>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Rebuild the Pronghorn-Salt Flat Road 138 kV line to 1926 ACSS/TW capable structures.</t>
  </si>
  <si>
    <t>Replace six 138 kV Underground Transmission Terminations at North Network-Bryan Sub 138kV.</t>
  </si>
  <si>
    <t>Modify a section of BCE-TNP ONE 345 kV line.</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</si>
  <si>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</si>
  <si>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</si>
  <si>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</si>
  <si>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 xml:space="preserve">Cut-In to Venus Switch - Cedar Hill 138 kV Line to Establish Padera Substation  </t>
  </si>
  <si>
    <t xml:space="preserve">Replacing structure on Handley - Lancaster 138 kV Line. </t>
  </si>
  <si>
    <t>Reroute the South MEMC Southwest Tap 138 kV single circuit line 0.6 miles into the new Haggerty 138 kV Switch</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</si>
  <si>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</si>
  <si>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</si>
  <si>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</si>
  <si>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</si>
  <si>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</si>
  <si>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</si>
  <si>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</si>
  <si>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</si>
  <si>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</si>
  <si>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</si>
  <si>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Install a new 138 kV bay with two 138 kV, 3200 A circuit breakers and associated equipment to install a 138 kV POI for customer's generator.</t>
  </si>
  <si>
    <t>Add a single line terminal to the existing ring-bus for the POI.</t>
  </si>
  <si>
    <t>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</si>
  <si>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</si>
  <si>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</si>
  <si>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138 kV substation using a 5-breaker 138 kV breaker-and-a-half arrangement as part of rebuilding the Big Brown Tap 138 kV Switch.</t>
  </si>
  <si>
    <t>Establish station with one transformer and two feeders</t>
  </si>
  <si>
    <t>Establish station with a double tap arrangement with two transformers and eight circuit breakers.</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</si>
  <si>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</si>
  <si>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</si>
  <si>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</si>
  <si>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</si>
  <si>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</si>
  <si>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 xml:space="preserve">Upgrade relaying on capacitor bank #1 </t>
  </si>
  <si>
    <t>Establish substation with two transformers and four feeder breakers</t>
  </si>
  <si>
    <t>Establish two transformers and four feeder breakers</t>
  </si>
  <si>
    <t>Replace transformer #1 and #2</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</si>
  <si>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</si>
  <si>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</si>
  <si>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</si>
  <si>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</si>
  <si>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</si>
  <si>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 xml:space="preserve"> City of Waco, McLennan County</t>
  </si>
  <si>
    <t>Concrete Pole</t>
  </si>
  <si>
    <t>Steel 3-Pole, Steel H-Frame, Steel Pole</t>
  </si>
  <si>
    <t>Rebuild the Pin Oak Switch – Fairfield West Switch 138 kV Line section from Fairfield West to Fairfield Switch (BEPC) using double circuit structures with one circuit in place.</t>
  </si>
  <si>
    <t xml:space="preserve">Getty Vealmoor 138 kV Tap Line: Cut-In to Establish Vincent Sub </t>
  </si>
  <si>
    <t>City of Stiles, Reagan Country</t>
  </si>
  <si>
    <t>Steel 2-Pole</t>
  </si>
  <si>
    <t>Steel 2-Pole, Steel 3-Pole, Steel H-Frame, Steel Pole</t>
  </si>
  <si>
    <t>City of Big Springs, Howard County</t>
  </si>
  <si>
    <t>Frow Sub: Establish substation with one transformer and two feeder breakers</t>
  </si>
  <si>
    <t>Salt Lake Sub : Install transformer #3</t>
  </si>
  <si>
    <t>Install transformer #3 and one feeder breaker</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</si>
  <si>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</si>
  <si>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</si>
  <si>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</si>
  <si>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</si>
  <si>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</si>
  <si>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Lake Creek Switch: Transfer trip addition, line terminal upgrade for the addition of point of interconnection (POI)</t>
  </si>
  <si>
    <t>Transfer trip addition, line terminal upgrade for the addition of point of interconnection (POI)</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</si>
  <si>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</si>
  <si>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</si>
  <si>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</si>
  <si>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</si>
  <si>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</si>
  <si>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</si>
  <si>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</si>
  <si>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</si>
  <si>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</si>
  <si>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</si>
  <si>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</si>
  <si>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</si>
  <si>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</si>
  <si>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</si>
  <si>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</si>
  <si>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</si>
  <si>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</si>
  <si>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</si>
  <si>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</si>
  <si>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</si>
  <si>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</si>
  <si>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0PT46500
0PT48949
(R985)</t>
  </si>
  <si>
    <t>Burrow POI : Convert from 69 kV to 138 kV for point of interconnection (POI)</t>
  </si>
  <si>
    <t>Convert from 69 kV to 138 kV for point of interconnection (POI)</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</si>
  <si>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</si>
  <si>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</si>
  <si>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</si>
  <si>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</si>
  <si>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</si>
  <si>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</si>
  <si>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</si>
  <si>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0PT48387</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</si>
  <si>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</si>
  <si>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</si>
  <si>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</si>
  <si>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</si>
  <si>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</si>
  <si>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0PT46302
(R944)</t>
  </si>
  <si>
    <t>Harris Creek Sub : Establish substation with one transformer</t>
  </si>
  <si>
    <t>Establish substation with one transformer and two feeder breakers for replacement project for the failed McGregor Sub.</t>
  </si>
  <si>
    <t>Yarborough Sub : Install bank #2 and upgrade bank #1  transformer</t>
  </si>
  <si>
    <t>City of Riesel, McLennan County</t>
  </si>
  <si>
    <t>Emergency Project</t>
  </si>
  <si>
    <t>0PT46759  0PT46760
(R8606)</t>
  </si>
  <si>
    <t>0PT48509
0PT49817
0PT50835
(R4015)</t>
  </si>
  <si>
    <t>0PT46085
0PT48258 (R6138)</t>
  </si>
  <si>
    <t>0PT42619 (R8591)</t>
  </si>
  <si>
    <t>0PT46785 0PT49067 (M4326)</t>
  </si>
  <si>
    <t>0PT44255
0PT44779
(M5283)</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</si>
  <si>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</si>
  <si>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</si>
  <si>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</si>
  <si>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</si>
  <si>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0PT49849</t>
  </si>
  <si>
    <t>Martin Lake  Switch - Stryker Creek Switch 345 kV Line : Replace and relocate tower 29/1</t>
  </si>
  <si>
    <t>Odessa Sub - Midessa South Switch 138 kV Line : Establish Tesoro Switch</t>
  </si>
  <si>
    <t>0PT49478</t>
  </si>
  <si>
    <t>Edwards Tap - Edwards Sub 138 kV Line : Cut In</t>
  </si>
  <si>
    <t>0PT49406</t>
  </si>
  <si>
    <t>Liggett Switch - Hackberry Switch 138 kV Line : Replace Trigas Tap Structure 6/3A</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</si>
  <si>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</si>
  <si>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</si>
  <si>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</si>
  <si>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</si>
  <si>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</si>
  <si>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</si>
  <si>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</si>
  <si>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</si>
  <si>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</si>
  <si>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</si>
  <si>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</si>
  <si>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</si>
  <si>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</si>
  <si>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</si>
  <si>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</si>
  <si>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</si>
  <si>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</si>
  <si>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Bennett Road Switch - Bowie Switch 69 kV Line : CMPC Line Hardening (Str. 86/3 - 86/4)</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</si>
  <si>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</si>
  <si>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</si>
  <si>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</si>
  <si>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</si>
  <si>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</si>
  <si>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</si>
  <si>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</si>
  <si>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</si>
  <si>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</si>
  <si>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</si>
  <si>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</si>
  <si>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0PT48078</t>
  </si>
  <si>
    <t>0PT47543</t>
  </si>
  <si>
    <t>0PT48718</t>
  </si>
  <si>
    <t>0PT47204</t>
  </si>
  <si>
    <t>Mesquite Town East Sub : Upgrade terminal to 3200A</t>
  </si>
  <si>
    <t>0PT47045</t>
  </si>
  <si>
    <t>Commerce Switch : Add 138 kV terminal addition for 138 kV Royse line conversion</t>
  </si>
  <si>
    <t>0PT48723</t>
  </si>
  <si>
    <t>0PT46506</t>
  </si>
  <si>
    <t>0PT47647</t>
  </si>
  <si>
    <t>0PT48014</t>
  </si>
  <si>
    <t>Estimated cost included in CCN Application of PUC Approved Route 4626</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</si>
  <si>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</si>
  <si>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</si>
  <si>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</si>
  <si>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</si>
  <si>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</si>
  <si>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</si>
  <si>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</si>
  <si>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</si>
  <si>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</si>
  <si>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</si>
  <si>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</si>
  <si>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</si>
  <si>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</si>
  <si>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</si>
  <si>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</si>
  <si>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Salt Lake Sub : Install transformer #4 and one feeder breaker</t>
  </si>
  <si>
    <t>Install transformer #4 and one feeder breaker</t>
  </si>
  <si>
    <t>Gasland Sub: Install transformer #2 with one transformer and two feeder breakers</t>
  </si>
  <si>
    <t>Install transformer #2 with one transformer and two feeder breakers.</t>
  </si>
  <si>
    <t>Bronze Age Sub : Establish substation with one transformer</t>
  </si>
  <si>
    <t>Anna Switch : Install two reactors on the tertiary of autotransformer #2</t>
  </si>
  <si>
    <t>Install two reactors on the tertiary of autotransformer #2.</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</si>
  <si>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</si>
  <si>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</si>
  <si>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</si>
  <si>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Burwick Switch : Replace three circuit breakers</t>
  </si>
  <si>
    <t>City of Bryson, Jack County</t>
  </si>
  <si>
    <t>Replace three circuit breakers.</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</si>
  <si>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</si>
  <si>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</si>
  <si>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</si>
  <si>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</si>
  <si>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</si>
  <si>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</si>
  <si>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</si>
  <si>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</si>
  <si>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Wall Street Sub : Convert Cedar Crest line terminal to 138 kV operation</t>
  </si>
  <si>
    <t xml:space="preserve">Upgrade existing bus to 3200A and convert Cedar Crest Line to 138 kV operation. </t>
  </si>
  <si>
    <t>Cedar Hill Switch : Upgrade relaying on auto #2</t>
  </si>
  <si>
    <t xml:space="preserve">Upgrade 345 kV auto #2 protection to provide redundancy for three phase faults. </t>
  </si>
  <si>
    <t>Taylor West Sub : Install bank #2 with one transformer and two feeder breakers</t>
  </si>
  <si>
    <t>0PT49495
(M4014)</t>
  </si>
  <si>
    <t>Collin  Switch : Install two reactors on the tertiary of autotransformer #2</t>
  </si>
  <si>
    <t>Install two 37.5 MVAR reactors on the tertiary of autotransformer #2.</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</si>
  <si>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</si>
  <si>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</si>
  <si>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</si>
  <si>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</si>
  <si>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</si>
  <si>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</si>
  <si>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</si>
  <si>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</si>
  <si>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</si>
  <si>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</si>
  <si>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</si>
  <si>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</si>
  <si>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</si>
  <si>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</si>
  <si>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</si>
  <si>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</si>
  <si>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</si>
  <si>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</si>
  <si>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2 - 1590 ACSR Falcon</t>
  </si>
  <si>
    <t>0PT49807 0PT51085 (R8626)</t>
  </si>
  <si>
    <t>Rebuild a section of the Falcon Seaboard - Midland East 345 kV line.</t>
  </si>
  <si>
    <t>0PT49766 (R8634)</t>
  </si>
  <si>
    <t>Cut in for Edwards Tap - Edwards Sub 138 kV Line.</t>
  </si>
  <si>
    <t>Wood Multi - Pole</t>
  </si>
  <si>
    <t>Replace Trigas Tap Structure 6/3A on Liggett Switch - Hackberry Switch 138 kV Line</t>
  </si>
  <si>
    <t xml:space="preserve">Steel 3 - Pole </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</si>
  <si>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</si>
  <si>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</si>
  <si>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</si>
  <si>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</si>
  <si>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</si>
  <si>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</si>
  <si>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</si>
  <si>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</si>
  <si>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</si>
  <si>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</si>
  <si>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</si>
  <si>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</si>
  <si>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</si>
  <si>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</si>
  <si>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</si>
  <si>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</si>
  <si>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</si>
  <si>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</si>
  <si>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Cut into the Marrs Switch - Rolling Hills 138 kV Line to establish the new Rolling Hills Substation.</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</si>
  <si>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</si>
  <si>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</si>
  <si>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</si>
  <si>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</si>
  <si>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</si>
  <si>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</si>
  <si>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</si>
  <si>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</si>
  <si>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</si>
  <si>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</si>
  <si>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</si>
  <si>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</si>
  <si>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</si>
  <si>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</si>
  <si>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</si>
  <si>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</si>
  <si>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</si>
  <si>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</si>
  <si>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</si>
  <si>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</si>
  <si>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</si>
  <si>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</si>
  <si>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</si>
  <si>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</si>
  <si>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</si>
  <si>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</si>
  <si>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</si>
  <si>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</si>
  <si>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</si>
  <si>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</si>
  <si>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</si>
  <si>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</si>
  <si>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</si>
  <si>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</si>
  <si>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0PT49982
(R6094)</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</si>
  <si>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</si>
  <si>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</si>
  <si>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</si>
  <si>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</si>
  <si>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</si>
  <si>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</si>
  <si>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</si>
  <si>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</si>
  <si>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</si>
  <si>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</si>
  <si>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City of Henderson,  Rusk County</t>
  </si>
  <si>
    <t>Falcon Seaboard - Midland East 345 kV Line: Replace Structures 61/2-61/5</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</si>
  <si>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</si>
  <si>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</si>
  <si>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</si>
  <si>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</si>
  <si>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</si>
  <si>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</si>
  <si>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</si>
  <si>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</si>
  <si>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</si>
  <si>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</si>
  <si>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</si>
  <si>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</si>
  <si>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</si>
  <si>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</si>
  <si>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</si>
  <si>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0PT46378 (M4212)</t>
  </si>
  <si>
    <t>0PT49494 (M4013)</t>
  </si>
  <si>
    <t>Potter County</t>
  </si>
  <si>
    <t>0PT48536     0PT49159 (R8642)</t>
  </si>
  <si>
    <t>0PT47103 0PT47345 (R8618)</t>
  </si>
  <si>
    <t>0PT42928
0PT44208
0PT49193</t>
  </si>
  <si>
    <t>0PT45041
0PT49586
(R6210)</t>
  </si>
  <si>
    <t>0PT48541
0PT46372
0PT47882
0PT48590
(R8634)</t>
  </si>
  <si>
    <t>0PT44256
0PT44755</t>
  </si>
  <si>
    <t>Application Filed 1/18/2022. Final Order issued on 12/15/2022.</t>
  </si>
  <si>
    <t>Morgan Creek Switch - Sun Switch 138 kV Line : Structure Replacement</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</si>
  <si>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</si>
  <si>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</si>
  <si>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</si>
  <si>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</si>
  <si>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</si>
  <si>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</si>
  <si>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 xml:space="preserve">Establish 69 kV point of interconnection (POI).
</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</si>
  <si>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</si>
  <si>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</si>
  <si>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</si>
  <si>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</si>
  <si>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</si>
  <si>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</si>
  <si>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</si>
  <si>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</si>
  <si>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</si>
  <si>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</si>
  <si>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</si>
  <si>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</si>
  <si>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</si>
  <si>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</si>
  <si>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</si>
  <si>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</si>
  <si>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</si>
  <si>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</si>
  <si>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</si>
  <si>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</si>
  <si>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</si>
  <si>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</si>
  <si>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</si>
  <si>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</si>
  <si>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</si>
  <si>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</si>
  <si>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</si>
  <si>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</si>
  <si>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</si>
  <si>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</si>
  <si>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</si>
  <si>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0PT50371 (R8581)</t>
  </si>
  <si>
    <t>Wood  3 - Pole, Wood H-Frame</t>
  </si>
  <si>
    <t>Templeton Sub: Establish substation with one transformer</t>
  </si>
  <si>
    <t>0PT50249
(R6260)</t>
  </si>
  <si>
    <t>Ellison Springs POI: Establish 69 kV point of interconnection (POI)</t>
  </si>
  <si>
    <t>City of De Leon, Comanche County</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</si>
  <si>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</si>
  <si>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</si>
  <si>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</si>
  <si>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</si>
  <si>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</si>
  <si>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</si>
  <si>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</si>
  <si>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</si>
  <si>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</si>
  <si>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</si>
  <si>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</si>
  <si>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</si>
  <si>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</si>
  <si>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</si>
  <si>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Replace various oil pumps on Auto #2.</t>
  </si>
  <si>
    <t>0PT49258 0P48066 (R3028)</t>
  </si>
  <si>
    <t xml:space="preserve">Cut in the Alibates Switch - Tule Canyon Switch 345 kV Line to establish the new Midpoint Switch. </t>
  </si>
  <si>
    <t>Steel Lattice Towers</t>
  </si>
  <si>
    <t>Cut-in the Templeton Substation into the Ennis West Switch - Sterrett Switch 138 kV Line</t>
  </si>
  <si>
    <t>0PT47361
0PT47104
(M4332)</t>
  </si>
  <si>
    <t>Reconfigure the 138 kV high side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</si>
  <si>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</si>
  <si>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</si>
  <si>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</si>
  <si>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</si>
  <si>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Steel Pole, Wood H-Frame, Wood Pole</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</si>
  <si>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</si>
  <si>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</si>
  <si>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</si>
  <si>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Midessa South Switch - Odessa EHV Switch 345 kV Line : Establish Tesoro Switch</t>
  </si>
  <si>
    <t>Built the two (2) new tie lines between Oncor's Lavender station and Stream's Focus station</t>
  </si>
  <si>
    <t>Jewett-Long Lake-Palestine South 138 kV Line: Relocate Structure 2/9</t>
  </si>
  <si>
    <t>Blair Lake Substation-Courtney Creek Switch 69 kV Line: Conversion to 138 kV</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</si>
  <si>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</si>
  <si>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</si>
  <si>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</si>
  <si>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</si>
  <si>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0PT48054 0PT48267 (R944)</t>
  </si>
  <si>
    <t>0PT41200 0PT51456
(R944)</t>
  </si>
  <si>
    <t>0PT46851 0PT47714 0PT48213 (R6211)</t>
  </si>
  <si>
    <t>0PT46136 
0PT48269 
(R6094)</t>
  </si>
  <si>
    <t>0PT46327 0PT49964
(R6190)</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</si>
  <si>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</si>
  <si>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</si>
  <si>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</si>
  <si>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</si>
  <si>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</si>
  <si>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</si>
  <si>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</si>
  <si>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0PT50003</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</si>
  <si>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</si>
  <si>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</si>
  <si>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</si>
  <si>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</si>
  <si>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</si>
  <si>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</si>
  <si>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</si>
  <si>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</si>
  <si>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</si>
  <si>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</si>
  <si>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</si>
  <si>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</si>
  <si>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</si>
  <si>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</si>
  <si>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</si>
  <si>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</si>
  <si>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</si>
  <si>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</si>
  <si>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</si>
  <si>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</si>
  <si>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</si>
  <si>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</si>
  <si>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Comanche Switch : Replace two 138 kV circuit breakers</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</si>
  <si>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</si>
  <si>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</si>
  <si>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</si>
  <si>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</si>
  <si>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</si>
  <si>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Andrews County South Switch - Fullerton Switch 138 kV Line : POI for point of interconnection</t>
  </si>
  <si>
    <t xml:space="preserve">2-1926.9 ACSS/TW Suwanee </t>
  </si>
  <si>
    <t>Windmill Switch - AJ Swope Switch 345 kV Line : Wallaby Switch Cut In for point of interconnection (POI)</t>
  </si>
  <si>
    <t>Provide a 138 kV point of delivery (POD)</t>
  </si>
  <si>
    <t>Rebuild Wink Switch - Wink Basin 69 kV section on the Wink Switch - Keystone No 1 East 69 kV Line.</t>
  </si>
  <si>
    <t>Spraberry Switch - Polecat Switch 138 kV line: Establish Meyers Draw point of delivery (POD)</t>
  </si>
  <si>
    <t>Establish Meyers Draw Point of Delivery (POD)</t>
  </si>
  <si>
    <t>Winkler County</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</si>
  <si>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</si>
  <si>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</si>
  <si>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</si>
  <si>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</si>
  <si>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</si>
  <si>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Desoto Pleasant Run - Desoto Hampton Road 138-kV Line Reconductor</t>
  </si>
  <si>
    <t>Reconductor the 2.1 mile Desoto Pleasant Run - Cedar Hill section of the Watermill - Cedar Hill 138 kV Line</t>
  </si>
  <si>
    <t>Temple Switch - Lake Creek Switch 345 kV Line: Cut-in to Establish Belfalls Switch</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</si>
  <si>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</si>
  <si>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</si>
  <si>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</si>
  <si>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</si>
  <si>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</si>
  <si>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</si>
  <si>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</si>
  <si>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</si>
  <si>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SL Blue Acres Sub - Grey Well Draw Sub 138 kV Line : Rebuild</t>
  </si>
  <si>
    <t>Tyson Nick Solar: Establish a 138kV POI for customer's generator at Toco Switch</t>
  </si>
  <si>
    <t>1534.0 ACAR, 795 ACSR DRAKE</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</si>
  <si>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</si>
  <si>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</si>
  <si>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</si>
  <si>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</si>
  <si>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</si>
  <si>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</si>
  <si>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Flat Iron Substation - Barr Ranch Switch - Quickriver Tap 138 kV Line: Install Bull Head point of delivery (POD)</t>
  </si>
  <si>
    <t>Temple Elm Creek Switch - Belton Switch 138 kV Line : Install Pepper Creek Switch</t>
  </si>
  <si>
    <t>1926.9 ACSS/TW Cumberland , 959.6 ACSS/TW  Suwannee</t>
  </si>
  <si>
    <t>Steel 2-Pole, Steel 3-Pole, Steel Pole</t>
  </si>
  <si>
    <t>Cut into the Odessa Sub- Midessa South Sw. 138 kV Line to establish the new Tesoro Sw.</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</si>
  <si>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</si>
  <si>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</si>
  <si>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</si>
  <si>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</si>
  <si>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</si>
  <si>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</si>
  <si>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</si>
  <si>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</si>
  <si>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</si>
  <si>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</si>
  <si>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</si>
  <si>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</si>
  <si>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</si>
  <si>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</si>
  <si>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</si>
  <si>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</si>
  <si>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</si>
  <si>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Install bank #2 and upgrade bank #1 with one transformer</t>
  </si>
  <si>
    <t>Upgrade relaying to suburban IV and replace feeder breakers.</t>
  </si>
  <si>
    <t>Re-terminate the Wink Switch Autotransformer #1 - Wink Switch 69 kV Line on the Structure 1/2 - Wink Switch section.</t>
  </si>
  <si>
    <t>0PT49660
0PT48928
(R8670)</t>
  </si>
  <si>
    <t>0PT49486
(R8678)</t>
  </si>
  <si>
    <t>0PT47093
(M3063)</t>
  </si>
  <si>
    <t>0PT49981
(M3500)</t>
  </si>
  <si>
    <t>Application Filed 1/12/2023.  Received Notice of Approval 4/5/23</t>
  </si>
  <si>
    <t>Cut-In to Establish South Hewitt Sub</t>
  </si>
  <si>
    <t>Cut in the Waco West - Temple 69 kV Line at the newly established Castleman Sub</t>
  </si>
  <si>
    <t>City of Mt Vernon, Franklin County</t>
  </si>
  <si>
    <t>Lufkin Switch - Redland Switch 138 kV Line: Kolb Lake POD</t>
  </si>
  <si>
    <t xml:space="preserve">Provide a 138 kV point of delivery to Kolb Lake POD </t>
  </si>
  <si>
    <t>Steel 2-Pole, Steel Pole</t>
  </si>
  <si>
    <t>1233.6 ACSS/TW Yukon, 959.6 ACSS/TW Suwannee</t>
  </si>
  <si>
    <t>Steel 2- Pole, Steel Pole</t>
  </si>
  <si>
    <t>0PT42416
0PT44921 (M4292)</t>
  </si>
  <si>
    <t xml:space="preserve"> Steel 3-Pole, Steel Pole</t>
  </si>
  <si>
    <t>Steel 2- Pole</t>
  </si>
  <si>
    <t>0PT46764 0PT50786 (M4175)</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</si>
  <si>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</si>
  <si>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</si>
  <si>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</si>
  <si>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</si>
  <si>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</si>
  <si>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</si>
  <si>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</si>
  <si>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</si>
  <si>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</si>
  <si>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</si>
  <si>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</si>
  <si>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</si>
  <si>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</si>
  <si>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</si>
  <si>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0PT46414
0PT50443</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</si>
  <si>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</si>
  <si>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</si>
  <si>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</si>
  <si>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</si>
  <si>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</si>
  <si>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</si>
  <si>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</si>
  <si>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</si>
  <si>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</si>
  <si>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</si>
  <si>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</si>
  <si>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</si>
  <si>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</si>
  <si>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</si>
  <si>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Construct the new double circuit 345 kV transmission line connecting the proposed Ramhorn Hill Switch to the proposed Dunham Switch on triple circuit capable structures to accommodate a future 138 kV circuit.</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</si>
  <si>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</si>
  <si>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</si>
  <si>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</si>
  <si>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</si>
  <si>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</si>
  <si>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</si>
  <si>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</si>
  <si>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</si>
  <si>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</si>
  <si>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</si>
  <si>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</si>
  <si>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</si>
  <si>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</si>
  <si>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</si>
  <si>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</si>
  <si>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</si>
  <si>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</si>
  <si>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</si>
  <si>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0PT50292</t>
  </si>
  <si>
    <t>Moss Switch 345/138 kV: Replace (6) Oil Pumps on Auto #1</t>
  </si>
  <si>
    <t>Replace oil pumps on Auto #1 at Moss Switch 345/138 kV</t>
  </si>
  <si>
    <t xml:space="preserve">Establish a 138 kV Point of Interconnection from Sloan Switch to customer. </t>
  </si>
  <si>
    <t>0PT48716</t>
  </si>
  <si>
    <t>Concrete H-Frame, Steel H-Frame</t>
  </si>
  <si>
    <t>Royse Switch - Terrell Switch 138/69 kV Line: Re-terminate at Royse Switch</t>
  </si>
  <si>
    <t>Re-terminate the Royse Switch - Terrell Switch 138 kV and 69 kV Line to the Royse Switch Station.</t>
  </si>
  <si>
    <t>0PT44139 0PT51654
(M5323)</t>
  </si>
  <si>
    <t>0PT43108 0PT44821
(R4015)</t>
  </si>
  <si>
    <t>0PT49492</t>
  </si>
  <si>
    <t>0PT50080</t>
  </si>
  <si>
    <t>0PT50805</t>
  </si>
  <si>
    <t>0PT50806</t>
  </si>
  <si>
    <t>0PT51492</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</si>
  <si>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</si>
  <si>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</si>
  <si>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</si>
  <si>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</si>
  <si>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</si>
  <si>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</si>
  <si>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</si>
  <si>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</si>
  <si>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</si>
  <si>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</si>
  <si>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</si>
  <si>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</si>
  <si>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</si>
  <si>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</si>
  <si>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</si>
  <si>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</si>
  <si>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</si>
  <si>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</si>
  <si>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Bowman Switch : Replace auto transformer #2</t>
  </si>
  <si>
    <t>Replace existing  auto transformer #2</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</si>
  <si>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</si>
  <si>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</si>
  <si>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</si>
  <si>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</si>
  <si>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</si>
  <si>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</si>
  <si>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</si>
  <si>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</si>
  <si>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</si>
  <si>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</si>
  <si>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</si>
  <si>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Wishbone POD : Establish 138 kV point of delivery (POD)</t>
  </si>
  <si>
    <t>Temple Elm Creek Switch : Replace relaying for Peppervine Switch</t>
  </si>
  <si>
    <t xml:space="preserve">Modify relaying as a part of establishing Peppervine Switch. </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</si>
  <si>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</si>
  <si>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</si>
  <si>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</si>
  <si>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</si>
  <si>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Bale Switch POI : Establish 345 kV station for a point of interconnection (POI)</t>
  </si>
  <si>
    <t>Establish 345 kV station for a point of interconnection (POI).</t>
  </si>
  <si>
    <t>Hartring Sub : Establish substation with one transformer and install two feeder breakers</t>
  </si>
  <si>
    <t>City of Big Lake, Reagan County</t>
  </si>
  <si>
    <t>Establish substation with one transformer and install two feeder breakers.</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</si>
  <si>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</si>
  <si>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</si>
  <si>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</si>
  <si>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</si>
  <si>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</si>
  <si>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</si>
  <si>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</si>
  <si>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</si>
  <si>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</si>
  <si>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</si>
  <si>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Lazy Ranch Sub : Establish station with two 138 kV transformers</t>
  </si>
  <si>
    <t>Establish station with two transformers, four feeder breakers, one bus tie breaker, and five sectionalizing switches.</t>
  </si>
  <si>
    <t>0PT44297 _x000D_
(R6146)</t>
  </si>
  <si>
    <t>Waco East Substation: Rebuild substation with two transformers</t>
  </si>
  <si>
    <t>Rebuild substation with two transformers and retire switching station</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</si>
  <si>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</si>
  <si>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</si>
  <si>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</si>
  <si>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</si>
  <si>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</si>
  <si>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0PT48489  0PT46856</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</si>
  <si>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</si>
  <si>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</si>
  <si>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</si>
  <si>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</si>
  <si>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Lufkin Switch - Redland Switch 345 kV Line</t>
  </si>
  <si>
    <t>Construct the new single circuit 345 kV line connecting the existing Lufkin Switch to the existing Redland Switch on double circuit capable structures to accommodate a future 345 kV circuit.</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</si>
  <si>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</si>
  <si>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</si>
  <si>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</si>
  <si>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</si>
  <si>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</si>
  <si>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</si>
  <si>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</si>
  <si>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29,250,000 (t-line)          8,252,000 (station)</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</si>
  <si>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</si>
  <si>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</si>
  <si>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</si>
  <si>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</si>
  <si>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</si>
  <si>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</si>
  <si>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</si>
  <si>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</si>
  <si>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</si>
  <si>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</si>
  <si>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</si>
  <si>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0PT49378</t>
  </si>
  <si>
    <t>0PT46977 (M4330)</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</si>
  <si>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</si>
  <si>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</si>
  <si>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</si>
  <si>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</si>
  <si>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</si>
  <si>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</si>
  <si>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</si>
  <si>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</si>
  <si>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</si>
  <si>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</si>
  <si>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</si>
  <si>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</si>
  <si>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</si>
  <si>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</si>
  <si>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</si>
  <si>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</si>
  <si>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</si>
  <si>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</si>
  <si>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</si>
  <si>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</si>
  <si>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</si>
  <si>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</si>
  <si>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</si>
  <si>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</si>
  <si>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</si>
  <si>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</si>
  <si>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Application Filed 3/23/2023.  Received a Revised Notice of Approval on 6/22/23.</t>
  </si>
  <si>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</si>
  <si>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</si>
  <si>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</si>
  <si>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</si>
  <si>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</si>
  <si>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</si>
  <si>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</si>
  <si>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</si>
  <si>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0PT45633
(R6246)</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</si>
  <si>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</si>
  <si>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</si>
  <si>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</si>
  <si>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</si>
  <si>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</si>
  <si>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</si>
  <si>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</si>
  <si>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</si>
  <si>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</si>
  <si>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</si>
  <si>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</si>
  <si>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</si>
  <si>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</si>
  <si>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</si>
  <si>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</si>
  <si>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</si>
  <si>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</si>
  <si>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</si>
  <si>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</si>
  <si>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</si>
  <si>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</si>
  <si>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</si>
  <si>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</si>
  <si>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</si>
  <si>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</si>
  <si>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</si>
  <si>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</si>
  <si>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</si>
  <si>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</si>
  <si>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</si>
  <si>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</si>
  <si>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</si>
  <si>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</si>
  <si>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City of Allen, Collin County</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</si>
  <si>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</si>
  <si>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</si>
  <si>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</si>
  <si>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</si>
  <si>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</si>
  <si>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</si>
  <si>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</si>
  <si>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0PT51623 _x000D_
(R8700)</t>
  </si>
  <si>
    <t>Centralia Sub: Install 138 kV capacitor Bank #2</t>
  </si>
  <si>
    <t>Install new feeder for Distributed Energy Storage Resource, including a transmission overvoltage protection scheme.</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</si>
  <si>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</si>
  <si>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</si>
  <si>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</si>
  <si>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</si>
  <si>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</si>
  <si>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</si>
  <si>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</si>
  <si>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</si>
  <si>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</si>
  <si>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</si>
  <si>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</si>
  <si>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</si>
  <si>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</si>
  <si>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</si>
  <si>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</si>
  <si>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</si>
  <si>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</si>
  <si>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</si>
  <si>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</si>
  <si>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</si>
  <si>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</si>
  <si>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Steel 3- Pole, Steel  pole</t>
  </si>
  <si>
    <t>Rebuild the Navigation Sub - Morgan Creek Switch 138 kV section on the McDonald Road Switch - Morgan Creek Switch 138 kV line.</t>
  </si>
  <si>
    <t>0PT48648
 R8634</t>
  </si>
  <si>
    <t>0PT49765
 R8634</t>
  </si>
  <si>
    <t>0PT49596 0PT51519
 (R8475)</t>
  </si>
  <si>
    <t>0PT46654 0PT50465</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</si>
  <si>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</si>
  <si>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</si>
  <si>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</si>
  <si>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</si>
  <si>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</si>
  <si>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</si>
  <si>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</si>
  <si>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</si>
  <si>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</si>
  <si>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</si>
  <si>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</si>
  <si>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</si>
  <si>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</si>
  <si>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</si>
  <si>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</si>
  <si>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</si>
  <si>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Odessa EHV Switch - Edwards Tap 138 kV Line: Rebuild</t>
  </si>
  <si>
    <t>Rebuild the Odessa EHV Switch to Edwards Tap 138kV Line</t>
  </si>
  <si>
    <t>Cut in the Tri Corner Switch – Anole BESS 345 kV line</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</si>
  <si>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</si>
  <si>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</si>
  <si>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</si>
  <si>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</si>
  <si>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 xml:space="preserve"> 2 - 1926.9 ACSS/TW Cumberland</t>
  </si>
  <si>
    <t>1926.6 ACSS/TW Cumberland</t>
  </si>
  <si>
    <t xml:space="preserve"> 795 ACSR Drake </t>
  </si>
  <si>
    <t xml:space="preserve">959.6 ACSS/TW/E3X Suwannee </t>
  </si>
  <si>
    <t>Steel 2 - Pole. Steel 3 - Pole, Steel Pole</t>
  </si>
  <si>
    <t>Sandow Switch - Taylor Sub 138 kV Line : Thorndale North Sub Re-termination</t>
  </si>
  <si>
    <t>Re-terminate existing Sandow Switch - Taylor 138 kV Line at its new location inside Thorndale North Sub.</t>
  </si>
  <si>
    <t>0PT51953</t>
  </si>
  <si>
    <t>0PT47363
0PT46957</t>
  </si>
  <si>
    <t xml:space="preserve">336.4 ACSR Linnett </t>
  </si>
  <si>
    <t>1926.9 ACSS/TW/E3X Cumberland</t>
  </si>
  <si>
    <t>2 - 959.6 ACSS/TW SUWANNEE</t>
  </si>
  <si>
    <t>Temple Switch - Minerva Switch 69 kV Line : Cut-in to establish McFall Switch</t>
  </si>
  <si>
    <t>Bennett Road Switch - Krum Tap Switch 138 kV Line: Cut-In Denton Creek Switch</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</si>
  <si>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</si>
  <si>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</si>
  <si>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</si>
  <si>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</si>
  <si>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</si>
  <si>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</si>
  <si>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</si>
  <si>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</si>
  <si>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</si>
  <si>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</si>
  <si>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</si>
  <si>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</si>
  <si>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</si>
  <si>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</si>
  <si>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</si>
  <si>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</si>
  <si>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</si>
  <si>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</si>
  <si>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</si>
  <si>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</si>
  <si>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</si>
  <si>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</si>
  <si>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</si>
  <si>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</si>
  <si>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</si>
  <si>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</si>
  <si>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</si>
  <si>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</si>
  <si>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</si>
  <si>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</si>
  <si>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</si>
  <si>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</si>
  <si>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</si>
  <si>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</si>
  <si>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</si>
  <si>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</si>
  <si>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</si>
  <si>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</si>
  <si>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</si>
  <si>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</si>
  <si>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</si>
  <si>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</si>
  <si>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</si>
  <si>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0PT49833
(R8360)</t>
  </si>
  <si>
    <t>Desoto Switch : Terminal upgrades</t>
  </si>
  <si>
    <t xml:space="preserve">Modify relaying for Loop Nine Switch. </t>
  </si>
  <si>
    <t>0PT47662</t>
  </si>
  <si>
    <t xml:space="preserve">Re-terminate the Commerce Substation - Commerce Switch 138 kV line at Commerce Switch. </t>
  </si>
  <si>
    <t>Relocate structure 13/4 to 13/11 due to city expansion of roadway.</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</si>
  <si>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</si>
  <si>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</si>
  <si>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</si>
  <si>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</si>
  <si>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</si>
  <si>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</si>
  <si>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</si>
  <si>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0PT48805 
R8593</t>
  </si>
  <si>
    <t>0PT48645 
R8634</t>
  </si>
  <si>
    <t>0PT47354
0PT52384
(R6236)</t>
  </si>
  <si>
    <t>Rebuild the  Vincent Sub - Wildhorse POD 138 kV Line.</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</si>
  <si>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</si>
  <si>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</si>
  <si>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</si>
  <si>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</si>
  <si>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</si>
  <si>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</si>
  <si>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</si>
  <si>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</si>
  <si>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</si>
  <si>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</si>
  <si>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</si>
  <si>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</si>
  <si>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</si>
  <si>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</si>
  <si>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Roanoke Switch - Euless /Deen Switch 138 kV Line: Retermination at Keller Wall Price (East)</t>
  </si>
  <si>
    <t>City of  Keller, Tarrant County</t>
  </si>
  <si>
    <t>Teal Switch: Establish a new switching station</t>
  </si>
  <si>
    <t>Paint Creek Switch - China Grove Switch 138 kV Line:  Install Raven POI</t>
  </si>
  <si>
    <t>Establish the Raven POI</t>
  </si>
  <si>
    <t>0PT44611 0PT52026 0PT50495
(R8633)</t>
  </si>
  <si>
    <t>0PT46152 0PT52027 0PT51317 (R8630)</t>
  </si>
  <si>
    <t>1926.9  ACSS/TW CUMBERLAND, 959.6 ACSS/TW Suwannee</t>
  </si>
  <si>
    <t>16T64009
0PT47317</t>
  </si>
  <si>
    <t>0PT50253
0PT50769
(R8626)</t>
  </si>
  <si>
    <t>15T64033</t>
  </si>
  <si>
    <t>0PT46342</t>
  </si>
  <si>
    <t>Midkiff Switch – Pemkiff 138 kV Line: Rebuild </t>
  </si>
  <si>
    <t>Horseshoe Springs Switch - Riverton Switch 138 kV Line: Cut in to Establish Roadrunner Capacitor Bank</t>
  </si>
  <si>
    <t>69</t>
  </si>
  <si>
    <t>5.40</t>
  </si>
  <si>
    <t>0.31</t>
  </si>
  <si>
    <t>150</t>
  </si>
  <si>
    <t>0.23</t>
  </si>
  <si>
    <t>70</t>
  </si>
  <si>
    <t>Reconductor from Tall City - Glass Ranch 138 kV line.</t>
  </si>
  <si>
    <t>4.05</t>
  </si>
  <si>
    <t>0.15</t>
  </si>
  <si>
    <t>1926.9 ACSS/TW CUMBERLAND, 959.6 ACSS/TW SUWANNEE</t>
  </si>
  <si>
    <t>0.10</t>
  </si>
  <si>
    <t>0.20</t>
  </si>
  <si>
    <t>50</t>
  </si>
  <si>
    <t>City of Orla, Reeves County</t>
  </si>
  <si>
    <t>Retermination of wire into Roadrunner Cap Bank from existing structure 5/5.</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</si>
  <si>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</si>
  <si>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</si>
  <si>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</si>
  <si>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</si>
  <si>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</si>
  <si>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</si>
  <si>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</si>
  <si>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</si>
  <si>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</si>
  <si>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</si>
  <si>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</si>
  <si>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</si>
  <si>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</si>
  <si>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</si>
  <si>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</si>
  <si>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</si>
  <si>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</si>
  <si>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</si>
  <si>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0PT47141
(R6191)</t>
  </si>
  <si>
    <t>Install one 138 kV breaker as part of a new breaker-and-a-half rung.</t>
  </si>
  <si>
    <t>Temple Elm Creek Switch: Establish new rung with two 138 kV breakers</t>
  </si>
  <si>
    <t>0PT47657
(M4328)</t>
  </si>
  <si>
    <t>0PT49829
0PT50008
(R8658)</t>
  </si>
  <si>
    <t>Shorthorn POD: Establish underground termination station for two point of delivery (POD)</t>
  </si>
  <si>
    <t>Establish underground termination station with two points of delivery (POD).</t>
  </si>
  <si>
    <t>0PT50279
(M4367)</t>
  </si>
  <si>
    <t>Catclaw Switch: Establish 138 kV station</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</si>
  <si>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</si>
  <si>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</si>
  <si>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</si>
  <si>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</si>
  <si>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</si>
  <si>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</si>
  <si>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</si>
  <si>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</si>
  <si>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</si>
  <si>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</si>
  <si>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</si>
  <si>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6,474,360	</t>
  </si>
  <si>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</si>
  <si>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</si>
  <si>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</si>
  <si>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</si>
  <si>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</si>
  <si>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</si>
  <si>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</si>
  <si>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</si>
  <si>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</si>
  <si>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</si>
  <si>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</si>
  <si>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</si>
  <si>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</si>
  <si>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Establish station as a 10-breaker 138 kV breaker-and-a-half bus arrangement.</t>
  </si>
  <si>
    <t>Establish station with one 138 kV capacitor bank</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</si>
  <si>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</si>
  <si>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</si>
  <si>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</si>
  <si>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</si>
  <si>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</si>
  <si>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</si>
  <si>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</si>
  <si>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</si>
  <si>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</si>
  <si>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</si>
  <si>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</si>
  <si>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</si>
  <si>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</si>
  <si>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</si>
  <si>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</si>
  <si>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</si>
  <si>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</si>
  <si>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</si>
  <si>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1926.9 ACSS/TW CUMBERLAND, 795 ACSR DRAKE</t>
  </si>
  <si>
    <t>100</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</si>
  <si>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</si>
  <si>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</si>
  <si>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</si>
  <si>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</si>
  <si>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</si>
  <si>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</si>
  <si>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</si>
  <si>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</si>
  <si>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</si>
  <si>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</si>
  <si>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</si>
  <si>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</si>
  <si>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0PT48049
0PT48236
(R6094)</t>
  </si>
  <si>
    <t>0PT49445
0PT50541
(R8671)</t>
  </si>
  <si>
    <t>0PT49594
(R8635)</t>
  </si>
  <si>
    <t>0PT51155
(R8670)</t>
  </si>
  <si>
    <t>0PT51454
(R8677)</t>
  </si>
  <si>
    <t>0PT51967
(M4368)</t>
  </si>
  <si>
    <t>0PT52164
(M4370)</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</si>
  <si>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</si>
  <si>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</si>
  <si>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</si>
  <si>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</si>
  <si>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Establish new station as an  18-breaker 345 kV breaker-and-a-half bus arrangement with two autotransformers.</t>
  </si>
  <si>
    <t>0PT51638
(R6141)</t>
  </si>
  <si>
    <t>0PT49662 (HB4150)</t>
  </si>
  <si>
    <t>Monticello Switch - Woodard Switch 345 kV Line : Clearance Improvement</t>
  </si>
  <si>
    <t>City of Mount Vernon, Franklin County</t>
  </si>
  <si>
    <t>Replace 11 structures on the Monticello Switch - Woodard Switch 345 kV to improve clearances</t>
  </si>
  <si>
    <t>0PT52198 (HB4150)</t>
  </si>
  <si>
    <t>Graham Plant Switch - Cook Field Road Switch 345 kV Line: Clearance Improvement</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</si>
  <si>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</si>
  <si>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</si>
  <si>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</si>
  <si>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</si>
  <si>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r>
      <t xml:space="preserve">Sloan Switch - Holzer Sub 138 kV Line : Install Point of Interconnection </t>
    </r>
    <r>
      <rPr>
        <strike/>
        <sz val="10"/>
        <rFont val="Arial"/>
        <family val="2"/>
      </rPr>
      <t xml:space="preserve"> </t>
    </r>
  </si>
  <si>
    <t>0PT46296
0PT48273
0PT47588
(R8564)</t>
  </si>
  <si>
    <t>795 ACSR DRAKE</t>
  </si>
  <si>
    <t>Watermill Switch - Cedar Crest Switch 138 kV Line: Floyd Branch Substation Cut-In</t>
  </si>
  <si>
    <t>Cut in the Watermill Switch - Cedar Crest Switch 138 kV Line to establish the new Floyd Branch substation.</t>
  </si>
  <si>
    <t>0.12</t>
  </si>
  <si>
    <t>2.00</t>
  </si>
  <si>
    <t>Collin Switch – Stone Creek 138 kV Line: New Dorchester Sub Line Cut In</t>
  </si>
  <si>
    <t>City of Dorchester, Grayson County</t>
  </si>
  <si>
    <t>Cut in the Collin Switch – Stone Creek 138 kV Line to establish the new Dorchester Substation.</t>
  </si>
  <si>
    <t>0.70</t>
  </si>
  <si>
    <t>Wedgwood Switch - Marrs Switch 138 kV Line : Relocate tower 11/2 at intersection of Altamesa &amp; McCart for City of Ft Worth</t>
  </si>
  <si>
    <t>Relocate tower 11/2 at the intersection of Altamesa and McCart in the city Fort Worth.</t>
  </si>
  <si>
    <t>0.40</t>
  </si>
  <si>
    <t>25.101(c)(5)(D)</t>
  </si>
  <si>
    <t>Watermill Switch - Cedar Hill Switch 138 kV Line: Floyd Branch Substation Cut-In</t>
  </si>
  <si>
    <t>Cut in the Watermill Switch - Cedar Hill Switch 138 kV Line to establish the new Floyd Branch substation.</t>
  </si>
  <si>
    <t>Big Brown Switch - Jewett Switch 345 kV Line : Clearance Improvement</t>
  </si>
  <si>
    <t xml:space="preserve">Replace double circuit steel lattice structures on the Big Brown - Jewett 345 kV line with eight taller 345 kV double circuit steel lattice towers to improve clearances. </t>
  </si>
  <si>
    <t>7.30</t>
  </si>
  <si>
    <t xml:space="preserve"> 2 - 795 ACSR DRAKE</t>
  </si>
  <si>
    <t>170</t>
  </si>
  <si>
    <t>3.65</t>
  </si>
  <si>
    <t xml:space="preserve"> DFW B East – Shorthorn POD 138 kV: Re-conductor Underground Circuits</t>
  </si>
  <si>
    <t xml:space="preserve">Reconductor DFW B East- QTS 138 kV line and terminate at a new termination station </t>
  </si>
  <si>
    <t>1.20</t>
  </si>
  <si>
    <t>4000 CU XLPE</t>
  </si>
  <si>
    <t>Yucca Switch - Moss Switch 138 kV Line : Rebuild 13.7 Mile Section From Future Oxy POD to Shin Oak POD</t>
  </si>
  <si>
    <t>City of Odessa, Ector</t>
  </si>
  <si>
    <t>Rebuild the second 13.7 miles of the Yucca Drive Switch - Moss Switch 138 kV Line, starting at the new Oxy POD and ending at Shin Oak POD.</t>
  </si>
  <si>
    <t>13.70</t>
  </si>
  <si>
    <t>Big Spring Switch - Natural Dam Sub 138 kV Line: Reconfigure &amp; Rebuild</t>
  </si>
  <si>
    <t xml:space="preserve">Rebuild a section of the Big Spring Switch - Big Spring West 138 kV line and reterm the line circuits to the Steer Sub and  Onemile Switch (New Big Spring West). 
</t>
  </si>
  <si>
    <t>2.10</t>
  </si>
  <si>
    <t>City of Savoy, Fannin County</t>
  </si>
  <si>
    <t>0.17</t>
  </si>
  <si>
    <t>Hackberry Switch - DFW B-East  Tap 138 kV Line : Rebuild</t>
  </si>
  <si>
    <t>4.00</t>
  </si>
  <si>
    <t>East Network Sub - Medill Terminal Sub 138 kV Line : Pumping Plant Replacement</t>
  </si>
  <si>
    <t>0.13</t>
  </si>
  <si>
    <t>4/0 ACSR PENGUIN, 959.6 ACSS/TW SUWANNEE</t>
  </si>
  <si>
    <t>40</t>
  </si>
  <si>
    <t>Vineyard Switch - Roanoke Switch 138 kV Line : Reterminate into Roanoke West Sub</t>
  </si>
  <si>
    <t>0.30</t>
  </si>
  <si>
    <t>Line work to establish the newly establish Ten Mile Sub</t>
  </si>
  <si>
    <t>200</t>
  </si>
  <si>
    <t xml:space="preserve"> 2 - 1233.6  ACSS/TW YUKON</t>
  </si>
  <si>
    <t>Steel 2 - Pole</t>
  </si>
  <si>
    <t>SL Pemkiff Switch - Ringo Switch - Stiles Sub 138 kV Line : Re-terminate Ringo Switch</t>
  </si>
  <si>
    <t>11.50</t>
  </si>
  <si>
    <t>Weatherford Sub - Oran Switch 138 kV Line : Relocation of H-frames for landowner</t>
  </si>
  <si>
    <t>Shankle Switch - Ennis West Switch 138 kV Line : Reterminate Ennis South Sub</t>
  </si>
  <si>
    <t>Line work associated with the Ennis South Substation rebuild</t>
  </si>
  <si>
    <t>0PT51710</t>
  </si>
  <si>
    <t>0PT47346</t>
  </si>
  <si>
    <t>0PT50548</t>
  </si>
  <si>
    <t>0PT48784</t>
  </si>
  <si>
    <t>0PT50814</t>
  </si>
  <si>
    <t>0PT51681</t>
  </si>
  <si>
    <t>0PT52135</t>
  </si>
  <si>
    <t>0.11</t>
  </si>
  <si>
    <t>0.08</t>
  </si>
  <si>
    <t>0PT49533 _x000D_
(M4225)</t>
  </si>
  <si>
    <t>0PT50439 _x000D_
(M3069)</t>
  </si>
  <si>
    <t>0.22</t>
  </si>
  <si>
    <t xml:space="preserve"> 2 - 1926.9 ACSS/TW CUMBERLAND</t>
  </si>
  <si>
    <t>Replace the existing three (3) Pressurization Plants at East Network Substation with a new Pressurization Plant.</t>
  </si>
  <si>
    <t>0PT50638 _x000D_
(M3505)</t>
  </si>
  <si>
    <t xml:space="preserve">Reterminate the Vineyard Switch - Roanoke Switch 138 kV Line into Roanoke West Sub for the substation expansion that will include a new transformer.  </t>
  </si>
  <si>
    <t>0PT51483 _x000D_
(M3224)</t>
  </si>
  <si>
    <t>0.34</t>
  </si>
  <si>
    <t>Ward County</t>
  </si>
  <si>
    <t>0PT51846 _x000D_
(M4359)</t>
  </si>
  <si>
    <t>0PT52206 _x000D_
(M4358)</t>
  </si>
  <si>
    <t>Relocation of structures 38/5,38/6, &amp; 38/7 due to landowner request.</t>
  </si>
  <si>
    <t>75</t>
  </si>
  <si>
    <t>0PT50447 
(M4347)</t>
  </si>
  <si>
    <t xml:space="preserve">Gindale Switch : Establish 345 kV station for a point of interconnection (POI) </t>
  </si>
  <si>
    <t xml:space="preserve">Establish 345 kV station for a point of interconnection (POI) </t>
  </si>
  <si>
    <t>Establish station for point of interconnection (POI)</t>
  </si>
  <si>
    <t>Mudstone (Peck Tap) Switch: Establish 138 kV switching station</t>
  </si>
  <si>
    <t>Establish 138 kV switching station</t>
  </si>
  <si>
    <t>Valley South Switching Station : Establish 345 kV station for point of interconnection (POI)</t>
  </si>
  <si>
    <t>Spraberry Switch: 138 kV line terminal addition</t>
  </si>
  <si>
    <t>Steakley Dam Switch: Establish 345 kV ring bus station for point of interconnection (POI)</t>
  </si>
  <si>
    <t>Establish 345 kV ring bus station for point of interconnection (POI)</t>
  </si>
  <si>
    <t>Onemile Switch: Establish 138 kV station</t>
  </si>
  <si>
    <t>Woodbury Switch : Establish 138 kV station for point of interconnection (POI)</t>
  </si>
  <si>
    <t xml:space="preserve"> Establish 138 kV station for point of interconnection (POI)</t>
  </si>
  <si>
    <t>Watermill Switch : Rebuild 138 kV yard</t>
  </si>
  <si>
    <t>Rebuild 138 kV yard</t>
  </si>
  <si>
    <t>Howe Sub : Establish station with two transformers and six feeder breakers</t>
  </si>
  <si>
    <t>Establish station with two transformers and six feeder breakers</t>
  </si>
  <si>
    <t>Foundry Switch : Establish four breaker 138 kV ring bus for point of interconnection (POI)</t>
  </si>
  <si>
    <t>Establish four breaker 138 kV ring bus for point of interconnection (POI)</t>
  </si>
  <si>
    <t>Calf Tank Sub: Establish station with two transformers and three feeder breakers</t>
  </si>
  <si>
    <t>Establish station with two transformers and three feeder breakers</t>
  </si>
  <si>
    <t>Progress Park Switch : Establish 138 kV, 4 breaker ring bus station for point of delivery (POD)</t>
  </si>
  <si>
    <t>Establish 138 kV, 4 breaker ring bus station for point of delivery (POD)</t>
  </si>
  <si>
    <t>Owl Hills Sub : Install bank #4 with a 138 kV transformer and two feeder breakers</t>
  </si>
  <si>
    <t>Install bank #4 with a 138 kV transformer and two feeder breakers</t>
  </si>
  <si>
    <t>Blue Mountain Switch: Establish 138 kV station for point of delivery</t>
  </si>
  <si>
    <t>Establish 138 kV station for point of delivery</t>
  </si>
  <si>
    <t>Round Rock Southeast Sub : Install bank #4 with a one transformer and two feeder breakers</t>
  </si>
  <si>
    <t>Winding Oaks Switch: Establish 138 kV station for point of interconnection (POI)</t>
  </si>
  <si>
    <t>0PT49576
(R6253)</t>
  </si>
  <si>
    <t>Temple Pecan Creek Switch: Install one 138 kV circuit breaker in a breaker-and-a-half arrangement for point of interconnection (POI)</t>
  </si>
  <si>
    <t>Install one 138 kV circuit breaker in a breaker-and-a-half arrangement for point of interconnection (POI)</t>
  </si>
  <si>
    <t>0PT52527
(R6249)</t>
  </si>
  <si>
    <t>0PT51777
(R8692)</t>
  </si>
  <si>
    <t>0PT51770
(R8702)</t>
  </si>
  <si>
    <t>0PT51585
(M3076)</t>
  </si>
  <si>
    <t>0PT50390
(R3050)</t>
  </si>
  <si>
    <t>0PT50163
(R6251)</t>
  </si>
  <si>
    <t>0PT49742
(R8303)</t>
  </si>
  <si>
    <t>0PT49527
(R8603)</t>
  </si>
  <si>
    <t>0PT48995
(M3069)</t>
  </si>
  <si>
    <t>0PT50967
0PT50045</t>
  </si>
  <si>
    <t>0PT49481
0PT50584</t>
  </si>
  <si>
    <t>0PT49261
0PT48332
(R8603)</t>
  </si>
  <si>
    <t>0PT46090
0PT44803
(R8502)</t>
  </si>
  <si>
    <t>0PT50817 
0PT51504</t>
  </si>
  <si>
    <t xml:space="preserve">Cut in the Seymour Sub - Monday Switch 69 kV line into the Bomarton Sub to accommodate the expansion. </t>
  </si>
  <si>
    <t>0PT50194 
0PT49507 
(R6239)</t>
  </si>
  <si>
    <t>.8</t>
  </si>
  <si>
    <t>02</t>
  </si>
  <si>
    <t>.2</t>
  </si>
  <si>
    <t>.1</t>
  </si>
  <si>
    <t xml:space="preserve">Reterminate the Pemkiff - Ringo 138kV line at Ringo Switch. </t>
  </si>
  <si>
    <t>Ringo Switch - Hartring Sub 138 kV Line : Tie line to Est Hartring Sub</t>
  </si>
  <si>
    <t>City of Midkiff, Reagan County</t>
  </si>
  <si>
    <t>Establish a new Tie Line from the existing Ringo Sub to the new Hartring Sub.</t>
  </si>
  <si>
    <t>0.32</t>
  </si>
  <si>
    <t>0.16</t>
  </si>
  <si>
    <t>0PT52141 (R8708)</t>
  </si>
  <si>
    <t>06</t>
  </si>
  <si>
    <t>Rebuild the double-circuit Hackberry - DFW B East 138 kV Line.</t>
  </si>
  <si>
    <t>0.1</t>
  </si>
  <si>
    <t>Allen Switch : Replace three 138 kV circuit breakers</t>
  </si>
  <si>
    <t>Replace three 138 kV circuit breakers</t>
  </si>
  <si>
    <t>Boat Club Sub: Establish substation with two transformers and three feeder breakers</t>
  </si>
  <si>
    <t>Ozark Trail Switch : Install 345 kV terminal for point of interconnection (POI)</t>
  </si>
  <si>
    <t>Install 345 kV terminal for point of interconnection (POI)</t>
  </si>
  <si>
    <t>Grey Well Draw Switch : 138 kV terminal addition, one circuit breaker, three air switches and associated equipment</t>
  </si>
  <si>
    <t>138 kV terminal addition, one circuit breaker, three air switches and associated equipment</t>
  </si>
  <si>
    <t>Walnut Springs Switch: Establish station to provide 138 kV point of interconnection (POI)</t>
  </si>
  <si>
    <t>City of Walnut Springs, Bosque County</t>
  </si>
  <si>
    <t>Establish station to provide 138 kV point of interconnection (POI).</t>
  </si>
  <si>
    <t>Install one 138 kV circuit breaker in a ring bus arrangement.</t>
  </si>
  <si>
    <t xml:space="preserve">Establish 138 kV station and Install three circuit breakers in a ring bus configuration. </t>
  </si>
  <si>
    <t>Waco West  - Waco East - Elm Mott 138kV Line: Cut-In to est Circle Point Sub (formerly Cameron Park Sub)</t>
  </si>
  <si>
    <t>Cut in the Waco West  – Elm Mott 138 kV Line to establish the new Circle Point Substation.</t>
  </si>
  <si>
    <t>.25</t>
  </si>
  <si>
    <t>11.5</t>
  </si>
  <si>
    <t>0PT48042 
(M4051)</t>
  </si>
  <si>
    <t>0PT48045 
(R4601)</t>
  </si>
  <si>
    <t>0PT47631 
(R6177)</t>
  </si>
  <si>
    <t>0PT51225 
(M4358)</t>
  </si>
  <si>
    <t>0PT51970</t>
  </si>
  <si>
    <t>Midessa South Switch 345kV: Replace Gaskets on Auto Transformer #1</t>
  </si>
  <si>
    <t>Regasket Auto 1 at Midessa South Switch 345 kV.</t>
  </si>
  <si>
    <t>Culberson Switch - Sand Lake Switch 138 kV Line : Cut in to Lean Clay Switch</t>
  </si>
  <si>
    <t>Culberson Switch - Sand Lake Switch 138 kV Line : Line Reroute for Lean Clay Switch (TNMP)</t>
  </si>
  <si>
    <t>Valley South  Switch - Platinum Storage POI 345 kV Line : Install Line for customer</t>
  </si>
  <si>
    <t>Install a new single circuit 345 kV line from Valley South Switch to customer.</t>
  </si>
  <si>
    <t>Seymour Sub - Munday Switch 69 kV Line : Cut In for Bomarton Sub Skid</t>
  </si>
  <si>
    <t>SL Grey Well Draw Switch - Blue Acres Sub 138 kV Line: Reterminate Line at SL Grey Well Draw</t>
  </si>
  <si>
    <t>Reterminate the  SL Grey Well Draw Switch - Blue Acres Sub 138 kV Line to the SL Grey Well Draw Switch Station.</t>
  </si>
  <si>
    <t>Allen Sw - Anna Sw 138 kV Line: Cut In to Establish Ridgeview</t>
  </si>
  <si>
    <t>Cut in the Allen - Anna 138 kV line into the new Ridgeview Substation.</t>
  </si>
  <si>
    <t xml:space="preserve">Establish a tie line between Oncor's new Lean Clay Switch and TNMP's Cottonwood station. </t>
  </si>
  <si>
    <t>Seagoville Switch - Mesquite East 138 KV Line: New Vanguard Sub  Cut In</t>
  </si>
  <si>
    <t>Cut in the Seagoville Switch - Mesquite East 138 KV Line to establish the new Vanguard Sub.</t>
  </si>
  <si>
    <t>.95</t>
  </si>
  <si>
    <t>1.9</t>
  </si>
  <si>
    <t>.08</t>
  </si>
  <si>
    <t>1.5</t>
  </si>
  <si>
    <t>.3</t>
  </si>
  <si>
    <t xml:space="preserve">Establish station as a 8-breaker 345 kV breaker-and-a-half bus arrangement 
</t>
  </si>
  <si>
    <t>Rockhound Switch (formerly Rough Switch)  : Establish 345/138 kV station</t>
  </si>
  <si>
    <t>Grey Well Draw Switch - Azalea Sub - Yosemite Sub 138 kV Line: Add Second Circuit</t>
  </si>
  <si>
    <t>Install a new 138 kV second circuit between Grey Well Draw Switch and Yosemite Tap.</t>
  </si>
  <si>
    <t>Cedar Crest Switch - Watermill Switch Station 138 kV Line: Ten Miles Sub Cut In</t>
  </si>
  <si>
    <t>0PT51728 
0PT51888 
(R8591)</t>
  </si>
  <si>
    <t>0PT50174 
(R9047)</t>
  </si>
  <si>
    <t>0PT50348 
(R8658)</t>
  </si>
  <si>
    <t>0PT50361 
(R8658)</t>
  </si>
  <si>
    <t>Cedar Hill Switch - Watermill Switch  138 kV Line : Ten Mile Sub Cut In</t>
  </si>
  <si>
    <r>
      <t xml:space="preserve">Project No.  0PT49135  - </t>
    </r>
    <r>
      <rPr>
        <b/>
        <i/>
        <sz val="12"/>
        <rFont val="Calibri"/>
        <family val="2"/>
      </rPr>
      <t xml:space="preserve">Exchange Switch - Roanoke Switch 138/345 kV </t>
    </r>
    <r>
      <rPr>
        <b/>
        <sz val="12"/>
        <rFont val="Calibri"/>
        <family val="2"/>
      </rPr>
      <t>Transmission Line Rebuild Project</t>
    </r>
  </si>
  <si>
    <t>0PT48562 0PT49583 0PT53319 (R8635)</t>
  </si>
  <si>
    <t>0PT48572  0PT52382 (R8645)</t>
  </si>
  <si>
    <t>0PT48568 0PT51660
(R8641)</t>
  </si>
  <si>
    <t>0PT50901 0PT52842
(R8699)</t>
  </si>
  <si>
    <t>0PT51154 0PT49792
(R8670)</t>
  </si>
  <si>
    <t>0PT47764
0PT49509
0PT49520
0PT48860
(R3024)</t>
  </si>
  <si>
    <t>0PT45017      0PT42342   0PT42455    0PT42146 0PT50566 (M4238)</t>
  </si>
  <si>
    <t>Holland Sub - Granger Sub 69 kV Line : Rebuild from Str. 62/6 - Str. 67/14</t>
  </si>
  <si>
    <t>Yosemite Sub - Buffalo Switch 138kV Line: Add second circuit</t>
  </si>
  <si>
    <t>SL Buffalo Switch - Triangle Sub 138kV Line: Reterminate line at Buffalo Switch</t>
  </si>
  <si>
    <t>0PT43547</t>
  </si>
  <si>
    <t>Venus Switch - Navarro Switch 345 kV Line : Erosion Control</t>
  </si>
  <si>
    <t>Calmont Switch - White Settlement Switch 69 kV Line : Rebuild</t>
  </si>
  <si>
    <t>McKenzie Draw Switch - Lamesa Switch 138 kV Line : Rebuild from Paul Davis Tap - Jim Payne POI</t>
  </si>
  <si>
    <t>Wildhorse POD - Getty Vealmoor Tap 138 kV Line : Rebuild</t>
  </si>
  <si>
    <t>0PT51478</t>
  </si>
  <si>
    <t>0PT51480</t>
  </si>
  <si>
    <t>0PT48690</t>
  </si>
  <si>
    <t>0PT51098</t>
  </si>
  <si>
    <t>0PT52129</t>
  </si>
  <si>
    <t>0PT53109</t>
  </si>
  <si>
    <t>Modify station configuration as part of relocating lines to Ranger Camp Switch.</t>
  </si>
  <si>
    <t>Bomarton Sub :  Rebuild existing substation with a Delta Star rural substation skid</t>
  </si>
  <si>
    <t>0PT51778
(R8692)</t>
  </si>
  <si>
    <t>Azalea Sub : Establish Substation with three 47 MVA, 138-25 kV transformers and four feeder breakers</t>
  </si>
  <si>
    <t>Establish substation with three 47 MVA, 138-25 kV transformers and four feeder breakers.</t>
  </si>
  <si>
    <t>Outer Loop Switch: Establish 138 kV point of interconnection (POI)</t>
  </si>
  <si>
    <t>Establish station with one transformer, two 12.5 kV feeder breakers, one bus tie breaker, and three 138 kV sectionalizing switches.</t>
  </si>
  <si>
    <t>0PT50968
0PT49606</t>
  </si>
  <si>
    <t>Establish three breaker 138 kV ring bus for point of Interconnection (POI)</t>
  </si>
  <si>
    <t>0PT50976
0PT51031</t>
  </si>
  <si>
    <t>Rebuild station by replacing the two transformers with four transformers. Install associated feeder breakers, bus ties and feeder ties, and nine sectionalizing switches.</t>
  </si>
  <si>
    <t>Alliance Sub: Rebuild station with four transformers</t>
  </si>
  <si>
    <t>Itasca Sub: Rebuild station with one transformer</t>
  </si>
  <si>
    <t>Rebuild existing station as rural Distran design with one transformer and two feeder breakers.</t>
  </si>
  <si>
    <t>City of Lipan, Palo Pinto County</t>
  </si>
  <si>
    <t>Rebuild station with replacing bank #1 &amp; installing new bank #2  transformers with two feeder breakers on bank #1 and one feeder breaker on bank #2.</t>
  </si>
  <si>
    <t>Replace two transformers, three feeder breakers with lower voltage feeder breakers, and one bus tie breaker and install one new feeder breaker.</t>
  </si>
  <si>
    <t>Jarrell East Sub: Replace two transformers and three feeder breakers</t>
  </si>
  <si>
    <t>0PT45580
(R6246)</t>
  </si>
  <si>
    <t>Addition of one transfer trip panel and associated wiring for the remote-end addition and associated line trap/tuner/CCVT will also need to be replaced.</t>
  </si>
  <si>
    <t>Breckenridge Substation: Transfer trip addition and line terminal upgrade</t>
  </si>
  <si>
    <t xml:space="preserve">Establish a 138 kV point of delivery (POD) and construct the POD with three motor operated sectionalizing switches. </t>
  </si>
  <si>
    <t>Waco Atco Cement POD: Establish 138 kV point of delivery (POD)</t>
  </si>
  <si>
    <t>0PT47583
(M3505)</t>
  </si>
  <si>
    <t xml:space="preserve">Rebuild by installing one dual winding transformer and install three sectionalizing switches. </t>
  </si>
  <si>
    <t>Morgan Creek Switch: Reconfigure station for Ranger Camp Switch</t>
  </si>
  <si>
    <t>Install high side revenue metering and removal of six (6) single-phase 138 kV switches for point of interconnection (POI).</t>
  </si>
  <si>
    <t>Paloma Sub: Establish station with one transformer and two feeder breakers, and one bus tie breaker</t>
  </si>
  <si>
    <t>Establish station with one transformer and two feeder breakers, and one bus tie breaker.</t>
  </si>
  <si>
    <t>0PT47349
0PT47424</t>
  </si>
  <si>
    <t>1.40</t>
  </si>
  <si>
    <t>0PT49555 
(M5137)</t>
  </si>
  <si>
    <t>80</t>
  </si>
  <si>
    <t>City of Bartlett, Williamson County</t>
  </si>
  <si>
    <t>Rebuild the Str 62/6 - Str 67/14 section of the Taylor Switch - Holland 69 kV Line.</t>
  </si>
  <si>
    <t xml:space="preserve">Build a 2.5 mile Greenfield line to cut-in the new Azalea Sub for Targa. 
</t>
  </si>
  <si>
    <t>6.60</t>
  </si>
  <si>
    <t>11.80</t>
  </si>
  <si>
    <t>5.38</t>
  </si>
  <si>
    <t>Steel 3 – Pole Switch, Steel Pole</t>
  </si>
  <si>
    <t>14.40</t>
  </si>
  <si>
    <t>0.25</t>
  </si>
  <si>
    <t>City of Athens, Anderson County</t>
  </si>
  <si>
    <t xml:space="preserve">69 </t>
  </si>
  <si>
    <t>4/0 ACSR PENGUIN</t>
  </si>
  <si>
    <t>Steel 3 - Pole, Steel H –Frame Switch</t>
  </si>
  <si>
    <t>0PT53120 _x000D_
(R6165)</t>
  </si>
  <si>
    <t>Teal Sw - LCRA Limmer Sw 345 kV Tie Line</t>
  </si>
  <si>
    <t xml:space="preserve">Estimated cost included in CCN Application of PUC Approved Route 65 </t>
  </si>
  <si>
    <t xml:space="preserve">Estimated cost included in CCN Application of PUC Approved Route 3 </t>
  </si>
  <si>
    <t>0PT41044</t>
  </si>
  <si>
    <t>Royalty Sub: Convert station to 138 kV operation</t>
  </si>
  <si>
    <t>Replace existing transformer and associated 69 kV equipment with 138 kV rated equipment.</t>
  </si>
  <si>
    <t>0PT48724</t>
  </si>
  <si>
    <t>Bear Creek Sub : Replace station #3 and #4 relaying with suburban IV</t>
  </si>
  <si>
    <t xml:space="preserve">City of North Richland Hills, Tarrant County </t>
  </si>
  <si>
    <t xml:space="preserve">Upgrade relaying on station #3 and #4. Replace station #3 and station #4 breakers and disconnect switches. </t>
  </si>
  <si>
    <t>0PT45579</t>
  </si>
  <si>
    <t>Leon Switch: Transfer trip addition, line terminal upgrade, for the addition of point of interconnection (POI)</t>
  </si>
  <si>
    <t>Transfer trip addition, line terminal upgrade for the addition of point of interconnection (POI).</t>
  </si>
  <si>
    <t>City of Jarrell, Williamson County</t>
  </si>
  <si>
    <t>0PT49605 0PT53351
(R8499)</t>
  </si>
  <si>
    <t>0PT49813 0PT53093 
(R6173)</t>
  </si>
  <si>
    <t>0PT51583 0PT53438
(R8692)</t>
  </si>
  <si>
    <t>Replace tower 60/1 on the Venus Switch - Navarro Switch 345 kV Line.</t>
  </si>
  <si>
    <t xml:space="preserve">Rebuild of Calmont Switch-White Settlement Switch 69 kV line. </t>
  </si>
  <si>
    <t>Rebuild the 6.6-mile Rocky Road - Stiles 138 kV Line.</t>
  </si>
  <si>
    <t>Rebuild the 11.8-mile Jim Payne POI - Paul Davis Tap 138 kV Line.</t>
  </si>
  <si>
    <t>Rebuild the 6.8-mile Wildhorse POD - Getty Vealmoor Tap 138 kV Line.</t>
  </si>
  <si>
    <t>6.80</t>
  </si>
  <si>
    <t>5.00</t>
  </si>
  <si>
    <t>2.50</t>
  </si>
  <si>
    <t>5.6</t>
  </si>
  <si>
    <t>Sherry Switch – Timberview Switch 345 kV Line: Install OPGW from Century Sub to 10/7</t>
  </si>
  <si>
    <t>5.60</t>
  </si>
  <si>
    <t>.20</t>
  </si>
  <si>
    <t>0PT52359 
(R6094)</t>
  </si>
  <si>
    <t>0PT46680 (R6172)</t>
  </si>
  <si>
    <t xml:space="preserve">Olefin Switch : Install high side revenue metering </t>
  </si>
  <si>
    <t>Rocky Road - Stiles 138 kV Line: Rebuild</t>
  </si>
  <si>
    <t>Install 5.6 miles of OGPW from structure 10/7 to Century Sub to establish a fiber link between Cedar Hill Switch and Sherry Switch..</t>
  </si>
  <si>
    <t>Install 5.6 miles of OGPW from Century Sub to Sherry Switch to establish a fiber link between Cedar Hill Switch and Sherry Switch.</t>
  </si>
  <si>
    <t>Sherry Switch – Timberview Switch 345 kV Line: Install OPGW from Century Sub to Sherry SW</t>
  </si>
  <si>
    <t xml:space="preserve"> Martin and Midland County</t>
  </si>
  <si>
    <t>Install a new 138 kV second circuit between Yosemite Sub and Buffalo Switch.</t>
  </si>
  <si>
    <t>Reterminate the SL Buffalo Switch - Triangle Sub 138 kV Line to the Buffalo Switch Station.</t>
  </si>
  <si>
    <t>Trinidad Switch - Palestine Sub 69 kV Line : POI</t>
  </si>
  <si>
    <t>Establish a 3-switch POI structure on the Trinidad Switch - Palestine Switch 69 kV Line.</t>
  </si>
  <si>
    <t>Construct the tie line between Oncor's Teal Switch Station and LCRA's Limmer Switch Station.</t>
  </si>
  <si>
    <t>14.4</t>
  </si>
  <si>
    <t>0PT51845 0PT51679
(R8692)</t>
  </si>
  <si>
    <t>0PT47765
(R3024)</t>
  </si>
  <si>
    <t>Wolf Switch: Upgrade two 138 kV circuit breaker line terminal</t>
  </si>
  <si>
    <t>Upgrade two 138 kV circuit breaker line terminal and associated equipment to meet or exceed 3200 A.</t>
  </si>
  <si>
    <t>SL Buffalo Switch : 138 kV terminal addition</t>
  </si>
  <si>
    <t>Establish new 138 kV terminal to Grey Well Draw Switch</t>
  </si>
  <si>
    <t>Lipan Substation : Replace bank #1 and install bank #2 with one  transformer and one feeder breaker</t>
  </si>
  <si>
    <t>Britton Road Sub : Install station #4 with one 345 kV transformer and one feeder breaker; install one feeder breaker on #3</t>
  </si>
  <si>
    <t>Application Filed 6/22/2023.  Received Notice of Approval on 12/1/23.</t>
  </si>
  <si>
    <t>Application Filed 7/13/2023.  Received Notice of Approval on 12/1/23.</t>
  </si>
  <si>
    <t>0PT48556 0PT48557 (R8597)</t>
  </si>
  <si>
    <t>0PT48559 0PT51390 0PT50404 0PT51921 (R8637)</t>
  </si>
  <si>
    <t>0PT48561 0PT52901 (R8303)</t>
  </si>
  <si>
    <t>0PT50006 0PT50935 
(M4347)</t>
  </si>
  <si>
    <t>0PT49102
0PT48466
(M4354)</t>
  </si>
  <si>
    <t>Waco West Switch - Temple 69 kV Line: Reterminate at Peppervine Switch</t>
  </si>
  <si>
    <t>Morgan Creek Switch - Tonkawa Switch 345 kV Line : Upgrade Between 154/5 and Morgan Creek Switch</t>
  </si>
  <si>
    <t>0PT50819</t>
  </si>
  <si>
    <t>0PT50821</t>
  </si>
  <si>
    <t>0PT50972</t>
  </si>
  <si>
    <t>0PT51545</t>
  </si>
  <si>
    <t>0PT51901</t>
  </si>
  <si>
    <t>0PT51928</t>
  </si>
  <si>
    <t>Fairfield West Sub: Install transformer #2 with two feeder breakers and one bus tie breaker</t>
  </si>
  <si>
    <t>Install transformer #2 with two feeder breakers and one bus tie breaker and install a new control center and rebuild station #1 low-side arrangement.</t>
  </si>
  <si>
    <t>Trailwood Sub: Install transformer #3 with two feeder breakers</t>
  </si>
  <si>
    <t xml:space="preserve">Install transformer #3 with two feeder breakers, one bus tie breaker, one feeder ties, one sectionalizing switch, and new control center. </t>
  </si>
  <si>
    <t>Buchanan Ranch Sub: Replace existing transformer #1</t>
  </si>
  <si>
    <t>Replace existing transformer #1 and two 25 kV under ground feeder breakers.</t>
  </si>
  <si>
    <t>Grain Belt Sub : Establish station with one transformer</t>
  </si>
  <si>
    <t>Establish station with one transformer, two feeder breakers, one  bus tie breaker, and three sectionalizing switches.</t>
  </si>
  <si>
    <t>Waxahachie North Sub: Install transformer #3</t>
  </si>
  <si>
    <t xml:space="preserve">Expand station yard, install three sectionalizing switches and modify high-side bus work for loop in, loop out configuration. Install transformer #4 with one  feeder breaker, one bus tie breaker, one feeder ties, and new control center.  </t>
  </si>
  <si>
    <t>Boundary Sub :  Establish substation with two transformers and four feeder breakers</t>
  </si>
  <si>
    <t>City of Coahoma, Howard County</t>
  </si>
  <si>
    <t>Establish substation with two transformers and four feeder breakers.</t>
  </si>
  <si>
    <t>Button Sub: Establish station with two transformers and three feeder breakers</t>
  </si>
  <si>
    <t>City of Nolanville, Bell County</t>
  </si>
  <si>
    <t>Establish station with two transformers, three feeder breakers, and three sectionalizing switches.</t>
  </si>
  <si>
    <t>Plano West Sub : Replace one 138 kV circuit breaker</t>
  </si>
  <si>
    <t>Allen Switch Sub : Replace one 138 kV circuit breaker</t>
  </si>
  <si>
    <t>Andrews North Sub : Upgrade two circuit breakers  to 3200A terminal</t>
  </si>
  <si>
    <t>Upgrade two circuit breakers  to 3200A terminal</t>
  </si>
  <si>
    <t>0PT46381
(R8596)</t>
  </si>
  <si>
    <t>Establish tributary Switch as a 4-breaker 138 kV ring bus arrangement with 3200 A terminals</t>
  </si>
  <si>
    <t>Tributary Switch: Establish 138 kV station</t>
  </si>
  <si>
    <t>0.01</t>
  </si>
  <si>
    <t>Steel Pole Switch</t>
  </si>
  <si>
    <t>City of Lorena, McLennan County</t>
  </si>
  <si>
    <t xml:space="preserve">Waco West Switch - Temple 69 kV Line: Replace Switch Str 12/13 at (BEPC) Lorena Sub to 138 kV </t>
  </si>
  <si>
    <t>16.00</t>
  </si>
  <si>
    <t>0.29</t>
  </si>
  <si>
    <t>Install shunts required on a section of line on Morgan Creek Switch - Tonkawa Switch 345 kV Line to increase maximum operating temperature.</t>
  </si>
  <si>
    <t>25.101(c)(3)</t>
  </si>
  <si>
    <t>0PT53698</t>
  </si>
  <si>
    <t>Cleburne Switch - Blum Switch 138 kV Line : Replace 14 poles, 10 cross arms, 30 insulators assemblies, and 10 X braces</t>
  </si>
  <si>
    <t>Johnson County and Hill County</t>
  </si>
  <si>
    <t>Replace Various Poles, Cross Arms, Insulators and X Braces on Cleburne Switch - Blum Switch 138 kV Line.</t>
  </si>
  <si>
    <t>0PT53370 (R6191)</t>
  </si>
  <si>
    <t>0PT53371 (R6191)</t>
  </si>
  <si>
    <t xml:space="preserve">Reterminate the Waco West - Temple 69 kV Line at its new terminal location at Peppervine Switch.  </t>
  </si>
  <si>
    <t>0PT48573 
0PT52296 
(R8645)</t>
  </si>
  <si>
    <t xml:space="preserve">Replace Switch Structure 12/13 on the Waco West Switch- Temple 69 kV Line. </t>
  </si>
  <si>
    <t>0PT49025 
(R6173)</t>
  </si>
  <si>
    <t>0PT47136 0PT45862 0PT51132 0PT52905 0PT52906 0PT47111
(R6165)</t>
  </si>
  <si>
    <t>0PT49664 0PT51698 (M4001)</t>
  </si>
  <si>
    <t>0PT47024 0PT53137
(R6191)</t>
  </si>
  <si>
    <t>0PT48020 0PT52793
(R8623)</t>
  </si>
  <si>
    <t xml:space="preserve"> Establish Shaw POD on Midkiff Switch - Spraberry 138 kV Line. </t>
  </si>
  <si>
    <t>0PT47524 
0PT49508
(R4026)</t>
  </si>
  <si>
    <t>0PT52270 _x000D_
(M3031)</t>
  </si>
  <si>
    <t>0.18</t>
  </si>
  <si>
    <t>0PT52271 _x000D_
(R8698)</t>
  </si>
  <si>
    <t>Quarry Field Switch - Riverton Switch 138 kV Line : Establish Border Tap</t>
  </si>
  <si>
    <t>Establish Border Tap on the Quarry Field Switch - Riverton Switch 138 kV Line</t>
  </si>
  <si>
    <t>Steel 3 - Pole, Steel A-Frame, Steel H –Frame Switch, Steel Pole</t>
  </si>
  <si>
    <t>Eskota Switch - Flintkote North Tap 69 kV Line : IH-20 Sweetwater Relocation for TxDOT</t>
  </si>
  <si>
    <t>Relocate the Eskota Switch - Flintkote North Tap 69 kV Line at the request of TxDOT</t>
  </si>
  <si>
    <t>1/0  ACSR RAVEN</t>
  </si>
  <si>
    <t>0PT52529 _x000D_
(R6249)</t>
  </si>
  <si>
    <t>Cut-in to establish the new Walnut Springs 138 kV Switch</t>
  </si>
  <si>
    <t>0PT52670 _x000D_
(R8698)</t>
  </si>
  <si>
    <t>0PT52721 _x000D_
(R6094)</t>
  </si>
  <si>
    <t>Athens Sub - Tyler Switch 69 kV Line : Brownsboro Sub Retermination</t>
  </si>
  <si>
    <t>City of Brownsboro, Henderson County</t>
  </si>
  <si>
    <t>Retermination for the rebuild of Brownsboro Substation.</t>
  </si>
  <si>
    <t>Montfort Switch - Shankle Switch 138 kV Line: Rebuild Montfort - Ennis Pump Tap</t>
  </si>
  <si>
    <t>4.50</t>
  </si>
  <si>
    <t>Waco West Switch - Temple 69 kV Line: Reterminate at Temple Elm Creek Switch</t>
  </si>
  <si>
    <t>0.71</t>
  </si>
  <si>
    <t>Temple Elm Creek Switch - Temple Pecan Creek Switch 138 kV Line: Rebuild Str 6/4 to 6/5  RR Xing Span</t>
  </si>
  <si>
    <t>0.09</t>
  </si>
  <si>
    <t>4.60</t>
  </si>
  <si>
    <t>Calmont Switch - Lockeed Sub 69 kV Line : Refurbish</t>
  </si>
  <si>
    <t>City of White Settlement, Tarrant County</t>
  </si>
  <si>
    <t>2.90</t>
  </si>
  <si>
    <t>City of Lenorah, Martin County</t>
  </si>
  <si>
    <t>0.65</t>
  </si>
  <si>
    <t>0.28</t>
  </si>
  <si>
    <t>0PT50501 _x000D_
(R8717)</t>
  </si>
  <si>
    <t>Horseshoe Springs Switch - Riverton Switch 138 kV Line: Angel POD</t>
  </si>
  <si>
    <t>0.50</t>
  </si>
  <si>
    <t>0PT52269 _x000D_
(M3031)</t>
  </si>
  <si>
    <t>0.06</t>
  </si>
  <si>
    <t>0PT53373 
(R6191)</t>
  </si>
  <si>
    <t>0PT53372 (R6191)</t>
  </si>
  <si>
    <t>0PT51886</t>
  </si>
  <si>
    <t>McDonald Road Switch - Spraberry Switch 138 kV Line : Replace failed OPGW</t>
  </si>
  <si>
    <t xml:space="preserve">Replace failed OPGW spans between structure 16/9 and 21/5. </t>
  </si>
  <si>
    <t>0PT50808</t>
  </si>
  <si>
    <t>0PT50979</t>
  </si>
  <si>
    <t>0PT51974</t>
  </si>
  <si>
    <t>0PT50500</t>
  </si>
  <si>
    <t>0PT47441</t>
  </si>
  <si>
    <t>0PT47777</t>
  </si>
  <si>
    <t>Round Rock Switch: Replace transformer #4</t>
  </si>
  <si>
    <t>Chireno Sub: Rebuild station with one transformer and two feeder breakers</t>
  </si>
  <si>
    <t>Rebuild existing station as rural skid design with one transformer and two feeder breakers.</t>
  </si>
  <si>
    <t>City of Chireno, Nacogdoches County</t>
  </si>
  <si>
    <t>Central Park Switch : Establish 4 breaker ring bus arrangement for point of interconnection (POI)</t>
  </si>
  <si>
    <t xml:space="preserve">Establish three 138 kV circuit breakers in a 4 breaker ring bus arrangement for point of interconnection (POI). </t>
  </si>
  <si>
    <t>Beals Creek Sub: Install 138 kV capacitor bank</t>
  </si>
  <si>
    <t>Install MVAR capacitor bank, including one 138 kV circuit breaker, three 138 kV circuit switchers, and one motor-operated air switch.</t>
  </si>
  <si>
    <t>0PT51419
(R8303)</t>
  </si>
  <si>
    <t>0PT50971
(R6273)</t>
  </si>
  <si>
    <t>Establish station with transformers, two feeder breakers, one bus tie breaker, and four 138 kV sectionalizing switches.</t>
  </si>
  <si>
    <t>Hubbard Sub: Rebuild station with two transformers and two feeder breakers</t>
  </si>
  <si>
    <t>0PT51851
0PT50918</t>
  </si>
  <si>
    <t>Replace six bus CCVTs for both buses and replace two indoor bus junction boxes.</t>
  </si>
  <si>
    <t>Comanche Peak 345 kV Switch : Replace six 345 kV CCVTs</t>
  </si>
  <si>
    <t xml:space="preserve">0PT46112
0PT48324
(R6094)
</t>
  </si>
  <si>
    <t xml:space="preserve">Rebuild the substation to replace the one existing transformer and feeder breaker using rural design as a part of converting the line to 138 kV operation. </t>
  </si>
  <si>
    <t>Echols Sub: Rebuild station to 138 kV operation rural design</t>
  </si>
  <si>
    <t>0PT49386
(R8603)</t>
  </si>
  <si>
    <t>Desert Wind Sub: Add three stage capacitor bank for substation expansion</t>
  </si>
  <si>
    <t>Add three stage capacitor bank for substation expansion includes installing three additional 138 kV, one MVAR capacitor banks, one 138 kV and one 3200 A circuit breaker.</t>
  </si>
  <si>
    <t>0PT49568
(M5324)</t>
  </si>
  <si>
    <t>Everman  Switch : 138 kV breaker replacement</t>
  </si>
  <si>
    <t xml:space="preserve">Replace one over-duty 138 kV, one circuit breaker as part of the work required for the interconnection project. </t>
  </si>
  <si>
    <t>Establish three 138kV motor operators, one 138 kV circuit switcher, three manually operated 138 kV air switches and one transclosure for point of delivery (POD).</t>
  </si>
  <si>
    <t>Angel POD : Establish 138 kV point of delivery (POD)</t>
  </si>
  <si>
    <t>City of Angeles, Reeves County</t>
  </si>
  <si>
    <t>Lufkin Central Angelina Sub: Rebuild station</t>
  </si>
  <si>
    <t>Stagecoach Sub: Install transformer #2 and two feeder breakers</t>
  </si>
  <si>
    <t>0PT50804</t>
  </si>
  <si>
    <t>Krum West Switch - Riley Switch 345 kV Line : Replace OPGW</t>
  </si>
  <si>
    <t>.84</t>
  </si>
  <si>
    <t>Reterminate the Watermill  Switch - Cedar Hill Switch 138 kV line to the new Watermill Switch.</t>
  </si>
  <si>
    <t>4.6</t>
  </si>
  <si>
    <t xml:space="preserve"> Rebuild a section of the  Brown to Grady 138 kV Line
</t>
  </si>
  <si>
    <t>Rebuild the 3.5 mile Calmont Switch - Lockheed Sub 69 kV Line.</t>
  </si>
  <si>
    <t>0PT46671 
0PT48591 (M5137)</t>
  </si>
  <si>
    <t>Rebuild the McGregor Phillips Tap Switch - Waco West Switch 69 kV Line</t>
  </si>
  <si>
    <t>Replace OPGW from str. 26/5 to 43/1 due to failed OPGW fiber</t>
  </si>
  <si>
    <t>16.4</t>
  </si>
  <si>
    <t>1926.9 ACSR/TW CUMBERLAND</t>
  </si>
  <si>
    <t>0PT51111 
(M4340)</t>
  </si>
  <si>
    <t>Sherman South - MEMC Southwest - Valley Switch 138 kV Line: Howe Sub Cut In</t>
  </si>
  <si>
    <t>0.35</t>
  </si>
  <si>
    <t>0PT53882</t>
  </si>
  <si>
    <t>0PT53860</t>
  </si>
  <si>
    <t>Rocky Creek Sub : Replace Regasket on Auto# 1- R.Martinez</t>
  </si>
  <si>
    <t>Stryker Creek Switch : Completely Re-Gasket Auto #1</t>
  </si>
  <si>
    <t xml:space="preserve">  Regasket Auto #1 at Rocky Creek Sub</t>
  </si>
  <si>
    <t>Cherokee County</t>
  </si>
  <si>
    <t>Re-Gasket Auto #1 at Stryker Creek Switch.</t>
  </si>
  <si>
    <t>0PT50418  (M3500)</t>
  </si>
  <si>
    <t>Rebuild the Telico Tap - Ennis Pump Tap section of the Montfort Switch - Shankle Switch 138 kV Line</t>
  </si>
  <si>
    <t>0PT47355 
0PT46906</t>
  </si>
  <si>
    <t xml:space="preserve">Replace transformer #1 with one transformer and two feeder breakers. Transformer #2 will be re-used on site with replacement of two existing feeders. </t>
  </si>
  <si>
    <t>Install bank #2 with one transformer and two under ground feeder breakers.</t>
  </si>
  <si>
    <t xml:space="preserve">          CCN APPLICATIONS - PENDING</t>
  </si>
  <si>
    <t>0PT53776</t>
  </si>
  <si>
    <t>Sandow Switch - Austrop Sub 345 kV Line : Install Bird Guards on Multiple Structures</t>
  </si>
  <si>
    <t>Lee County, Milam County, Williamson County</t>
  </si>
  <si>
    <t>Install Bird Guards and Insulators on Various Structures</t>
  </si>
  <si>
    <t>McGregor Phillips Tap Switch - Waco West Switch 69 kV Line : Voltage Conversion to 138 kV</t>
  </si>
  <si>
    <t>City of Ennis, Navarro County</t>
  </si>
  <si>
    <t>SL Grady to Expanse Switch 138 kV Line: Rebuild  </t>
  </si>
  <si>
    <t>Spraberry Switch - McDonald Road Sub 138kV Line and Spraberry Switch - Garden City 69 kV Line : Cut-in to Mudstone Switch and Convert 69 kV to 138 kV</t>
  </si>
  <si>
    <t xml:space="preserve">Terminate the Spraberry Switch - McDonald Road Sub 138 kV Line and Spraberry Switch - Garden City 69 kV line into the new Mudstone Switch. </t>
  </si>
  <si>
    <t xml:space="preserve">         69</t>
  </si>
  <si>
    <t>Establish a point of delivery on the Horseshoe Springs Switch - Riverton Switch 138 kV line.</t>
  </si>
  <si>
    <t>City of Burkburnett,  Wichita County</t>
  </si>
  <si>
    <t>Reterminate the Watermill Switch - Cedar Crest Switch 138 kV line to the new Watermill Switch.</t>
  </si>
  <si>
    <t>Watermill Switch - Cedar Crest Switch 138 kV Line : Retermination to new Watermill Switch</t>
  </si>
  <si>
    <t>0PT51494</t>
  </si>
  <si>
    <t>Belt Line Sub : Replace circuit switchers #121 and #122</t>
  </si>
  <si>
    <t>Replace 138 kV Circuit Switchers #121 &amp; #122 and retrofit Transformer #1 &amp; #2 protective relay panels.</t>
  </si>
  <si>
    <t>Cut in to the Howe Sub</t>
  </si>
  <si>
    <t>Watermill Switch - Cedar Hill 138 kV Line : Retermination to new Watermill Switch</t>
  </si>
  <si>
    <t xml:space="preserve"> Loving County</t>
  </si>
  <si>
    <t xml:space="preserve">Whitney Switch - Stephenville Switch 138 kV Line : Cut-in to Establish new Walnut Springs 138 kV Switch </t>
  </si>
  <si>
    <t>Establish the Atchison POD to customer substation on the Border Tap –
Atchison POD 138 kV Line.</t>
  </si>
  <si>
    <t>Atchison POD - customer substation 138 kV Line</t>
  </si>
  <si>
    <t>Rebuild Temple Pecan Creek - to Temple Elm Creek  138 kV railroad crossing span</t>
  </si>
  <si>
    <t>575,837  (Line) 11,646,557 (Station)</t>
  </si>
  <si>
    <t>Reterminate the Waco West Switch - Temple 69 kV Line to establish the new Temple Elm Creek Switch.</t>
  </si>
  <si>
    <t>Timberview Switch - Cedar Hill Switch   138 kV Line : OPGW Only</t>
  </si>
  <si>
    <t>SL Driver - SkyWest 138 kV Line : Reterm to New Terminal at Driver</t>
  </si>
  <si>
    <t>Line work to reterminate the existing SL Driver - SkyWest 138kV line into a new terminal location at Driver.</t>
  </si>
  <si>
    <t>0PT49484 0PT53277</t>
  </si>
  <si>
    <t>0PT51820 0PT51642 (R8603)</t>
  </si>
  <si>
    <t>0PT49760 (HB4150)</t>
  </si>
  <si>
    <t>0PT51182
0PT48331
0PT53673
(R8680)</t>
  </si>
  <si>
    <t>7,481,835 (stations) 17,162,573 (Line)</t>
  </si>
  <si>
    <t>Denton and Wise Counties</t>
  </si>
  <si>
    <t>0PT48021</t>
  </si>
  <si>
    <t>Fisher Road Switch - Riley Switch 345 kV Line : Aviation Light DC/AC Conversion</t>
  </si>
  <si>
    <t>0PT48114</t>
  </si>
  <si>
    <t>Temple Elm Creek Switch - Belton Switch 138 kV Line : Loop 363 Relocation for TxDOT</t>
  </si>
  <si>
    <t>0PT49531 _x000D_
(R8603)</t>
  </si>
  <si>
    <t>0PT50184 _x000D_
(M3031)</t>
  </si>
  <si>
    <t>0PT50185 _x000D_
(M3031)</t>
  </si>
  <si>
    <t>Build a Point of Interconnect (POI) to AEP's Heron switch station.</t>
  </si>
  <si>
    <t>0PT50426</t>
  </si>
  <si>
    <t>0PT50591 _x000D_
(R8675)</t>
  </si>
  <si>
    <t>City of Midkiff, Upton County</t>
  </si>
  <si>
    <t>0PT50599 _x000D_
(R8675)</t>
  </si>
  <si>
    <t>0PT50612 _x000D_
(R3024)</t>
  </si>
  <si>
    <t>0PT50613 _x000D_
(R3024)</t>
  </si>
  <si>
    <t>0PT50614 _x000D_
(R3024)</t>
  </si>
  <si>
    <t>0PT50615 _x000D_
(R3024)</t>
  </si>
  <si>
    <t>0PT50616 _x000D_
(R3024)</t>
  </si>
  <si>
    <t>0PT50639 _x000D_
(R6173)</t>
  </si>
  <si>
    <t>Temple Switch - Taylor Switch 69 kV Line : Station Cut in for Cathey Creek Sub</t>
  </si>
  <si>
    <t>Cut in the Temple Switch - Taylor Switch 69 kV Line to loop the circuit through the Cathey Creek Sub.</t>
  </si>
  <si>
    <t>0PT51244 _x000D_
(R3024)</t>
  </si>
  <si>
    <t>0PT51599 _x000D_
(M5341)</t>
  </si>
  <si>
    <t>Base Camp Switch - Deen Switch 138 kV Line : Rosen Heights Cut In</t>
  </si>
  <si>
    <t>0PT51769 _x000D_
(R8667)</t>
  </si>
  <si>
    <t>0PT51788 _x000D_
(R6277)</t>
  </si>
  <si>
    <t>Sandow  Switch - Austrop Switch 345 kV Line : Line work to establish Beulah Switch</t>
  </si>
  <si>
    <t>0PT51806 _x000D_
(R8702)</t>
  </si>
  <si>
    <t>0PT51832</t>
  </si>
  <si>
    <t>Cheyenne  Sub - Magwalt POD 138 kV Line : Retermination into Cheyenne Sub</t>
  </si>
  <si>
    <t>0PT51853 _x000D_
(R8673)</t>
  </si>
  <si>
    <t>0PT51868 _x000D_
(R8705)</t>
  </si>
  <si>
    <t>0PT51869 _x000D_
(R8705)</t>
  </si>
  <si>
    <t>0PT51870 _x000D_
(R8705)</t>
  </si>
  <si>
    <t>Killeen  Switch - Killeen Clark Road POI 138 kV Line : Establish Founders Trail Substation</t>
  </si>
  <si>
    <t>0PT51927 _x000D_
(R6286)</t>
  </si>
  <si>
    <t xml:space="preserve">Cut in the Bell County East Switch - TNP One Switch 345 kV Line to establish the new Gindale Switch. </t>
  </si>
  <si>
    <t>0PT52127</t>
  </si>
  <si>
    <t>Plano West Switch - Richardson East Sub 138 kV Line : Replace structure 4/1</t>
  </si>
  <si>
    <t>0PT52325 _x000D_
(M3031)</t>
  </si>
  <si>
    <t>0PT52336 _x000D_
(R6266)</t>
  </si>
  <si>
    <t>Belton Switch - Killeen Switch 138 kV Line : Cut In to Establish Button Sub</t>
  </si>
  <si>
    <t>Amelia Sub - Maple Sub 138 kV Line : Fluid Tagging</t>
  </si>
  <si>
    <t>0PT53188 _x000D_
(R8702)</t>
  </si>
  <si>
    <t>0PT53714</t>
  </si>
  <si>
    <t>Benbrook Switch - Wedgwood Switch 138 kV Line : Restoration</t>
  </si>
  <si>
    <t>SL Buffalo Switch - Sale Ranch Switch 138 kV Line : Reterminate line at Buffalo Switch</t>
  </si>
  <si>
    <t>Reterminate the Buffalo Switch - Sale Ranch Switch 138 kV Line to the Buffalo Switch Station.</t>
  </si>
  <si>
    <t>0PT49133
0PT51087
0PT51249
 0PT53025 
0PT51092 
0PT51093
 0PT51094
      0PT51096
 (M5281)</t>
  </si>
  <si>
    <t>0PT49750 _x000D_
(R6232)</t>
  </si>
  <si>
    <t>0PT50807</t>
  </si>
  <si>
    <t>0PT51179</t>
  </si>
  <si>
    <t>0PT52079</t>
  </si>
  <si>
    <t>0PT52098</t>
  </si>
  <si>
    <t>0PT52130 _x000D_
(M4378)</t>
  </si>
  <si>
    <t>0PT52431 _x000D_
(M3125)</t>
  </si>
  <si>
    <t>0PT53560</t>
  </si>
  <si>
    <t>Gristmill Switch : Establish 345 kV station for point of interconnection (POI)</t>
  </si>
  <si>
    <t>Watermill Switch: Rebuild 345 kV yard</t>
  </si>
  <si>
    <t>Eberhardt Sub : Establish station with one transformer</t>
  </si>
  <si>
    <t>Establish station with one transformer, four feeder breakers, one bus tie breaker, and four 138 kV sectionalizing switches.</t>
  </si>
  <si>
    <t>Founders Trail Sub: Establish station with two transformers</t>
  </si>
  <si>
    <t>City of Rogers, Milam County</t>
  </si>
  <si>
    <t>Castro County</t>
  </si>
  <si>
    <t>Denison North Sub : Upgrade transformer #1 and #2 relaying and convert cell communication</t>
  </si>
  <si>
    <t>Sulphur Springs, Hopkins</t>
  </si>
  <si>
    <t>Liggett Switch : Install fiber optic cable</t>
  </si>
  <si>
    <t>Yarrelton  Switch : Establish 345 kV switching station for point of interconnection (POI)</t>
  </si>
  <si>
    <t xml:space="preserve">Waxahachie O.C.F. Sub : Replace one 69 kV circuit breaker </t>
  </si>
  <si>
    <t>Establish 138 kV station and install three 138 kV, 3200 A circuit breakers for point of interconnection (POI).</t>
  </si>
  <si>
    <t xml:space="preserve">Flying Tiger Switch : Establish 138 kV station for point of interconnection (POI) </t>
  </si>
  <si>
    <t>Kauffman County</t>
  </si>
  <si>
    <t>160</t>
  </si>
  <si>
    <t>0PT48047 _x000D_
(R6222)</t>
  </si>
  <si>
    <t>0.36</t>
  </si>
  <si>
    <t>0.26</t>
  </si>
  <si>
    <t>0.24</t>
  </si>
  <si>
    <t>1.07</t>
  </si>
  <si>
    <t>0.45</t>
  </si>
  <si>
    <t>Replace twelve 138 kV Underground Transmission Terminations along the Greenville Avenue Switch - Matilda Sub 138 kV Line.</t>
  </si>
  <si>
    <t>600 CU HPFF</t>
  </si>
  <si>
    <t>0.76</t>
  </si>
  <si>
    <t>0.38</t>
  </si>
  <si>
    <t>0.07</t>
  </si>
  <si>
    <t>1926.9  ACSR/TW CUMBERLAND</t>
  </si>
  <si>
    <t>0.57</t>
  </si>
  <si>
    <t>0.60</t>
  </si>
  <si>
    <t>1926.9  ACSR/TW CUMBERLAND, 1926.9 ACSS/TW CUMBERLAND</t>
  </si>
  <si>
    <t>Wink - Quarry Field Sw 138 kV Line: Line Work to Establish Blue Mountain Switch</t>
  </si>
  <si>
    <t>0.44</t>
  </si>
  <si>
    <t>93</t>
  </si>
  <si>
    <t>Wood 3 - Pole</t>
  </si>
  <si>
    <t xml:space="preserve"> 2 - 1926.9 ACSS/TW CUMBERLAND, 1926.9 ACSS/TW CUMBERLAND</t>
  </si>
  <si>
    <t>145</t>
  </si>
  <si>
    <t>0.90</t>
  </si>
  <si>
    <t>Buffalo - Yosemite 138 kV Line: Cut in Rockhound Switch</t>
  </si>
  <si>
    <t>Buffalo - Azalea 138 kV Line: Cut In Rockhound Switch</t>
  </si>
  <si>
    <t>Steel 3 - Pole, Steel Lattice Tower, Steel Pole</t>
  </si>
  <si>
    <t>230</t>
  </si>
  <si>
    <t>0.14</t>
  </si>
  <si>
    <t>0.86</t>
  </si>
  <si>
    <t>1233.6  ACSS/TW YUKON</t>
  </si>
  <si>
    <t>0PT53762 _x000D_
0PT53763 _x000D_
(R8692)</t>
  </si>
  <si>
    <t>0PT53058 _x000D_
(R8705)</t>
  </si>
  <si>
    <t>Midland East – Falcon Seaboard 345 kV Line: Cut In Second Circuit to Rockhound Switch</t>
  </si>
  <si>
    <t>Converting the six (6) FAA lights on the Fisher Road - Riley 345 kV Line from a DC source to an AC source</t>
  </si>
  <si>
    <t>Raise and relocate the Temple Elm Creek - Belton 138 kV Line at the request of TxDOT</t>
  </si>
  <si>
    <t>Cut-in line to establish the Lufkin Central Angelina Substation.</t>
  </si>
  <si>
    <t>Cut in the Base Camp Switch - Deen Switch 138 kV Line to establish the new Rosen Heights Substation.</t>
  </si>
  <si>
    <t>Replace structure 1/4 on the Benbrook Switch - Wedgwood Switch 138 kV Line due to damage.</t>
  </si>
  <si>
    <t>0PT51872 
(R2017)</t>
  </si>
  <si>
    <t>Peck - Driver 138 kV Line</t>
  </si>
  <si>
    <t>Construct the new single-circuit 138 kV line connecting the existing Peck Substation to the existing Driver Substation.</t>
  </si>
  <si>
    <t>13,760,000 (t-line)  1,721,000(stations)</t>
  </si>
  <si>
    <t>0PT49404  
0PT52433 
(R8603)</t>
  </si>
  <si>
    <t>0PT51027 
 0PT53885
(R8303)</t>
  </si>
  <si>
    <t>Webb Sub : Replace two 345 kV circuit breakers</t>
  </si>
  <si>
    <t>Replace two 345 kV circuit breakers with Odessa EHV Switch spare breakers.</t>
  </si>
  <si>
    <t xml:space="preserve">Install communication pole for cell conversion. Replace transformer #1 and #2 electromechanical relays with microprocessor relays. </t>
  </si>
  <si>
    <t xml:space="preserve">Sandy Ranch Switch : Establish 345 kV Station for point of interconnection (POI) </t>
  </si>
  <si>
    <t xml:space="preserve">Establish 345 kV station for point of interconnection (POI) </t>
  </si>
  <si>
    <t>Prairieland Switch: Establish 345/138 kV station</t>
  </si>
  <si>
    <t xml:space="preserve">Install fiber optic cable for ODC enterprise communication path. </t>
  </si>
  <si>
    <t>Ridgeview Sub: Establish station with three transformers and six feeder breakers</t>
  </si>
  <si>
    <t>Establish station with three transformers, six feeder breakers, two bus tie breakers, three feeder ties, and nine sectionalizing switches.</t>
  </si>
  <si>
    <t>Cut-in the Sandow Switch - Austrop Switch 345 kV Line to establish Beulah Switch.</t>
  </si>
  <si>
    <t xml:space="preserve"> Winkler County</t>
  </si>
  <si>
    <t xml:space="preserve">Cut-in the Midland East - Falcon Seaboard 345 kV Line to establish Rockhound Switch. </t>
  </si>
  <si>
    <t>Cut-in the Buffalo - Yosemite 138 kV Line to establish the Rockhound Switch.</t>
  </si>
  <si>
    <t xml:space="preserve">Cut-in the Buffalo - Azalea 138 kV Line to establish the Rockhound Switch. </t>
  </si>
  <si>
    <t>Replace structure 4/1 due to erosion around the tower foundation.</t>
  </si>
  <si>
    <t>0PT53045</t>
  </si>
  <si>
    <t>0PT50714
0PT52243 
(R8675)</t>
  </si>
  <si>
    <t>0PT50718 
(R8675)</t>
  </si>
  <si>
    <t>0PT52042</t>
  </si>
  <si>
    <t>Big Brown - Jewett 345 kV Line: Storm Damage</t>
  </si>
  <si>
    <t>Freestone County</t>
  </si>
  <si>
    <t>Restore 66 structures along the Big Brown - Jewett 345 kV Line due to storm event, approximately 13 miles.</t>
  </si>
  <si>
    <t>24.80</t>
  </si>
  <si>
    <t xml:space="preserve"> 2 - 795 ACSR DRAKE,  2 - 959.6 ACSS/TW SUWANNEE</t>
  </si>
  <si>
    <t>.48</t>
  </si>
  <si>
    <t>.22</t>
  </si>
  <si>
    <t>.55</t>
  </si>
  <si>
    <t>0.3</t>
  </si>
  <si>
    <t>Krum Tap Switch - Spring (BEPC) 138 kV Line : Establish Grain Belt Sub Substation</t>
  </si>
  <si>
    <t>Cut-in the Krum Tap Switch - Spring (BEPC) 138 kV Line to establish Grain Brain Belt Sub</t>
  </si>
  <si>
    <t>0PT51243 
(R3024)</t>
  </si>
  <si>
    <t>0.2</t>
  </si>
  <si>
    <t>.50</t>
  </si>
  <si>
    <t>0PT51143
 (R8691)</t>
  </si>
  <si>
    <t>0PT50909
 (R985)</t>
  </si>
  <si>
    <t>0PT50059 
(R8667)</t>
  </si>
  <si>
    <t>0PT50347 
(R8678)</t>
  </si>
  <si>
    <t>0PT48361
 (M4001)</t>
  </si>
  <si>
    <t>0PT47755 
(R6214)</t>
  </si>
  <si>
    <t>0PT46399
 (M5281)</t>
  </si>
  <si>
    <t>Roanoke Switch - Hicks Switch 345 kV Line : Cut-In to establish Exchange Switch</t>
  </si>
  <si>
    <t xml:space="preserve">Loop in the double circuit Roanoke - Hicks 345 kV line into the new Exchange Switch 138 kV 345 kV Switch station.  </t>
  </si>
  <si>
    <t>Mudstone - Peck Sub 69 kV Line : Rebuild and convert to 138 kV</t>
  </si>
  <si>
    <t xml:space="preserve">Establish Mudstone Switch and rebuild from Mudstone Switch to Peck Sub and convert to 138 kV. </t>
  </si>
  <si>
    <t>Spraberry Switch - Polecat Creek Switch 138 kV Line : Reterminate at Spraberry Switch</t>
  </si>
  <si>
    <t>Reterminate the Spraberry Switch - Polecat Creek Switch 138 kV Line to supplement the conversion of the Spraberry - Mudstone - Desert Wind 138 kV Double Circuit Line.</t>
  </si>
  <si>
    <t>Watermill Switch - Parkdale Switch 138 kV Line : Retermination to new Watermill Switch</t>
  </si>
  <si>
    <t>Reterminate the Watermill Switch - Parkdale Switch 138 kV Line to the new Watermill Switch.</t>
  </si>
  <si>
    <t>Reterminate the Watermill Switch - Seagoville Switch 138 kV Line to the new Watermill Switch.</t>
  </si>
  <si>
    <t>Watermill Switch - Seagoville Switch 138 kV Line : Retermination to new Watermill Switch</t>
  </si>
  <si>
    <t xml:space="preserve">Arco Crane  Tap - Crane Arco POD 138 kV Line : Cut-In to Establish Foundry Sw </t>
  </si>
  <si>
    <t>Greenville Avenue Switch - Matilda Sub 138 kV Line : Replace underground Terminations</t>
  </si>
  <si>
    <t>Catclaw Switch - Midkiff Switch138 kV Line: Tie Line between Stations</t>
  </si>
  <si>
    <t>Build a 138 kV tie line between Catclaw Switch and Midkiff Switch.</t>
  </si>
  <si>
    <t>Catclaw Switch - Peck/McDonald Road 138 kV Line: Cut-In</t>
  </si>
  <si>
    <t>Terminate the Catclaw Switch - Peck Switch/McDonald Rd 138 kV Lines into Catclaw Switch</t>
  </si>
  <si>
    <t>Ranger Camp Switch - Eskota Switch 138 kV Line : Single Circuit Rebuild</t>
  </si>
  <si>
    <t>Construct a new line between the Ranger Camp Switch  and the existing Eskota Switch Station</t>
  </si>
  <si>
    <t>Ranger Camp  Switch - Barber Lake Switch 138 kV Line : Line Reroute from existing Morgan Creek to New Morgan Creek North</t>
  </si>
  <si>
    <t xml:space="preserve">Line Reroute from existing Morgan Creek Switch to new Morgan Creek North Ranger Camp Switch </t>
  </si>
  <si>
    <t>Ranger Camp Switch - Barber Lake  Switch 138 kV Line : Reroute existing line to new Morgan Creek North Switch</t>
  </si>
  <si>
    <t>Line Reroute from existing Morgan Creek Switch to new Morgan Creek North Ranger Camp Switch.</t>
  </si>
  <si>
    <t>Ranger Camp Switch - Sun Switch 138 kV Line : Reroute existing line to new Ranger Camp Switch</t>
  </si>
  <si>
    <t>Ranger Camp Switch - Cosden Switch 138 kV Line : Reroute existing line to the new Ranger Camp Switch</t>
  </si>
  <si>
    <t>Line Reroute from existing Morgan Creek Switch to new Morgan Creek North Ranger Camp Switch</t>
  </si>
  <si>
    <t>Big Spring West Switch - Air Park Switch 138 kV Line: Reterminate at Onemile Switch</t>
  </si>
  <si>
    <t xml:space="preserve">Reterm the Big Spring West Switch - Air Park Switch 138 kV line into its new terminal position at Onemile Switch </t>
  </si>
  <si>
    <t>Reterminate the Colorado City - Morgan Creek 69 kV line into the new Ranger Camp Switch</t>
  </si>
  <si>
    <t>Morgan Creek Switch - Big Spring Switch 69 kV Line: Reterminate into new Ranger Camp Switch</t>
  </si>
  <si>
    <t xml:space="preserve">Reterminate the Big Spring Switch - Morgan Creek 69 kV line into the new Ranger Camp Switch </t>
  </si>
  <si>
    <t>Big Spring Switch - China Grove Switch 138 kV Line: Tributary Switch Cut In</t>
  </si>
  <si>
    <t>Cut in the Big Spring Switch - China Grove Switch 138 kV line to establish Tributary Switch</t>
  </si>
  <si>
    <t>Cut-in the Wink - Quarry Field 138 kV line to establish Blue Mountain Switch</t>
  </si>
  <si>
    <t>Quartz Sand - Hog Mountain 138 kV Line: Install POI Line to Customer</t>
  </si>
  <si>
    <t xml:space="preserve">Build Hog Mountain Point of Delivery (POD) and line to customer on the new Quartz Sand Switch - Hog Mountain  138 kV Line.
</t>
  </si>
  <si>
    <t xml:space="preserve"> Glasscock County</t>
  </si>
  <si>
    <t>Midland East - Falcon Seaboard 345 kV Line: Cut In Rockhound Switch</t>
  </si>
  <si>
    <t>Cut-in the Killeen Switch - Killeen Clark Road POI 138 kV Line to establish the Founders Trail
Substation.</t>
  </si>
  <si>
    <t xml:space="preserve">Belfalls Switch - Lake Creek  Switch 345 kV Line : Line work to establish Steakley 345 kV Dam Switch </t>
  </si>
  <si>
    <t xml:space="preserve"> Cut-in the Belfalls Switch - Lake Creek Switch 345 kV line to establish the new Steakley Dam Switch. </t>
  </si>
  <si>
    <t>Reterminate the Watermill Switch - Sargent Road Switch 345 kV line to the new Watermill Switch.</t>
  </si>
  <si>
    <t>Watermill  Switch - Sargent Road  Switch 345 kV Line : Retermination to new Watermill Switch</t>
  </si>
  <si>
    <t>Cut-in Belton Switch - Killeen Switch 138 kV Line to establish the Button Sub.</t>
  </si>
  <si>
    <t xml:space="preserve"> Fluid injection on Amelia Sub - Maple Sub  138 kV underground line to improve restoration times.</t>
  </si>
  <si>
    <t xml:space="preserve">Cut in the second circuit of Midland East - Falcon Seaboard 345 kV Line into the Rockhound Switch </t>
  </si>
  <si>
    <t>Roanoke Switch - Hicks Switch 345 kV Line (South): Cut-in to Establish Exchange Switch</t>
  </si>
  <si>
    <t xml:space="preserve">Loop in the south circuit of the Roanoke - Hicks 345 kV line into the new Exchange Switch 138 kV 345kV Switch </t>
  </si>
  <si>
    <t>Blue Mountain  Switch - Bull Moose POD 138 kV Line : Install POI Line to Customer</t>
  </si>
  <si>
    <t>Install the 138 kV POD line from Blue Mountain Switch to Bull Moose POD</t>
  </si>
  <si>
    <t>Establish switching station by installing three 345 kV, 3200A circuit breakers in a ring bus arrangement to provide a single point of interconnection (POI).</t>
  </si>
  <si>
    <t>Rebuild the Watermill Switch 345 kV yard as a 6-breaker, 6 rung breaker-and-a-half station with 5000 A terminals.</t>
  </si>
  <si>
    <t>Establish station with two transformers and three feeder breakers.</t>
  </si>
  <si>
    <t>Establish a POI switching station by installing three 345 kV, 5000A circuit breakers in a ring bus arrangement.</t>
  </si>
  <si>
    <t>Replace one 69 kV circuit breaker.</t>
  </si>
  <si>
    <t>Kangaroo Switch : Establish 345 kV point of interconnection (POI)</t>
  </si>
  <si>
    <t>Establish 3 breaker ring-bus station for a point of interconnection (POI).</t>
  </si>
  <si>
    <t>Healy Switch: Establish 345 kV station for point of interconnection (POI)</t>
  </si>
  <si>
    <t>Establish switching station by installing three 345 kV, 5000 A circuit breakers in a ring bus arrangement to provide a single point of interconnection (POI).</t>
  </si>
  <si>
    <t xml:space="preserve">Establish 345 kV yard as a 6-breaker 345 kV breaker-and-a-half bus arrangement, establish 138 kV yard as a 6-breaker 138 kV breaker-and-a-half bus arrangement, and install two autotransformers </t>
  </si>
  <si>
    <t xml:space="preserve">Terminate the Pemkiff - Canal Rd 138 kV Line into Catclaw Switch. </t>
  </si>
  <si>
    <t xml:space="preserve">Terminate the Pemkiff - Ringo 138 kV Line into Catclaw Switch. </t>
  </si>
  <si>
    <t>Pemkiff- Ringo 138 kV Line:  Terminate into Catclaw</t>
  </si>
  <si>
    <t>Pemkiff -Canal Rd 138 kV Line: Terminate into Catclaw</t>
  </si>
  <si>
    <t>0PT44965
 (R8479)</t>
  </si>
  <si>
    <t>0PT46925 
(R8624)</t>
  </si>
  <si>
    <t>Relocation with new single circuit, steel monopole, tangent &amp; dead end structures.</t>
  </si>
  <si>
    <t>0PT47928
 0PT51113</t>
  </si>
  <si>
    <t>0PT49480 0PT54476</t>
  </si>
  <si>
    <t>0PT48505 0PT52751 0PT52755 0PT53138
(R8528)</t>
  </si>
  <si>
    <t xml:space="preserve">0PT51538 0PT51566 (R8708)
</t>
  </si>
  <si>
    <t xml:space="preserve">0PT47525 
0PT51292
</t>
  </si>
  <si>
    <t>0PT50261
0PT50001
(R6241)</t>
  </si>
  <si>
    <t>0PT51685
0PT49512
0PT49513
0PT51619
(R8705)</t>
  </si>
  <si>
    <t>Ozark Trail Switch - Nazareth Solar POI 345 kV Line:  Install Line for point of interconnection (POI)</t>
  </si>
  <si>
    <t>DFW D West - Euless 138 kV: Cut-In to DFW Mid Cities Sub</t>
  </si>
  <si>
    <t>0PT47502</t>
  </si>
  <si>
    <t>City of Hillsboro, Hill County</t>
  </si>
  <si>
    <t>0PT49455 _x000D_
(R8603)</t>
  </si>
  <si>
    <t>0PT50122 _x000D_
(R6173)</t>
  </si>
  <si>
    <t>Temple Switch - Taylor Switch 69 kV Line : Rebuild from Str. 67/14 to Str. 74/13</t>
  </si>
  <si>
    <t>0PT50181 _x000D_
(M3031)</t>
  </si>
  <si>
    <t>Haltom  Sub - Richland Hills Sub 138 kV Line : Replace structure 9/9 and 10/1</t>
  </si>
  <si>
    <t>0PT51131 _x000D_
(R6264)</t>
  </si>
  <si>
    <t xml:space="preserve">Line work to rebuild and connect the Itasca 69 kV substation to the Hillsboro Switch - Alvarado Switch 69 kV line. </t>
  </si>
  <si>
    <t>Ennis West Switch - Sterrett Sub 138 kV Line : Reterminate into Waxahachie North Sub</t>
  </si>
  <si>
    <t>0PT51216</t>
  </si>
  <si>
    <t>Deen  Switch - Euless Switch 138 kV Line : Replace structures 5/3 &amp; 5/4</t>
  </si>
  <si>
    <t>0PT51484 _x000D_
(R8658)</t>
  </si>
  <si>
    <t>0PT51821 _x000D_
(R4015)</t>
  </si>
  <si>
    <t>Fisher Road Switch - Riley 345 kV Line: Add Structure 1/1A</t>
  </si>
  <si>
    <t xml:space="preserve">Add structure 1/1A on the Fisher Road Switch - Riley 345 kV Line. 
</t>
  </si>
  <si>
    <t>Liggett  Switch - Norwood Switch 345 kV Line : Relocate structure 2/1 &amp; 2/2 due to erosion issues</t>
  </si>
  <si>
    <t>0PT52722 _x000D_
(R6094)</t>
  </si>
  <si>
    <t>Athens Sub - Tyler Switch 69 kV Line : Echols Sub Retermination</t>
  </si>
  <si>
    <t>Carrollton Northwest  Sub - Irving Norwood Sub 138 kV Line : Replace wood pole</t>
  </si>
  <si>
    <t>0PT53884 _x000D_
(M5341)</t>
  </si>
  <si>
    <t xml:space="preserve">0PT52025  0PT52261
</t>
  </si>
  <si>
    <t>Reterminate the Watermill Switch - Cedar Hill Switch 138 kV line to the new Watermill Switch.</t>
  </si>
  <si>
    <t>0PT49616 _x000D_
(R8499)</t>
  </si>
  <si>
    <t>0PT51999 _x000D_
(R3024)</t>
  </si>
  <si>
    <t>Modify relaying as part of establishing Ranger Camp Switch.</t>
  </si>
  <si>
    <t>0PT52970 _x000D_
(R8632)</t>
  </si>
  <si>
    <t>Modify four 138 kV circuit breakers line terminals</t>
  </si>
  <si>
    <t>McKenzie Draw Switch: 138 kV circuit breaker line terminal modifications</t>
  </si>
  <si>
    <t>Eskota Switch: Modify relaying for Ranger Camp Switch</t>
  </si>
  <si>
    <t>Quartz Sand: 138 kV line terminal addition</t>
  </si>
  <si>
    <t xml:space="preserve">Install one 3200 A, 138 kV circuit breaker and associated equipment for new terminal to Prairieland Switch. </t>
  </si>
  <si>
    <t>North Richland Hills City, Tarrant County</t>
  </si>
  <si>
    <t xml:space="preserve">Replace structure 2/1 &amp; 2/2 due to significant erosion of the creek near the structures. </t>
  </si>
  <si>
    <t>99*</t>
  </si>
  <si>
    <t>0PT46225 0PT50783 
(R6164)</t>
  </si>
  <si>
    <t>Hillsboro – Whitney 138 kV Line: Erosion Control at Structure 1/1</t>
  </si>
  <si>
    <t xml:space="preserve">Replace structure on Hillsboro - Whitney 138 kV Line. </t>
  </si>
  <si>
    <t>City of Granger, Williamson County</t>
  </si>
  <si>
    <t xml:space="preserve">Rebuild section of the Temple Switch - Taylor Switch 69 kV Line. </t>
  </si>
  <si>
    <t>Replacing Structures 9/9 and 10/1 on the Deen Switch - Handley Switch 138 kV line.</t>
  </si>
  <si>
    <t>0PT51185 
(M4360)</t>
  </si>
  <si>
    <t>Reterminate the Ennis West Switch - Sterrett Sub 138 kV Line to establish Transformer #3</t>
  </si>
  <si>
    <t xml:space="preserve"> 2 - 959.6 ACSS/TW Suwannee</t>
  </si>
  <si>
    <t>19.04</t>
  </si>
  <si>
    <t>795 ACSR Drake, 959.6 ACSS/TW Suwannee</t>
  </si>
  <si>
    <t>15.50</t>
  </si>
  <si>
    <t>0.04</t>
  </si>
  <si>
    <t>1926.9  ACSR/TW Cumberland</t>
  </si>
  <si>
    <t>6.91</t>
  </si>
  <si>
    <t>.10</t>
  </si>
  <si>
    <t>1.00</t>
  </si>
  <si>
    <t>Retermination for the new Echols Sub on Athens Sub - Tyler Switch 69 kV Line</t>
  </si>
  <si>
    <t>Replace structure on Carrollton Northwest  Sub - Irving Norwood Sub 138 kV Line.</t>
  </si>
  <si>
    <t>Base Camp Switch - Deen Switch 138 kV Line: Rosen Heights Cut In</t>
  </si>
  <si>
    <t>336.4 ACSR MERLIN</t>
  </si>
  <si>
    <t>927.2 ACAR</t>
  </si>
  <si>
    <t>0PT52165
0PT53477
0PT51299
0PT51460
(R8791)</t>
  </si>
  <si>
    <t>Quartz Sand Sw - Hog Mountain POD 138 kV Transmission Line</t>
  </si>
  <si>
    <t>Glasscock
County</t>
  </si>
  <si>
    <t>Construct a new single-circuit 138 kV transmission line connecting Quartz Sand Switch to the proposed Hog Mountain POD (XTO) on double-circuit capable structures</t>
  </si>
  <si>
    <t>18,063,000 (t-line)
960,000 (station)</t>
  </si>
  <si>
    <t>$                  -</t>
  </si>
  <si>
    <t>Includes Hog Mountain POD</t>
  </si>
  <si>
    <t>$                   -</t>
  </si>
  <si>
    <t>Estimated cost included in CCN Application</t>
  </si>
  <si>
    <t>0PT41097 
(R3050)</t>
  </si>
  <si>
    <t xml:space="preserve">      Line Clearance Review Program (LCRP)</t>
  </si>
  <si>
    <t xml:space="preserve">Projects Relating to HB 4150
(HB 4150)
</t>
  </si>
  <si>
    <t>TBD</t>
  </si>
  <si>
    <t>0PT51156 
(M5339)</t>
  </si>
  <si>
    <t>0PT53436 
(R8787)</t>
  </si>
  <si>
    <t xml:space="preserve"> Cut-in the DFW D West - Euless 138 kV line to establish the new DFW Mid-Cities Sub. </t>
  </si>
  <si>
    <t>Nolan County</t>
  </si>
  <si>
    <t xml:space="preserve">10,779,415.40	</t>
  </si>
  <si>
    <t>0PT48059</t>
  </si>
  <si>
    <t>Establish 138 kV POD</t>
  </si>
  <si>
    <t xml:space="preserve"> Establish Point of Interconnection for an Ozark Trail Switch - Nazareth Solar 345 kV Line </t>
  </si>
  <si>
    <t>Reconductor the Firerock POI - Brownwood Sub 69 kV Line and convert this line to 138 kV operation.</t>
  </si>
  <si>
    <t>Brownwood Sub - Firerock POI 69 kV Line : Convert 69 kV to 138 kV</t>
  </si>
  <si>
    <t>Spraberry Switch - Peck Tap 138 kV Line : Reterminate at Spraberry Switch and Voltage Conversion</t>
  </si>
  <si>
    <t>Reterminate at Spraberry Switch and convert the voltage from 69 kV to 138 kV.</t>
  </si>
  <si>
    <t>Watermill Switch - Cedar Hill Switch 138 kV Line: Retermination to New Watermill Switch</t>
  </si>
  <si>
    <t>City of Haltom City, Tarrant County</t>
  </si>
  <si>
    <t xml:space="preserve"> Replacing structures 5/3 and 5/4 on the Deen Switch - Euless Switch 138 kV Line.</t>
  </si>
  <si>
    <t>Lean Clay Switch - Cottonwood (TNMP) 138 kV Tie Line</t>
  </si>
  <si>
    <t xml:space="preserve">Prairie Creek Switch - Oates Sub 138 kV Line : Replace Structure 2N8ET778 </t>
  </si>
  <si>
    <t>Replace structure on Prairie Creek Switch - Oates Sub 138 kV Line.</t>
  </si>
  <si>
    <t>0PT50919 
0PT52005</t>
  </si>
  <si>
    <t>0PT40577 0PT52804</t>
  </si>
  <si>
    <t>0PT38463 0PT42532
(R9015)</t>
  </si>
  <si>
    <t>0PT42525 0PT49816
(R4015)</t>
  </si>
  <si>
    <t>0PT48846  (M4354)</t>
  </si>
  <si>
    <t>0PT44505 0PT51476 (M5283)</t>
  </si>
  <si>
    <t>0PT48019 0PT51558 (R8672)</t>
  </si>
  <si>
    <t>0PT46786 0PT54267 (R4015)</t>
  </si>
  <si>
    <t>0PT50436 0PT48560 0PT52903
(R8303)</t>
  </si>
  <si>
    <t>0PT49600  0PT49597
(R8599)</t>
  </si>
  <si>
    <t>0PT52873  0PT53525
(M4002)</t>
  </si>
  <si>
    <t>0PT44273
0PT48785</t>
  </si>
  <si>
    <t>0PT47322
0PT51464</t>
  </si>
  <si>
    <t>0PT50900 
0PT54556
(R8699)</t>
  </si>
  <si>
    <t>0PT49039
0PT40468  0PT52385
0PT41070
0PT41164
0PT49515 (R6075)</t>
  </si>
  <si>
    <t>Cut in the Morgan Creek Switch - Longshore Switch 345 kV Line to establish the Cattleman Switch.</t>
  </si>
  <si>
    <t>0PT46955 _x000D_
(R3024)</t>
  </si>
  <si>
    <t>Cut in the Morgan Creek Switch - McDonald Road Switch 138 kV Line to establish the Cattleman Switch.</t>
  </si>
  <si>
    <t>Ranger Camp Switch - Prong Moss Switch 345 kV Line : Rebuild</t>
  </si>
  <si>
    <t>27.80</t>
  </si>
  <si>
    <t>Eagle Mountain Switch - Deen Switch 138 kV Line: Boat Club Substation Cut In</t>
  </si>
  <si>
    <t>225</t>
  </si>
  <si>
    <t>0PT49859 _x000D_
(M4355)</t>
  </si>
  <si>
    <t>0PT50431 _x000D_
(R6259)</t>
  </si>
  <si>
    <t>Liggett - Hackberry 138 kV line DFW C-East - DFW D-East 1: Line Rebuild</t>
  </si>
  <si>
    <t>6.40</t>
  </si>
  <si>
    <t>3.20</t>
  </si>
  <si>
    <t>0PT50583 _x000D_
(R8675)</t>
  </si>
  <si>
    <t>0PT51152 _x000D_
(R8690)</t>
  </si>
  <si>
    <t>Sale Ranch Sub - Natural Dam Sub 138 kV Line: Cut-in to establish Calf Tank Sub</t>
  </si>
  <si>
    <t>Sandhills Tap - Edwards Tap 138 kV Line : Rebuild</t>
  </si>
  <si>
    <t>11.60</t>
  </si>
  <si>
    <t>Oran  Switch - RW Miller - Mineral Wells Sub 138 kV Line : Clearance Improvement</t>
  </si>
  <si>
    <t xml:space="preserve">Replacing wooden h-frames on the Oran  Switch - RW Miller - Mineral Wells Sub 138 kV Line to improve clearances.
</t>
  </si>
  <si>
    <t>Haggerty Switch - Valley Switch 138 kV Line:  Cut-in to establish Progress Park Switch</t>
  </si>
  <si>
    <t xml:space="preserve">Cut in the Haggerty Switch - Valley Switch 138 kV line to establish the new Progress Park Switch. </t>
  </si>
  <si>
    <t>Round Rock Sub - Wells Branch Sub 138 kV Line : Foundation Remediation</t>
  </si>
  <si>
    <t>0PT52343</t>
  </si>
  <si>
    <t>Stanton East Switch - Spraberry Switch 69 kV Line : IH-20 Midland Relocation for TxDOT</t>
  </si>
  <si>
    <t>0.27</t>
  </si>
  <si>
    <t>0PT52594</t>
  </si>
  <si>
    <t>Rose Hill Switch - Kaufmann Northwest Switch 138 kV Line : Clearance Improvement</t>
  </si>
  <si>
    <t xml:space="preserve">Rebuilding the Terrell Switch - Rose Hill Switch 138 kV Line. </t>
  </si>
  <si>
    <t>Concrete H-Frame, Wood H-Frame</t>
  </si>
  <si>
    <t>0PT53065 _x000D_
(R6190)</t>
  </si>
  <si>
    <t>0.92</t>
  </si>
  <si>
    <t>0.46</t>
  </si>
  <si>
    <t>0PT48037 
(M3123)</t>
  </si>
  <si>
    <t>0PT49598 
(M5002)</t>
  </si>
  <si>
    <t>0PT50450 
(M4347 )</t>
  </si>
  <si>
    <t>0PT51237</t>
  </si>
  <si>
    <t xml:space="preserve">0PT50023
0PT41140
0PT41166 
0PT53968 
(R6077)
</t>
  </si>
  <si>
    <t>0PT41807
(R8619)</t>
  </si>
  <si>
    <t>0PT48106 
0PT53764
(R6252)</t>
  </si>
  <si>
    <t>0PT38757</t>
  </si>
  <si>
    <t xml:space="preserve">0PT45109 
(R3031)
</t>
  </si>
  <si>
    <t>0PT49402 _x000D_
(R6321)</t>
  </si>
  <si>
    <t>0PT49749 _x000D_
(R6258)</t>
  </si>
  <si>
    <t>0PT50044 _x000D_
(R6242)</t>
  </si>
  <si>
    <t>0PT50060</t>
  </si>
  <si>
    <t>0PT50822</t>
  </si>
  <si>
    <t>0PT51250 _x000D_
(R6317)</t>
  </si>
  <si>
    <t>0PT51275 _x000D_
(R6320)</t>
  </si>
  <si>
    <t>0PT53528</t>
  </si>
  <si>
    <t>0PT53577</t>
  </si>
  <si>
    <t>0PT53578</t>
  </si>
  <si>
    <t>0PT53705 _x000D_
(R6258)</t>
  </si>
  <si>
    <t>0PT54166</t>
  </si>
  <si>
    <t>0PT54280</t>
  </si>
  <si>
    <t>Comanche Peak Switch : Replace DFR for 138 kV station</t>
  </si>
  <si>
    <t>City of Hereford, Deaf Smith County</t>
  </si>
  <si>
    <t>City of Dallas, Dallas</t>
  </si>
  <si>
    <t>City of Thornton, Limestone County</t>
  </si>
  <si>
    <t>Replace DFR for 138 kV station at Comanche peak</t>
  </si>
  <si>
    <t>0PT54157 
(M3095)</t>
  </si>
  <si>
    <t>0PT53066 
(R6190)</t>
  </si>
  <si>
    <t>0PT49342  0PT53973
(R3025)</t>
  </si>
  <si>
    <t>Build a 138 kV tie line between Catclaw Switch and Tumbleweed Statcom</t>
  </si>
  <si>
    <t>0PT52013</t>
  </si>
  <si>
    <t>Rebuild a section of the Stanton East Switch - Spraberry Switch 69 kV line.</t>
  </si>
  <si>
    <t xml:space="preserve"> 2 - 1926.9  ACSR/TW Cumberland</t>
  </si>
  <si>
    <t>Border Tap - Atchison POD 138 kV Transmission Line</t>
  </si>
  <si>
    <t>Loving
County</t>
  </si>
  <si>
    <r>
      <t xml:space="preserve">Project No.  0PT52237  - </t>
    </r>
    <r>
      <rPr>
        <b/>
        <i/>
        <sz val="12"/>
        <rFont val="Calibri"/>
        <family val="2"/>
      </rPr>
      <t xml:space="preserve">Border Tap - Atchison POD 138 kV </t>
    </r>
    <r>
      <rPr>
        <b/>
        <sz val="12"/>
        <rFont val="Calibri"/>
        <family val="2"/>
      </rPr>
      <t>Transmission Line Project</t>
    </r>
  </si>
  <si>
    <t xml:space="preserve"> Palo Pinto County</t>
  </si>
  <si>
    <t>Hicks Switch - Roanoke Switch 138 kV Line: Cut-In to Paloma Sub</t>
  </si>
  <si>
    <t>Restore damaged and eroded foundations on the Round Rock Sub - Wells Branch Sub 138 kV Line</t>
  </si>
  <si>
    <t>Lake Creek Switch: 138 kV line terminal addition and demolish yard</t>
  </si>
  <si>
    <t>138 kV line terminal addition and demolish yard</t>
  </si>
  <si>
    <t xml:space="preserve"> Establish 345 kV 3-breaker ring bus (POI)</t>
  </si>
  <si>
    <t>Holly Spring Sub: Establish 345 kV station</t>
  </si>
  <si>
    <t>Mosher Switch:  Establish 345 kV 3-breaker ring bus point of interconnection (POI)</t>
  </si>
  <si>
    <t>Establish 345 kV 3-breaker ring bus (POI)</t>
  </si>
  <si>
    <t>Mule Deer Switch : Establish 345 kV 3-breaker ring bus point of interconnection (POI)</t>
  </si>
  <si>
    <t>Fewell  Solar POI: Establish 138 kV 3-breaker ring bus point of interconnection (POI)</t>
  </si>
  <si>
    <t xml:space="preserve"> Establish 138 kV 3-breaker ring bus (POI)</t>
  </si>
  <si>
    <t>Phifer Creek Switch: Establish 138 kV 2-breaker ring bus point of interconnection (POI)</t>
  </si>
  <si>
    <t xml:space="preserve"> Establish 138 kV 2-breaker ring bus (POI)</t>
  </si>
  <si>
    <t>City of Groesbeck, Limestone County</t>
  </si>
  <si>
    <t>0PT49802
(R6242)</t>
  </si>
  <si>
    <t>City of Mexia, Limestone County</t>
  </si>
  <si>
    <t>Mexia Main Station: Upgrade line terminal, carrier equipment, control center extension and bus work to 3200A</t>
  </si>
  <si>
    <t>Upgrade line terminal, carrier equipment, control center extension and bus work to 3200A</t>
  </si>
  <si>
    <t>Orr Branch Sub: Establish 138 kV station with two transformers</t>
  </si>
  <si>
    <t>Establish 138 kV station with two transformers and switchgear building</t>
  </si>
  <si>
    <t>Badger Switch : Establish 345 kV 3-breaker ring bus point of interconnection (POI)</t>
  </si>
  <si>
    <t>Stranger Switch : Establish 345 kV 3-breaker ring bus point of interconnection (POI)</t>
  </si>
  <si>
    <t>Cattleman Switch: Establish 345/138 kV station</t>
  </si>
  <si>
    <t>Establish new switch with 14- circuit breaker, 345 kV circuit breakers and two autotransformers</t>
  </si>
  <si>
    <t>Upland Sub: Establish substation with one 138 kV transformer and two feeder breakers</t>
  </si>
  <si>
    <t xml:space="preserve">Establish station #1 with one 138 kV transformer and two feeder breakers </t>
  </si>
  <si>
    <t>0PT51785
0PT51077</t>
  </si>
  <si>
    <t>Wildwood Sub : Establish substation with one 138 kV transformer and four feeder breakers</t>
  </si>
  <si>
    <t>Establish substation with one 138 kV transformer and four feeder breakers</t>
  </si>
  <si>
    <t>Establish substation with one 138 kV transformer and two feeder breakers</t>
  </si>
  <si>
    <t>0PT53576
0PT53123</t>
  </si>
  <si>
    <t>Overland Sub: Establish substation with one 138 kV transformer and two feeder breakers</t>
  </si>
  <si>
    <t>Groesbeck Substation: Upgrade 138 kV line terminal bus section</t>
  </si>
  <si>
    <t>Upgrade 138 kV line terminal bus section</t>
  </si>
  <si>
    <t>Anna Switch: 138 kV circuit breaker line terminal modifications for point of interconnection (POI)</t>
  </si>
  <si>
    <t>138 kV circuit breaker line terminal modifications (POI)</t>
  </si>
  <si>
    <t>Tyler South Sub: Rebuild Station with two 138 kV transformers and seven feeder breakers</t>
  </si>
  <si>
    <t>Rebuild Station with two 138 kV transformers and seven feeder breakers</t>
  </si>
  <si>
    <t>Plano Shiloh Sub :  Install bank #4 with one 138 kV transformer and two feeder breakers</t>
  </si>
  <si>
    <t>Starr Ranch Sub: Install bank #2 with one 138 kV transformer and two feeder breakers</t>
  </si>
  <si>
    <t xml:space="preserve"> Install bank #2 with one 138 kV transformer and two feeder breakers</t>
  </si>
  <si>
    <t>Install bank #4 with one 138 kV transformer and two feeder breakers</t>
  </si>
  <si>
    <t xml:space="preserve">Rebuild DFW C East- DFW D East 1 138 kV Line </t>
  </si>
  <si>
    <t xml:space="preserve">Rebuild the 27.8 miles of the Ranger Camp Switch - Prong Moss Switch 345 kV section on the Falcon Seaboard Switch - Morgan Creek Switch 345 kV Line.  </t>
  </si>
  <si>
    <t xml:space="preserve"> Cut-in the Sale Ranch Sub - Natural Dam Sub 138 kV Line to establish the new Calf Tank Sub.</t>
  </si>
  <si>
    <t xml:space="preserve"> Howard County and Mitchell County</t>
  </si>
  <si>
    <t xml:space="preserve">Cut-in the Eagle Mountain Switch - Deen Switch 138 kV Line to establish the new Boat Club
Substation. </t>
  </si>
  <si>
    <t xml:space="preserve">Extend the Kemp Ranch Switch to customer </t>
  </si>
  <si>
    <t>0PT42380</t>
  </si>
  <si>
    <t>0PT51221 0PT53099
(R8528)</t>
  </si>
  <si>
    <t>Construct a new single-circuit 138 kV transmission line connecting the proposed Border Tap to the proposed Atchison POD on double-circuit capable structures</t>
  </si>
  <si>
    <t xml:space="preserve">Cut into the Hicks Switch - Roanoke Switch 138 kV Line to establish the Paloma substation. </t>
  </si>
  <si>
    <t>Rebuild the Sandhills Tap to Edwards Tap 138 kV Line</t>
  </si>
  <si>
    <t>Morgan Creek Switch - Longshore Switch 345 kV Line : Terminate into new 345 kV Station</t>
  </si>
  <si>
    <t>0PT51584 
(M3076)</t>
  </si>
  <si>
    <t>Morgan Creek Switch - McDonald Road Switch 138 kV Line: Cut-in the new Cattleman Switch</t>
  </si>
  <si>
    <t>0.6</t>
  </si>
  <si>
    <t>1.46</t>
  </si>
  <si>
    <t>Kemp Ranch Switch - Customer Sub 138 kV Line : Install POD for customer</t>
  </si>
  <si>
    <t>Teal Switch - Skybox  Sub 138 kV Line: Install 2 POD Lines</t>
  </si>
  <si>
    <t>Install two single circuit 138 kV lines from Teal Switch to Skybox.</t>
  </si>
  <si>
    <t>Catclaw Switch - Tumbleweed 138 kV Tie-In</t>
  </si>
  <si>
    <t>Install a Point of Delivery (POD) to customer at Pepper Creek Switch.</t>
  </si>
  <si>
    <t>Temple Elm Creek Switch - Belton Switch 138 kV Line : POD</t>
  </si>
  <si>
    <t>Install a Point of Delivery (POD) to customer on Pepper Creek Switch.</t>
  </si>
  <si>
    <t>15,606,000 (t-line)
1,841,000 (station)</t>
  </si>
  <si>
    <t>Tumbleweed STATCOM: Establish FACTS Device</t>
  </si>
  <si>
    <t>Install a 138 kV +250/-250 MVAR dynamic reactive device on the West Texas Stanton Loop near Midkiff Switch.</t>
  </si>
  <si>
    <t xml:space="preserve">44,956,812	</t>
  </si>
  <si>
    <t>This project is related to project 0PT49415 Tumbleweed</t>
  </si>
  <si>
    <t>Estimated cost of PUC Approved Route 179C with C4, C6, E6, G1, M1 and M5 Modifications
(Approved 5/2/24)</t>
  </si>
  <si>
    <t>Estimated cost included in CCN Application of PUC Approved Route 339</t>
  </si>
  <si>
    <t>Application Filed 10/5/2023. Final Order issued on 5/2/2024.</t>
  </si>
  <si>
    <t>Project No.  0PT49068  - Exchange Switch - Keller Magnolia Sub 138  kV Transmission Line Project</t>
  </si>
  <si>
    <r>
      <t xml:space="preserve">Project No.  0PT52165 - </t>
    </r>
    <r>
      <rPr>
        <b/>
        <i/>
        <sz val="12"/>
        <rFont val="Calibri"/>
        <family val="2"/>
      </rPr>
      <t>Quartz Sand Sw - Hog Mountain POD 138 kV</t>
    </r>
    <r>
      <rPr>
        <b/>
        <sz val="12"/>
        <rFont val="Calibri"/>
        <family val="2"/>
      </rPr>
      <t xml:space="preserve"> Transmission Line Project</t>
    </r>
  </si>
  <si>
    <t>0PT46622</t>
  </si>
  <si>
    <t>0PT47776</t>
  </si>
  <si>
    <t>0PT48135 _x000D_
(M3501)</t>
  </si>
  <si>
    <t>0PT48475 _x000D_
(M3006)</t>
  </si>
  <si>
    <t>0PT51423 _x000D_
(R1754)</t>
  </si>
  <si>
    <t>0PT51665 _x000D_
(R8732)</t>
  </si>
  <si>
    <t>0PT52054 _x000D_
(R8738)</t>
  </si>
  <si>
    <t>0PT52395 _x000D_
(R8794)</t>
  </si>
  <si>
    <t>0PT53417</t>
  </si>
  <si>
    <t>0PT53501 _x000D_
(R8739)</t>
  </si>
  <si>
    <t>0PT53583</t>
  </si>
  <si>
    <t>0PT53585</t>
  </si>
  <si>
    <t>0PT53589</t>
  </si>
  <si>
    <t>0PT53644</t>
  </si>
  <si>
    <t>0PT53646</t>
  </si>
  <si>
    <t>0PT53648</t>
  </si>
  <si>
    <t>0PT54334</t>
  </si>
  <si>
    <t>DFW Southeast Sub : Reconfigure high side bus with breakers and FIDs</t>
  </si>
  <si>
    <t>Temple, Bell</t>
  </si>
  <si>
    <t>Double Creek Sub : Install bank #3 with one transformer and two feeder breakers</t>
  </si>
  <si>
    <t>City of Rockwall, Rockwall County</t>
  </si>
  <si>
    <t>0PT50093 _x000D_
(R1754)</t>
  </si>
  <si>
    <t>0PT50204</t>
  </si>
  <si>
    <t>0PT50206</t>
  </si>
  <si>
    <t>Black River Sub - Culberson  Switch 138 kV Line : Structure to Ground Resistance Testing</t>
  </si>
  <si>
    <t>0PT50207</t>
  </si>
  <si>
    <t>Screwbean Tap - Screwbean  Sub 138 kV Line : Structure to Ground Resistance Testing</t>
  </si>
  <si>
    <t>0PT50981 _x000D_
(R6273)</t>
  </si>
  <si>
    <t>Peppervine Switch - Temple Elm Creek Switch 138 kV Line : Cut-in to Establish Central Park Switch</t>
  </si>
  <si>
    <t>Cut into the Peppervine Switch - Temple Elm Creek Switch 138 kV Line to establish Central Park Switch.</t>
  </si>
  <si>
    <t>0PT51298 _x000D_
(R6263)</t>
  </si>
  <si>
    <t>Waco M/M Mars Tap 2 Switch - Waco M/M Mars Switch 138 kV Line : Replacement of Structures 3/7 and 1/1</t>
  </si>
  <si>
    <t>0PT53979</t>
  </si>
  <si>
    <t>0PT54286</t>
  </si>
  <si>
    <t>0PT54809</t>
  </si>
  <si>
    <t>City of Frost, Navarro County</t>
  </si>
  <si>
    <t>0PT55039</t>
  </si>
  <si>
    <t>Lake Creek Switch - Peppervine  Switch 138 kV Line : Structure 1/4 Hardware Upgrade</t>
  </si>
  <si>
    <t>Upgrading hardware on structure 1/4 on the Lake Creek Switch - Peppervine Switch 138 kV Line.</t>
  </si>
  <si>
    <t>Wood 3 - Pole, Wood H-Frame</t>
  </si>
  <si>
    <t>1.29</t>
  </si>
  <si>
    <t>0.69</t>
  </si>
  <si>
    <t>175</t>
  </si>
  <si>
    <t>2.22</t>
  </si>
  <si>
    <t>176,939,000 (t-line)          74,858,000 (station)</t>
  </si>
  <si>
    <t>Application Filed 6/8/2023. Final Order issued on 2/1/2024. Final Order on Rehearing issued on 5/6/2024.</t>
  </si>
  <si>
    <t>0PT48804 _x000D_
(M4008)</t>
  </si>
  <si>
    <t>0PT50839 _x000D_
(M4347)</t>
  </si>
  <si>
    <t>0PT51439 _x000D_
(M4015)</t>
  </si>
  <si>
    <t>0PT52186 _x000D_
(R6230)</t>
  </si>
  <si>
    <t>0PT53035 _x000D_
(R6258)</t>
  </si>
  <si>
    <t>Jacksboro, Jack County</t>
  </si>
  <si>
    <t>City of Dublin, Erath County</t>
  </si>
  <si>
    <t>City of Jewett, Palestine County</t>
  </si>
  <si>
    <t>Savanna Sub: Establish substation with two 138 kV transformer and four feeder breakers</t>
  </si>
  <si>
    <t>Mallory Creek Sub: Establish station with one 138 kV transformer and two feeder breakers</t>
  </si>
  <si>
    <t>Establish substation with two 138 kV transformer and four feeder breakers</t>
  </si>
  <si>
    <t xml:space="preserve">0PT51544
</t>
  </si>
  <si>
    <t xml:space="preserve">Cedar Elm Switch: Install 345 kV line terminal upgrade point of interconnection (POI) </t>
  </si>
  <si>
    <t>Install 345 kV line terminal in a 4- breaker ring bus arrangement POI</t>
  </si>
  <si>
    <t>Jacksboro Sub: Rebuild 138 kV station with two transformers and four feeder breakers</t>
  </si>
  <si>
    <t>Rebuild 138 kV station with two transformers and four feeder breakers</t>
  </si>
  <si>
    <t>Establish 345 kV line terminal POI</t>
  </si>
  <si>
    <t>0PT50378 
 0PT55082
(M3509)</t>
  </si>
  <si>
    <t>Full House Switch : Establish 138 kV 3-breaker ring bus point of interconnection (POI)</t>
  </si>
  <si>
    <t>Establish 138 kV 3-breaker ring bus POI</t>
  </si>
  <si>
    <t>DFW C East: 138 kV line terminal upgrades</t>
  </si>
  <si>
    <t xml:space="preserve">Upgrade 138 kV circuit breaker line terminals </t>
  </si>
  <si>
    <t>Grindstone Switch: Add 138 kV terminal to provide point of interconnection (POI)</t>
  </si>
  <si>
    <t>Royse Switch : Establish 345 kV line terminal point of interconnection (POI)</t>
  </si>
  <si>
    <t>City of Oran, Palo Pinto County</t>
  </si>
  <si>
    <t>Bardberry Switch: Establish 138 kV 4-breaker ring bus point of interconnection (POI)</t>
  </si>
  <si>
    <t>Establish 138 kV 4-breaker ring bus POI</t>
  </si>
  <si>
    <t>Jewett Switch : Upgrade 345 kV line terminal upgrade for the addition of Stranger Switch</t>
  </si>
  <si>
    <t>Upgrade 345 kV line terminal upgrade for the addition of Stranger Switch</t>
  </si>
  <si>
    <t>Aqueduct Sub: Establish 138 kV station with one transformer and two feeder breakers</t>
  </si>
  <si>
    <t>Establish 138 kV station with one transformer and two feeder breakers</t>
  </si>
  <si>
    <t>Fate Sub: Install one 138 kV transformer and two feeder breakers</t>
  </si>
  <si>
    <t>Ayers Sub: Install 138 kV transformer and three feeder breakers</t>
  </si>
  <si>
    <t>Install 138 kV transformer and three feeder breakers</t>
  </si>
  <si>
    <t>Establish 138 kV station with two transformers and four feeder breakers</t>
  </si>
  <si>
    <t>Devitt Sub: Establish 138 kV station with one transformer and two feeder breakers</t>
  </si>
  <si>
    <t>Loy Lake Sub: Install one 138 kV transformer and two feeder breakers</t>
  </si>
  <si>
    <t>Desert Wind Sub: Install one 138 kV transformer and two feeder breakers</t>
  </si>
  <si>
    <t>Install one 138 kV transformer #2 and two 25 kV feeder breakers.</t>
  </si>
  <si>
    <t>Ranchland Switch : Transfer trip addition and line terminal upgrade</t>
  </si>
  <si>
    <t>Add 138 kV terminal to provide point of interconnection POI</t>
  </si>
  <si>
    <t>Sandow Switch : Upgrade 345/138 kV auto #1 and auto #2 protection panels</t>
  </si>
  <si>
    <t>Upgrade 345/138 kV auto #1 and auto #2 protection panels</t>
  </si>
  <si>
    <t>Install bank #3 with one transformer and two feeder breakers</t>
  </si>
  <si>
    <t xml:space="preserve">0PT53643 
0PT53713 
0PT54230
</t>
  </si>
  <si>
    <t>0PT50587 
0PT54899 
(R6327)</t>
  </si>
  <si>
    <t>0PT47449 0PT46908</t>
  </si>
  <si>
    <t>0PT51090  
(R8692)</t>
  </si>
  <si>
    <t>Grey Well Draw Switch - Yosemite Sub 138kV Line: Cut In Azalea Sub for Targa</t>
  </si>
  <si>
    <t>City of Era, Cooke County</t>
  </si>
  <si>
    <t>City of Jacksboro, Jack County</t>
  </si>
  <si>
    <t>Establish 345 kV 6-breaker ring bus POI</t>
  </si>
  <si>
    <t>Long Hollow Switch: Establish 345 kV 6-breaker ring bus point of interconnection (POI)</t>
  </si>
  <si>
    <t>Wrangler Switch : Establish 345 kV 3-breaker ring bus point of interconnection (POI)</t>
  </si>
  <si>
    <t>Establish 345 kV 3-breaker ring bus POI</t>
  </si>
  <si>
    <t>Walleye Creek Switch: Establish 345/138 kV station</t>
  </si>
  <si>
    <t>City of Dickens, Dickens County</t>
  </si>
  <si>
    <t>Establish 345/138 kV station</t>
  </si>
  <si>
    <t xml:space="preserve"> Establish 138/69 kV station</t>
  </si>
  <si>
    <t>Sullivan Tap : Establish 138 kV point of delivery (POD)</t>
  </si>
  <si>
    <t>Establish 138 kV point of delivery POD</t>
  </si>
  <si>
    <t>Calcite POD : Establish 138 kV point of delivery (POD)</t>
  </si>
  <si>
    <t>Centerville I-45 Sub: Replace 138 kV capacitor switchers</t>
  </si>
  <si>
    <t>Replace two 138 kV switches with capacitor switchers</t>
  </si>
  <si>
    <t>Install one 138 kV transformer #2 and two feeder breakers</t>
  </si>
  <si>
    <t>Add 138 kV breakers for Euless &amp; Liggett lines and two 138 kV breakers to the tie bus connecting these lines</t>
  </si>
  <si>
    <t xml:space="preserve">Install additional grounding components consisting of point grounds, counterpoises, and ground vaults on Black River Sub - Culberson Switch 138 kV Line. </t>
  </si>
  <si>
    <t>Weatherford Switch - Oran 138 kV Line: Cut-in Grindstone Switch</t>
  </si>
  <si>
    <t xml:space="preserve">Cut-in the new Grindstone Switch on the Weatherford Switch - Oran 138 kV Line. </t>
  </si>
  <si>
    <t>Install additional grounding components consisting of point grounds, counterpoises, and ground vaults on Screwbean Tap - Screwbean  Sub 138 kV Line.</t>
  </si>
  <si>
    <t>Replace damaged tower on Graham Switch - Morgan Creek Switch 345 kV Line</t>
  </si>
  <si>
    <t>Morgan Creek Switch - Bitter Creek Switch 345 kV Line : tower replacement</t>
  </si>
  <si>
    <t>City of Roscoe, Nolan County</t>
  </si>
  <si>
    <t xml:space="preserve"> 2 - 795 ACSR Drake</t>
  </si>
  <si>
    <t>120</t>
  </si>
  <si>
    <t>0PT53475 
(R6273)</t>
  </si>
  <si>
    <t>Remove and replace structures 3/7 and 1/1 on Waco M/M Mars Tap 2 Switch - Waco M/M Mars Switch 138 kV Line.</t>
  </si>
  <si>
    <t xml:space="preserve">Replace damaged structures due to a storm on the Hillsboro - Corsicana - Frost 69 kV Line. </t>
  </si>
  <si>
    <t>Hillsboro - Corsicana - Frost 69 kV Line: Emergency Storm Restoration</t>
  </si>
  <si>
    <t>Replace damaged tower on Liggett Switch - Irving Norwood 138 kV Line</t>
  </si>
  <si>
    <t>Liggett Switch - Irving Norwood 138 kV Line: Emergency Restoration</t>
  </si>
  <si>
    <t>0PT54610</t>
  </si>
  <si>
    <t>Pepper Creek Switch - Eberhardt Substation 138 kV Line: Establish Eberhardt Substation</t>
  </si>
  <si>
    <t>0PT50402  
(R8502)</t>
  </si>
  <si>
    <t>Stone Creek  Switch - Valley 138 kV Switch 138 kV Line : Replace structure 2/2</t>
  </si>
  <si>
    <t>Replacing Structure 2/2 on the Stone Creek  Switch - Valley 138 kV Switch 138 kV Line</t>
  </si>
  <si>
    <t>Estimated cost included in CCN Application of PUC Approved Route</t>
  </si>
  <si>
    <t>0PT53566
0PT46948
(R3024)</t>
  </si>
  <si>
    <t>Ranger Camp Switch 345 kV Transmission Tap Line</t>
  </si>
  <si>
    <t>Mitchell
County</t>
  </si>
  <si>
    <t>Construct a new double-circuit 345 kV tap line and reterminate the existing Morgan Creek - Falcon Seaboard 345 kV transmission line into Ranger Camp Switch</t>
  </si>
  <si>
    <t>21,819,000 (t-line)</t>
  </si>
  <si>
    <t xml:space="preserve">2 - 1926.9 ACSS/TW Cumberland </t>
  </si>
  <si>
    <t>Reconductor the Sargent Road Switch - Industrial Blvd Switch 138 kV Line.</t>
  </si>
  <si>
    <t>0PT50632
(M3031)</t>
  </si>
  <si>
    <t>0PT54622</t>
  </si>
  <si>
    <t>Waterway Sub : Establish two 138 kV transformers and two feeder breakers</t>
  </si>
  <si>
    <t>Establish two 138 kV transformers and two feeder breakers</t>
  </si>
  <si>
    <t>Rebuild as a new 138 kV switching station.</t>
  </si>
  <si>
    <t xml:space="preserve">0PT48516
0PT47301
(R1754)
</t>
  </si>
  <si>
    <t>Grindstone Switch : Rebuild as a 138 kV switching station</t>
  </si>
  <si>
    <t>2 - 636 ACSR Grosbeak</t>
  </si>
  <si>
    <t>Riverton Switch - Black River  Sub 138 kV Line : Structure to Ground Resistance Testing</t>
  </si>
  <si>
    <t>Install additional grounding components consisting of point grounds, counterpoises, and ground vaults on Riverton Switch - Black River Sub 138 kV Line.</t>
  </si>
  <si>
    <t xml:space="preserve"> Construct new Pepper Creek - Eberhardt Substation 138 kV Line. </t>
  </si>
  <si>
    <t xml:space="preserve">9,533,666.66	</t>
  </si>
  <si>
    <t>Transfer trip addition and line terminal upgrade for addition of Frost Creek Switch</t>
  </si>
  <si>
    <t>0.05</t>
  </si>
  <si>
    <t xml:space="preserve"> 2 - 1590 ACSR Falcon, 795 ACSR Drake</t>
  </si>
  <si>
    <t>1</t>
  </si>
  <si>
    <t>Percentage was reduced from 99% to 50% due to increased Scope of work.</t>
  </si>
  <si>
    <t>Application Filed 2/29/2024. Notice of  approval on 5/28/2024. </t>
  </si>
  <si>
    <t>Sargent Road Switch - Industrial Blvd Switch 138 kV Line : Rebuild</t>
  </si>
  <si>
    <t>0PT45229 
(M3223)</t>
  </si>
  <si>
    <t>0PT50250 0PT52154 (R6260)</t>
  </si>
  <si>
    <t>0PT48731 
0PT53957</t>
  </si>
  <si>
    <t>Spraberry Switch – Polecat Creek Switch 138 kV Line: Rebuild Quartz Sand Switch to Polecat Creek Switch</t>
  </si>
  <si>
    <t xml:space="preserve">Rebuild the 16 mile line from the newly established Quartz Sands to Polecat Creek Switch. 
</t>
  </si>
  <si>
    <t>0PT48569  0PT49442
(R8639)</t>
  </si>
  <si>
    <t>0PT49534 0PT55112 
(R8603)</t>
  </si>
  <si>
    <t>Bell County East Switch - Little Pond Switch 345 kV Line : Line work to establish Gindale Switch 345 kV Switch</t>
  </si>
  <si>
    <t>0PT52050 
(R6282)</t>
  </si>
  <si>
    <t>0PT44614 0PT54874 
(M5177)</t>
  </si>
  <si>
    <t>0PT42794
0PT47090</t>
  </si>
  <si>
    <t>0PT43163
0PT44823
(R4015)</t>
  </si>
  <si>
    <t>0PT48528 
0PT51672
(R6256)</t>
  </si>
  <si>
    <t>0PT46242
0PT44820</t>
  </si>
  <si>
    <t>0PT47404
0PT46924
0PT54617</t>
  </si>
  <si>
    <t>0PT47786
0PT44829
0PT45974</t>
  </si>
  <si>
    <t>0PT49018
0PT51675
(R6231)</t>
  </si>
  <si>
    <t>0PT49746 
0PT48318
0PT54643</t>
  </si>
  <si>
    <t>0PT41321
0PT54410
(R6257)</t>
  </si>
  <si>
    <t>0PT48976
0PT55073
(R6286)</t>
  </si>
  <si>
    <t>0PT49631
0PT53972
(R6282)</t>
  </si>
  <si>
    <t>0PT50973
0PT50549</t>
  </si>
  <si>
    <t>0PT51119
0PT50038</t>
  </si>
  <si>
    <t>0PT51693
0PT51129</t>
  </si>
  <si>
    <t>0PT50196
0PT49359
(R8667)</t>
  </si>
  <si>
    <t>0PT50812 17T80063</t>
  </si>
  <si>
    <t>0PT49415 
(R8675)</t>
  </si>
  <si>
    <t xml:space="preserve">0PT49421
0PT46128 0PT54337
0PT47652 (R8620)
</t>
  </si>
  <si>
    <t>0PT39399 _x000D_
(R8738)</t>
  </si>
  <si>
    <t>Wolf - Odessa EHV 138 kV Line: Rebuild 44/7 to 41/1</t>
  </si>
  <si>
    <t>Trinidad Switch – Navarro Sub 138kV Line: Re-termination at Revolution Switch</t>
  </si>
  <si>
    <t>0PT45591 _x000D_
(R6160)</t>
  </si>
  <si>
    <t>Revolution Switch – Navarro Sub 138 kV Line: Establish Revolution Switch</t>
  </si>
  <si>
    <t>0PT46343</t>
  </si>
  <si>
    <t>Duval Sub – Hemphill Sub 69/138 kV Line: Install OPGW from Duval Sub to Hemphill Sub</t>
  </si>
  <si>
    <t>Install 7.7 miles of OPGW from Duval Sub to Hemphill Sub</t>
  </si>
  <si>
    <t>7.70</t>
  </si>
  <si>
    <t>0PT47998 _x000D_
0PT50997 _x000D_
(M4212)</t>
  </si>
  <si>
    <t>Cedar Crest Switch - Dealey Street - West Levee Switch 138kV Line: Rebuild Structure T-27 to Cedar Crest Switch</t>
  </si>
  <si>
    <t>2.30</t>
  </si>
  <si>
    <t>0PT47999 _x000D_
0PT49119 _x000D_
(R6172)</t>
  </si>
  <si>
    <t>McGregor Phillips Switch - McGregor Phillips Tap Switch 138kV Line: Rebuild</t>
  </si>
  <si>
    <t>5.10</t>
  </si>
  <si>
    <t>0PT49795 _x000D_
(R6232)</t>
  </si>
  <si>
    <t>1926.9  ACSR/TW Cumberland, 1926.9 ACSS/TW Cumberland</t>
  </si>
  <si>
    <t>0PT49983 _x000D_
(R6255)</t>
  </si>
  <si>
    <t>Minerva Switch - (BEPC) Robertson  Switch 138 kV Line : Cut-in to establish Cannon Switch</t>
  </si>
  <si>
    <t>0.63</t>
  </si>
  <si>
    <t>0PT49984 _x000D_
(M3501)</t>
  </si>
  <si>
    <t>City of Valley View, Cooke County</t>
  </si>
  <si>
    <t>0PT50007 _x000D_
(R6321)</t>
  </si>
  <si>
    <t>Limestone Switch - Watermill  Switch 345 kV Line : Cut-In Glasgow Switch</t>
  </si>
  <si>
    <t>City of Barry, Navarro County</t>
  </si>
  <si>
    <t xml:space="preserve">Cut-in Glasgow Switch on the Limestone - Watermill 345 kV Line.  </t>
  </si>
  <si>
    <t>0.52</t>
  </si>
  <si>
    <t>0PT50027</t>
  </si>
  <si>
    <t>Carrollton Northwest Switch - Renner Switch 345 kV Line : Clearance Improvement</t>
  </si>
  <si>
    <t xml:space="preserve"> 2 - 1590 ACSR Falcon</t>
  </si>
  <si>
    <t>0PT50046</t>
  </si>
  <si>
    <t>Navarro Switch - Big Brown Switch 345 kV Line : Clearance Improvement</t>
  </si>
  <si>
    <t>2.88</t>
  </si>
  <si>
    <t>1.44</t>
  </si>
  <si>
    <t>0PT50088 _x000D_
0PT54983 _x000D_
(R1754)</t>
  </si>
  <si>
    <t>0PT50104 _x000D_
(R1754)</t>
  </si>
  <si>
    <t>0.33</t>
  </si>
  <si>
    <t>Rebuild section of the Temple Switch - Taylor Switch 69 kV Line.</t>
  </si>
  <si>
    <t>5.91</t>
  </si>
  <si>
    <t>0PT50175 _x000D_
(R9047)</t>
  </si>
  <si>
    <t>Yucca Switch - Moss Switch 138 kV Line : Rebuild 9.4 Mile Section From Shin Oak POD to Yucca Switch</t>
  </si>
  <si>
    <t>Rebuild 9.4 miles of the Yucca - Moss 138 kV Line starting at the existing Shin Oak POD and ending at Yucca Drive Switch.</t>
  </si>
  <si>
    <t>9.40</t>
  </si>
  <si>
    <t>Martin Lake  Switch - Elkton  Switch 345 kV Line : Cut-in Dorsett Switch</t>
  </si>
  <si>
    <t>City of Henderson, Rusk County</t>
  </si>
  <si>
    <t>0PT51242 _x000D_
(R9022)</t>
  </si>
  <si>
    <t>0PT51302 _x000D_
(R8632)</t>
  </si>
  <si>
    <t>Quartz Sand Switch - Prairieland Switch 138 kV Line: Install 2nd Circuit</t>
  </si>
  <si>
    <t>City of Greenwood, Glasscock County</t>
  </si>
  <si>
    <t>8.98</t>
  </si>
  <si>
    <t>6.94</t>
  </si>
  <si>
    <t>1.02</t>
  </si>
  <si>
    <t>Longshore Switch - Consavvy Switch 345kV Line: Cut In to Establish Prairieland Switch</t>
  </si>
  <si>
    <t>0PT51305 _x000D_
(R8632)</t>
  </si>
  <si>
    <t>Morgan Creek Switch - Consavvy Switch 345kV Line: Cut In to Establish Prairieland Switch</t>
  </si>
  <si>
    <t>City of Afton, Dickens County</t>
  </si>
  <si>
    <t>0PT51431 _x000D_
0PT55071 _x000D_
(M4015)</t>
  </si>
  <si>
    <t>Watermill  Switch - Cedar Hill Switch 138 kV Line : Line work to establish Skybox Lancaster</t>
  </si>
  <si>
    <t>1.68</t>
  </si>
  <si>
    <t>0.84</t>
  </si>
  <si>
    <t>City of Hart, Castro County</t>
  </si>
  <si>
    <t>0PT51477</t>
  </si>
  <si>
    <t xml:space="preserve">Install 0.5 miles of OPGW from Hemphill Substation to Adams Terminal to establish a fiber link between Duval Sub and Adams Terminal. </t>
  </si>
  <si>
    <t>0PT51482 _x000D_
(M4378)</t>
  </si>
  <si>
    <t>Elkton - Tri Corner 345 kV Line: Erika Solar Cut-In</t>
  </si>
  <si>
    <t>Line modification to connect Haley Switch to the Elkton - Tri Corner 345kV Line as a part of Interconnecting the new Erika Solar, to the ERCOT 345 kV transmission system.</t>
  </si>
  <si>
    <t>0PT51551 _x000D_
(R6261)</t>
  </si>
  <si>
    <t>Bell County East Switch - Little Pond  Switch 345 kV Line : Line work to establish Yarrelton Switch</t>
  </si>
  <si>
    <t>City of Rogers, Bell County</t>
  </si>
  <si>
    <t>Cut into the Bell County East - Little Pond Switch 345 kV Line to establish Yarrelton Switch</t>
  </si>
  <si>
    <t>2.20</t>
  </si>
  <si>
    <t>1.10</t>
  </si>
  <si>
    <t>0.42</t>
  </si>
  <si>
    <t>Bell County East Switch - Sandow Switch 345 kV Line: Badger Switch Cut-In</t>
  </si>
  <si>
    <t>City of Buckholts, Milam County</t>
  </si>
  <si>
    <t>Cut in the Bell County East Switch - Sandow Switch 345 kV Line to establish the new Badger Switch.</t>
  </si>
  <si>
    <t>0PT51787 _x000D_
(R8739)</t>
  </si>
  <si>
    <t>336.4 ACSR Linnett, 959.6 ACSS/TW Suwannee</t>
  </si>
  <si>
    <t>0PT52238 _x000D_
(M4361)</t>
  </si>
  <si>
    <t>Loop Nine Switch - Compass Phase 2 138 kV Line: Install 2 radial POD lines</t>
  </si>
  <si>
    <t>0PT52299 _x000D_
(R8794)</t>
  </si>
  <si>
    <t>0.02</t>
  </si>
  <si>
    <t>0PT52322 _x000D_
(M3031)</t>
  </si>
  <si>
    <t>Watermill - Elrod Switch/Watermill - Big Onion Switch 345kV Line: Retermination to New Watermill Switch</t>
  </si>
  <si>
    <t>Reterminate the Watermill Switch - Elrod Switch 345kV line and the Watermill Switch - Big Onion Switch 345kV line to the new Watermill Switch.</t>
  </si>
  <si>
    <t>0PT52323 _x000D_
(M3031)</t>
  </si>
  <si>
    <t>Cedar Hill Switch - Watermill Switch/ Watermill Switch - Desoto Switch 345kV Line: Retermination to New Watermill Switch</t>
  </si>
  <si>
    <t>Reterminate the Cedar Hill Switch - Watermill Switch 345kV line and the Watermill Switch - Desoto Switch 345kV line to the new Watermill Switch.</t>
  </si>
  <si>
    <t>0PT52324 _x000D_
(M3031)</t>
  </si>
  <si>
    <t>Watermill  Switch - West Levee Sub 345 kV Line : Retermination to New Watermill Switch</t>
  </si>
  <si>
    <t>0PT52328 _x000D_
(M3031)</t>
  </si>
  <si>
    <t>Watermill - Tricorner Sub 345kV Line: Retermination to the New Watermill Switch</t>
  </si>
  <si>
    <t>Reterminate the Watermill Switch - Tricorner Sub 345kV line to the new Watermill Switch.</t>
  </si>
  <si>
    <t>0PT52725 _x000D_
(R6234)</t>
  </si>
  <si>
    <t>Temple Elm Creek Switch - Temple Pecan Switch 138 kV Line : High - Temp Upgrade</t>
  </si>
  <si>
    <t>Line work required to increase the 5 mile double circuit line maximum operating temperature.</t>
  </si>
  <si>
    <t>0PT52864 _x000D_
(R8723)</t>
  </si>
  <si>
    <t>Benedum (LCRA) - Centralia 138 kV Line: Cut In Upland Substation</t>
  </si>
  <si>
    <t xml:space="preserve">Double tap the Benedum (LCRA) - Centralia 138 kV Line with 2 switch structures to establish the Upland Substation. </t>
  </si>
  <si>
    <t>0PT52915 _x000D_
(R6295)</t>
  </si>
  <si>
    <t>Temple Switch - Bell County  Switch 138 kV Line : Line Cut-ins to Establish Fryer's Creek Switch</t>
  </si>
  <si>
    <t>City of Temple, Bell Country</t>
  </si>
  <si>
    <t>250</t>
  </si>
  <si>
    <t>0PT53037 _x000D_
(M4402)</t>
  </si>
  <si>
    <t>City of Richardson, Dallas County</t>
  </si>
  <si>
    <t>0PT53091 _x000D_
(R8732)</t>
  </si>
  <si>
    <t>1.45</t>
  </si>
  <si>
    <t>0PT53323 _x000D_
(R6318)</t>
  </si>
  <si>
    <t>Cleburne Switch - Hillsboro Switch 138 kV Line : Cut-In to Establish Red Hill Switch</t>
  </si>
  <si>
    <t>Montfort Switch - Shankle Switch 138 kV Line : Rebuild Montfort Switch - Telico Tap</t>
  </si>
  <si>
    <t>8.70</t>
  </si>
  <si>
    <t>0PT53422 _x000D_
(R6203)</t>
  </si>
  <si>
    <t>Hutto  Switch - Roundrock Switch 138 kV Line : High-Temp Upgrade</t>
  </si>
  <si>
    <t>NTUSU Rocky Road - Stiles 138kV Line: Cut-In Overland Substation (fka Stiles Ranch Substation)</t>
  </si>
  <si>
    <t>City of Big Spring, Glasscock County</t>
  </si>
  <si>
    <t>90</t>
  </si>
  <si>
    <t>Creslenn Ranch Switch - Palestine 69kV Line: Establish Holly Springs Sub</t>
  </si>
  <si>
    <t>City of Montalba, Anderson County</t>
  </si>
  <si>
    <t>0PT53526 _x000D_
(M4710)</t>
  </si>
  <si>
    <t>Handley Switch - Hemphill 138kV Line: Reterminate Ayers Sub</t>
  </si>
  <si>
    <t>Fort Worth, Tarrant</t>
  </si>
  <si>
    <t>0PT53561 _x000D_
(R6330)</t>
  </si>
  <si>
    <t>Trinidad Switch – Corsicana  Switch 138 kV Line: Cut-in to Establish the Olympus Switch</t>
  </si>
  <si>
    <t>The work required to loop the Trinidad Switch - Corsicana Switch 138kV Line into Olympus Switch.</t>
  </si>
  <si>
    <t>0PT53571 _x000D_
(M4710)</t>
  </si>
  <si>
    <t>Crossroads Switch - Paris Switch 138kV Line: Establish Mallory Creek Sub</t>
  </si>
  <si>
    <t>Cut in the Commerce Switch - Paris Switch138 kV Line to establish the new Mallory Creek Substation.</t>
  </si>
  <si>
    <t>Quarry Field - Kyle Ranch 138 kV Line: Add 2nd Circuit</t>
  </si>
  <si>
    <t>Install a new 11.3 mile 138 kV second conductor on existing double-circuit structures from Quarry Field - Kyle Ranch.</t>
  </si>
  <si>
    <t>11.30</t>
  </si>
  <si>
    <t>Liggett Switch - DFW Southwest Sub 138 kV Line: Estelle Sub Cut In</t>
  </si>
  <si>
    <t>Border Switch - Atchison POD - Porterville Sub 138 kV Line : Cut-In to Establish Porterville Substation</t>
  </si>
  <si>
    <t>0PT53829 _x000D_
(R6330)</t>
  </si>
  <si>
    <t>Trinidad Switch – Montfort Switch 138 kV Line: Cut-in to Establish the Olympus Switch</t>
  </si>
  <si>
    <t>The work required to loop the Trinidad Switch - Montfort Switch 138kV Line into Olympus Switch.</t>
  </si>
  <si>
    <t>570</t>
  </si>
  <si>
    <t>0PT53886 _x000D_
(R1754)</t>
  </si>
  <si>
    <t>Palo Pinto County</t>
  </si>
  <si>
    <t>0PT53923 _x000D_
(M3302)</t>
  </si>
  <si>
    <t>Toco Switch - Paris  Switch 138 kV Line : Cut-in to establish Flying Tiger Switch</t>
  </si>
  <si>
    <t>0PT53924 _x000D_
(M3125)</t>
  </si>
  <si>
    <t>Cedar Hill Switch - Soap Creek  Switch 138 kV Line : Install OPGW</t>
  </si>
  <si>
    <t>0PT54161 _x000D_
(M3230)</t>
  </si>
  <si>
    <t>Liggett Switch - Euless Sub 138 kV Line : Estelle Sub Cut In</t>
  </si>
  <si>
    <t xml:space="preserve">This project will be to cut the Liggett Switch - Euless Sub 138 kV Line into the new Estelle Substation. </t>
  </si>
  <si>
    <t>Kirkland Park Switch - Northaven Switch 138 kV Line : Retermination at Edgemere Sub</t>
  </si>
  <si>
    <t>Canal Road Sub - Hadacol Corner Sub 138 kV Line : Cut-In to Establish North Canal Road Substation</t>
  </si>
  <si>
    <t>Cut-in the Canal Road Sub - Hadacol Corner Sub 138 kV Line to establish North Canal Road Sub.</t>
  </si>
  <si>
    <t>0PT55060 _x000D_
(R6295)</t>
  </si>
  <si>
    <t>Temple Sub - Taylor Sub 69 kV Line : Upgrade to 138kV Connection to Fryer's Creek Switch and add 2nd Circuit</t>
  </si>
  <si>
    <t>Line work to cut-in Fryer's Creek Switch, upgrade existing line to 138kV, and add second circuit to re-terminate Temple Sw-Minverva 69kV line from Temple Sw to Fryer's Creek Switch.</t>
  </si>
  <si>
    <t>Bob Pogue Sub - Seaton Sub 69 kV Line : Add 2nd Circuit</t>
  </si>
  <si>
    <t>Line work to add second circuit to re-terminate Temple Sw - Minerva 69kV line from Temple Sw to Fryer's Creek Switch.</t>
  </si>
  <si>
    <t>3.80</t>
  </si>
  <si>
    <t>Temple Switch - Minerva Sub 69 kV Line : Retermination from Temple Sw to Fryer's Creek Switch</t>
  </si>
  <si>
    <t>Line work to re-terminate from Temple Sw to Fryer's Creek.  Associated with add second circuit projects 55060 and 55061.</t>
  </si>
  <si>
    <t>0PT55083 _x000D_
(R8733)</t>
  </si>
  <si>
    <t>Riverton Switch - Quarry Field Switch 138kV Line: Retermination</t>
  </si>
  <si>
    <t>Reterminate the Riverton - Quarry Field 138kV line into Quarry Field.</t>
  </si>
  <si>
    <t>0PT51281 _x000D_
(R6318)</t>
  </si>
  <si>
    <t>0PT53674</t>
  </si>
  <si>
    <t>0PT48717 _x000D_
(M4353)</t>
  </si>
  <si>
    <t>0PT49112 _x000D_
0PT51811 _x000D_
(M3006)</t>
  </si>
  <si>
    <t>0PT53850 
0PT53420
(M4002)</t>
  </si>
  <si>
    <t>0PT53642</t>
  </si>
  <si>
    <t>0PT52991 _x000D_
(R6295)</t>
  </si>
  <si>
    <t>0PT53693 _x000D_
(M4361)</t>
  </si>
  <si>
    <t>0PT54898 _x000D_
(R8812)</t>
  </si>
  <si>
    <t>0PT53584</t>
  </si>
  <si>
    <t>0PT48692 _x000D_
(R8528)</t>
  </si>
  <si>
    <t>0PT53928 _x000D_
0PT53125 _x000D_
(R8681)</t>
  </si>
  <si>
    <t>0PT53791 _x000D_
(R8721)</t>
  </si>
  <si>
    <t>0PT47453 _x000D_
(R6164)</t>
  </si>
  <si>
    <t>0PT52357 _x000D_
(R6330)</t>
  </si>
  <si>
    <t>0PT50699 _x000D_
(R6323)</t>
  </si>
  <si>
    <t>0PT50840 _x000D_
(M4347)</t>
  </si>
  <si>
    <t>0PT50841 _x000D_
(M4347)</t>
  </si>
  <si>
    <t>0PT51140 _x000D_
(M4357)</t>
  </si>
  <si>
    <t>0PT54937 _x000D_
(R8733)</t>
  </si>
  <si>
    <t>0PT52584 _x000D_
(D20231)</t>
  </si>
  <si>
    <t xml:space="preserve">Install a 345kV +350/-350 MVAR Synchronous Condenser device at Reiter Switching Station. </t>
  </si>
  <si>
    <t xml:space="preserve">Install two 345kV +175/-175 MVAR Synchronous Condenser devices at Reiter Switching Station. </t>
  </si>
  <si>
    <t>City of Van, Van Zandt County</t>
  </si>
  <si>
    <t>0PT53852</t>
  </si>
  <si>
    <t>0PT51512</t>
  </si>
  <si>
    <t>0PT51994</t>
  </si>
  <si>
    <t>Coppell, Dallas</t>
  </si>
  <si>
    <t>Crisp Sub: 138 kV circuit breaker line terminal upgrade</t>
  </si>
  <si>
    <t xml:space="preserve">Upgrade five 138 kV circuit breakers line terminals </t>
  </si>
  <si>
    <t>Arlington Sub: Rebuild station with four transformers</t>
  </si>
  <si>
    <t>Rebuild existing station as switchgear with four 138 kV transformers</t>
  </si>
  <si>
    <t>0PT53949
(R8704)</t>
  </si>
  <si>
    <t>Barr Ranch Switch: Install 138 kV circuit breaker line terminal</t>
  </si>
  <si>
    <t>Install 138 kV circuit breaker line terminal</t>
  </si>
  <si>
    <t>Red Hill Switch : Establish 138 kV 3-breaker ring bus point of interconnection (POI)</t>
  </si>
  <si>
    <t>Establish 138 kV 3-breaker ring bus point of interconnection</t>
  </si>
  <si>
    <t>Round Rock Northeast Sub : Replace failed transformer #2</t>
  </si>
  <si>
    <t>Replace failed 138 kV transformer #2</t>
  </si>
  <si>
    <t>Valley Ranch  Sub : Replace failed transformer #3</t>
  </si>
  <si>
    <t>Replace failed 138 kV transformer #3</t>
  </si>
  <si>
    <t>Lonesome Draw Sub : Install bank #4 with one transformer and two feeder breakers</t>
  </si>
  <si>
    <t>Sulphur Springs Switch : Modifications on bus work for the addition of Sandy Ranch Switch</t>
  </si>
  <si>
    <t>Modifications on bus work for the addition of Sandy Ranch Switch</t>
  </si>
  <si>
    <t>0PT52435
(M3125)</t>
  </si>
  <si>
    <t>Establish with 138 kV dual winding skid mounted transformer and one feeder breaker</t>
  </si>
  <si>
    <t>Brummett Sub : Establish with 138 kV dual winding skid mounted transformer and one feeder breaker</t>
  </si>
  <si>
    <t>Montfort Switch: Rebuild as a 138 kV switching station</t>
  </si>
  <si>
    <t>City of Chatfield, Navarro County</t>
  </si>
  <si>
    <t>Estelle Sub: Establish 138 kV station with one transformer and three feeder breakers</t>
  </si>
  <si>
    <t>Establish 138 kV station with one transformer and three feeder breakers</t>
  </si>
  <si>
    <t>Temple Sub: Modify station for connection to Fyers Creek Switch</t>
  </si>
  <si>
    <t>Modify station for connection to Fyers Creek Switch</t>
  </si>
  <si>
    <t>Loop Nine Switch : Install two 138 kV line terminals for two point of deliveries (POD)</t>
  </si>
  <si>
    <t>Install two 138 kV line terminals for two point of deliveries</t>
  </si>
  <si>
    <t xml:space="preserve">0PT48321 
0PT46921
</t>
  </si>
  <si>
    <t>Van Sub: Establish 138 kV station with one transformer and four feeder breakers</t>
  </si>
  <si>
    <t>Establish 138 kV station with one transformer and four feeder breakers</t>
  </si>
  <si>
    <t>Tex Harvey Sub : Upgrade the existing 138 kV capacitor bank</t>
  </si>
  <si>
    <t>Upgrade the existing 138 kV capacitor bank</t>
  </si>
  <si>
    <t>Round Rock Westinghouse Sub: Install 138 kV transformer and two feeder breakers</t>
  </si>
  <si>
    <t>Install 138 kV transformer and two feeder breakers</t>
  </si>
  <si>
    <t>Judkins Sub: 138 kV circuit breaker line terminal upgrade</t>
  </si>
  <si>
    <t>138 kV circuit breaker line terminal upgrade</t>
  </si>
  <si>
    <t>0PT53090 
(M4404)</t>
  </si>
  <si>
    <t>Richardson East Sub : Replace wave trap on one circuit breaker</t>
  </si>
  <si>
    <t>Replace wave trap on one circuit breaker</t>
  </si>
  <si>
    <t>Tredway Switch: Establish 138 kV 9-breaker ring bus switching station</t>
  </si>
  <si>
    <t>Establish 138 kV 9-breaker ring bus switching station</t>
  </si>
  <si>
    <t>Morgan Creek Switch: 138 kV station partial demolition and modify relaying for Cattleman Switch</t>
  </si>
  <si>
    <t>Partial 138 kV station demolition and modify relaying for Cattleman Switch</t>
  </si>
  <si>
    <t xml:space="preserve">138 kV circuit breaker line terminal upgrade and remove one autotransformer </t>
  </si>
  <si>
    <t>Carmelite Substation: Establish station with two transformers and four feeder breakers</t>
  </si>
  <si>
    <t>Olympus Switch : Establish 138 kV 5-breaker ring bus point of interconnection (POI)</t>
  </si>
  <si>
    <t>Establish 138 kV 5-breaker ring bus point of interconnection (POI)</t>
  </si>
  <si>
    <t>City of Kerens, Navarro County</t>
  </si>
  <si>
    <t>Establish 345 kV switching station point of interconnection</t>
  </si>
  <si>
    <t>Dorsett Switch : Establish 345 kV switching station point of interconnection (POI)</t>
  </si>
  <si>
    <t>Brownwood Sub: 138 kV circuit breaker line terminal upgrade</t>
  </si>
  <si>
    <t>DFW D East 1: 138 kV circuit breaker line terminal upgrade</t>
  </si>
  <si>
    <t>Irving Sub: 138 kV circuit breaker line terminal upgrade</t>
  </si>
  <si>
    <t>DFW D East 2: 138 kV circuit breaker line terminal upgrade</t>
  </si>
  <si>
    <t>Walnut Springs: Modify station for Eulogy Switch line terminal 138 kV point of interconnection (POI)</t>
  </si>
  <si>
    <t>Modify station for Eulogy Switch line terminal 138 kV point of interconnection</t>
  </si>
  <si>
    <t>Quarry Field Switch: Install two 138 kV line terminals for Riverton Switch</t>
  </si>
  <si>
    <t xml:space="preserve"> Install two 138 kV line terminals for Riverton Switch</t>
  </si>
  <si>
    <t xml:space="preserve">0PT52881
0PT51133
</t>
  </si>
  <si>
    <t>Eagle Mountain Switch : Replace failed autotransformer #2</t>
  </si>
  <si>
    <t>Replace failed autotransformer #2</t>
  </si>
  <si>
    <t>Sayers Sub: Establish station with one transformer and two feeder breakers</t>
  </si>
  <si>
    <t>Horseshoe Springs Switch - Riverton Switch 138 kV Line : BPX Vail POD</t>
  </si>
  <si>
    <t>Build a Point of Delivery to BPX Energy's Vail Substation on the Horseshoe Springs Switch - Riverton Switch 138 kV Line, approximately .3 miles.</t>
  </si>
  <si>
    <t>0PT54645</t>
  </si>
  <si>
    <t>Hilltop Switch - Weatherford West Switch 69 kV Line : Replace deficiencies on structures 25/4, 25/1, 25/2, 25/6, 25/7, 25/8, 25/9, 25/10, 26/1(LineMitigation24)</t>
  </si>
  <si>
    <t>Parker County</t>
  </si>
  <si>
    <t>Replace structures on Hilltop Switch - Weatherford West Switch 69 kV Line.</t>
  </si>
  <si>
    <t>4.57</t>
  </si>
  <si>
    <t>Rebuild a section of the Cedar Crest Switch - Dealey Street - West Levee Switch 138kV line.</t>
  </si>
  <si>
    <t>Cut into the Minerva Switch - (BEPS) Robertson Switch 138 kV Line to establish Cannon Switch.</t>
  </si>
  <si>
    <t>Yucca Drive Switch - Turnbaugh Corner Switch 138 kV Line : Rebuild 0.7 Mile Section</t>
  </si>
  <si>
    <t>Rebuild 0.7 miles of the Yucca - Turnbaugh Corner 138 kV Line starting at structure 2/1 and ending at structure 1/4H.</t>
  </si>
  <si>
    <t>Cut in to the Watermill Switch - Cedar Hill Switch 138 kV Line to establish Bradberry Switch.</t>
  </si>
  <si>
    <t>Quarry Field Switch - Riverton Switch 138 kV Line : Establish Sullivan Tap for customer</t>
  </si>
  <si>
    <t>Build a Point of Delivery (POD) to customer on the Quarry Field Switch - Riverton Switch 138 kV Line</t>
  </si>
  <si>
    <t xml:space="preserve">High Temperature Upgrade </t>
  </si>
  <si>
    <t>Sullivan Tap - Taray POD 138 kV Line : Install POI Line to Customer</t>
  </si>
  <si>
    <t>Build a 1.45 mile 138 kV line from Sullivan Tap to customer.</t>
  </si>
  <si>
    <t>Cut in the Cleburne Switch - Hillsboro Switch 138 kV Line 138 kV Line to establish the new Red Hill Switching Station.</t>
  </si>
  <si>
    <t>Cut in the Stephenville Switch – Comanche Switch 138 kV Line to establish the new Full House Switch.</t>
  </si>
  <si>
    <t>QUARRY FIELD, Loving County</t>
  </si>
  <si>
    <t>Concrete Pole, Steel 3 - Pole, Steel H-Frame, Steel Pole</t>
  </si>
  <si>
    <t>550</t>
  </si>
  <si>
    <t>0PT40875 
(R8527)</t>
  </si>
  <si>
    <t>0PT45589 _x000D_
(R6160)</t>
  </si>
  <si>
    <t>0PT45590 _x000D_
(R6160)</t>
  </si>
  <si>
    <t>0PT49855 
(R6242)</t>
  </si>
  <si>
    <t>0PT50166 
(R1754)</t>
  </si>
  <si>
    <t>0PT54563 
(M5301)</t>
  </si>
  <si>
    <t>0PT53991</t>
  </si>
  <si>
    <t>0PT53992</t>
  </si>
  <si>
    <t>0PT53993</t>
  </si>
  <si>
    <t>0PT54155</t>
  </si>
  <si>
    <t>0PT53667</t>
  </si>
  <si>
    <t>0PT53461 
(R8740)</t>
  </si>
  <si>
    <t>0PT53390 
(R6327)</t>
  </si>
  <si>
    <t>Wolf Switch - Odessa EHV Switch 138 kV Line: Establish Calcite POD for GCC Odessa</t>
  </si>
  <si>
    <t>0PT53633 
(R6293)</t>
  </si>
  <si>
    <t>Venus Switch - Sam Switch 345 kV Line: Rebuild Venus Switch - Fort Smith Switch Section</t>
  </si>
  <si>
    <t>Hill and Ellis County</t>
  </si>
  <si>
    <t>Rebuild the Venus Switch - Fort Smith Switch 345 kV section on the Venus Switch - Sam Switch 345 kV Double-Circuit Line.</t>
  </si>
  <si>
    <t>35.20</t>
  </si>
  <si>
    <t>17.60</t>
  </si>
  <si>
    <t>0PT54590</t>
  </si>
  <si>
    <t>Leon Switch: 138 kV Bus Panel Upgrade</t>
  </si>
  <si>
    <t>Bus Panel Upgrade at 138 kV Leon Switch</t>
  </si>
  <si>
    <t>0PT51709 
(R6317)</t>
  </si>
  <si>
    <t>City of Hebron, Denton County</t>
  </si>
  <si>
    <t xml:space="preserve">Replace 2 Structures located along the Carrollton Northwest - Renner 345 kV Line,  </t>
  </si>
  <si>
    <t>Cedar Elm Switch 345 kV: Establish 345 kV Point of Interconnection</t>
  </si>
  <si>
    <t>Establish 345 kV point of interconnection out of Cedar Elm Switch.</t>
  </si>
  <si>
    <t>Reterminate the Watermill Switch - West Levee Sub 345kV line to the new Watermill Switch.</t>
  </si>
  <si>
    <t>0PT51436 
(R3030)</t>
  </si>
  <si>
    <t>0PT50176</t>
  </si>
  <si>
    <t>0PT51304 _x000D_
0PT55478 _x000D_
(R8632)</t>
  </si>
  <si>
    <t>0PT53654 _x000D_
0PT55509 _x000D_
(M3220)</t>
  </si>
  <si>
    <t>Estimated cost of PUC Approved Route 179C with M1 &amp; M5 Modifications                             (Approved 1/18/24)</t>
  </si>
  <si>
    <r>
      <t xml:space="preserve">Project No.  0PT52729, 0PT54477, 0PT49407  - </t>
    </r>
    <r>
      <rPr>
        <b/>
        <i/>
        <sz val="12"/>
        <rFont val="Calibri"/>
        <family val="2"/>
      </rPr>
      <t xml:space="preserve">Peck Substation - Driver Substation 138 kV </t>
    </r>
    <r>
      <rPr>
        <b/>
        <sz val="12"/>
        <rFont val="Calibri"/>
        <family val="2"/>
      </rPr>
      <t>Transmission Line Project</t>
    </r>
  </si>
  <si>
    <t>Hutto  Switch - Round Rock Sub 138 kV Line : rosion and Foundation Restoration</t>
  </si>
  <si>
    <t>10.54</t>
  </si>
  <si>
    <t>5.27</t>
  </si>
  <si>
    <t>Killeen Switch - Killeen Fort Hood Sub 138 kV Line : Erosion and Foundation Restoration</t>
  </si>
  <si>
    <t>Restore damaged and eroded foundations on the Killeen Switch - Killeen Fort Hood Sub 138 kV Line</t>
  </si>
  <si>
    <t>2.94</t>
  </si>
  <si>
    <t>Restore damaged and eroded foundations on the Hutto  Switch - Round Rock Sub 138 kV Line</t>
  </si>
  <si>
    <t>Temple Switch - Temple Elm Creek Switch 138 kV Line : Erosion and Foundation Restoration</t>
  </si>
  <si>
    <t>Restore damaged and eroded foundations on the Temple Switch - Temple Elm Creek Switch 138 kV Line</t>
  </si>
  <si>
    <t>7.98</t>
  </si>
  <si>
    <t>3.99</t>
  </si>
  <si>
    <t>Install OPGW on the Cedar Hill Switch - Soap Creek Switch 138 kV Line</t>
  </si>
  <si>
    <t>11</t>
  </si>
  <si>
    <t>5.5</t>
  </si>
  <si>
    <t>Cut-in the Carterville - Eiland 138 kV Line to establish the new Carterville Ranch Sub</t>
  </si>
  <si>
    <t>Cut-in the Creslenn Ranch Switch to Palestine 69 kV Line to establish the new Holly Springs Substation.</t>
  </si>
  <si>
    <t>Weatherford - Oran - Barton 138kV Line: Re-terminate to establish Grindstone Switch and Juniper Sub</t>
  </si>
  <si>
    <t>Re-terminate the Weatherford - Oran - Barton 138 kV Line to establish Grindstone switch and Juniper Sub.</t>
  </si>
  <si>
    <t xml:space="preserve">Construct a 0.1 mile transmission line between Oran Switch and Grindstone Switch 138 kV Line. </t>
  </si>
  <si>
    <t>Mineral Wells - Oran 138kV Line: Reterminate Grindstone Switch</t>
  </si>
  <si>
    <t xml:space="preserve">Reterminate the Mineral Wells - Oran 138 kV line at Grindstone Switch. </t>
  </si>
  <si>
    <t>Grindstone Switch - Oran Switch 138kV Line: Establish West tie line</t>
  </si>
  <si>
    <t>Cut-in line to establish Estelle Substation.</t>
  </si>
  <si>
    <t>Richardson East Switch - Richardson Spring Creek Sub 138 kV Line : Upgrade Line</t>
  </si>
  <si>
    <t>Cut-in Rocky Road - Stiles 138kV line to establish the new Overland Substation (fka Stiles Ranch Substation).</t>
  </si>
  <si>
    <t xml:space="preserve">Re-terminate Handley Switch – Hemphill 138kV Line to the rebuilt Ayers Substation.  </t>
  </si>
  <si>
    <t>0.4</t>
  </si>
  <si>
    <t>City of Blum, Hill County</t>
  </si>
  <si>
    <t>City of Rosebud, Milam County</t>
  </si>
  <si>
    <t>Build a 345 kV Point of Interconnection (POI) for Customer to Gristmill Switch.</t>
  </si>
  <si>
    <t>Bell County Switch - TNP One Switch (TNMP) 345 kV Line: Customer POI</t>
  </si>
  <si>
    <t>Midland County Northwest Switch - Midland East Switch 138 kV Line : Establish Oncor POD for Customer</t>
  </si>
  <si>
    <t>Build a Point of Delivery (POD) to Customer POD on the Midland East - Midland County Northwest 138 kV line.</t>
  </si>
  <si>
    <t>Stephenville Switch –  Comanche Switch 138 kV Line : Establish Full House Switch</t>
  </si>
  <si>
    <t>Erath County</t>
  </si>
  <si>
    <t>City of Rankin, Upton County</t>
  </si>
  <si>
    <t>Blackwater Draw - Ogallala Switch 345 kV Line: Cut In to Establish Kangaroo Switch</t>
  </si>
  <si>
    <t xml:space="preserve">Line work to establish Kangaroo Switch for Hart Wind 2 POI on the Ogallala Switch to Black Water Draw Switch 345 kV Line. Kangaroo Switch will be located approximately 10 miles south of Ogallala Switch and 3 miles east of Hart, TX off of County Road 145. </t>
  </si>
  <si>
    <t>Rebuild from McGregor Phillips Switch to the new Launch Pad Switch</t>
  </si>
  <si>
    <t>Upgrading hardware on northern circuit of 8.9 mile double circuit line between Round Rock and Hutto to increase maximum operating temperature.</t>
  </si>
  <si>
    <t>8.9</t>
  </si>
  <si>
    <t>Cut in the Longshore Switch - Consavvy Switch 345 kV Line to establish the new Prairieland Switch.</t>
  </si>
  <si>
    <t>0.75</t>
  </si>
  <si>
    <t xml:space="preserve"> 1926.9 ACSS/TW Cumberland</t>
  </si>
  <si>
    <t>Cut in the Morgan Creek Switch - Consavvy Switch 345 kV Line to establish the new Prairieland Switch.</t>
  </si>
  <si>
    <t>Extend the 138 kV Line from Hog Mountain POD to terminate at Prairieland Switch. Install the second circuit on the existing Quartz Sand Switch - Hog Mountain POD 138 kV Line.</t>
  </si>
  <si>
    <t>Cash Switch - Sandy Ranch Switch 345 kV Line : Establish Sandy Ranch Switch</t>
  </si>
  <si>
    <t xml:space="preserve">Establish a 138 kV point-of-delivery on the Wolf Switch - General Tire Switch 138 kV line. This POD will have a 0.35 mile radial line serving the customer. </t>
  </si>
  <si>
    <t>1.3</t>
  </si>
  <si>
    <t>1.1</t>
  </si>
  <si>
    <t>Cut in the Border Switch - Atchison POD - Porterville Sub 138 kV Line to establish Porterville Sub</t>
  </si>
  <si>
    <t>Retermination of the Kirkland Park Switch - Northaven Switch 138kV Line at Orr Branch Sub (fka Edgemere Terminal)</t>
  </si>
  <si>
    <t>165</t>
  </si>
  <si>
    <t>Replace two (2) steel towers with two (2) taller steel towers along the Navarro Switch - Big Brown 345 kV Line to improve clearances.</t>
  </si>
  <si>
    <t>Cut-in Dorsett Switch for Dry Creek Solar</t>
  </si>
  <si>
    <t xml:space="preserve">Cut-in Wrangler Switch </t>
  </si>
  <si>
    <t>Cut-In to Establish Stranger Switch</t>
  </si>
  <si>
    <t>Jewett Switch - Bale Switch 345 kV Line: Cut-In to Establish Stranger Switch</t>
  </si>
  <si>
    <t>Rebuild Odessa EHV Switch - Monahans - Wolf Switch 138 kV Line with double circuit capable steel poles with one circuit installed.</t>
  </si>
  <si>
    <t>Corsicana Sub to Navarro Sub 138kV Line: Re-terminate at Revolution Switch</t>
  </si>
  <si>
    <t xml:space="preserve">To establish Revolution Switch it will be necessary to reterminate the Corsicana Substation – Navarro Substation 138 kV transmission line. </t>
  </si>
  <si>
    <t xml:space="preserve">To establish Revolution Switch it will be necessary to reterminate the Trinidad Switch – Navarro Sub 138kV transmission line. </t>
  </si>
  <si>
    <t xml:space="preserve">To establish Revolution Switch it will be necessary to build the Revolution Switch – Navarro Sub 138 kV transmission line. </t>
  </si>
  <si>
    <t xml:space="preserve">Build one (1) new 138 kV single circuit tie line between the Grindstone Switch and the Customer POI structure.  </t>
  </si>
  <si>
    <t>Cut in the Wallaby Switch - Windmill Switch 345 kV Line to establish the new Mule Deer Switch.</t>
  </si>
  <si>
    <t>Establish the new 1.1-mile Loop Nine Switch - Compass Data Centers 138 kV Line</t>
  </si>
  <si>
    <t>Rebuild the 8.7 mile Montfort Switch - Telico Tap section of the Montfort Switch - Shankle Switch 138 kV Line</t>
  </si>
  <si>
    <t>Loop the Toco Switch to Paris Switch 138 kV line into Flying Tiger Switch</t>
  </si>
  <si>
    <t>180</t>
  </si>
  <si>
    <t>2.59</t>
  </si>
  <si>
    <t>125</t>
  </si>
  <si>
    <t>0.55</t>
  </si>
  <si>
    <t>0.48</t>
  </si>
  <si>
    <t>Jewett Switch-Lake Creek Switch: Retermination to Phifer Creek Switch</t>
  </si>
  <si>
    <t>Grindstone Switch - Black Spring BESS 138 kV POI Line: Install Line for Customer</t>
  </si>
  <si>
    <t>0.5</t>
  </si>
  <si>
    <t>0.9</t>
  </si>
  <si>
    <t xml:space="preserve"> 2 - 1926.9 ACSS/TW Cumberland, 1926.9 ACSS/TW Cumberland</t>
  </si>
  <si>
    <t>Cut-in the Cash Switch - Sandy Ranch Switch 345 kV Line to Sandy Ranch</t>
  </si>
  <si>
    <t>0PT51703 
(R6320)</t>
  </si>
  <si>
    <t xml:space="preserve">      STATION</t>
  </si>
  <si>
    <r>
      <t xml:space="preserve">Project No.  0PT53566 - </t>
    </r>
    <r>
      <rPr>
        <b/>
        <i/>
        <sz val="12"/>
        <rFont val="Calibri"/>
        <family val="2"/>
      </rPr>
      <t>Ranger Camp Switch 345 kV Transmission Tap Line</t>
    </r>
    <r>
      <rPr>
        <b/>
        <sz val="12"/>
        <rFont val="Calibri"/>
        <family val="2"/>
      </rPr>
      <t xml:space="preserve"> Project</t>
    </r>
  </si>
  <si>
    <t>0PT55211 
(R6249)</t>
  </si>
  <si>
    <t>0PT52585 
0PT52597
0PT54534 
(D20231)</t>
  </si>
  <si>
    <t>0PT51582  0PT54529 0PT54977
(R8692)</t>
  </si>
  <si>
    <t>0PT49135 0PT52792 0PT52354 0PT52355 0PT52010 0PT44941(0%) 0PT54629
(M5144)</t>
  </si>
  <si>
    <t>Application Filed 3/27/2024. Notice of approval on 6/14/2024</t>
  </si>
  <si>
    <t>Application Filed 4/25/2024. Notice of approval on 7/8/2024.</t>
  </si>
  <si>
    <t>Killeen Fort Hood Switch - Killeen Fort Hood Sub 138 kV Line : Line Rebuild</t>
  </si>
  <si>
    <t>0PT51148</t>
  </si>
  <si>
    <t>84.00</t>
  </si>
  <si>
    <t>0PT51470 _x000D_
(M3509)</t>
  </si>
  <si>
    <t>0PT52250 _x000D_
0PT54505 _x000D_
(M4081)</t>
  </si>
  <si>
    <t>11.16</t>
  </si>
  <si>
    <t>0PT52874 _x000D_
(R6148)</t>
  </si>
  <si>
    <t>Brushy Creek Switch - LCRA Elgin 138 kV: Tie Line</t>
  </si>
  <si>
    <t>City of Elgin, Williamson County</t>
  </si>
  <si>
    <t>Wellbore Switch - Barr Ranch Switch 138 kV Line: Add 2nd Circuit from 6/4R to Barr Ranch</t>
  </si>
  <si>
    <t>8.90</t>
  </si>
  <si>
    <t>0PT53513 _x000D_
0PT54478 _x000D_
(R8731)</t>
  </si>
  <si>
    <t>Salt Flat Road Sub - Barr Ranch Switch 138 kV Line : Establish Red Corn Tap</t>
  </si>
  <si>
    <t>0PT53737 _x000D_
(M4372)</t>
  </si>
  <si>
    <t>0PT53940</t>
  </si>
  <si>
    <t>0PT53942</t>
  </si>
  <si>
    <t>Benbrook Switch - Mistletoe Heights Switch 138 kV Line : Replace Tower 1/4</t>
  </si>
  <si>
    <t>Replace Tower 1/4 with 2 monopoles due to torn up tower leg.</t>
  </si>
  <si>
    <t>0PT53966 _x000D_
(M4340)</t>
  </si>
  <si>
    <t>City Of Sherman, Grayson County</t>
  </si>
  <si>
    <t>0PT54097 _x000D_
(M4081)</t>
  </si>
  <si>
    <t>Watermill  Switch - Wilmer Switch 138 kV Line: Rebuild</t>
  </si>
  <si>
    <t>Rebuild the Watermill Switch - Wilmer Switch 138 kV line.</t>
  </si>
  <si>
    <t>Liggett Switch - Irving Norwood Sub 138 kV Line : Cut-in to establish Wildwood Sub</t>
  </si>
  <si>
    <t xml:space="preserve">Line work associated with the establishment of Wildwood Substation. </t>
  </si>
  <si>
    <t>18.96</t>
  </si>
  <si>
    <t>0PT55153</t>
  </si>
  <si>
    <t>0PT55223</t>
  </si>
  <si>
    <t>Marlin - South Marlin Tap - Lott 69 kV Line: Storm Damage (TSP24017)</t>
  </si>
  <si>
    <t>Replace wood structures on the Marlin - South Marlin Tap - Lott 69 kV Line</t>
  </si>
  <si>
    <t>35</t>
  </si>
  <si>
    <t>0PT55256</t>
  </si>
  <si>
    <t>City of  Valley View, Cooke County</t>
  </si>
  <si>
    <t>1.30</t>
  </si>
  <si>
    <t>0PT55276</t>
  </si>
  <si>
    <t>City of Overton, Rusk County</t>
  </si>
  <si>
    <t>0PT55279</t>
  </si>
  <si>
    <t>0PT55449 _x000D_
(R8694)</t>
  </si>
  <si>
    <t>Eustace Southeast Sub - Canton Switch 138 kV Line : Replace Structure 8/5</t>
  </si>
  <si>
    <t>City of Canton, Van Zandt County</t>
  </si>
  <si>
    <t>0PT47443</t>
  </si>
  <si>
    <t>0PT49469</t>
  </si>
  <si>
    <t>0PT49653 _x000D_
(R9047)</t>
  </si>
  <si>
    <t>0PT50125</t>
  </si>
  <si>
    <t>0PT53594</t>
  </si>
  <si>
    <t>0PT53636</t>
  </si>
  <si>
    <t>City of Monahans, County of Ward</t>
  </si>
  <si>
    <t>City of Bridgeport, Wise County</t>
  </si>
  <si>
    <t>Redcorn TAP : Establish 138 kV point of delivery (POD)</t>
  </si>
  <si>
    <t>Ireland Sub: Establish substation with two transformers and four feeder breakers</t>
  </si>
  <si>
    <t>Yucca Drive Switch: 138 kV circuit breaker line terminal modifications</t>
  </si>
  <si>
    <t>Modify two 138 kV circuit breakers line terminals</t>
  </si>
  <si>
    <t>Bridgeport Sub : Relay upgrade on one feeder breaker for DA</t>
  </si>
  <si>
    <t>Relay upgrade on one feeder breaker for DA</t>
  </si>
  <si>
    <t>Possum Trot Switch: Establish 345 kV breaker-and-a-half station</t>
  </si>
  <si>
    <t>Establish 345 kV breaker-and-a-half station</t>
  </si>
  <si>
    <t>0PT52204 
0PT44174 
(R6276)</t>
  </si>
  <si>
    <t>Palestine North Sub: Establish station with one transformer and two feeder breakers</t>
  </si>
  <si>
    <t>Waco North Sub: Rebuild station with two transformers and six feeder breakers</t>
  </si>
  <si>
    <t>Rebuild station with two transformers and six feeder breakers</t>
  </si>
  <si>
    <t>City of Gunter, Gunter County</t>
  </si>
  <si>
    <t>Gunter Switch : Establish switchyard with one autotransformer</t>
  </si>
  <si>
    <t>Establish switchyard with one autotransformer</t>
  </si>
  <si>
    <t>0PT55671</t>
  </si>
  <si>
    <t>18.46</t>
  </si>
  <si>
    <t>Add new 138 kV circuit to the existing Barr Ranch - Quickriver - Pegasus South Tap - Pleasant Farms Tap138 kV line.</t>
  </si>
  <si>
    <t>84</t>
  </si>
  <si>
    <t>Convert the 4 mile section between Ferris and Wilmer to 138 kV operation.</t>
  </si>
  <si>
    <t>Canton Sub - Canton Switch 138 kV Line : Storm Restoration (TSP24019)</t>
  </si>
  <si>
    <t>0.8</t>
  </si>
  <si>
    <t>0PT55772</t>
  </si>
  <si>
    <t>0PT55726</t>
  </si>
  <si>
    <t>Lake Creek Switch : Regasket Auto #1</t>
  </si>
  <si>
    <t>McLennan County</t>
  </si>
  <si>
    <t xml:space="preserve">Re-gasket Auto # 1 at Lake Creek Switch </t>
  </si>
  <si>
    <t>0PT54566
0PT46127
0PT53440
(R8629)</t>
  </si>
  <si>
    <t>Reiter Switch - Tesoro Switch 345 kV Transmission Line</t>
  </si>
  <si>
    <t>Ector and Midland Counties</t>
  </si>
  <si>
    <t>Construct the new double-circuit 345 kV transmission line connecting Reiter Switch to Tesoro Switch</t>
  </si>
  <si>
    <t>18,115,000 (t-line)
5,425,000 (station)</t>
  </si>
  <si>
    <t xml:space="preserve">2 - 1926.9 ACSS/TW </t>
  </si>
  <si>
    <t>Estimated cost included in CCN Application - Route 10</t>
  </si>
  <si>
    <t>0</t>
  </si>
  <si>
    <t>Royse Switch - Guevara Storage 345 kV Line: Establish POI</t>
  </si>
  <si>
    <t>Waco Atco - Cotton Belt Tap 138 kV line: Storm Restoration</t>
  </si>
  <si>
    <t>Krum Tap - Spring 138 kV Line: Emergency Storm Restoration</t>
  </si>
  <si>
    <t>Replace Structures on the Krum Tap - Spring 138 kV Line due to storm damage.</t>
  </si>
  <si>
    <t>Overton - Troup 69 kV Line: Storm Restoration</t>
  </si>
  <si>
    <t>Replace structures on Overton - Troup 69 kV Line due to storm damage</t>
  </si>
  <si>
    <t>SL Driver - Canal Road 138 kV Line: Cut in to Establish Savanna Sub</t>
  </si>
  <si>
    <t>City of Canton, Reagan County</t>
  </si>
  <si>
    <t>Graham Plant - Breckenridge Switch - Leon Switch 138 kV Line : Aging Infrastructure</t>
  </si>
  <si>
    <t>Replace aging infrastructure on the Graham Plant - Breckenridge Switch - Leon Switch 138 kV Line.</t>
  </si>
  <si>
    <t xml:space="preserve">Beto Sub : Extend 138 kV bus for point of interconnection (POI) </t>
  </si>
  <si>
    <t>Extend 138 kV bus for point of interconnection</t>
  </si>
  <si>
    <t>Lindley Ranch POD 138 kV: Switch Replacement</t>
  </si>
  <si>
    <t>Lindley Ranch POD 138 kV: Switch replacement at Lindley Ranch POD 138 kV.</t>
  </si>
  <si>
    <t>Blackstock Sub: Establish substation with two transformer and three feeder breakers</t>
  </si>
  <si>
    <t>Establish substation with two transformer and three feeder breakers</t>
  </si>
  <si>
    <t>Seagoville Switch – Wilmer Switch 138 kV Line: Rebuild</t>
  </si>
  <si>
    <t>Establish POI Line to connect Royse Switch to Guevara Storage.</t>
  </si>
  <si>
    <t xml:space="preserve">Relocate the existing 138 kV tie line between Brushy Creek Switch and LCRA's Elgin Switch to its new bay position inside Elgin Switch. </t>
  </si>
  <si>
    <t>Wilmer - Ferris 69 kV Line: Conversion to 138 kV</t>
  </si>
  <si>
    <t>Pegasus Tap - Barr Ranch Switch 138 kV Line : Add 2nd 138 kV Circuit</t>
  </si>
  <si>
    <t>Graham Switch - Parker Switch 345 kV Line: Cut-in to establish Long Hollow Switch</t>
  </si>
  <si>
    <t>Cut into the Graham Plant Switch - Parker Switch 345 kV Line to establish Long Hollow Switch.</t>
  </si>
  <si>
    <t>Rebuild the Seagoville Switch - Wilmer Switch 138 kV Line.</t>
  </si>
  <si>
    <t>Add second circuit to the Salt Flat Road Switch - Barr Ranch Switch 138 kV Line.</t>
  </si>
  <si>
    <t>Line work to establish POD to connect Pheasant Station to Salt Flat Road Sub - Barr Ranch Switch 138 kV line.</t>
  </si>
  <si>
    <t>Estimated cost included in CCN Application of PUC Approved Route
(Single Route)</t>
  </si>
  <si>
    <t>Estimated cost included in CCN Application 
(Single Route)</t>
  </si>
  <si>
    <t xml:space="preserve"> Three Structures are damaged due to the weather event. Structures  6/3, 6/4, 6/5, 8/6, 8/7 are affected.</t>
  </si>
  <si>
    <t>Line work associated with retiring the existing Sherman South Sub</t>
  </si>
  <si>
    <t>Sherman South - MEMC SW - Valley Switch 138 kV Line: Re-establish line after Sherman South Sub Retirement</t>
  </si>
  <si>
    <t>Replace the existing 5 pole wood deadend structure at 8/5 with a 3 pole deadend steel structure.</t>
  </si>
  <si>
    <t xml:space="preserve">Replace structure 8/5 on Eustace Southeast Sub - Canton Switch 138 kV Line. </t>
  </si>
  <si>
    <t xml:space="preserve">Replace structures impacted on the Waco Atco - Cotton Belt Tap 138 kV Line due to storm damage. </t>
  </si>
  <si>
    <t xml:space="preserve">Rebuild a section of Killeen Fort Hood Switch - Killeen Fort Hood Sub 138 kV Line.  </t>
  </si>
  <si>
    <t>0PT52546 
(M4008)</t>
  </si>
  <si>
    <t>0PT54213 
(M4009)</t>
  </si>
  <si>
    <t>0PT52729 
0PT54477
0PT49407 0PT49352 0PT49528
(R8603)</t>
  </si>
  <si>
    <t>14,972,164.
(Line)
2,072,022
(Station)</t>
  </si>
  <si>
    <t>0PT51437 (R8692)</t>
  </si>
  <si>
    <t>0PT50062 (R8667)</t>
  </si>
  <si>
    <t>0PT46370 
0PT49103 
(R6172)</t>
  </si>
  <si>
    <t>0PT54858 
0PT53613
0PT51263 
(M3301)</t>
  </si>
  <si>
    <t>0PT51581 0PT54723
(R8692)</t>
  </si>
  <si>
    <t>Stryker Creek Switch - Lufkin Switch 138kV line: Cut-In to Establish Lufkin Central Angelina Substation</t>
  </si>
  <si>
    <t>0PT53160 0PT49487 
(M5281)</t>
  </si>
  <si>
    <t>0PT50123 0PT55680 
(R6173)</t>
  </si>
  <si>
    <t>0PT51118
0PT48160</t>
  </si>
  <si>
    <t>Application Filed 5/21/2024.  Notice of Approval on 8/9/2024.</t>
  </si>
  <si>
    <t>50*</t>
  </si>
  <si>
    <t>0PT50521</t>
  </si>
  <si>
    <t>0PT50698</t>
  </si>
  <si>
    <t>Forest Grove Switch - Trinidad Switch 345 kV Line : Clearance Improvement</t>
  </si>
  <si>
    <t>0PT49465</t>
  </si>
  <si>
    <t>0PT51781</t>
  </si>
  <si>
    <t>0PT53941</t>
  </si>
  <si>
    <t>0PT56014</t>
  </si>
  <si>
    <t>Benbrook  Switch - Parker Switch 345 kV Line : Insulator Replacement</t>
  </si>
  <si>
    <t>Cedar Hill  Switch - Liggett Switch 138 kV Line : Relocation</t>
  </si>
  <si>
    <t>City of Grand Prairie, Tarrant County</t>
  </si>
  <si>
    <t>Relocate the Cedar Hill Switch - Liggett Switch 138 kV Line to establish Tyre Park Sub</t>
  </si>
  <si>
    <t>Watermill Switch - Parkdale Switch 138 kV Line: Cut In Wilmer Switch</t>
  </si>
  <si>
    <t>Cut-in the Watermill Switch - Parkdale Switch 138 kV Line to establish Wilmer Switch.</t>
  </si>
  <si>
    <t>Lake Hubbard Switch - Prairie Creek  Switch 138 kV Line : Relocate structure T438 and install erosion control</t>
  </si>
  <si>
    <t>Replace structure T438 with monopole.</t>
  </si>
  <si>
    <t>Bonham Switch - Toco Switch 69 kV Line : Replace Strs</t>
  </si>
  <si>
    <t>Corsicana Sub - Navarro Switch 138 kV Line : Relocation for Union Pacific's Bridge 619.57</t>
  </si>
  <si>
    <t>Relocation with new single circuit steel monopole structures.</t>
  </si>
  <si>
    <t>Collin Switch - Stone Creek Switch 138 kV Line : Replace Structure 4/10</t>
  </si>
  <si>
    <t>Replace and relocate double-circuit steel pole 4/10 on the Collin Switch - Stone Creek Switch 138 kV.</t>
  </si>
  <si>
    <t>300</t>
  </si>
  <si>
    <t>7.11</t>
  </si>
  <si>
    <t>0.41</t>
  </si>
  <si>
    <t>1431 ACSR Plover</t>
  </si>
  <si>
    <t>0PT53459 
(R8334)</t>
  </si>
  <si>
    <t>0PT53902 
(M4369)</t>
  </si>
  <si>
    <t>0PT54217 
0PT54728</t>
  </si>
  <si>
    <t>0PT55363</t>
  </si>
  <si>
    <t>City of Athens, Henderson County</t>
  </si>
  <si>
    <t>Modify relaying as part of establishing Boggy Creek Switch.</t>
  </si>
  <si>
    <t>City of Midkiff, Midland County</t>
  </si>
  <si>
    <t>Hutto Switch : 138 kV circuit breaker line terminal upgrade</t>
  </si>
  <si>
    <t xml:space="preserve">Upgrade two 138 kV circuit breakers line terminals </t>
  </si>
  <si>
    <t>Eagle Mountain Switch : Upgrade line terminals to Base Camp Switch</t>
  </si>
  <si>
    <t>Upgrade two 138 kV line terminals to Base Camp Switch</t>
  </si>
  <si>
    <t>Foggle Switch : Establish 138 kV ring bus</t>
  </si>
  <si>
    <t>Establish 138 kV ring bus and install four circuit breakers</t>
  </si>
  <si>
    <t>Taylor Switch: Modify relaying for Boggy Creek Switch</t>
  </si>
  <si>
    <t>Benge Tap: Establish 138 KV point of delivery (POD)</t>
  </si>
  <si>
    <t xml:space="preserve">Establish POD on the Salt Flat Road Switch to Barr Ranch Switch 138 kV line  </t>
  </si>
  <si>
    <t>Little Brown Sub: Establish 138 kV station with two transformers and six feeder breakers</t>
  </si>
  <si>
    <t>Establish 138 kV station with two transformers and six feeder breakers</t>
  </si>
  <si>
    <t>Hudson Sub: Rebuild station with two 138 kV transformers and seven feeder breakers</t>
  </si>
  <si>
    <t>Rebuild station with two 138 kV transformers and seven feeder breakers</t>
  </si>
  <si>
    <t>Rebuild as a 345/138 kV switching station</t>
  </si>
  <si>
    <t>Wilmer Switch: Rebuild as a 345/138 kV switching station</t>
  </si>
  <si>
    <t>Range Rider Switch: Establish 138 kV switching station</t>
  </si>
  <si>
    <t>Colorado City, Mitchell County</t>
  </si>
  <si>
    <t>Wellbore Switch: Establish 138 kV switching station</t>
  </si>
  <si>
    <t>Establish a 345 kV point of interconnection</t>
  </si>
  <si>
    <t xml:space="preserve">Richland Chambers Switch : Establish a 345 kV point of interconnection POI </t>
  </si>
  <si>
    <t>City of Fairfield, Young County</t>
  </si>
  <si>
    <t>Southerland Sub: 138 kV line terminal upgrade</t>
  </si>
  <si>
    <t xml:space="preserve">Nokomis Sub: Establish station with two 138 kV transformers and four feeder breakers </t>
  </si>
  <si>
    <t xml:space="preserve">Establish station with two 138 kV transformers and four feeder breakers </t>
  </si>
  <si>
    <t xml:space="preserve">0PT54786 
</t>
  </si>
  <si>
    <t>Temple Elm Creek Switch: Replace nine overdutied breakers</t>
  </si>
  <si>
    <t>Replace nine overdutied breakers</t>
  </si>
  <si>
    <t>Seven Points Sub: Replace transformer #1 and transformer #2</t>
  </si>
  <si>
    <t>Replace transformer #1 and transformer #2</t>
  </si>
  <si>
    <t>Seven Acres Sub: Establish station with one 138 kV transformer and two feeder breakers</t>
  </si>
  <si>
    <t>Establish station with one 138 kV transformer and two feeder breakers</t>
  </si>
  <si>
    <t>0PT53493 
(R8730)</t>
  </si>
  <si>
    <t>0PT53593 
0PT53378</t>
  </si>
  <si>
    <t>0PT53599 
0PT50579</t>
  </si>
  <si>
    <t>0PT53793 
(R8721)</t>
  </si>
  <si>
    <t>0PT53947 
(R8704)</t>
  </si>
  <si>
    <t>0PT54149 
(R6361)</t>
  </si>
  <si>
    <t>0PT54447 
(M4128)</t>
  </si>
  <si>
    <t>0PT52746 
0PT48911 
(R6094)</t>
  </si>
  <si>
    <t>0PT47444 
0PT46930</t>
  </si>
  <si>
    <t>0PT48383 
(R6203)</t>
  </si>
  <si>
    <t>0PT52993 
(R6295)</t>
  </si>
  <si>
    <t>0PT51605 
(M5261)</t>
  </si>
  <si>
    <t>McKenzie Draw Switch - Midland County Northwest Switch: Cut-In Aqueduct Substation</t>
  </si>
  <si>
    <t xml:space="preserve">Cut into the McKenzie Draw Switch-Midland County Northwest Switch 138 kV line to establish the new Aqueduct Substation </t>
  </si>
  <si>
    <t>Rebuild the Jacksboro Amoco - Jacksboro Substation section of the Chico West Tap Switch - Oran Switch 69 kV single circuit line.</t>
  </si>
  <si>
    <t>Rebuild structures on the Bonham Switch - Toco Switch 69 kV line.</t>
  </si>
  <si>
    <t>City of Kemp, Henderson County</t>
  </si>
  <si>
    <t>Chico West Tap Switch - Oran Switch 69 kV Line: Rebuild Jacksboro Amoco - Jacksboro Substation to 138 kV</t>
  </si>
  <si>
    <t>0.54</t>
  </si>
  <si>
    <t>Replace insulators on the Benbrook Switch - Parker Switch 345 kV line.</t>
  </si>
  <si>
    <t>Estimated cost included in CCN Application of PUC Approved Route  Single Route</t>
  </si>
  <si>
    <r>
      <rPr>
        <b/>
        <sz val="12"/>
        <rFont val="Calibri"/>
        <family val="2"/>
      </rPr>
      <t xml:space="preserve">Project No.  0PT54566 - </t>
    </r>
    <r>
      <rPr>
        <b/>
        <i/>
        <sz val="12"/>
        <rFont val="Calibri"/>
        <family val="2"/>
      </rPr>
      <t>Reiter Switch - Tesoro Switch 345 kV Transmission Line Project</t>
    </r>
  </si>
  <si>
    <t>Kolb Lake POD : Establish 138 kV point of delivery (POD)</t>
  </si>
  <si>
    <t>Fryers Creek Switch: Establish 138/69 kV station</t>
  </si>
  <si>
    <t>0PT51996</t>
  </si>
  <si>
    <t>Falcon Seaboard Switch: Modify relaying for Ranger Camp Switch</t>
  </si>
  <si>
    <t>0PT49556 0PT49195 
(M3006)</t>
  </si>
  <si>
    <t>14,398,849 (t-line)</t>
  </si>
  <si>
    <r>
      <t xml:space="preserve">Project No.  0PT44880  - </t>
    </r>
    <r>
      <rPr>
        <b/>
        <i/>
        <sz val="12"/>
        <rFont val="Calibri"/>
        <family val="2"/>
      </rPr>
      <t>Old Country Switch 345 kV Tap Line -</t>
    </r>
    <r>
      <rPr>
        <b/>
        <sz val="12"/>
        <rFont val="Calibri"/>
        <family val="2"/>
      </rPr>
      <t xml:space="preserve">  Transmission Line Project</t>
    </r>
  </si>
  <si>
    <t>1. Please use "na"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</si>
  <si>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Describe the project in enough detail to allow the Commission to ensure that the work does not require a CCN, if the utility does not intend to apply for a CCN. Include any significant or relevant detail not being reported in other columns.  Do not include Point of Delivery and add periods to all sentences.</t>
  </si>
  <si>
    <t>Describe the conductor characteristics, including whether double or single circuit or mixed. Lengthy explanations shall be made in the Project Description column.  (Format should be Quantity - Conductor Size and Type).  Do not include quotations for supplier given code words or the word bundled.</t>
  </si>
  <si>
    <t>Estimated cost once the route is approved and CCN granted (Single Route)</t>
  </si>
  <si>
    <t>0PT47930
0PT51317
 (R8624)</t>
  </si>
  <si>
    <t>0PT51830
0PT55751 
(R3030)</t>
  </si>
  <si>
    <t>0PT52902
0PT52445 
(R6295)</t>
  </si>
  <si>
    <t>0PT49109 _x000D_
0PT49371 _x000D_
(M3006)</t>
  </si>
  <si>
    <t>0PT49146 _x000D_
0PT49485</t>
  </si>
  <si>
    <t>0PT50225 _x000D_
(M3233)</t>
  </si>
  <si>
    <t>0PT52350 _x000D_
(M5148)</t>
  </si>
  <si>
    <t>0PT53685 _x000D_
(M4372)</t>
  </si>
  <si>
    <t>0PT54019</t>
  </si>
  <si>
    <t>0PT54271 _x000D_
0PT54262</t>
  </si>
  <si>
    <t>0PT54445 _x000D_
(M4128)</t>
  </si>
  <si>
    <t>0PT55381</t>
  </si>
  <si>
    <t>Dusty Road Switch:  Establish 345 kV 3-breaker ring bus point-of-interconnection (POI)</t>
  </si>
  <si>
    <t>City of Haskell, Haskell County</t>
  </si>
  <si>
    <t>City of North Richland Hills, Tarrant County</t>
  </si>
  <si>
    <t>Replace one 345 kV circuit breaker</t>
  </si>
  <si>
    <t>0PT55834</t>
  </si>
  <si>
    <t>0PT55839</t>
  </si>
  <si>
    <t>0PT55840</t>
  </si>
  <si>
    <t>0PT55843</t>
  </si>
  <si>
    <t>0PT55844</t>
  </si>
  <si>
    <t>0PT46608</t>
  </si>
  <si>
    <t xml:space="preserve">Rebuild a section of the Randol Mill Substation - Hemphill Substation 138 kV Line.
</t>
  </si>
  <si>
    <t>Wolf Switch - Sandhills Tap 138 kV Line: Rebuild</t>
  </si>
  <si>
    <t>Rebuild the Wolf Switch-Sandhills Tap 138 kV Line</t>
  </si>
  <si>
    <t>Roanoke Switch - Lewisville Switch 345 kV Line : Dunham Cut-In</t>
  </si>
  <si>
    <t>14.20</t>
  </si>
  <si>
    <t>5.06</t>
  </si>
  <si>
    <t>Steel 2 - Pole, Steel Lattice Tower, Steel Pole</t>
  </si>
  <si>
    <t>11T62379 
0PT50703</t>
  </si>
  <si>
    <t>0PT40873 
0PT52794 
(R8528)</t>
  </si>
  <si>
    <t>0PT50030</t>
  </si>
  <si>
    <t>Carrollton Northwest Switch - Collin Switch 345 kV Line : Clearance Improvement</t>
  </si>
  <si>
    <t>0PT51183</t>
  </si>
  <si>
    <t>0PT52888</t>
  </si>
  <si>
    <t>0PT52889</t>
  </si>
  <si>
    <t>North Lake Switch - Carrollton East Switch 138 kV Line : Replace Structure 14N7WT238F</t>
  </si>
  <si>
    <t>Arco (DME) - Blagg Sub - Krugerville Sub 138 kV Line: SkyWrap Installation</t>
  </si>
  <si>
    <t xml:space="preserve">Install SkyWrap fiber optic cable on the existing shieldwire on the Arco - Krugerville 138 kV Line. </t>
  </si>
  <si>
    <t>Frisco Sub (Brazos) - Collin Sub 138 kV Line: SkyWrap Installation</t>
  </si>
  <si>
    <t xml:space="preserve">Install SkyWrap fiber optic cable on the existing shieldwire on the Frisco - Collin 138 kV Line. </t>
  </si>
  <si>
    <t>DFW A East Sub - DFW Northeast Sub 138 kV Line : Construct New UG XLPE Line</t>
  </si>
  <si>
    <t>Construct a 138 kV UG XLPE circuit of two cables per phase between DFW A East Sub - DFW Northeast Sub to establish the new DFW Northeast Substation.</t>
  </si>
  <si>
    <t>Seymour Sub - Munday Sub 69 kV Line : CMPC Line Hardening (Str. 39/24 - 39/25)</t>
  </si>
  <si>
    <t xml:space="preserve">Replace structure 39/24 &amp; 39/25 with steel poles. </t>
  </si>
  <si>
    <t>Brown - Vealmoor 138 kV Line: Rebuild</t>
  </si>
  <si>
    <t>City of Ackerly, Martin County</t>
  </si>
  <si>
    <t>Rebuild the existing Lattice Tower structures that parallel the new Lufkin Switch to Redland Switch 345 kV Line to steel poles.</t>
  </si>
  <si>
    <t>SL Vealmoor Sub - Luther Sub 138 kV Line : Tredway Retermination</t>
  </si>
  <si>
    <t>Reterminate the Vealmoor to Luther 138 kV Line into Tredway.</t>
  </si>
  <si>
    <t>Round Rock Sub - Structure 19/4 Tap 138 kV Line: Rebuild</t>
  </si>
  <si>
    <t xml:space="preserve">Rebuild the 0.42 mile section between Round Rock Switch to Round Rock Tap (Structure 19/4) to be double circuit with 1926 ACSS/TW conductor and OPGW. </t>
  </si>
  <si>
    <t>Concrete H-Frame</t>
  </si>
  <si>
    <t>5.80</t>
  </si>
  <si>
    <t>6000 CU XLPE</t>
  </si>
  <si>
    <t>25</t>
  </si>
  <si>
    <t>1/0  ACSR Raven</t>
  </si>
  <si>
    <t>32.20</t>
  </si>
  <si>
    <t>16.10</t>
  </si>
  <si>
    <t xml:space="preserve"> 2 - 1926.9 ACSS/TW Cumberland, 2/0 ACSR Quail</t>
  </si>
  <si>
    <t>Steel 3 - Pole, Steel H-Frame</t>
  </si>
  <si>
    <t>0PT55947
(R6203)</t>
  </si>
  <si>
    <t>0PT55347 
(M5148)</t>
  </si>
  <si>
    <t>0PT54725 
0PT54006 
(R8681)</t>
  </si>
  <si>
    <t>0PT54573 
(R6077)</t>
  </si>
  <si>
    <t>0PT53124 
(M5178)</t>
  </si>
  <si>
    <t xml:space="preserve"> Establish 345 kV 3-breaker ring bus POI</t>
  </si>
  <si>
    <t>Peanut Sub: Rebuild 69 kV sub with single skid</t>
  </si>
  <si>
    <t>Rebuild 69 kV sub with single skid</t>
  </si>
  <si>
    <t>Hobson Lake Sub: Rebuild Station with two transformers and four feeder breakers</t>
  </si>
  <si>
    <t>Rebuild Station with two transformers and four feeder breakers</t>
  </si>
  <si>
    <t>Bells Sub : Rebuild existing substation to rural substation skid</t>
  </si>
  <si>
    <t>City of Bells, Grayson County</t>
  </si>
  <si>
    <t>Hicks Switch: Modify relaying for Ramhorn Hill Switch</t>
  </si>
  <si>
    <t>Modify relaying for Ramhorn Hill Switch</t>
  </si>
  <si>
    <t>Ferris Sub: Convert station to 138 kV operation and install one autotransformer</t>
  </si>
  <si>
    <t>Convert station to 138 kV operation and install one autotransformer</t>
  </si>
  <si>
    <t>Meadowpark Sub: Install transformer #2 and feeder for Distributed Energy Storage Resource (DESR)</t>
  </si>
  <si>
    <t xml:space="preserve">Install transformer #2 and new feeder for Distributed Energy Storage Resource </t>
  </si>
  <si>
    <t>Killeen Sub: Rebuild station with two transformers and seven feeder breakers</t>
  </si>
  <si>
    <t>Rebuild station with two transformers and seven feeder breakers</t>
  </si>
  <si>
    <t>Industrial Boulevard Switch: Upgrade three 138 kV circuit breakers and line terminals</t>
  </si>
  <si>
    <t>SL Brown Sub: Reconfigure station</t>
  </si>
  <si>
    <t>Reconfigure substation as a line tapped capacitor bank.</t>
  </si>
  <si>
    <t>Dollarhide Sub: Install two transformers and four feeder breakers</t>
  </si>
  <si>
    <t xml:space="preserve">Install two transformers and four feeder breakers </t>
  </si>
  <si>
    <t>Britton Road Sub : Replace one 345 kV circuit breaker</t>
  </si>
  <si>
    <t>Valley Switch : Replace one 345 kV circuit breaker</t>
  </si>
  <si>
    <t>Odessa EHV Switch : Replace four 345 kV circuit breakers</t>
  </si>
  <si>
    <t>Replace four 345 kV circuit breakers</t>
  </si>
  <si>
    <t xml:space="preserve">Paris Switch : Replace one 345 kV circuit breaker </t>
  </si>
  <si>
    <t xml:space="preserve">Replace one 345 kV circuit breaker </t>
  </si>
  <si>
    <t>SL Ringo Sub : Ring bus expansion</t>
  </si>
  <si>
    <t xml:space="preserve"> Ring bus expansion</t>
  </si>
  <si>
    <t>Replace structures on Forest Grove Switch - Trinidad Switch to improve line clearance.</t>
  </si>
  <si>
    <t>.28</t>
  </si>
  <si>
    <t>0PT55823</t>
  </si>
  <si>
    <t>Lake Creek Switch : Regasket Auto #2</t>
  </si>
  <si>
    <t>City of Waco, 
McLennan County</t>
  </si>
  <si>
    <t xml:space="preserve">Regasket Auto Transformer #2 </t>
  </si>
  <si>
    <t>0PT46829</t>
  </si>
  <si>
    <t>Tradinghouse Tap : Replace Failing Mark II Circuit Switcher 2706</t>
  </si>
  <si>
    <t>Replace Mark II Circuit Switcher</t>
  </si>
  <si>
    <t>Hillsboro Switch - Navarro Switch 138 kV Line : Reterminate Hubbard Sub</t>
  </si>
  <si>
    <t>Randol Mill Substation - Hemphill Substation 138 kV Line: Section Rebuild</t>
  </si>
  <si>
    <t xml:space="preserve">This project is for the re-termination of Hubbard substation (re-build station with 1 transformer).
</t>
  </si>
  <si>
    <t xml:space="preserve">Replace wood pole structure. </t>
  </si>
  <si>
    <t>Rebuild of 16.1 mile Brown (Estacado) to Tredway 138 kV Line</t>
  </si>
  <si>
    <t>Cut-in the Roanoke Switch - Lewisville Switch 345 kV Line and Krum West Switch - Lewisville Switch 345 kV Line to establish the new Dunham Switch.</t>
  </si>
  <si>
    <t>2.28</t>
  </si>
  <si>
    <t>Ramhorn Hill Switch - Dunham Switch 138 kV Line: Install New Circuit</t>
  </si>
  <si>
    <t>20.6</t>
  </si>
  <si>
    <t>Replace one (1) single circuit lattice tower with one (1) taller double circuit lattice tower on the Carrollton Northwest Switch - Collin Switch 345 kV Line.</t>
  </si>
  <si>
    <t>Stryker Creek Switch - Lufkin Switch 345 kV Line : Rebuild for Lufkin to Redland 345 kV Line</t>
  </si>
  <si>
    <t>City of Krugerville, Denton County</t>
  </si>
  <si>
    <t>2</t>
  </si>
  <si>
    <t>Re-terminate the existing circuits to Pemkiff and Stiles connected at Ringo to their new terminal locations in the reconfigured Ringo Switch.</t>
  </si>
  <si>
    <t xml:space="preserve">0PT44116
0PT54960
(R8809) 
</t>
  </si>
  <si>
    <t xml:space="preserve">City of Savoy, Fannin County </t>
  </si>
  <si>
    <t xml:space="preserve">0PT51429 
0PT55232 (R6283) </t>
  </si>
  <si>
    <t>0PT53530 0PT56156</t>
  </si>
  <si>
    <t xml:space="preserve">0PT54481 0PT54482 0PT55548
(R8713) </t>
  </si>
  <si>
    <t>Rebuild 345/138 kV yard</t>
  </si>
  <si>
    <t>Temple Switch: Rebuild 345/138 kV yard with two autotransformers</t>
  </si>
  <si>
    <t>0PT51899</t>
  </si>
  <si>
    <t>Twin Star Sub : Replace 138 kV two circuit breakers</t>
  </si>
  <si>
    <t>Replace 138 kV two circuit breakers</t>
  </si>
  <si>
    <t>City of Monahans, Ward County, Winkler County and Ector County</t>
  </si>
  <si>
    <t>Install the 138 kV circuit from Ramhorn Hill to Dunham.</t>
  </si>
  <si>
    <t>Sun Switch: Modify relaying for Ranger Camp Switch</t>
  </si>
  <si>
    <t>Modify relaying for Ranger Camp Switch</t>
  </si>
  <si>
    <t>Hillsboro Switch - Alvarado Switch 69 kV Line: Cut-in New Itasca Sub</t>
  </si>
  <si>
    <t>0PT50195 
0PT49516
0PT50180
(M4012)</t>
  </si>
  <si>
    <t>0PT52200 
(R3032)</t>
  </si>
  <si>
    <t>0PT50823 
0PT50256 
0PT54430</t>
  </si>
  <si>
    <t>0PT04329
(R8444)</t>
  </si>
  <si>
    <r>
      <t>0PT40615</t>
    </r>
    <r>
      <rPr>
        <strike/>
        <sz val="10"/>
        <rFont val="Arial"/>
        <family val="2"/>
      </rPr>
      <t xml:space="preserve"> 
</t>
    </r>
    <r>
      <rPr>
        <sz val="10"/>
        <rFont val="Arial"/>
        <family val="2"/>
      </rPr>
      <t xml:space="preserve">(R8523)
</t>
    </r>
  </si>
  <si>
    <t xml:space="preserve">22,178,546 (t-line)
34,837,850 (station) </t>
  </si>
  <si>
    <t>0PT46135 _x000D_
(R6094)</t>
  </si>
  <si>
    <t>Elkton - Forest Grove 138 kV Line: Reterminate at Foggle Switch</t>
  </si>
  <si>
    <t>Wellbore Switch - Barr Ranch Switch 138 kV Line: Add 2nd circuit from 6/4R to Johnson Draw POD</t>
  </si>
  <si>
    <t>SL Tredway Switch - Vealmoor Sub 138 kV Line : 138 kV Tie Line</t>
  </si>
  <si>
    <t>0PT54964 _x000D_
(R6276)</t>
  </si>
  <si>
    <t>Possum Trot Switch - Lake Hall Switch 345 kV Line : Reterm</t>
  </si>
  <si>
    <t>Retermination of the existing Lake Creek Switch – Lake Hall Switch 345 kV line into the new Possum Trot Switch.</t>
  </si>
  <si>
    <t>0PT55139</t>
  </si>
  <si>
    <t>Kleberg  Tap - Kleberg Sub 138 kV Line : Replace and relocate Str. 107</t>
  </si>
  <si>
    <t>0PT56158 _x000D_
(R6203)</t>
  </si>
  <si>
    <t>Hutto Switch - Round Rock Westinghouse Tap 138 kV Line : High-Temp Upgrade South Circuit</t>
  </si>
  <si>
    <t>Upgrading hardware on southern circuit of 8.5 mile double circuit line between Round Rock and Hutto to increase maximum operating temperature.</t>
  </si>
  <si>
    <t>2.85</t>
  </si>
  <si>
    <t>8.50</t>
  </si>
  <si>
    <t>0PT54966</t>
  </si>
  <si>
    <t>0PT47438 _x000D_
(R6203)</t>
  </si>
  <si>
    <t>0PT48519 _x000D_
(R1754)</t>
  </si>
  <si>
    <t>0PT50227</t>
  </si>
  <si>
    <t>0PT50228</t>
  </si>
  <si>
    <t>0PT51689 _x000D_
0PT53614 _x000D_
0PT53617 _x000D_
0PT48587 _x000D_
0PT51631 _x000D_
(R8661)</t>
  </si>
  <si>
    <t>0PT51815</t>
  </si>
  <si>
    <t>0PT52524</t>
  </si>
  <si>
    <t>0PT52679 _x000D_
(M4081)</t>
  </si>
  <si>
    <t>0PT52806</t>
  </si>
  <si>
    <t>0PT53582</t>
  </si>
  <si>
    <t>0PT53638 _x000D_
0PT53460</t>
  </si>
  <si>
    <t>0PT53641 _x000D_
0PT49640</t>
  </si>
  <si>
    <t>0PT53649</t>
  </si>
  <si>
    <t>0PT54385</t>
  </si>
  <si>
    <t>0PT56416</t>
  </si>
  <si>
    <t>0PT56420</t>
  </si>
  <si>
    <t>0PT56422</t>
  </si>
  <si>
    <t>City of Hext, Menard County</t>
  </si>
  <si>
    <t xml:space="preserve">Rebuild existing substation to rural substation skid </t>
  </si>
  <si>
    <t>City of Forth Worth, Tarrant County</t>
  </si>
  <si>
    <t>Replace failed auto transformer #2</t>
  </si>
  <si>
    <t>Mabank City, Henderson County</t>
  </si>
  <si>
    <t>City of Grand Priarie, Dallas County</t>
  </si>
  <si>
    <t>City of Grand Saline, Van Zandt County</t>
  </si>
  <si>
    <t>01/30/2024</t>
  </si>
  <si>
    <t>05/01/2024</t>
  </si>
  <si>
    <t>Midnight Sub: Install second deadend for 138 kV double tap configuration</t>
  </si>
  <si>
    <t>Hext Sub: Rebuild existing substation to rural substation skid</t>
  </si>
  <si>
    <t>Nipak Sub: Rebuild existing substation to rural substation skid</t>
  </si>
  <si>
    <t>Cheyenne Sub: Replace failed transformer #1</t>
  </si>
  <si>
    <t>Murdock Sub : Replace failed transformer #2</t>
  </si>
  <si>
    <t>Seagoville Switch: 138 kV line terminal upgrade</t>
  </si>
  <si>
    <t>Seagoville Sub: 138 kV line terminal upgrade</t>
  </si>
  <si>
    <t>Benbrook Switch: Replace failed auto transformer #2</t>
  </si>
  <si>
    <t>Install second deadend for 138 kV double tap configuration</t>
  </si>
  <si>
    <t>City of Georgetown, Williamson County</t>
  </si>
  <si>
    <t>Oran Switch: Partially demo 138 kV and 69 kV yards</t>
  </si>
  <si>
    <t>Rebuild existing station as rural skid design with one 138 kV transformer and two feeder breakers</t>
  </si>
  <si>
    <t xml:space="preserve"> Partially demo 138 kV and 69 kV yards</t>
  </si>
  <si>
    <t>Replace failed 138 kV transformer #1.</t>
  </si>
  <si>
    <t>Replace failed 138 kV transformer #2.</t>
  </si>
  <si>
    <t xml:space="preserve">Upgrade 138 kV line terminal </t>
  </si>
  <si>
    <t>Salado South Sub: Install one 138 kV transformer and three feeder breakers</t>
  </si>
  <si>
    <t>Install one 138 kV transformer and three feeder breakers</t>
  </si>
  <si>
    <t>City of Salado, Bell County</t>
  </si>
  <si>
    <t>New Mabank Sub: Establish station with two 138 kV transformers and four feeder breakers</t>
  </si>
  <si>
    <t>Tudor Sub: Establish station with one 138 kV transformer and two feeder breakers</t>
  </si>
  <si>
    <t>City of Desdemona, Eastland County</t>
  </si>
  <si>
    <t xml:space="preserve">Powell Sub : Install one feeder on settlement only distribution generator (SODG) </t>
  </si>
  <si>
    <t xml:space="preserve"> Install one feeder on settlement only distribution generator (SODG) </t>
  </si>
  <si>
    <t>Stripe Sub : Establish station with one 138 kV transformer and two feeder breakers</t>
  </si>
  <si>
    <t xml:space="preserve">Lindley Ranch POD: Install FID on each point of delivery </t>
  </si>
  <si>
    <t>Install two switches and two FIDs on each POD</t>
  </si>
  <si>
    <t>Fish Creek Switch: Replace 138 kV circuit breaker</t>
  </si>
  <si>
    <t>Replace 138 kV circuit breaker</t>
  </si>
  <si>
    <t>Replace 138 kV on two circuit breakers</t>
  </si>
  <si>
    <t>Plano Arco Sub: Replace 138 kV on two circuit breakers</t>
  </si>
  <si>
    <t>Prong Moss Switch: Establish 345 kV switching station</t>
  </si>
  <si>
    <t>Establish a new switching station with a 345 kV breaker</t>
  </si>
  <si>
    <t>0PT54755 
(R8681)</t>
  </si>
  <si>
    <t xml:space="preserve">          CCN APPLICATIONS - APPROVED</t>
  </si>
  <si>
    <t>0PT55250</t>
  </si>
  <si>
    <t>Jewett Switch : Re-gasket 345/138 kV Auto #3</t>
  </si>
  <si>
    <t>Leon County</t>
  </si>
  <si>
    <t>0PT47026 _x000D_
0PT54956 _x000D_
(R6203)</t>
  </si>
  <si>
    <t>Salado Switch - Round Rock South Tap 138 kV Line: Rebuild Round Rock South Tap to Structure 25/8</t>
  </si>
  <si>
    <t xml:space="preserve">Rebuild the 11.6 mile section between Round Rock Switch to Structure 25/8 to be double circuit with 1926 ACSS/TW conductor and OPGW. </t>
  </si>
  <si>
    <t>0PT52871 _x000D_
(R6243)</t>
  </si>
  <si>
    <t>Sandow Switch - Taylor 138 kV Line: Establish Walleye Creek Switch</t>
  </si>
  <si>
    <t xml:space="preserve"> 2 - 959.6 ACSS/TW Suwannee, 1926.9 ACSS/TW Cumberland</t>
  </si>
  <si>
    <t>1.49</t>
  </si>
  <si>
    <t>0PT52723 _x000D_
(R6235)</t>
  </si>
  <si>
    <t>Temple Switch - Temple Pecan Creek Switch 138 kV Line : Install 2nd Circuit</t>
  </si>
  <si>
    <t xml:space="preserve">Install a second circuit on the 4.4 mile existing Temple Switch - Temple Pecan Creek 138 kV Line. </t>
  </si>
  <si>
    <t>4.40</t>
  </si>
  <si>
    <t>Re-gasket 345/138 kV Auto #3 at Jewett Switch</t>
  </si>
  <si>
    <t>0PT53485 
(R8704)</t>
  </si>
  <si>
    <t>Adding a second circuit to the Salt Flat Road Switch - Barr Ranch Switch 138 kV Line.</t>
  </si>
  <si>
    <t>Reterminate the Elkton - Forest Grove Switch at new Foggle Switch and install OPGW between Forest Grove Switch and Foggle Switch.</t>
  </si>
  <si>
    <t>Build the new tie line between Tredway Switch to Vealmoor Sub.</t>
  </si>
  <si>
    <t>0PT52000
(R3024)</t>
  </si>
  <si>
    <t>Cut-in the Sandow Sw - Taylor 138 kV Line to Establish Walleye Creek Switch</t>
  </si>
  <si>
    <t>Lake Creek Switch - Temple Pecan Creek/Tradinghouse 345kV Line: Cut in to establish Possum Trot Switch</t>
  </si>
  <si>
    <t>Cut-in to establish Possum Trot Switch</t>
  </si>
  <si>
    <t>Replace and relocate structure on Kleberg Tap - Kleberg Sub 138 kV Line</t>
  </si>
  <si>
    <t>Ector Harper Sub: Install one 138 kV transformer and two feeder breakers</t>
  </si>
  <si>
    <t xml:space="preserve"> Install one 138 kV transformer and two feeder breakers</t>
  </si>
  <si>
    <t>0PT56126 
(R8855)</t>
  </si>
  <si>
    <t>Canton Switch: Replace two 138 kV circuit breakers</t>
  </si>
  <si>
    <t>Averitt (fka Reiter Switch) : Establish FACTS device</t>
  </si>
  <si>
    <t>Hermleigh (fka Tonkowa Switch) : Establish FACTS device</t>
  </si>
  <si>
    <t xml:space="preserve">Juniper Sub : Rebuild existing substation with rural substation skid </t>
  </si>
  <si>
    <t>Yucca Drive Switch - Northern Natural Gas Sub 69 kV Line: Cut-in Courtney Creek Switch - Fort Stockton Switch 138 kV Line</t>
  </si>
  <si>
    <t>Courtney Creek Switch - Athey Switch 138 kV Line: Build Tie Line</t>
  </si>
  <si>
    <t xml:space="preserve">Build a 138 kV Point of Interconnection (POI) between the Courtney Creek Switch and Athey Switch. </t>
  </si>
  <si>
    <t>Install two 345 kV tie lines</t>
  </si>
  <si>
    <t>Mulberry Creek 345 kV Tie Lines</t>
  </si>
  <si>
    <r>
      <t xml:space="preserve">Project No.  0PT54649 - Hartring Substation </t>
    </r>
    <r>
      <rPr>
        <b/>
        <i/>
        <sz val="12"/>
        <rFont val="Calibri"/>
        <family val="2"/>
      </rPr>
      <t>- Upland Substation 138 kV</t>
    </r>
    <r>
      <rPr>
        <b/>
        <sz val="12"/>
        <rFont val="Calibri"/>
        <family val="2"/>
      </rPr>
      <t xml:space="preserve"> Transmission Line Project</t>
    </r>
  </si>
  <si>
    <t xml:space="preserve">Cost not yet available </t>
  </si>
  <si>
    <t>Includes Modification Costs for Hartring Substation, Upland Substation, and Ringo Switch</t>
  </si>
  <si>
    <t>Cost not yet available</t>
  </si>
  <si>
    <t>Hartring Substation - Upland Substation 138 kV Transmission Line</t>
  </si>
  <si>
    <t>Reagan and Upton Counties</t>
  </si>
  <si>
    <t>Construct a new double-circuit138 kV transmission line between Oncor’s existing Hartring Substation in Reagan County and Oncor’s Upland Substation in Upton County, Texas</t>
  </si>
  <si>
    <t>21,861,000 (t-line)
3,301,000 (station)</t>
  </si>
  <si>
    <t xml:space="preserve">1926.9  ACSS/TW </t>
  </si>
  <si>
    <t>Steel Monopoles</t>
  </si>
  <si>
    <t>Application Filed 11/14/2024.</t>
  </si>
  <si>
    <t>Estimated cost included in CCN Application of PUC Approved Route - Route 10</t>
  </si>
  <si>
    <t>57263 </t>
  </si>
  <si>
    <t>0PT55503 
0PT53407</t>
  </si>
  <si>
    <t>Application Filed 7/25/2024. Final Order received on 11/14/24.</t>
  </si>
  <si>
    <t>0PT47124
(R8659)</t>
  </si>
  <si>
    <r>
      <t xml:space="preserve">0PT53632 
</t>
    </r>
    <r>
      <rPr>
        <sz val="10"/>
        <rFont val="Arial"/>
        <family val="2"/>
      </rPr>
      <t>0PT54494
(R8681)</t>
    </r>
  </si>
  <si>
    <r>
      <t xml:space="preserve">0PT52969
</t>
    </r>
    <r>
      <rPr>
        <sz val="10"/>
        <rFont val="Arial"/>
        <family val="2"/>
      </rPr>
      <t>0PT49783
0PT52447
0PT48326 
0PT53006 
(R8632)</t>
    </r>
  </si>
  <si>
    <r>
      <t>0PT51690</t>
    </r>
    <r>
      <rPr>
        <sz val="10"/>
        <rFont val="Arial"/>
        <family val="2"/>
      </rPr>
      <t xml:space="preserve">
0PT49514
0PT52190
0PT47062 0PT55138
(R8647)</t>
    </r>
  </si>
  <si>
    <t>Watermill  Switch - Cedar Crest Switch 138 kV Line : Replace structure T/418 and 8S3ET465</t>
  </si>
  <si>
    <t>Replace and relocate double-circuit lattice tower T/418 and 8S3ET465 on the  Hillsboro - Whitney 138 kV.</t>
  </si>
  <si>
    <t>0PT51141 
(M3229)</t>
  </si>
  <si>
    <t>0PT49858
(M4355)</t>
  </si>
  <si>
    <t>0PT52750 
0PT53119
0PT53117
0PT53444 
(R6243)</t>
  </si>
  <si>
    <t>0PT49056 0PT43840 0PT52346
0PT53116
0PT53611 0PT52349
0PT53612 0PT44942 0PT44943 0PT54211
(M5148)</t>
  </si>
  <si>
    <t>14,713,227 (t-line)
1,341,326 (Station)</t>
  </si>
  <si>
    <t>0PT52237
0PT53899
0PT51438
0PT51461
(R8698)
(R8726)</t>
  </si>
  <si>
    <t>0PT54717 
(R8681)</t>
  </si>
  <si>
    <t>0PT52677             (M4081)</t>
  </si>
  <si>
    <t>0PT51607</t>
  </si>
  <si>
    <t>0PT51812</t>
  </si>
  <si>
    <t>0PT51813</t>
  </si>
  <si>
    <t>0PT51814</t>
  </si>
  <si>
    <t>0PT53580</t>
  </si>
  <si>
    <t>0PT53591</t>
  </si>
  <si>
    <t>0PT53640</t>
  </si>
  <si>
    <t>0PT55334</t>
  </si>
  <si>
    <t>0PT55678</t>
  </si>
  <si>
    <t>East Levee Switch: Upgrade Industrial Blvd Switch Equipment to 3200 A</t>
  </si>
  <si>
    <t>Roanoke Switch: Modify Relaying for Dunham Switch</t>
  </si>
  <si>
    <t>Southside Filtration East Tap : Upgrade terminal</t>
  </si>
  <si>
    <t>0PT55222</t>
  </si>
  <si>
    <t>0PT55226</t>
  </si>
  <si>
    <t>0PT55236</t>
  </si>
  <si>
    <t>0PT55263</t>
  </si>
  <si>
    <t>0PT55367</t>
  </si>
  <si>
    <t>Eagle Mountain Switch - Hicks Switch 138 kV Line : Re-termination at Base Camp Switch (South)</t>
  </si>
  <si>
    <t>Eagle Mountain Switch - Weatherford Switch 138 kV Line :  Base Camp Switch Retermination</t>
  </si>
  <si>
    <t>Eagle Mountain Switch - Base Camp Switch 138 kV Line No 2</t>
  </si>
  <si>
    <t>Eagle Mountain Switch - Base Camp Switch 138 kV Line No 1</t>
  </si>
  <si>
    <t>Eagle Mountain Switch - Calmont Switch 138 kV Line :  Base Camp Switch Retermination (South)</t>
  </si>
  <si>
    <t>Eagle Mountain Switch - Calmont Switch 138 kV Line :  Base Camp Switch Retermination (North)</t>
  </si>
  <si>
    <t>Rockhound - Ranger Camp 345kV Line: Establish Prong Moss Switch</t>
  </si>
  <si>
    <t>Stryker Creek Switch - Tyler Grande Sub 138 kV Line : Storm Restoration</t>
  </si>
  <si>
    <t>11/11/2024</t>
  </si>
  <si>
    <t>0PT44880    0PT45654 
0PT49192   0PT46013    0PT46133   0PT43859 0PT50737
(M4172)</t>
  </si>
  <si>
    <t>Old Country Switch 345 kV Tap Line</t>
  </si>
  <si>
    <t>Ellis County</t>
  </si>
  <si>
    <t>Construct the new single-circuit 345 kV line connecting the proposed Old Country Switch to Oystercatcher Solar's proposed substation.</t>
  </si>
  <si>
    <t>10,392,000
(t-line)
7,825,000
(station)</t>
  </si>
  <si>
    <t xml:space="preserve"> Lattice Steel Towers</t>
  </si>
  <si>
    <t>Application Filed 8/26/2021. Application approved on 6/30/22 and final order issued on 7/14/22.</t>
  </si>
  <si>
    <t>Richland Chambers Switch - Calpine POI 345-kV Line: Establish POI</t>
  </si>
  <si>
    <t>Richland Chambers Switch - Trinidad Switch 345-kV Line: Retermination at Richland Chambers Switch</t>
  </si>
  <si>
    <t xml:space="preserve">Re-terminate the east circuit of the Richland Chambers Switch to Trinidad Switch 345 kV Line to accommodate the establishment of a new 345 kV line between Richland Chambers Switch and Calpine. </t>
  </si>
  <si>
    <t>0PT51449</t>
  </si>
  <si>
    <t>0PT46387 _x000D_
(M4213)</t>
  </si>
  <si>
    <t>0PT52348 _x000D_
(M5146)</t>
  </si>
  <si>
    <t>0PT53134 _x000D_
(R6276)</t>
  </si>
  <si>
    <t>0PT53159 _x000D_
(M5261)</t>
  </si>
  <si>
    <t xml:space="preserve">0PT54324
</t>
  </si>
  <si>
    <t>0PT54533
0PT53868</t>
  </si>
  <si>
    <t>0PT54961 _x000D_
(R6293)</t>
  </si>
  <si>
    <t>0PT55081 _x000D_
(M4081)</t>
  </si>
  <si>
    <t>0PT55095 _x000D_
(R8799)</t>
  </si>
  <si>
    <t xml:space="preserve">Minerva Switch : Modifications for the cut-in of Cannon Switch </t>
  </si>
  <si>
    <t>Stone Creek  Switch : Install SEL-ICON multiplexer</t>
  </si>
  <si>
    <t>Valley 138 kV Switch : Install SEL-ICON multiplexer</t>
  </si>
  <si>
    <t>Haggerty Switch : Establish SEL-ICON ring node</t>
  </si>
  <si>
    <t>Rattlesnake Road Switch: Modify relaying for Possum Trot Switch (formerly Lake Creek Switch)</t>
  </si>
  <si>
    <t>Parker Switch: Modify relaying for Base Camp Switch</t>
  </si>
  <si>
    <t>Stallion Sub: Establish station with one 138 kV transformer &amp; two feeder breakers</t>
  </si>
  <si>
    <t>Newton Branch Sub: Install one 138 kV transformer and two feeder breakers</t>
  </si>
  <si>
    <t>Jennings Lake Sub: Establish station with two 138 kV transformers and four feeder breakers</t>
  </si>
  <si>
    <t>Lindale Sub: Rebuild station with two transformers and six feeder breakers</t>
  </si>
  <si>
    <t>Mine Creek Sub: Establish station with one 138 kV transformer and two feeder breakers</t>
  </si>
  <si>
    <t>Payne Sub: Rebuild station with two 138 kV transformers and six feeder breakers</t>
  </si>
  <si>
    <t>Keene Sub: Rebuild station with two 138 kV transformers and three feeder breakers</t>
  </si>
  <si>
    <t>Hardin Sub: Establish station with two 138 kV transformers and eight feeder breakers.</t>
  </si>
  <si>
    <t>Venus Switch: Upgrade two 345 kV circuit breakers and line terminals</t>
  </si>
  <si>
    <t>Coalbed POD: Establish 138 kV Point of Delivery</t>
  </si>
  <si>
    <t>Desoto Pleasant Run Sub: Rebuild station with three transformers and feeder breakers</t>
  </si>
  <si>
    <t xml:space="preserve">City of Angeles, Reeves County </t>
  </si>
  <si>
    <t>City Rockdale, Milam County</t>
  </si>
  <si>
    <t>City of Lindale, Smith County</t>
  </si>
  <si>
    <t>City of Cleburne, Johnson County</t>
  </si>
  <si>
    <t xml:space="preserve">City of Venus, Ellis County </t>
  </si>
  <si>
    <t xml:space="preserve">City of Wilmer, Dallas County </t>
  </si>
  <si>
    <t xml:space="preserve"> Establish 138 kV POD</t>
  </si>
  <si>
    <t>Upgrade all line terminal and associated equipment to 3200 A.</t>
  </si>
  <si>
    <t xml:space="preserve">Minerva Substation : Modifications for the cut-in of Cannon Switch </t>
  </si>
  <si>
    <t xml:space="preserve"> Install SEL-ICON multiplexer</t>
  </si>
  <si>
    <t xml:space="preserve"> Establish SEL-ICON ring node</t>
  </si>
  <si>
    <t xml:space="preserve">Modify relaying for Dunham Switch. </t>
  </si>
  <si>
    <t>Modify relaying for Possum Trot Switch (formerly Lake Creek Switch)</t>
  </si>
  <si>
    <t>Modify relaying for Base Camp Switch</t>
  </si>
  <si>
    <t>Establish station with one 138 kV transformer &amp; two feeder breakers</t>
  </si>
  <si>
    <t>Install one 138 kV transformer and two feeder breakers</t>
  </si>
  <si>
    <t>Establish station with two 138 kV transformers and four feeder breake</t>
  </si>
  <si>
    <t>Rebuild station with two 138 kV transformers and six feeder breakers</t>
  </si>
  <si>
    <t>Rebuild station with two 138 kV transformers and three feeder breakers</t>
  </si>
  <si>
    <t>Establish station with two 138 kV transformers and eight feeder breakers.</t>
  </si>
  <si>
    <t>Upgrade two 345 kV circuit breakers and line terminals</t>
  </si>
  <si>
    <t>Rebuild station with three transformers and feeder breakers</t>
  </si>
  <si>
    <t>0PT41446 
(R8832)</t>
  </si>
  <si>
    <t xml:space="preserve">0PT55555
</t>
  </si>
  <si>
    <t xml:space="preserve">Blue Mountain Switch : Install 138 kV three stage capacitor banks </t>
  </si>
  <si>
    <t xml:space="preserve">Install 138 kV three stage capacitor banks </t>
  </si>
  <si>
    <t xml:space="preserve">Mesquite East Switch : Replace two 138 kV overdutied circuit breakers. </t>
  </si>
  <si>
    <t>Replace two 138 kV overdutied circuit breakers.</t>
  </si>
  <si>
    <t>City of Eagle Mountain, Tarrant County</t>
  </si>
  <si>
    <t xml:space="preserve">Line connection No 1 between Eagle Mountain Switch - Base Camp Switch. This project covers the temporary connection between the West bus of Eagle Mountain Switch to the South bus of Base Camp Switch. </t>
  </si>
  <si>
    <t>Retermination of south circuit of Eagle Mountain Switch - Calmont Switch 138 kV Line at Base Camp Switch</t>
  </si>
  <si>
    <t>Retermination of Eagle Mountain Switch - Hicks Switch 138 kV Line at Base Camp Switch</t>
  </si>
  <si>
    <t>Retermination of Eagle Mountain Switch - Weatherford Switch 138 kV Line at Base Camp Switch</t>
  </si>
  <si>
    <t xml:space="preserve">Line connection No 2 between Eagle Mountain Switch - Base Camp Switch. This project covers the temporary connection between the East bus of Eagle Mountain Switch to the North bus of Base Camp Switch. </t>
  </si>
  <si>
    <t>Retermination of north circuit of Eagle Mountain Switch - Calmont Switch 138 kV Line at Base Camp Switch</t>
  </si>
  <si>
    <t>0PT44282 _x000D_
0PT48647 _x000D_
(M5261)</t>
  </si>
  <si>
    <t>0PT44288 _x000D_
(M5261)</t>
  </si>
  <si>
    <t>0PT44289 _x000D_
(M5261)</t>
  </si>
  <si>
    <t>0PT44290 _x000D_
(M5261)</t>
  </si>
  <si>
    <t>0PT44293 _x000D_
(M5261)</t>
  </si>
  <si>
    <t>0PT45154 _x000D_
(M5261)</t>
  </si>
  <si>
    <t>0PT46689 _x000D_
0PT48103 _x000D_
(R6186)</t>
  </si>
  <si>
    <t>0PT46953 _x000D_
(R3024)</t>
  </si>
  <si>
    <t>0PT53630 _x000D_
(R8733)</t>
  </si>
  <si>
    <t>0PT54154 _x000D_
(R6361)</t>
  </si>
  <si>
    <t>0PT54223 _x000D_
(R8661)</t>
  </si>
  <si>
    <t>0PT55202</t>
  </si>
  <si>
    <t>0PT55246</t>
  </si>
  <si>
    <t>0PT55423</t>
  </si>
  <si>
    <t>0PT55646 _x000D_
(R6361)</t>
  </si>
  <si>
    <t>Temple Switch - Minerva Switch 69 kV Line: Rebuild</t>
  </si>
  <si>
    <t>Ranger Camp Switch - Range Rider Switch 138 kV Line</t>
  </si>
  <si>
    <t>Kyle Field - Riverton 138 kV Line: Add 2nd Circuit</t>
  </si>
  <si>
    <t>Riverton, Reeves and Loving County</t>
  </si>
  <si>
    <t>Install a new 19.4 mile 138 kV second conductor on existing double-circuit structures from Riverton - Kyle Ranch.</t>
  </si>
  <si>
    <t xml:space="preserve">Establish POI Line to connect Richland Chambers Switch to Calpine Freestone Peaker 1 &amp; 2. 
</t>
  </si>
  <si>
    <t xml:space="preserve">Cut the single circuit Rockhound Switch - Ranger Camp Switch 345kV Line into Prong Moss Switch. </t>
  </si>
  <si>
    <t>Lamar County and Red River County</t>
  </si>
  <si>
    <t>Replacing Poles, Arms and Insulators on Rivercrest Switch - Hawk Hollow Switch 138 kV Line.</t>
  </si>
  <si>
    <t>Temple Switch - Bell County East Switch 345 kV Line</t>
  </si>
  <si>
    <t>Sandow Switch - Temple Switch 138 kV Line : Emergency Storm Restoration</t>
  </si>
  <si>
    <t>Temple Switch - Marak Switch 69 kV Line : Storm Restoration</t>
  </si>
  <si>
    <t>City of Stringtown, Bell County</t>
  </si>
  <si>
    <t>Replace Structures on the Temple Switch - Minerva Switch 69 kV Line due to storm damage.</t>
  </si>
  <si>
    <t>Hilltop Switch - Weatherford West Switch 69 kV Line : Replace Deficiencies on multiple structures (#BL24)</t>
  </si>
  <si>
    <t>Palo Pinto County, Parker County, Tarrant County</t>
  </si>
  <si>
    <t xml:space="preserve">Replacing Poles, Arms and Insulators on Hilltop Switch - Weatherford West Switch 69 kV Line.
</t>
  </si>
  <si>
    <t>Tri Corner - Elkton 345kV Line: Storm Restoration</t>
  </si>
  <si>
    <t>Replace structures on Tri Corner - Elkton 345kV Line due to storm damage</t>
  </si>
  <si>
    <t>City of Jacksonville, Cherokee County</t>
  </si>
  <si>
    <t>Tyler Grande Switch - Overton Sub 138 kV Line : Replaces Poles, Arms and Insulators (BL24)</t>
  </si>
  <si>
    <t>Smith County</t>
  </si>
  <si>
    <t>Replacing Poles, Arms and Insulators on Tyler Grande Switch - Overton Sub 138 kV Line.</t>
  </si>
  <si>
    <t>12/15/2025</t>
  </si>
  <si>
    <t>10/30/2025</t>
  </si>
  <si>
    <t>10/23/2024</t>
  </si>
  <si>
    <t>10/29/2024</t>
  </si>
  <si>
    <t>10/20/2024</t>
  </si>
  <si>
    <t>10.00</t>
  </si>
  <si>
    <t>1.85</t>
  </si>
  <si>
    <t>19.40</t>
  </si>
  <si>
    <t>0.95</t>
  </si>
  <si>
    <t xml:space="preserve"> 2 - 1926.9 ACSS/TW Cumberland, 795 ACSR Drake</t>
  </si>
  <si>
    <t>11.78</t>
  </si>
  <si>
    <t>6.08</t>
  </si>
  <si>
    <t>1233.6  ACSS/TW Yukon</t>
  </si>
  <si>
    <t>16.23</t>
  </si>
  <si>
    <t xml:space="preserve"> 2 - 1926.9  ACSR/TW Cumberland,  2 - 1926.9 ACSS/TW Cumberland</t>
  </si>
  <si>
    <t xml:space="preserve">Rebuilding the Temple Switch to Str. 11/8 section of the 33.6 mile Temple Switch – Minerva Switch Line 69 kV. </t>
  </si>
  <si>
    <t>Replace damaged lattice towers with new 8000 series lattice towers due to a storm.</t>
  </si>
  <si>
    <t>Replace damaged conductor and damaged davit arms on the Sandow Switch - Temple Switch 138 kV Line due to storm damage</t>
  </si>
  <si>
    <t>Replace 4 insulators impacted on the Stryker Creek Switch - Tyler Grande Sub 138 kV Line due to storm damage</t>
  </si>
  <si>
    <t xml:space="preserve">Construct a new double circuit tie line between Ranger Camp and Range Rider. </t>
  </si>
  <si>
    <t>1.25</t>
  </si>
  <si>
    <t>Matilda Sub : Replace two transformers, and associated low voltage switchgear</t>
  </si>
  <si>
    <t>Replace two transformers, and associated low voltage switchgear</t>
  </si>
  <si>
    <t>Upgrade terminal by installing three new 138 kV switches</t>
  </si>
  <si>
    <t>Rivercrest Switch Bkr 2930 AND Swt 2932 - Hawk Hollow Switch BKkr 20920 and Bkr 20925 138kV : Replace (19) Poles,  (16) Cross Arms &amp; Insulators (Patrol Back Log) (BL24)</t>
  </si>
  <si>
    <t>5.9</t>
  </si>
  <si>
    <t>Brushy Canyon POD: Establish 138 kV Point of Delivery BP L48</t>
  </si>
  <si>
    <t>City of Belton, Bell County</t>
  </si>
  <si>
    <r>
      <t xml:space="preserve">Project No.  17T80077, 0PT38181, 0PT38182,  0PT38179, 0PT38178, 0PT38426, 19T63008, 0PT38517,  0PT38518 </t>
    </r>
    <r>
      <rPr>
        <b/>
        <i/>
        <sz val="12"/>
        <rFont val="Calibri"/>
        <family val="2"/>
      </rPr>
      <t>- Odessa EHV - Riverton and Moss - Riverton 345 kV Line -</t>
    </r>
    <r>
      <rPr>
        <b/>
        <sz val="12"/>
        <rFont val="Calibri"/>
        <family val="2"/>
      </rPr>
      <t xml:space="preserve">  Transmission Line Project</t>
    </r>
  </si>
  <si>
    <t>Start date revised due to preparatory work required.</t>
  </si>
  <si>
    <r>
      <t xml:space="preserve">0PT53600 
</t>
    </r>
    <r>
      <rPr>
        <sz val="11"/>
        <rFont val="Calibri"/>
        <family val="2"/>
        <scheme val="minor"/>
      </rPr>
      <t>0PT53511</t>
    </r>
  </si>
  <si>
    <r>
      <t xml:space="preserve">0PT53637 
</t>
    </r>
    <r>
      <rPr>
        <sz val="11"/>
        <rFont val="Calibri"/>
        <family val="2"/>
        <scheme val="minor"/>
      </rPr>
      <t>0PT53517</t>
    </r>
  </si>
  <si>
    <r>
      <t xml:space="preserve">0PT53639 
</t>
    </r>
    <r>
      <rPr>
        <sz val="11"/>
        <rFont val="Calibri"/>
        <family val="2"/>
        <scheme val="minor"/>
      </rPr>
      <t>0PT53770</t>
    </r>
  </si>
  <si>
    <t xml:space="preserve">0PT52920 </t>
  </si>
  <si>
    <r>
      <t xml:space="preserve">0PT49068
0PT51089 
0PT53097
</t>
    </r>
    <r>
      <rPr>
        <sz val="10"/>
        <rFont val="Arial"/>
        <family val="2"/>
      </rPr>
      <t>0PT54710 0PT49510
0PT51097 
0PT47814
0PT44941 (100%)
(M5281)</t>
    </r>
  </si>
  <si>
    <r>
      <rPr>
        <sz val="10"/>
        <rFont val="Arial"/>
        <family val="2"/>
      </rPr>
      <t>18,003,657 (Line)
51,540,903 (Station)</t>
    </r>
  </si>
  <si>
    <t>Eagle Mountain Switch - Hicks Switch 138 kV Line : Re-termination at Base Camp Switch (North)</t>
  </si>
  <si>
    <t>Eagle Mountain Switch - Deen Switch 138 kV Line :  Base Camp Switch Retermination</t>
  </si>
  <si>
    <t>Old Lake Switch - Ringgold Magnolia 69 kV Line Rebuild</t>
  </si>
  <si>
    <t>Eagle Mountain Switch - Bennett Road Switch 138 kV Line :  Base Camp Switch Retermination</t>
  </si>
  <si>
    <t>Krum West Switch - Riley Switch 345 kV Line : Replace Failed OPGW from Str. 141/3 to Krum West Switch</t>
  </si>
  <si>
    <t>Deen Switch - Roanoke  Switch 138 kV Line : Foundation remediation</t>
  </si>
  <si>
    <t>Range Rider Switch - Morgan Creek Gen Switch 138 kV Line</t>
  </si>
  <si>
    <t>0PT44286 (M5261)</t>
  </si>
  <si>
    <t>0PT44287 (M5261)</t>
  </si>
  <si>
    <t>0PT53430 (R6307)</t>
  </si>
  <si>
    <t xml:space="preserve">0PT54439 </t>
  </si>
  <si>
    <t xml:space="preserve">0PT55789 </t>
  </si>
  <si>
    <t>0PT45153  (M5261)</t>
  </si>
  <si>
    <t>0PT46947 (R8721)</t>
  </si>
  <si>
    <t>0PT50868</t>
  </si>
  <si>
    <t>0PT53647</t>
  </si>
  <si>
    <t>0PT53650</t>
  </si>
  <si>
    <t>0PT55329</t>
  </si>
  <si>
    <t>Upgrade PVD bus diff relays to SEL microprocessor relaying.</t>
  </si>
  <si>
    <t>0PT57162</t>
  </si>
  <si>
    <t>Progress Park Switch : Install ICON Multiplexer</t>
  </si>
  <si>
    <t>City of Graham, Throckmorton County</t>
  </si>
  <si>
    <t>0PT42529
0PT54519
(R8560)</t>
  </si>
  <si>
    <t xml:space="preserve"> Establish 138 kV point of delivery</t>
  </si>
  <si>
    <t>Cade Branch POD : Establish 138 kV point of delivery</t>
  </si>
  <si>
    <t>Tradinghouse Switch: Modify relaying for Lake Creek Switch</t>
  </si>
  <si>
    <t>Modify relaying for Lake Creek Switch</t>
  </si>
  <si>
    <t>0PT51789
0PT51764
(R5343)</t>
  </si>
  <si>
    <t xml:space="preserve">Diboll Sub: Replace transformers #1 and #2 </t>
  </si>
  <si>
    <t xml:space="preserve"> Replace transformers #1 and #2 </t>
  </si>
  <si>
    <t>Reindeer Sub: Install one 138 kV transformer and two feeder breakers</t>
  </si>
  <si>
    <t>Sandow Switch : Modifications to establish Walleye Creek Switch</t>
  </si>
  <si>
    <t>Modifications to establish Walleye Creek Switch</t>
  </si>
  <si>
    <t>Plano West Sub: Establish bus #3 and #4 to provide two 138 kV points of delivery</t>
  </si>
  <si>
    <t xml:space="preserve"> Establish bus #3 and #4 to provide two 138 kV points of delivery</t>
  </si>
  <si>
    <t>0PT54600
0PT54237
(M4010)</t>
  </si>
  <si>
    <t>City of Howe, Grayson County</t>
  </si>
  <si>
    <t xml:space="preserve">Squirrel Creek POI: Establish 138 kV point of interconnection </t>
  </si>
  <si>
    <t xml:space="preserve">Establish 138 kV point of interconnection </t>
  </si>
  <si>
    <t>City of Bridgeport, Jack County</t>
  </si>
  <si>
    <t>0PT54791
0PT53802
(M5009)</t>
  </si>
  <si>
    <t>Hillwood Switch: Establish two 138 kV points of delivery</t>
  </si>
  <si>
    <t>Establish two 138 kV points of delivery</t>
  </si>
  <si>
    <t xml:space="preserve">City of Dallas, Dallas County </t>
  </si>
  <si>
    <t>South Oak Cliff Sub : Replace failed transformer #1</t>
  </si>
  <si>
    <t>Replace failed transformer #1</t>
  </si>
  <si>
    <t>Install SEL-ICON ring node</t>
  </si>
  <si>
    <t>0PT53487 
(R8704)</t>
  </si>
  <si>
    <t>0PT55416</t>
  </si>
  <si>
    <t>0PT55277</t>
  </si>
  <si>
    <t>0PT55467</t>
  </si>
  <si>
    <t>0PT54210</t>
  </si>
  <si>
    <t>0PT54016</t>
  </si>
  <si>
    <t>0PT56863</t>
  </si>
  <si>
    <t>Replace multiple structures on Handley 138 Switch - Everman Switch 138 kV Line.</t>
  </si>
  <si>
    <t>Van Zandt County</t>
  </si>
  <si>
    <t>Limestone County, Leon County</t>
  </si>
  <si>
    <t>Replacing Poles, Cross Arm, and Insulators on Jewett-Riesel 138 kV Line.</t>
  </si>
  <si>
    <t>Stryker Creek Switch - Elkton Switch 138 kV Line :  Replace Poles, Arms, and Insulators (BL24)</t>
  </si>
  <si>
    <t>Cherokee County, Smith County</t>
  </si>
  <si>
    <t>Replace Poles, Arms, and Insulators on Stryker Creek Switch - Elkton Switch 138 kV Line.</t>
  </si>
  <si>
    <t>Retermination of Eagle Mountain Switch - Deen Switch 138 kV Line at Base Camp Switch</t>
  </si>
  <si>
    <t>City of Ringgold, Clay County and Montague County</t>
  </si>
  <si>
    <t>Rebuild the Old Lake Switch - Ringgold Magnolia 69 kV Line to 138 kV standards.</t>
  </si>
  <si>
    <t>13.00</t>
  </si>
  <si>
    <t>Retermination of Eagle Mountain Switch - Bennett Road Switch 138 kV Line at Base Camp Switch</t>
  </si>
  <si>
    <t>City of Krum, County of Wise</t>
  </si>
  <si>
    <t>Reconfigure the existing line from the new Range Rider Sw to Morgan Creek Gen Sw</t>
  </si>
  <si>
    <t>23.00</t>
  </si>
  <si>
    <t>3.58</t>
  </si>
  <si>
    <t>336.4 ACSR Merlin</t>
  </si>
  <si>
    <t>17.02</t>
  </si>
  <si>
    <t>Wood H-Frame, Wood Pole</t>
  </si>
  <si>
    <t>7.15</t>
  </si>
  <si>
    <t>Wood H-Frame, Wood Multi-pole</t>
  </si>
  <si>
    <t>30.08</t>
  </si>
  <si>
    <t>23.67</t>
  </si>
  <si>
    <t>14.54</t>
  </si>
  <si>
    <t>5.68</t>
  </si>
  <si>
    <t>3.12</t>
  </si>
  <si>
    <t>Replace OPGW from str. 141/3 to Krum West Switch due to failed OPGW fiber</t>
  </si>
  <si>
    <t>1.79</t>
  </si>
  <si>
    <t>65</t>
  </si>
  <si>
    <t>Restore damaged and eroded foundations 1/2, 1/3, 1/5, 1/7, and 1/9 on the Deen Switch - Roanoke  Switch 138 kV Line.</t>
  </si>
  <si>
    <t>13.29</t>
  </si>
  <si>
    <t>.21</t>
  </si>
  <si>
    <t>13.5</t>
  </si>
  <si>
    <t>0PT53136
(R6276)</t>
  </si>
  <si>
    <t>0PT54543
(M3310)</t>
  </si>
  <si>
    <t>Coody Crossing Switch: Establish 345 kV switching station point of interconnection</t>
  </si>
  <si>
    <t>Establish 345 kV switching station POI</t>
  </si>
  <si>
    <t>Lawther Drive Sub : Replace two 138 kV switches</t>
  </si>
  <si>
    <t>Replace two 138 kV switches</t>
  </si>
  <si>
    <t xml:space="preserve">Upgrade MDAR and PVD relays with SEL microprocessor relay panels. </t>
  </si>
  <si>
    <t xml:space="preserve">Killeen Switch :Upgrade MDAR and PVD relays with SEL microprocessor relay panels. </t>
  </si>
  <si>
    <t>Henderson Ranch Switch : Upgrade PVD bus diff relays to SEL microprocessor relaying.</t>
  </si>
  <si>
    <t xml:space="preserve">Cut in the Rocky Springs 138 kV Substation to the Redland Switch - Huntington 138 kV Line. </t>
  </si>
  <si>
    <t>0PT57053</t>
  </si>
  <si>
    <t xml:space="preserve">Rebuild the Crane - Odessa North 69 kV line from Apple to Reiter and convert to 138 kV. </t>
  </si>
  <si>
    <t>Crane - Odessa North 69 kV Line: Rebuild to 138 kV from Apple Sub to Reiter Switch</t>
  </si>
  <si>
    <t>Knapp Sub: Install DESR on one feeder breaker</t>
  </si>
  <si>
    <t>Install Distributed Energy Storage Resource (DESR) on one feeder breaker</t>
  </si>
  <si>
    <t>Jewett-Riesel 138kV Line: Replacing poles, crossarm and insulators</t>
  </si>
  <si>
    <t>City of Fort Worth, Kennedale and Arlington, Tarrant County</t>
  </si>
  <si>
    <t xml:space="preserve">Handley 138 Switch - Everman Switch 138 kV Line : Replace multiple structures </t>
  </si>
  <si>
    <t>Shamburger Switch - Black Fork Switch 138 kV Line : Replace poles, crossarms and insulators</t>
  </si>
  <si>
    <t>Replacing poles, crossarms and insulators on the Shamburger Switch - Black Fork Switch 138 kV line.</t>
  </si>
  <si>
    <t>Tyler Switch - Canton Switch 138 kV Line : Replacing poles and insulators</t>
  </si>
  <si>
    <t xml:space="preserve">Replacing poles and insulators on the Tyler Switch - Canton Switch 138 kV line. </t>
  </si>
  <si>
    <t>0PT47448 
0PT46907</t>
  </si>
  <si>
    <t>Hillger Sub (fka: Carterville Ranch Sub): Establish 138 kV station with one transformer and two feeder breakers</t>
  </si>
  <si>
    <t>Porterville Sub (fka Haley Ranch Sub): Establish 138 kV station with two transformers and four feeder breakers</t>
  </si>
  <si>
    <t xml:space="preserve">Replace Insulators on structures on the Kemp Ranch Switch - Sardis Switch 138 kV line. </t>
  </si>
  <si>
    <t>Kemp Ranch Switch - Sardis Switch 138 kV Line : Replace insulators on structures</t>
  </si>
  <si>
    <t>0PT51510 
(R8732)</t>
  </si>
  <si>
    <t>.16</t>
  </si>
  <si>
    <t>.15</t>
  </si>
  <si>
    <t>0PT55685</t>
  </si>
  <si>
    <t>Twin Oak Switch : Replace line terminator insulators</t>
  </si>
  <si>
    <t>City of Franklin, Robertson County</t>
  </si>
  <si>
    <t>Replace line terminator insulators</t>
  </si>
  <si>
    <t>.17</t>
  </si>
  <si>
    <t>0PT54036</t>
  </si>
  <si>
    <t>0PT54689</t>
  </si>
  <si>
    <t>0PT54700</t>
  </si>
  <si>
    <t>0PT48802 0PT57077 
(R6146)</t>
  </si>
  <si>
    <t>0PT54272 0PT57164</t>
  </si>
  <si>
    <t>0PT53524 0PT57313 
(R6267)</t>
  </si>
  <si>
    <t>0PT53629 0PT56663
(R8733)</t>
  </si>
  <si>
    <t>0PT54502  0PT55985
(R8704)</t>
  </si>
  <si>
    <t>0PT53581 0PT42301
0PT57226</t>
  </si>
  <si>
    <t>264,699,472 (Line) 112,533,751 (station)</t>
  </si>
  <si>
    <t>Application Filed 10/5/2023. Approved in the 5/2/24 PUC Open Meeting. Final Order issued on 6/5/2024. The Final Estimated Project Cost has been corrected to reflect what was filed in the CCN application.</t>
  </si>
  <si>
    <t>0PT46400 _x000D_
(M5148)</t>
  </si>
  <si>
    <t>0PT46401 _x000D_
(M5148)</t>
  </si>
  <si>
    <t>0PT46603 _x000D_
(M3006)</t>
  </si>
  <si>
    <t>0PT46889 _x000D_
(M4137)</t>
  </si>
  <si>
    <t>0PT48005 _x000D_
0PT49196 _x000D_
(M3006)</t>
  </si>
  <si>
    <t>0PT53631 _x000D_
(R8681)</t>
  </si>
  <si>
    <t>0PT53697</t>
  </si>
  <si>
    <t>0PT53865</t>
  </si>
  <si>
    <t>0PT53999</t>
  </si>
  <si>
    <t>0PT54218</t>
  </si>
  <si>
    <t>0PT54714</t>
  </si>
  <si>
    <t>0PT54877</t>
  </si>
  <si>
    <t>0PT55175</t>
  </si>
  <si>
    <t>0PT55214</t>
  </si>
  <si>
    <t>0PT55233</t>
  </si>
  <si>
    <t>0PT55248</t>
  </si>
  <si>
    <t>0PT55252</t>
  </si>
  <si>
    <t>0PT55268</t>
  </si>
  <si>
    <t>0PT55285</t>
  </si>
  <si>
    <t>0PT55288</t>
  </si>
  <si>
    <t>0PT55462</t>
  </si>
  <si>
    <t>0PT55489 _x000D_
(R8832)</t>
  </si>
  <si>
    <t>0PT55498</t>
  </si>
  <si>
    <t>0PT55551</t>
  </si>
  <si>
    <t>0PT55553</t>
  </si>
  <si>
    <t>0PT55567</t>
  </si>
  <si>
    <t>0PT55569</t>
  </si>
  <si>
    <t>0PT55570</t>
  </si>
  <si>
    <t>0PT55595</t>
  </si>
  <si>
    <t>0PT55609</t>
  </si>
  <si>
    <t>0PT55642</t>
  </si>
  <si>
    <t>0PT56921</t>
  </si>
  <si>
    <t>Hicks Switch - Willow Creek Switch 345 kV Line : Cut-In to Est Dunham Switch</t>
  </si>
  <si>
    <t xml:space="preserve">Cut-in the Hicks Switch – Willow Creek Switch 345 kV Line to establish the new Ramhorn Hill Switch. </t>
  </si>
  <si>
    <t>Eagle Mountain Switch - Bennett Road Switch 138 kV Line : Cut-In to Est Dunham Switch</t>
  </si>
  <si>
    <t>Cut-in the Eagle Mountain Switch – Bennett Road Switch 138 kV Line to establish the new Ramhorn Hill Switch.</t>
  </si>
  <si>
    <t>Oran Sub - Chico West Tap Switch 69 kV Line : Voltage Conversion to 138kV</t>
  </si>
  <si>
    <t>Oates (GP&amp;L) - Mesquite North 138 kV Line: Rebuild</t>
  </si>
  <si>
    <t>Upgrade a section of the Oates (GP&amp;L) - Mesquite North Tap 138  kV Line.</t>
  </si>
  <si>
    <t>Chico West Tap Switch - Oran Switch 69-kV Line: Rebuild Jacksboro Tap - Jacksboro Sinclair to 138kV</t>
  </si>
  <si>
    <t>Krum West Switch - Riley Switch 345 kV Line : Foundation remediation</t>
  </si>
  <si>
    <t>Cleburne Switch - Hillsboro Sub 138 kV Line : Cut-in to Establish Woodbury Switch</t>
  </si>
  <si>
    <t>Sandow - Austrop (LCRA) 345 kV Line: Establish Walleye Creek Switch</t>
  </si>
  <si>
    <t>Salt Flat  Sub - Reiter  Switch 138 kV Line : New circuit Installation</t>
  </si>
  <si>
    <t>Benge Tap - Roundup POD 138 kV Line : Install POI Line to Customer</t>
  </si>
  <si>
    <t>Establish 2.8 mile 138 kV line from Benge Tap - Roundup POD.</t>
  </si>
  <si>
    <t>Grady - Brown 138 kV Line: Rebuild Expanse to Brown</t>
  </si>
  <si>
    <t>Stryker Creek Switch - Palestine South Sub 138 kV Line : Replacing deficient poles, crossarms, and insulator strings (2024) (BL24)</t>
  </si>
  <si>
    <t>Replacing poles, crossarms and insulator strings on the Stryker Creek Switch - Palestine South Sub 138 kV Line.</t>
  </si>
  <si>
    <t>Jewett Switch - Wortham Gulf Pump 69 kV Line: Replace Poles, Crossarms, and Insulators ENERGIZED - CONTRACTOR (2024)(BL24)</t>
  </si>
  <si>
    <t>Navarro County and Freestone County and Leon County</t>
  </si>
  <si>
    <t xml:space="preserve">Replacing poles, crossarms and insulators on the Jewett Switch - Wortham Gulf Pump 69 kV Line. </t>
  </si>
  <si>
    <t>Athens Switch - Jacksonville Switch 69 kV Line : Replace Poles and Arms (BL24)</t>
  </si>
  <si>
    <t>Henderson County and Anderson County and Cherokee County</t>
  </si>
  <si>
    <t xml:space="preserve">Replacing poles and crossarms on the Athens Switch - Jacksonville Switch 69 kV line. </t>
  </si>
  <si>
    <t>Valley Switch - Commerce Switch 138 kV line : pole and crossarm replacement</t>
  </si>
  <si>
    <t>Fannin County and Hunt County</t>
  </si>
  <si>
    <t xml:space="preserve">Replacing poles and crossarms on the Valley Switch - Commerce Switch 138 kV line. </t>
  </si>
  <si>
    <t>Breckenridge to Leon Switch 69 kV line : Replacing poles, crossarms and insulators</t>
  </si>
  <si>
    <t>Stephens County, Eastland County</t>
  </si>
  <si>
    <t>Replace structures on Breckenridge to Leon Switch 69 kV Line.</t>
  </si>
  <si>
    <t>Argyle - Krum Tap Switch 138 kV Line: Rebuild Argyle to 1/9</t>
  </si>
  <si>
    <t>Martin Springs - Sulphur Springs Switch 138 kV line : Replacing poles and crossarms</t>
  </si>
  <si>
    <t>Red River County, Hopkins County, Franklin County</t>
  </si>
  <si>
    <t>Replacing poles and crossarms on the Martin Springs - Sulphur Springs Switch 138 kV line.</t>
  </si>
  <si>
    <t>Hillsboro Switch - Alvarado Sub 69 kV line : Replacing poles, crossarms and insulators</t>
  </si>
  <si>
    <t>Hill County and Ellis County</t>
  </si>
  <si>
    <t xml:space="preserve">Replacing poles, crossarms and insulators on the Hillsboro Switch - Alvarado Sub 69 kV line. </t>
  </si>
  <si>
    <t>Argyle Switch - Highlands TNP Sub 138 kV line : Replace structure 15/4</t>
  </si>
  <si>
    <t>Replacing structure 15/4 on the Argyle Switch - Highlands TNP Sub 138 kV line.</t>
  </si>
  <si>
    <t>Weatherford Switch - Springtown Sub 138 kV line : Replace poles, crossarms and insulators</t>
  </si>
  <si>
    <t>Springtown, Parker County</t>
  </si>
  <si>
    <t xml:space="preserve">Replace poles, crossarms and insulators on the Weatherford Switch - Springtown Sub 138 kV Line.
</t>
  </si>
  <si>
    <t>Gainesville-Whitesboro Jordan 138KV: Replace poles, crossarms and insulators</t>
  </si>
  <si>
    <t>Cooke County and Grayson County</t>
  </si>
  <si>
    <t xml:space="preserve">Replacing poles, crossarms and insulators on the Gainesville-Whitesboro Jordan 138 kV line. </t>
  </si>
  <si>
    <t>Odessa EHV-Monahans-Wolf 138kV Line: Replace poles and crossarms</t>
  </si>
  <si>
    <t>Ward County and Ector County</t>
  </si>
  <si>
    <t>Replacing poles and crossarms on the Odessa EHV- Monahans - Wolf 138 kV line.</t>
  </si>
  <si>
    <t>Wolf Switch - General Tire Switch 138 kV Line: Replace poles, crossarms and insulators</t>
  </si>
  <si>
    <t>Ward County, Winkler County, Ector County</t>
  </si>
  <si>
    <t>Replacing poles, crossarms and insulators on the Wolf Switch - General Tire Switch 138 kV Line.</t>
  </si>
  <si>
    <t>Yucca Drive Switch - Turnbaugh Corner Switch 138kV Line: Replace poles, crossarms and insulators.</t>
  </si>
  <si>
    <t xml:space="preserve">Replacing poles, crossarms and insulators on the Yucca Drive Switch - Turnbaugh Corner Switch 138 kV line. </t>
  </si>
  <si>
    <t>Huntington Sub - Etoile/Zavalla Pump 138kV Idle Line: Replace crossarms and poles</t>
  </si>
  <si>
    <t>Replacing poles and crossarms on the Huntington Sub - Etoile/Zavalla Pump 138 kV line.</t>
  </si>
  <si>
    <t>Delaware River Switch - Riverton Switch 138 kV Line: Brushy Canyon POD</t>
  </si>
  <si>
    <t>Install the 138 kV Brushy Canyon POD.</t>
  </si>
  <si>
    <t>Deleon Magnolia Tap - Olive Spring POD 69 kV Line: Replacing poles, crossarms, and insulators</t>
  </si>
  <si>
    <t>Comanche County</t>
  </si>
  <si>
    <t xml:space="preserve">Replacing poles, crossarms, and insulators on the Deleon Magnolia Tap - Olive Spring POD 69 kV line.
</t>
  </si>
  <si>
    <t>Hutto Switch - Round Rock Northeast 138 kV line: Replacing poles, crossarms and insulators</t>
  </si>
  <si>
    <t>Williamson County, Travis County</t>
  </si>
  <si>
    <t>Replacing poles, crossarms and insulators on the Hutto Switch - Round Rock Northeast 138 kV line.</t>
  </si>
  <si>
    <t>Jewett Switch - Palestine South Switch 138 kV Line : Replace poles, crossarms and insulators</t>
  </si>
  <si>
    <t>Leon County and Anderson County and Cherokee County</t>
  </si>
  <si>
    <t xml:space="preserve">Replacing poles, crossarms and insulators on the Jewett Switch - Palestine South Switch 138 kV line. </t>
  </si>
  <si>
    <t>Salado Switch - Killeen Switch 345 kV Line : Install bird guards</t>
  </si>
  <si>
    <t xml:space="preserve">Installing bird guards on structures on the Salado Switch - Killeen Switch 345 kV line. </t>
  </si>
  <si>
    <t>Leon Switch to Dublin 69kV Line: Replace poles. insulators and crossarms.</t>
  </si>
  <si>
    <t>Comanche County and Eastland County</t>
  </si>
  <si>
    <t xml:space="preserve">Replacing poles, insulators and crossarms on the Leon Switch to Dublin 69 kV line. </t>
  </si>
  <si>
    <t>Temple Switch - Minerva Switch 69 kV Line : Replace poles, crossarms and insulators</t>
  </si>
  <si>
    <t>Bell County and Milam County</t>
  </si>
  <si>
    <t xml:space="preserve">Replacing poles, crossarms and insulators on the Temple Switch - Minerva Switch 69 kV line. </t>
  </si>
  <si>
    <t>Parkdale Switch - Haskell Avenue Switch 138 kV Line : Erosion mitigation</t>
  </si>
  <si>
    <t>Restore damaged and eroded foundation on Parkdale Switch - Haskell Avenue Switch 138 kV Line</t>
  </si>
  <si>
    <t>Peppervine Switch - Temple Elm Creek Switch 138 kV Line : Replace poles, insulators and crossarms</t>
  </si>
  <si>
    <t>Bell County and McLennan County</t>
  </si>
  <si>
    <t xml:space="preserve">Replacing poles, insulators and crossarms on the Peppervine Switch - Temple Elm Creek Switch 138 kV line. </t>
  </si>
  <si>
    <t>Bell County  Switch - Gabriel Sub 138 kV Line : Replace poles and crossarms</t>
  </si>
  <si>
    <t>Bell County and Williamson County</t>
  </si>
  <si>
    <t>Replacing poles and crossarms on the Bell County  Switch - Gabriel Sub 138 kV line.</t>
  </si>
  <si>
    <t>10/01/2025</t>
  </si>
  <si>
    <t>12/31/2025</t>
  </si>
  <si>
    <t>12/04/2025</t>
  </si>
  <si>
    <t>12/03/2024</t>
  </si>
  <si>
    <t>12/19/2024</t>
  </si>
  <si>
    <t>12/17/2024</t>
  </si>
  <si>
    <t>12/06/2024</t>
  </si>
  <si>
    <t>12/27/2024</t>
  </si>
  <si>
    <t>12/10/2024</t>
  </si>
  <si>
    <t>12/31/2024</t>
  </si>
  <si>
    <t>12/18/2024</t>
  </si>
  <si>
    <t>12/16/2024</t>
  </si>
  <si>
    <t>12/20/2024</t>
  </si>
  <si>
    <t>12/11/2024</t>
  </si>
  <si>
    <t>12/04/2024</t>
  </si>
  <si>
    <t>12/26/2024</t>
  </si>
  <si>
    <t>12/09/2024</t>
  </si>
  <si>
    <t>4.28</t>
  </si>
  <si>
    <t>2.68</t>
  </si>
  <si>
    <t>2.67</t>
  </si>
  <si>
    <t>Steel 3 - Pole, Steel Pole, Wood H-Frame</t>
  </si>
  <si>
    <t>4.03</t>
  </si>
  <si>
    <t>1.28</t>
  </si>
  <si>
    <t>1.76</t>
  </si>
  <si>
    <t>3.10</t>
  </si>
  <si>
    <t>2.80</t>
  </si>
  <si>
    <t>28.60</t>
  </si>
  <si>
    <t>Steel Multi-pole, Steel Pole</t>
  </si>
  <si>
    <t>25.01</t>
  </si>
  <si>
    <t>37.19</t>
  </si>
  <si>
    <t>43.82</t>
  </si>
  <si>
    <t>26.19</t>
  </si>
  <si>
    <t>7.02</t>
  </si>
  <si>
    <t>2/0 CU</t>
  </si>
  <si>
    <t>30.58</t>
  </si>
  <si>
    <t>6.81</t>
  </si>
  <si>
    <t>7.37</t>
  </si>
  <si>
    <t>5.61</t>
  </si>
  <si>
    <t>336.4  ACSR/TW</t>
  </si>
  <si>
    <t>15.70</t>
  </si>
  <si>
    <t>1233.6  ACSS/TW Yukon, 636 ACSR Grosbeak</t>
  </si>
  <si>
    <t>39.06</t>
  </si>
  <si>
    <t>36.91</t>
  </si>
  <si>
    <t>26.83</t>
  </si>
  <si>
    <t>18.14</t>
  </si>
  <si>
    <t>3.31</t>
  </si>
  <si>
    <t>5.16</t>
  </si>
  <si>
    <t>795 ACSS Drake</t>
  </si>
  <si>
    <t>40.58</t>
  </si>
  <si>
    <t>31.70</t>
  </si>
  <si>
    <t>32.98</t>
  </si>
  <si>
    <t>1.65</t>
  </si>
  <si>
    <t>17.64</t>
  </si>
  <si>
    <t>14.39</t>
  </si>
  <si>
    <t>0PT50475</t>
  </si>
  <si>
    <t>0PT54963</t>
  </si>
  <si>
    <t>0PT55368</t>
  </si>
  <si>
    <t>0PT55944</t>
  </si>
  <si>
    <t>0PT55974</t>
  </si>
  <si>
    <t>0PT57026</t>
  </si>
  <si>
    <t>0PT57025</t>
  </si>
  <si>
    <t>05/15/2026</t>
  </si>
  <si>
    <t>0PT46495
(M4213)</t>
  </si>
  <si>
    <t>West Network Sub: Replace station deadend structures</t>
  </si>
  <si>
    <t>Replace station deadend structures</t>
  </si>
  <si>
    <t>0PT52893
(R6375)</t>
  </si>
  <si>
    <t>0PT53474
(R6372)</t>
  </si>
  <si>
    <t>0PT54572
(R6369)</t>
  </si>
  <si>
    <t xml:space="preserve">City of Bynum, Hill County </t>
  </si>
  <si>
    <t>0PT54780
(R6276)</t>
  </si>
  <si>
    <t>Lake Creek Switch: Modify station for new Possum Trot Switch 345 kV lines</t>
  </si>
  <si>
    <t>Modify station for new Possum Trot Switch 345 kV lines</t>
  </si>
  <si>
    <t>Files Valley Switch: 345 kV line terminal upgrade</t>
  </si>
  <si>
    <t>345 kV line terminal upgrade</t>
  </si>
  <si>
    <t>City of Itasca, Ellis County</t>
  </si>
  <si>
    <t>Odessa Switch: Replace overdutied breakers</t>
  </si>
  <si>
    <t>Replace overdutied breakers</t>
  </si>
  <si>
    <t>Montfort Switch: Modify relaying for new Olympus Switch line terminal</t>
  </si>
  <si>
    <t xml:space="preserve"> Modify relaying for new Olympus Switch line terminal</t>
  </si>
  <si>
    <t>0PT55727
(R6330)</t>
  </si>
  <si>
    <t xml:space="preserve">138 </t>
  </si>
  <si>
    <t>Upland Sub: Install bank #3 and #4 with two transformers and two feeder breakers</t>
  </si>
  <si>
    <t xml:space="preserve"> Install bank #3 and #4 with two transformers and two feeder breakers</t>
  </si>
  <si>
    <t xml:space="preserve">City of Midkiff, Upton County </t>
  </si>
  <si>
    <t>Charles Hall Substation: Establish station with two 138 kV transformers and four 25 kV feeders</t>
  </si>
  <si>
    <t>Establish station with two 138 kV transformers and four 25 kV feeders</t>
  </si>
  <si>
    <t xml:space="preserve">Millers Ferry Road Sub: Install one feeder on settlement only distribution generator (SODG) </t>
  </si>
  <si>
    <t xml:space="preserve">Install one feeder on settlement only distribution generator (SODG) </t>
  </si>
  <si>
    <t xml:space="preserve">Ten Mile Sub: Install one feeder on settlement only distribution generator (SODG) </t>
  </si>
  <si>
    <t>0PT50016
(R3309)</t>
  </si>
  <si>
    <t>Cloud POD : Establish a 138 kV point of delivery</t>
  </si>
  <si>
    <t>Establish a 138 kV POD</t>
  </si>
  <si>
    <t>Little Sale Ranch Sub: Establish station with one 138 kV transformer and two feeder breakers</t>
  </si>
  <si>
    <t>0PT57388</t>
  </si>
  <si>
    <t>Sandow Switch : Regasket Autotransformer #1</t>
  </si>
  <si>
    <t>0PT57432</t>
  </si>
  <si>
    <t>South Marlin Tap - Lott 69 Switch 69 kV Line : Replace Poles and Insulators</t>
  </si>
  <si>
    <t>Falls County and Ellis County</t>
  </si>
  <si>
    <t xml:space="preserve">Replacing poles and insulators on the South Marlin Tap - Lott 69 Switch 69 kV line. </t>
  </si>
  <si>
    <t>10.95</t>
  </si>
  <si>
    <t>336 ASCR Linnett</t>
  </si>
  <si>
    <t>336.4 ASCR Merlin</t>
  </si>
  <si>
    <t>30.52</t>
  </si>
  <si>
    <t>15.26</t>
  </si>
  <si>
    <t>Killeen Switch - Killeen Fort Hood Sub 138 kV Line : Replace poles, insulators and crossarms</t>
  </si>
  <si>
    <t>8.42</t>
  </si>
  <si>
    <t>0PT55357</t>
  </si>
  <si>
    <t>Scurry - Lake Thomas 69kV line: Replace poles and crossarms</t>
  </si>
  <si>
    <t>Scurry County</t>
  </si>
  <si>
    <t>Replacing poles and crossarms on the Scurry - Lake Thomas 69 kV line.</t>
  </si>
  <si>
    <t>4/0 ACSR "Penguin"</t>
  </si>
  <si>
    <t xml:space="preserve">Wood H Frame </t>
  </si>
  <si>
    <t>0PT56974
0PT54862
0PT55832
0PT55827
(R6404)</t>
  </si>
  <si>
    <t>Redland Switch – Longleaf POI 345 kV Transmission Line</t>
  </si>
  <si>
    <t xml:space="preserve">The Proposed Transmission Line Project is a new 345 kV transmission line to be built on single-circuit monopole structures between Oncor’s existing Redland Switch and the proposed Longleaf POI, both in Angelina County, Texas. </t>
  </si>
  <si>
    <t>959 ACSS/TW</t>
  </si>
  <si>
    <t>SL Carterville - Eiland 138kV Line: Cut-In Carterville Ranch Sub</t>
  </si>
  <si>
    <t>0PT53586 0PT53187</t>
  </si>
  <si>
    <t>4.37</t>
  </si>
  <si>
    <t>3.40</t>
  </si>
  <si>
    <t>.97</t>
  </si>
  <si>
    <t>.40</t>
  </si>
  <si>
    <t>2.4</t>
  </si>
  <si>
    <t>SL Wallaby Switch - Windmill Switch 345 kV Line: Cut-In to Establish Mule Deer Switch</t>
  </si>
  <si>
    <t>0PT51481 
(R6251)</t>
  </si>
  <si>
    <t>0PT56180</t>
  </si>
  <si>
    <t xml:space="preserve">Rebuild the Jacksboro Tap - Jacksboro Sinclair section of the Chico West Tap Switch - Oran Switch 69-kV single circuit line to 138 kV with conductor rated for 1,649 Amps or greater. </t>
  </si>
  <si>
    <t>Rebuild of Expanse - Brown 138 kV line into a double circuit 138kV line from Expanse to Estacado. Reterminate Grady-Expanse 138kV line into new Expanse bay.</t>
  </si>
  <si>
    <t>5/15/2026</t>
  </si>
  <si>
    <t>0PT53539 
(R8730)</t>
  </si>
  <si>
    <t xml:space="preserve">Rebuild a section of the Oran Sub - Chico West Tap Switch 69 kV line. </t>
  </si>
  <si>
    <t>Establish the new Walleye Creek Switch on the Sandow Sw - Austrop (LCRA) 345 kV Line.</t>
  </si>
  <si>
    <t xml:space="preserve">Add a second circuit to a section of the Salt Flat Road Sub - Barr Ranch - Reiter 138 kV Line. </t>
  </si>
  <si>
    <t>09/15/2025</t>
  </si>
  <si>
    <t xml:space="preserve">Rebuild a section of the Argyle - Krum Tap Switch 138 kV Line from Argyle to structure 1/9 to meet  required clearances. </t>
  </si>
  <si>
    <t>City of Argyle, Denton County</t>
  </si>
  <si>
    <t>0PT54224 
0PT54403 
(R8661)</t>
  </si>
  <si>
    <t>Big Spring Switch - Chalk Sub 69 kV Line : Reconfiguration of Big Spring Gulf Sub Connection</t>
  </si>
  <si>
    <t>Reconfigure Big Spring Switch - Chalk Sub 69 kV Line by removing connection to Big Spring Gulf Sub as the station is being demolished.</t>
  </si>
  <si>
    <t>Estimated cost included in CCN Application - Route 3</t>
  </si>
  <si>
    <t>0PT51021 
(R6323)</t>
  </si>
  <si>
    <t>0PT54632
0PT50572
0PT53077
0PT55819
(R8648)</t>
  </si>
  <si>
    <t>Ranger Camp Switch - Cattleman Switch 345 kV Transmission Line</t>
  </si>
  <si>
    <t>Construct a new double-circuit 345 kV transmission line between Oncor's Ranger Camp Switch and Cattleman Switch in Mitchell County, Texas</t>
  </si>
  <si>
    <t>28,086,000 (t-line)
4,323,000 (station)</t>
  </si>
  <si>
    <t>Application Filed 2/6/2025.</t>
  </si>
  <si>
    <t>Construction of Facilities (Contract)</t>
  </si>
  <si>
    <t>0PT53592 _x000D_
0PT51214 _x000D_
0PT54569</t>
  </si>
  <si>
    <t>Rocky Springs Sub: Establish station with one 138 kV transformer and two 15 kV feeder breakers</t>
  </si>
  <si>
    <t>Establish station with one 138 kV transformer and two 15 kV feeder breakers, one 15 kV bus tie breaker, and three 138 kV sectionalizing switches.</t>
  </si>
  <si>
    <t>0PT54165 _x000D_
0PT54236</t>
  </si>
  <si>
    <t>Richland Springs: Rebuild station with two transformers and three feeder breakers</t>
  </si>
  <si>
    <t>City of Richland Springs, San Saba County</t>
  </si>
  <si>
    <t>Rebuild station with two transformers and three feeder breakers</t>
  </si>
  <si>
    <t>08/11/2025</t>
  </si>
  <si>
    <t>0PT56893</t>
  </si>
  <si>
    <t>China Grove Switch: Install one feeder on settlement only distribution generator (SODG)</t>
  </si>
  <si>
    <t>04/25/2025</t>
  </si>
  <si>
    <t>11/14/2025</t>
  </si>
  <si>
    <t>0PT56832</t>
  </si>
  <si>
    <t>Mexia Main: Substation upgrades</t>
  </si>
  <si>
    <t>City Of Mexia, Limestone County</t>
  </si>
  <si>
    <t>Substation upgrades</t>
  </si>
  <si>
    <t>10/31/2025</t>
  </si>
  <si>
    <t>0PT53684 
(M4371)</t>
  </si>
  <si>
    <t>Lavender Switch: Upgrade two 138 kV circuit breaker line terminal</t>
  </si>
  <si>
    <t>Upgrade two 138 kV circuit breaker line terminal</t>
  </si>
  <si>
    <t xml:space="preserve">Establish Woodbury switch by cutting in the Cleburne Switch -  Hillsboro Sub 138 kV line. </t>
  </si>
  <si>
    <t>SL Bulldog - Elbow 138 kV Line: Relocate at Prong Moss Switch</t>
  </si>
  <si>
    <t xml:space="preserve">Relocate the Bulldog - Elbow 138 kV line to accommodate the two 345kV Cut Ins into Prong Moss. The relocation will also accommodate the future cut-in of this line to Prong Moss Switch.  </t>
  </si>
  <si>
    <t>.37</t>
  </si>
  <si>
    <t>.03</t>
  </si>
  <si>
    <t>Restore damaged and eroded foundations on the Krum West Switch - Riley Switch 345 kV Line.</t>
  </si>
  <si>
    <t xml:space="preserve">City of Ringgold, Clay County </t>
  </si>
  <si>
    <t>0PT56976</t>
  </si>
  <si>
    <t>Valley Switch - Stone Creek Switch 138 kV Line : Relocate STR 2/7, 2/8, and 2/9</t>
  </si>
  <si>
    <t>Relocation of structures 2/7, 2/8, and 2/9 on the Valley Switch - Stone Creek Switch 138 kV Line</t>
  </si>
  <si>
    <t>0PT53925</t>
  </si>
  <si>
    <t>0PT54788</t>
  </si>
  <si>
    <t>0PT55377</t>
  </si>
  <si>
    <t>0PT55820</t>
  </si>
  <si>
    <t>0PT56707</t>
  </si>
  <si>
    <t>04/01/2024</t>
  </si>
  <si>
    <t>10/01/2024</t>
  </si>
  <si>
    <t>12/02/2024</t>
  </si>
  <si>
    <t>06/10/2024</t>
  </si>
  <si>
    <t>12/01/2024</t>
  </si>
  <si>
    <t>12/13/2024</t>
  </si>
  <si>
    <t>10/25/2024</t>
  </si>
  <si>
    <t>Sulphur Springs Switch : Replace three reactors at breaker R1 due to failure and age</t>
  </si>
  <si>
    <t>Replace three reactors at breaker R1 due to failure and age</t>
  </si>
  <si>
    <t>Blackland Switch : Replace one failed cap bank live tank breaker with a circuit switcher (FID)</t>
  </si>
  <si>
    <t>Replace one failed cap bank live tank breaker with a circuit switcher (FID)</t>
  </si>
  <si>
    <t>Fossil Creek Sub : Replace failed transformer</t>
  </si>
  <si>
    <t xml:space="preserve"> Replace failed transformer</t>
  </si>
  <si>
    <t>Burleson  Sub : Replace existing ground grid</t>
  </si>
  <si>
    <t xml:space="preserve"> Replace existing ground grid</t>
  </si>
  <si>
    <t>Mistletoe Heights Sub : Relace one failed transformer</t>
  </si>
  <si>
    <t>Relace one failed transformer</t>
  </si>
  <si>
    <t>Rainwater POD :  Establish 138 kV point of Delivery (POD)</t>
  </si>
  <si>
    <t>Provide a 138 kV point-of-delivery (POD)</t>
  </si>
  <si>
    <t>Hogan POD : Establish 138 kV point of Delivery (POD)</t>
  </si>
  <si>
    <t>Establish 138 kV point of Delivery (POD)</t>
  </si>
  <si>
    <t>Reiter Switch: Establish 138 kV station with two autotransformers</t>
  </si>
  <si>
    <t>Establish 138 kV station with two autotransformers</t>
  </si>
  <si>
    <t>Cypress Waters Switch: Establish 138 kV station</t>
  </si>
  <si>
    <t>Quaid Switch: Establish 138 kV station point of interconnection</t>
  </si>
  <si>
    <t xml:space="preserve">Baines Creek Switch: Establish 138 kV station point of interconnection </t>
  </si>
  <si>
    <t xml:space="preserve"> Establish 138 kV station for POI</t>
  </si>
  <si>
    <t xml:space="preserve">Bynum Switch: Establish 345 kV station point of interconnection </t>
  </si>
  <si>
    <t xml:space="preserve">0PT54658
0PT54735
(R8793)
</t>
  </si>
  <si>
    <t>Riverton Switch - Sand Lake Switch 138 kV Transmission Line</t>
  </si>
  <si>
    <t>Reeves, Ward
Counties</t>
  </si>
  <si>
    <t>Construct a new double-circuit capable 138 kV transmission line between Oncor's existing Riverton Switch in Reeves County and Oncor's existing Sand Lake Switch in Ward County.</t>
  </si>
  <si>
    <t>0PT56546</t>
  </si>
  <si>
    <t>Jacksonville West Sub : Replace failed oil containment and install secondary containment</t>
  </si>
  <si>
    <t xml:space="preserve"> Replace failed oil containment and install secondary containment</t>
  </si>
  <si>
    <t>0PT52872 0PT57509 
(R6243)</t>
  </si>
  <si>
    <t>0PT53486 0PT56626 
(R8704)</t>
  </si>
  <si>
    <t xml:space="preserve">Replacing poles, insulators and crossarms on the Killeen Switch  - Killeen Fort Hood Sub 138 kV line. </t>
  </si>
  <si>
    <t>Replace existing transformer #4 and include adjusting the conduit and bus work.</t>
  </si>
  <si>
    <t xml:space="preserve">Re-gasketing Auto Transformer #1 at Sandow Switch. </t>
  </si>
  <si>
    <t xml:space="preserve">Establish new Lean Clay Switch  by cutting in the Culberson Switch - Sand Lake Switch 138 kV Double Circuit Line. </t>
  </si>
  <si>
    <t>Morgan Creek Switch - Colorado City 69 kV Line: Reterminate into new Ranger Camp Switch</t>
  </si>
  <si>
    <t xml:space="preserve">Temporary bypass needed during replacement of the damaged transformer. The Cheyenne Sub - Magwalt POD 138 kV line will also be re-terminated into a new substation deadend. 
</t>
  </si>
  <si>
    <t>Re-termininating the existing Jewett Switch-Lake Creek Switch 138 kV Line into Phifer Creek Switch.</t>
  </si>
  <si>
    <t>Temple Switch - Taylor Switch 69 kV Line : Rebuild from Str. 74/13 to Taylor Switch</t>
  </si>
  <si>
    <t>Hemphill  Sub - Adams Terminal Sub 138 kV Line : Install OPGW from Hemphill Sub to Adams Terminal</t>
  </si>
  <si>
    <t>Cut-In the  Temple Switch - Bell Country Switch 138kV Line to establish Fryer's Creek Switch.</t>
  </si>
  <si>
    <t>SL Pemkiff - Stiles 138 kV Line: Retermination at Ringo</t>
  </si>
  <si>
    <t>Redland  Switch - Huntington  Switch 138 kV Line : Cut-in Rocky Springs Road Substation</t>
  </si>
  <si>
    <t>Young and Shackelford Counties</t>
  </si>
  <si>
    <t>Temple Elm Creek Switch  - Belton Switch 138 kV Line : POD</t>
  </si>
  <si>
    <r>
      <rPr>
        <b/>
        <sz val="12"/>
        <rFont val="Calibri"/>
        <family val="2"/>
      </rPr>
      <t xml:space="preserve">Project No.  0PT56974 - </t>
    </r>
    <r>
      <rPr>
        <b/>
        <i/>
        <sz val="12"/>
        <rFont val="Calibri"/>
        <family val="2"/>
      </rPr>
      <t>Redland Switch – Longleaf POI 345 kV Transmission Line Project</t>
    </r>
  </si>
  <si>
    <r>
      <t xml:space="preserve">Project No.  0PT54632 - </t>
    </r>
    <r>
      <rPr>
        <b/>
        <i/>
        <sz val="12"/>
        <rFont val="Calibri"/>
        <family val="2"/>
      </rPr>
      <t>Ranger Camp Switch - Cattleman Switch 345 kV Transmission Line Project</t>
    </r>
  </si>
  <si>
    <r>
      <t xml:space="preserve">Project No.  0PT54658 - </t>
    </r>
    <r>
      <rPr>
        <b/>
        <i/>
        <sz val="12"/>
        <rFont val="Calibri"/>
        <family val="2"/>
      </rPr>
      <t>Riverton Switch - Sand Lake Switch 138 kV Transmission Line Project</t>
    </r>
  </si>
  <si>
    <t>0PT43937 0PT56562
(R6146)</t>
  </si>
  <si>
    <t>0PT52342 0PT56505</t>
  </si>
  <si>
    <t>0PT46943 0PT56255 
(R3024)</t>
  </si>
  <si>
    <t>0PT53465 0PT55935 
(R8798)</t>
  </si>
  <si>
    <t>0PT53858 0PT53778
(R3031)</t>
  </si>
  <si>
    <t>0PT55061 0PT55971 
(R6295)</t>
  </si>
  <si>
    <t>0PT50119 0PT55506 
(R6245)</t>
  </si>
  <si>
    <t>0PT54292 0PT56243 (M3508)</t>
  </si>
  <si>
    <t>0PT53403 
(M4002)</t>
  </si>
  <si>
    <t>0PT52163 0PT55355
(M3095)</t>
  </si>
  <si>
    <t>0PT51904 
0PT55757
(M3302)</t>
  </si>
  <si>
    <t>0PT53677
0PT53615
0PT53616 
0PT49544 
(M4369)</t>
  </si>
  <si>
    <t>17,788,151 (Line)
2,787,827 (Station)</t>
  </si>
  <si>
    <t>0PT53687
(R8731)</t>
  </si>
  <si>
    <t>07/1/2025</t>
  </si>
  <si>
    <r>
      <t>0</t>
    </r>
    <r>
      <rPr>
        <sz val="10"/>
        <rFont val="Arial"/>
        <family val="2"/>
      </rPr>
      <t>PT47442 
0PT48564</t>
    </r>
  </si>
  <si>
    <t>0PT46108 _x000D_
(R6094)</t>
  </si>
  <si>
    <t>09/26/2025</t>
  </si>
  <si>
    <t>01/30/2026</t>
  </si>
  <si>
    <t>Establish new distribution substation utilizing a skid mounted substation</t>
  </si>
  <si>
    <t>09/01/2025</t>
  </si>
  <si>
    <t>11/15/2025</t>
  </si>
  <si>
    <t>0PT51898</t>
  </si>
  <si>
    <t>0PT53601</t>
  </si>
  <si>
    <t>08/01/2025</t>
  </si>
  <si>
    <t>0PT53645</t>
  </si>
  <si>
    <t xml:space="preserve">City of Pecos, Reeves County </t>
  </si>
  <si>
    <t>0PT53678 _x000D_
(M4369)</t>
  </si>
  <si>
    <t>12/01/2025</t>
  </si>
  <si>
    <t>0PT54162</t>
  </si>
  <si>
    <t>City of Granbury, Hood County</t>
  </si>
  <si>
    <t>09/29/2025</t>
  </si>
  <si>
    <t>0PT54389 _x000D_
(M3040)</t>
  </si>
  <si>
    <t>Token POD : Establish 138 kV point of delivery (POD)</t>
  </si>
  <si>
    <t>0PT54936 _x000D_
(R8733)</t>
  </si>
  <si>
    <t>0PT57158</t>
  </si>
  <si>
    <t>08/15/2025</t>
  </si>
  <si>
    <t>0PT57332</t>
  </si>
  <si>
    <t>05/15/2025</t>
  </si>
  <si>
    <t>0PT50686</t>
  </si>
  <si>
    <t>0PT51844</t>
  </si>
  <si>
    <t>0PT54045</t>
  </si>
  <si>
    <t>0PT54426</t>
  </si>
  <si>
    <t>0PT54501</t>
  </si>
  <si>
    <t>0PT54620</t>
  </si>
  <si>
    <t>0PT54623</t>
  </si>
  <si>
    <t>0PT54836</t>
  </si>
  <si>
    <t>0PT54888</t>
  </si>
  <si>
    <t>0PT55686</t>
  </si>
  <si>
    <t>0PT46757</t>
  </si>
  <si>
    <t>0PT57518</t>
  </si>
  <si>
    <t>0PT56519</t>
  </si>
  <si>
    <t>0PT56561</t>
  </si>
  <si>
    <r>
      <t xml:space="preserve">0PT54787 </t>
    </r>
    <r>
      <rPr>
        <sz val="10"/>
        <color rgb="FFFF0000"/>
        <rFont val="Arial"/>
        <family val="2"/>
      </rPr>
      <t>0PT57904</t>
    </r>
    <r>
      <rPr>
        <sz val="10"/>
        <rFont val="Arial"/>
        <family val="2"/>
      </rPr>
      <t xml:space="preserve">
(R8808)</t>
    </r>
  </si>
  <si>
    <t>Oran Switch - RW Miller - Mineral Wells Sub 138 kV Line : Refurbishment</t>
  </si>
  <si>
    <t>Handley  Switch - Sherry Switch 138 kV Line : Arlington Sub Cut In (North)</t>
  </si>
  <si>
    <t>Elkton - Forest Grove Switch 138kV: Reterminate at Foggle Switch</t>
  </si>
  <si>
    <t>Athens - Tyler Switch 69kV: Rebuild Str 29/2 to Athens Sub to 138kV</t>
  </si>
  <si>
    <t>Falcon Seaboard Loop 345 kV Line: Establish Prong Moss Switch</t>
  </si>
  <si>
    <t>Montfort Switch - Shankle Switch 138 kV Line: Rebuild Ennis Pump Tap - Shankle</t>
  </si>
  <si>
    <t>Graham Plant Switch - Tonkawa Switch 345 kV Line: Cut-in to Establish Dusty Road Switch</t>
  </si>
  <si>
    <t>Shamburger Switch - Black Fork Switch 138 kV Line : Reterminate Lindale Substation</t>
  </si>
  <si>
    <t>Sandow Switch - Temple Switch 138 kV Line : Cut-In Shallion Sub</t>
  </si>
  <si>
    <t>Stone Creek  Switch - Payne Sub 138 kV Line : Reterminate Payne Sub</t>
  </si>
  <si>
    <t>Watermill - Lavender - Wilmer 138 kV Line: Rebuild</t>
  </si>
  <si>
    <t>Krum West Switch/Cedar Elm Switch - Anna Switch 345 kV Line: Cut In Gunter Switch</t>
  </si>
  <si>
    <t>Venus Switch - Sam Switch 345 kV Line : Rebuild Fort Smith Switch - Files Valley Switch Section</t>
  </si>
  <si>
    <t>Bryan Sub - East Network Sub 138 kV Line : Replace U.G. Terminations</t>
  </si>
  <si>
    <t>Anna Switch - Haggerty Switch 138 kV Line: Establish Squirrel Creek POI</t>
  </si>
  <si>
    <t>North Network Sub - Slocum Street Sub 138 kV Line : Pumping Plant Replacement</t>
  </si>
  <si>
    <t>McGregor Phillips Tap Switch - Waco West Switch 69 kV Line: Re-term at Peppervine Switch</t>
  </si>
  <si>
    <t>Foggle Switch - Athens Sub 138 kV Line: Construct Tie Line</t>
  </si>
  <si>
    <t>Watermill Switch - Cedar Hill Switch 138 kV Line : Reterminate Desoto Pleasant Run Sub</t>
  </si>
  <si>
    <t>Sherry Switch - Fish Creek  Switch 138 kV Line : Cut-in for Tyre Park Sub</t>
  </si>
  <si>
    <t>East Network Sub - Medill Terminal Sub 138 kV Line : Conduit System, Additions</t>
  </si>
  <si>
    <t>Polk Street Sub - Polk Terminal Sub 138 kV Line : Conduit System, Additions</t>
  </si>
  <si>
    <t>Polk Street Sub - Davis Street Sub 138 kV Line : Conduit System, Additions</t>
  </si>
  <si>
    <t>West Levee Switch - Topeka Terminal Sub 345 kV Line : Conduit System, Additions</t>
  </si>
  <si>
    <t>Calmont Sub - Hilltop Switch 69 kV Line : Relocate Structure 15/8</t>
  </si>
  <si>
    <t>Stryker Creek Switch - Elkton Sub 138 kV Line : Relocation</t>
  </si>
  <si>
    <t>Tri Corner Switch - Forney Switch 345 kV Line : Relocate Structure 24/4</t>
  </si>
  <si>
    <t>Cut-in to establish Tudor Sub</t>
  </si>
  <si>
    <t>Retermination of McGregor Phillips Switch - Waco West Switch 69 kV Line at Peppervine Switch</t>
  </si>
  <si>
    <t xml:space="preserve">Relocation of structure 15/7 and 15/8 on Calmont Sub - Hilltop Switch 69 kV Line. </t>
  </si>
  <si>
    <t xml:space="preserve">Relocate structure 24/4 away from eroding creek bed. </t>
  </si>
  <si>
    <t>Cut in Brazos Mountain Valley Sub on the Burleson Switch - Cleburne Switch 138 kV Line.</t>
  </si>
  <si>
    <t>07/21/2025</t>
  </si>
  <si>
    <t>10/27/2025</t>
  </si>
  <si>
    <t>09/16/2025</t>
  </si>
  <si>
    <t>10/20/2025</t>
  </si>
  <si>
    <t>05/26/2025</t>
  </si>
  <si>
    <t>09/02/2025</t>
  </si>
  <si>
    <t>06/13/2025</t>
  </si>
  <si>
    <t>09/30/2025</t>
  </si>
  <si>
    <t>06/30/2025</t>
  </si>
  <si>
    <t>10/25/2025</t>
  </si>
  <si>
    <r>
      <t xml:space="preserve">0PT53628 </t>
    </r>
    <r>
      <rPr>
        <sz val="10"/>
        <color rgb="FFFF0000"/>
        <rFont val="Arial"/>
        <family val="2"/>
      </rPr>
      <t>0PT56528 0PT56529</t>
    </r>
    <r>
      <rPr>
        <sz val="10"/>
        <rFont val="Arial"/>
        <family val="2"/>
      </rPr>
      <t xml:space="preserve"> 0PT55774  (R8704)</t>
    </r>
  </si>
  <si>
    <t>0PT54041</t>
  </si>
  <si>
    <t>0PT55046</t>
  </si>
  <si>
    <t>0PT57277</t>
  </si>
  <si>
    <t>0PT57278</t>
  </si>
  <si>
    <t>0PT57280</t>
  </si>
  <si>
    <t>0PT57281</t>
  </si>
  <si>
    <t>Athens Switch : Upgrade circuit breaker to terminal to 2000 A</t>
  </si>
  <si>
    <t>Upgrade circuit breaker to terminal to 2000 A</t>
  </si>
  <si>
    <t>0PT50112 
0PT47669
(M3002)</t>
  </si>
  <si>
    <t xml:space="preserve">Richardson East Sub : Replace 138 kV circuit breaker </t>
  </si>
  <si>
    <t xml:space="preserve">Replace 138 kV circuit breaker </t>
  </si>
  <si>
    <t xml:space="preserve">Mason Sub: Replace transformer #3  </t>
  </si>
  <si>
    <t xml:space="preserve">Replace transformer #3 </t>
  </si>
  <si>
    <t xml:space="preserve">Watermill Switch: Install two 345 kV line terminals </t>
  </si>
  <si>
    <t xml:space="preserve">Install two 345 kV line terminals </t>
  </si>
  <si>
    <t>Salt Flat Road Sub: Reconfigure station for connection to Wellbore Switch</t>
  </si>
  <si>
    <t>Reconfigure station for connection to Wellbore Switch</t>
  </si>
  <si>
    <t>Decordova Dam Sub: Replace transformers #1 and #2</t>
  </si>
  <si>
    <t xml:space="preserve">Replace transformers #1 and #2 </t>
  </si>
  <si>
    <t>Riverton Switch: Install one 138 kV line terminal</t>
  </si>
  <si>
    <t>Install one 138 kV line terminal</t>
  </si>
  <si>
    <t>Harry Hines Substation- Install bank #2 with one 138 kV transformer and three feeder breakers</t>
  </si>
  <si>
    <t>Install bank #2 with one 138 kV transformer and three feeder breakers</t>
  </si>
  <si>
    <r>
      <t xml:space="preserve">0PT51088 0PT50513 </t>
    </r>
    <r>
      <rPr>
        <sz val="10"/>
        <color rgb="FFFF0000"/>
        <rFont val="Arial"/>
        <family val="2"/>
      </rPr>
      <t xml:space="preserve">0PT53094 </t>
    </r>
    <r>
      <rPr>
        <sz val="10"/>
        <rFont val="Arial"/>
        <family val="2"/>
      </rPr>
      <t xml:space="preserve">
(M5281)</t>
    </r>
  </si>
  <si>
    <t xml:space="preserve">0PT54652
0PT56307
0PT54338
0PT51575
0PT56942
0PT52172
(R6345)
</t>
  </si>
  <si>
    <t>Glaze Lake Switch 138 kV Loop Transmission Line</t>
  </si>
  <si>
    <t>Leon
County</t>
  </si>
  <si>
    <t>Construct a new double-circuit 138 kV loop transmission line between Oncor’s existing Jewett Switch - Crockett Switch Line and the Proposed Glaze Lake Switch and Construct a single-circuit 138 kV transmission line from Proposed Glaze Lake Switch to the proposed Leon Solar POI on double-circuit capable structures</t>
  </si>
  <si>
    <t xml:space="preserve">32,168,000 (t-line)
7,732,000 (station)
</t>
  </si>
  <si>
    <t>Application Filed on 2/27/2025.</t>
  </si>
  <si>
    <t xml:space="preserve">0PT54686
0PT51759
0PT52381
0PT55136
(R6332)
</t>
  </si>
  <si>
    <t>Wofford POI - Berryville POD 138 kV Transmission Line</t>
  </si>
  <si>
    <t>Anderson
County</t>
  </si>
  <si>
    <t>Construct a new single-circuit 138 kV transmission line to be built on double-circuit capable structures between Oncor's proposed Wofford POI and Oncor's proposed Berryville POD in Anderson County, TX.</t>
  </si>
  <si>
    <t xml:space="preserve">8,278,000 (t-line)
1,251,892 (station)
</t>
  </si>
  <si>
    <t>Application Filed on 2/20/2025.</t>
  </si>
  <si>
    <r>
      <t xml:space="preserve">Project No.  0PT54652 - </t>
    </r>
    <r>
      <rPr>
        <b/>
        <i/>
        <sz val="12"/>
        <color rgb="FFFF0000"/>
        <rFont val="Calibri"/>
        <family val="2"/>
      </rPr>
      <t>Glaze Lake Switch 138 kV Loop Transmission Line Project</t>
    </r>
  </si>
  <si>
    <r>
      <rPr>
        <b/>
        <sz val="12"/>
        <color rgb="FFFF0000"/>
        <rFont val="Calibri"/>
        <family val="2"/>
      </rPr>
      <t xml:space="preserve">Project No.  0PT54686 - </t>
    </r>
    <r>
      <rPr>
        <b/>
        <i/>
        <sz val="12"/>
        <color rgb="FFFF0000"/>
        <rFont val="Calibri"/>
        <family val="2"/>
      </rPr>
      <t>Wofford POI - Berryville POD 138 kV Transmission Line Project</t>
    </r>
  </si>
  <si>
    <t>Estimated cost included in CCN Application - Route 43</t>
  </si>
  <si>
    <t>0PT55245</t>
  </si>
  <si>
    <t>Bonham SW - Toco SW 69KV line: Replacing poles, crossarms and insulators</t>
  </si>
  <si>
    <t>Fannin County and Lamar County</t>
  </si>
  <si>
    <t xml:space="preserve">Replacing poles, crossarms and insulators on the Bonham SW - Toco SW 69 kV line. </t>
  </si>
  <si>
    <t>336.4 ASCR Linnett</t>
  </si>
  <si>
    <t>0PT48826 _x000D_
0PT54500 _x000D_
(M3001)</t>
  </si>
  <si>
    <t>Graham Switch - Graham 69 kV Line: Rebuild</t>
  </si>
  <si>
    <t>2.60</t>
  </si>
  <si>
    <t>0PT50363 _x000D_
(M4353)</t>
  </si>
  <si>
    <t>Carrollton Northwest - Cypress Waters Switch 138 kV Line: Double Circuit Line Cut-in</t>
  </si>
  <si>
    <t>Line Cut-in from Existing Carrollton Northwest - Northlake Switch 138 kV Line to the new Cypress Waters Switch</t>
  </si>
  <si>
    <t>0PT50364 _x000D_
(M4353)</t>
  </si>
  <si>
    <t>Cypress Waters Switch - Carrollton East Switch 138kV Line: Double Circuit Line Cut-in</t>
  </si>
  <si>
    <t>Line Cut-in from Existing Northlake Switch - Carrollton East Switch 138kV Line to the new Cypress Waters Switch</t>
  </si>
  <si>
    <t>0PT50365 _x000D_
(M4353)</t>
  </si>
  <si>
    <t>0PT50366 _x000D_
(M4353)</t>
  </si>
  <si>
    <t>0PT50367 _x000D_
(M4353)</t>
  </si>
  <si>
    <t>Cypress Waters Switch - Hackberry 138kV Line: Double Circuit Line Cut-in</t>
  </si>
  <si>
    <t>Line Cut-in from Existing Northlake Switch - Hackberry 138kV Line to the new Cypress Waters Switch</t>
  </si>
  <si>
    <t>Cypress Waters Switch - Vineyard Switch 138kV Line: Double Circuit Line Cut-in</t>
  </si>
  <si>
    <t>Line Cut-in from Existing Hackberry - Vineyard Switch 138kV Line to the new Cypress Waters Switch</t>
  </si>
  <si>
    <t>Cypress Waters Switch - Morrison Lane Switch 138kV Line: Double Circuit Line Cut-in</t>
  </si>
  <si>
    <t>Line Cut-in from Existing Northlake Switch - Morrison Lane Switch 138kV Line to the new Cypress Waters Switch</t>
  </si>
  <si>
    <t>Martin Lake Switch - Shamburger Switch 345 kV Line : Clearance Improvement</t>
  </si>
  <si>
    <t>City of Tyler, Rusk County</t>
  </si>
  <si>
    <t xml:space="preserve">Improve vertical clearance on the Martin Lake Switch - Shamburger Switch 345 kV Line. </t>
  </si>
  <si>
    <t>Hudson Sub: Line Work to Establish Sub</t>
  </si>
  <si>
    <t xml:space="preserve">Line work associated with establishing  Hudson Substation. This work is occurring on the Lufkin Switch - Lufkin South 138kV line. </t>
  </si>
  <si>
    <t>City of Mineral Wells, Palo Pinto County</t>
  </si>
  <si>
    <t>Replacing wooden h-frames on the Oran  Switch - RW Miller - Mineral Wells Sub 138 kV Line to improve clearances.</t>
  </si>
  <si>
    <t>3.00</t>
  </si>
  <si>
    <t>25.10</t>
  </si>
  <si>
    <t>25.101(c)(5)(E)</t>
  </si>
  <si>
    <t>0PT51375 _x000D_
(M4353)</t>
  </si>
  <si>
    <t>0PT52713 _x000D_
(R6094)</t>
  </si>
  <si>
    <t>0PT52714 _x000D_
(R6094)</t>
  </si>
  <si>
    <t>0PT52868 _x000D_
0PT54978 _x000D_
(R3025)</t>
  </si>
  <si>
    <t>Handley  Switch - Sherry Switch 138 kV Line : Arlington Sub Cut In</t>
  </si>
  <si>
    <t>Cypress Waters Switch - Elm Fork Tap 138kV Line: Single Circuit Line Cut-in</t>
  </si>
  <si>
    <t>Line Cut-in from Existing Northlake Switch - Elm Fork Tap 138kV Line to the new Cypress Waters Switch</t>
  </si>
  <si>
    <t>Trinidad Switch - Eustace Southeast Switch 138 kV Line : Clearance Improvement</t>
  </si>
  <si>
    <t>City of Malakoff, Henderson County</t>
  </si>
  <si>
    <t>Terminate the Elkton-Forest Grove 138kV Line into Foggle Switch</t>
  </si>
  <si>
    <t>Reterminate the 2 circuits going north to Falcon Seaboard Switch from structure 30/2 into the new Prong Moss Switch.</t>
  </si>
  <si>
    <t>0PT52869 _x000D_
(R6243)</t>
  </si>
  <si>
    <t>0PT53059 _x000D_
0PT53695 _x000D_
(M4002)</t>
  </si>
  <si>
    <t>0PT53431 _x000D_
(R6063)</t>
  </si>
  <si>
    <t>0PT53448 _x000D_
(R8890)</t>
  </si>
  <si>
    <t>Brushy Creek Sw - Sandow Sw 138 kV Line: Establish Walleye Creek Switch</t>
  </si>
  <si>
    <t>Establish the new Walleye Creek Switch on the Brushy Creek Sw - Sandow Sw 138 kV Line.</t>
  </si>
  <si>
    <t>Palestine South Switch - Blackburn Switch 138 kV Line : Cut-in Palestine North Substation</t>
  </si>
  <si>
    <t>Connect the Palestine North 138 kV Substation at structure 1/1 on the the Palestine South - Blackburn Switch 138 kV Line.</t>
  </si>
  <si>
    <t>Waco North Switch - Waco Northwest Switch - Waco Northeast Switch: Reterminate Waco North Substation</t>
  </si>
  <si>
    <t>Work entails the retermination of the Peppervine Switch - Waco East - Elm Mott 138 kV Line into its new location at the newly rebuilt Waco North Substation.</t>
  </si>
  <si>
    <t>Line Work Associated with Establishing Possum Kingdom Sub (fka Ivan Sub)</t>
  </si>
  <si>
    <t>City of Stamford, Haskell County</t>
  </si>
  <si>
    <t xml:space="preserve">Cut in the Graham Plant Switch - Tonkawa Switch 345 kV Line to establish the new Dusty Road Switch. </t>
  </si>
  <si>
    <t>2.57</t>
  </si>
  <si>
    <t>2.31</t>
  </si>
  <si>
    <t>4.20</t>
  </si>
  <si>
    <t>0PT53494 _x000D_
(R8730)</t>
  </si>
  <si>
    <t>0PT53622 _x000D_
(R6311)</t>
  </si>
  <si>
    <t>0PT53623 _x000D_
(R6312)</t>
  </si>
  <si>
    <t>0PT53653 _x000D_
(R6269)</t>
  </si>
  <si>
    <t>0PT53656 _x000D_
(R6313)</t>
  </si>
  <si>
    <t>0PT53736 _x000D_
(M4371)</t>
  </si>
  <si>
    <t>Salt Flat Road Sub - Barr Ranch Switch 138 kV Double-Circuit Line : Establish Benge Tap</t>
  </si>
  <si>
    <t>Establish Benge Tap on the Salt Flat Road Sub - Barr Ranch Switch 138 kV Double-Circuit Line</t>
  </si>
  <si>
    <t>Tyler Switch - Canton Switch 138 kV Line : Cut-In to Establish Rhine Lake Substation</t>
  </si>
  <si>
    <t>Leon Switch - Flat Creek 138kV Line: Establish Tudor Substation</t>
  </si>
  <si>
    <t>The City of Desdemona, Eastland County</t>
  </si>
  <si>
    <t>Eustace Southeast Switch - Canton Switch 138 kV Line : Cut-In Mabank 138kV Substation</t>
  </si>
  <si>
    <t>City of Mabank, Henderson County</t>
  </si>
  <si>
    <t xml:space="preserve">Cut-In to re-terminate Mabank Sub. Replace two structures and add two structures. </t>
  </si>
  <si>
    <t>Cut into the Sandow Switch - Temple Switch 138 kV Line to establish Shallion Sub.</t>
  </si>
  <si>
    <t>Reterminate the Stone Creek Switch - Payne Sub at Payne Sub.</t>
  </si>
  <si>
    <t>Temple Switch - Belton Switch 138 kV Line : Reterminate Belton Substation</t>
  </si>
  <si>
    <t xml:space="preserve">Rebuild the Watermill - Lavender - Wilmer 138 kV line. </t>
  </si>
  <si>
    <t>0.21</t>
  </si>
  <si>
    <t>4.18</t>
  </si>
  <si>
    <t>3.85</t>
  </si>
  <si>
    <t>0PT53967 _x000D_
(R6063)</t>
  </si>
  <si>
    <t>0PT53985 _x000D_
(R8629)</t>
  </si>
  <si>
    <t>Temple - Temple Switch 69-kV Line: Reconfiguration to Temple – Minerva 69-kV Line</t>
  </si>
  <si>
    <t>Palestine  Switch - Creslenn Ranch Switch 138 kV Line : Cut-in Palestine North Substation</t>
  </si>
  <si>
    <t>Connect the Palestine North 138 kV Substation at structure 33/8 on the Creslenn Ranch - Palestine 69 kV Line.</t>
  </si>
  <si>
    <t>Odessa EHV SW – Monahans – Wolf SW: Cut-In to New Reiter Substation</t>
  </si>
  <si>
    <t>Odessa, Midland</t>
  </si>
  <si>
    <t>Cut-In Existing 138kV Odessa EHV SW – Monahans – Wolf SW – Single Circuit line into New Reiter Switch.</t>
  </si>
  <si>
    <t>Kemp Rach - Venus Switch - Cleburn Switch 138 kV Line</t>
  </si>
  <si>
    <t>City of Cleburne, Glen Rose County</t>
  </si>
  <si>
    <t>Cut-in the Kemp Ranch - Venus Switch - Cleburne Switch 138kV Line to establish the new Keene Substation</t>
  </si>
  <si>
    <t>Wood Multi-pole</t>
  </si>
  <si>
    <t>1.01</t>
  </si>
  <si>
    <t>Steel Pole, Wood 2 - Pole</t>
  </si>
  <si>
    <t>0PT54206 _x000D_
(M3301)</t>
  </si>
  <si>
    <t>0PT54221 _x000D_
(R6293)</t>
  </si>
  <si>
    <t>0PT54333 _x000D_
(R8704)</t>
  </si>
  <si>
    <t>0PT54335 _x000D_
(R8704)</t>
  </si>
  <si>
    <t>0PT54540 _x000D_
(m4010)</t>
  </si>
  <si>
    <t>0PT54592 _x000D_
(R8836)</t>
  </si>
  <si>
    <t>0PT54774 _x000D_
(R8629)</t>
  </si>
  <si>
    <t>Killeen Switch - Killeen Fort Hood 138 kV Line: Reterminate Killeen Substation</t>
  </si>
  <si>
    <t xml:space="preserve">Re-termination for the rebuild of Killeen Substation. </t>
  </si>
  <si>
    <t>Richland Springs- Terry- San Saba Switch: Richland Springs Retermination</t>
  </si>
  <si>
    <t>San Saba County</t>
  </si>
  <si>
    <t>Reterminate existing Richland Springs- Terry- San Saba Switch Line at its new location inside Richland Springs Sub</t>
  </si>
  <si>
    <t>City of Gunter, Grayson County</t>
  </si>
  <si>
    <t>Re-termination of Krum West Switch/Cedar Elm Switch - Anna Switch 345 kV Line at Gunter Switch</t>
  </si>
  <si>
    <t>Rebuild the Fort Smith Switch - Files Valley Switch 345kV section on the Venus Switch - Sam Switch 345kV Double-Circuit Line.</t>
  </si>
  <si>
    <t>SL Pronghorn Sub - Salt Flat Switch138 kV Line: Salt Flat Switch Retermination</t>
  </si>
  <si>
    <t>SL Salt Flat Road - Skywest Sub 138 kV Line: Salt Flat Road Switch Retermination</t>
  </si>
  <si>
    <t>City of Dallas, Grayson County</t>
  </si>
  <si>
    <t>Provide a 138 kV point-of-interconnection (POI) for Rayburn Country Electric Cooperative LLC. on the Anna Switch - Haggerty Switch 138 kV Line.</t>
  </si>
  <si>
    <t>Yucca Drive Switch - Turnbaugh Corner Switch 138 kV Line: POD</t>
  </si>
  <si>
    <t>Odessa, Ector County</t>
  </si>
  <si>
    <t>East Network Sub - Medill Sub 138 kV Line : Termination Replacement</t>
  </si>
  <si>
    <t>Replace 138 kV Underground Transmission Terminations at East Network Sub - Medill Sub.</t>
  </si>
  <si>
    <t>Odessa EHV SW - Olefin SW/Moss SW 138kV Line: Cut-In to New Reiter Switch</t>
  </si>
  <si>
    <t>Cut-In 138kV Odessa EHV SW - Moss SW line to New Reiter Substation</t>
  </si>
  <si>
    <t>Replace the existing Pressurization Plant at North Network Substation with a new Pressurization Plant.</t>
  </si>
  <si>
    <t>Valley  Switch - Stone Creek Switch 138 kV Line - Replace Str. 5/9</t>
  </si>
  <si>
    <t>3.30</t>
  </si>
  <si>
    <t>16.40</t>
  </si>
  <si>
    <t>8.20</t>
  </si>
  <si>
    <t xml:space="preserve"> 2 - 959.6 ACSS/TW Suwannee, 959.6 ACSS/TW Suwannee</t>
  </si>
  <si>
    <t>3250 AL HPFF</t>
  </si>
  <si>
    <t xml:space="preserve">0PT54967 _x000D_
</t>
  </si>
  <si>
    <t>0PT55063 _x000D_
(R6172)</t>
  </si>
  <si>
    <t>Navarro Mills Sub - Navarro Mills POI 69 kV Line : Re-build</t>
  </si>
  <si>
    <t>City of Purdon, Navarro County</t>
  </si>
  <si>
    <t>Re-build Navarro Mills Sub - Navarro Mills POI 69kV Line to re-connect Brazos line</t>
  </si>
  <si>
    <t>Watermill Switch - Cedar Hill Switch 345 kV Line: Structure 355 Corrosion Mitigation</t>
  </si>
  <si>
    <t>Replace Structure 355 on the Watermill Switch-Cedar Hill Switch 345kV double circuit line.</t>
  </si>
  <si>
    <t xml:space="preserve"> 2 - 795 ACSR Drake,  2 - 959.6 ACSS/TW Suwannee</t>
  </si>
  <si>
    <t>0PT55482 _x000D_
(R6094)</t>
  </si>
  <si>
    <t>0PT55558 _x000D_
(M3239)</t>
  </si>
  <si>
    <t>Build Tie Line to establish the Foggle Switch - Athens Sub 138 kV Line.</t>
  </si>
  <si>
    <t>Valley Switch – Payne Sub 138 kV Line:  Reterminate at Payne Sub</t>
  </si>
  <si>
    <t>Reterminate the Valley Switch - Payne Sub at Payne Sub.</t>
  </si>
  <si>
    <t>Cedar Crest Switch - Sargent Road Switch 138 kV Line: Replace structure 5S9ET964A</t>
  </si>
  <si>
    <t>Relocation with new double circuit, steel monopole, tangent and dead end structure on Stryker Creek Switch - Elkton Sub 138 kV Line</t>
  </si>
  <si>
    <t>10/15/2025</t>
  </si>
  <si>
    <t>0PT56744 _x000D_
(M5013)</t>
  </si>
  <si>
    <t>Burleson Switch - Cleburne Switch 138 kV Line: Install Cattle Creek POI</t>
  </si>
  <si>
    <t>City of Burleson, Johnson County</t>
  </si>
  <si>
    <t>08/04/2025</t>
  </si>
  <si>
    <t>Fort Worth, Tarrant County</t>
  </si>
  <si>
    <t>3500 CU HPFF</t>
  </si>
  <si>
    <t>0PT51229 
0PT56199 
(R6326)</t>
  </si>
  <si>
    <t>0PT51241</t>
  </si>
  <si>
    <t>0PT51297 
(M5340)</t>
  </si>
  <si>
    <t>0PT51415 
(M5340)</t>
  </si>
  <si>
    <t>0PT53446 
0PT55097 
(M3510)</t>
  </si>
  <si>
    <t>0PT53666 
(R6300)</t>
  </si>
  <si>
    <t>0PT55670 
(M4426)</t>
  </si>
  <si>
    <t>0PT54043 
(R6304)</t>
  </si>
  <si>
    <t>0PT53658 
(R6297)</t>
  </si>
  <si>
    <t>0PT53663 
(M3239)</t>
  </si>
  <si>
    <t>0PT53433 
(R6325)</t>
  </si>
  <si>
    <t xml:space="preserve">Rebuild a segment of the Tyler Switch to Athens 69 kV Line to 138 kV operation. </t>
  </si>
  <si>
    <t>Cut-in the Tyler Switch - Canton Switch 138 kV Line to establish the new Rhine Lake Substation</t>
  </si>
  <si>
    <t xml:space="preserve">Replace (6) six 138 kV Underground Transmission Terminations along the Bryan Sub - East Network Sub 138 kV Line. 
</t>
  </si>
  <si>
    <t>This project is to inject fluid tracer from PFT Tech on the East Network Sub - Medill Terminal 138 kV Line to reduce future emergency restoration times.</t>
  </si>
  <si>
    <t>This project is to inject fluid tracer from PFT Tech on the Polk Street Sub - Polk Terminal Sub 138 kV Line to reduce future emergency restoration times.</t>
  </si>
  <si>
    <t xml:space="preserve">This project is to inject fluid tracer from PFT Tech on the Polk Street Sub - Polk Terminal Sub 138 kV Line to reduce future emergency restoration times. </t>
  </si>
  <si>
    <t>This project is to inject fluid tracer from PFT Tech on the West Levee Switch - Topeka Terminal Sub 345 kV Line to reduce future emergency restoration times.</t>
  </si>
  <si>
    <t>6/30/205</t>
  </si>
  <si>
    <t>Plano West  Switch - Renner Switch 138 kV Line : Install OPGW</t>
  </si>
  <si>
    <t>0PT58221</t>
  </si>
  <si>
    <t>Herman Sub: Rebuild station with two 138 kV transformers and six feeder breakers</t>
  </si>
  <si>
    <t>Establish station with two 138 kV transformers and six feeder breakers</t>
  </si>
  <si>
    <t>0PT56824
(M5013)</t>
  </si>
  <si>
    <t>0PT46679
(R6172)</t>
  </si>
  <si>
    <t>Peppervine Switch: Install 138 kV Line Terminal</t>
  </si>
  <si>
    <t>Install one 138 kV line terminal to Launch Pad Switch.</t>
  </si>
  <si>
    <t xml:space="preserve">City of Navarro, Navarro County </t>
  </si>
  <si>
    <t>0PT57772
(M5343)</t>
  </si>
  <si>
    <t xml:space="preserve">City of Fort Woth, Tarrant County </t>
  </si>
  <si>
    <t>08/25/2025</t>
  </si>
  <si>
    <r>
      <t xml:space="preserve">0PT51348 
</t>
    </r>
    <r>
      <rPr>
        <sz val="10"/>
        <color rgb="FFFF0000"/>
        <rFont val="Arial"/>
        <family val="2"/>
      </rPr>
      <t>(R3032)</t>
    </r>
  </si>
  <si>
    <t xml:space="preserve">Replace four single circuit wooden H-Frames with four taller single circuit wooden H-Frames on the Trinidad Switch - Eustace Southeast Switch 138 kV Line improving clearances. </t>
  </si>
  <si>
    <t>Establish 138 kV (POD)</t>
  </si>
  <si>
    <t>Possum Kingdom: Establish new distribution substation</t>
  </si>
  <si>
    <t>Moss Switch: Replace one transformer with 138 kV and install one feeder breaker</t>
  </si>
  <si>
    <t>Replace one transformer with 138 kV and install one feeder breaker</t>
  </si>
  <si>
    <t>Cattle Creek POI: Establish 138 kV point of interconnection (POI)</t>
  </si>
  <si>
    <t>Establish 138 kV (POI)</t>
  </si>
  <si>
    <t>Iron Horse Tap: Establish 138 kV tap</t>
  </si>
  <si>
    <t>Establish 138 kV tap</t>
  </si>
  <si>
    <t>Navarro Communication Hut: Add UFLS for Melton Branch point of delivery (POD)</t>
  </si>
  <si>
    <t>Add UFLS for Melton Branch (POD)</t>
  </si>
  <si>
    <t>Stone Creek Switch - Valley Switch 138 kV Line : Station Cut in for Bells Sub Skid</t>
  </si>
  <si>
    <t xml:space="preserve">Cut in the Stone Creek Switch - Valley Switch 138 kV Line into the Bells Sub to accommodate the expansion. </t>
  </si>
  <si>
    <r>
      <t xml:space="preserve">0PT54649         0PT54492
0PT52728
0PT51492        </t>
    </r>
    <r>
      <rPr>
        <strike/>
        <sz val="10"/>
        <color rgb="FFFF0000"/>
        <rFont val="Arial"/>
        <family val="2"/>
      </rPr>
      <t>0PT51785</t>
    </r>
    <r>
      <rPr>
        <sz val="10"/>
        <color theme="1"/>
        <rFont val="Arial"/>
        <family val="2"/>
      </rPr>
      <t xml:space="preserve">         0PT55844
(R8713)</t>
    </r>
  </si>
  <si>
    <t>0PT53948 
0PT56961
(R8704)</t>
  </si>
  <si>
    <r>
      <t xml:space="preserve">0PT51037 
</t>
    </r>
    <r>
      <rPr>
        <sz val="10"/>
        <color rgb="FFFF0000"/>
        <rFont val="Arial"/>
        <family val="2"/>
      </rPr>
      <t>0PT56520</t>
    </r>
    <r>
      <rPr>
        <sz val="10"/>
        <rFont val="Arial"/>
        <family val="2"/>
      </rPr>
      <t xml:space="preserve">
(R6261)</t>
    </r>
  </si>
  <si>
    <r>
      <t xml:space="preserve">0PT53439 
0PT48503 
</t>
    </r>
    <r>
      <rPr>
        <strike/>
        <sz val="10"/>
        <color rgb="FFFF0000"/>
        <rFont val="Arial"/>
        <family val="2"/>
      </rPr>
      <t xml:space="preserve">0PT53618
</t>
    </r>
    <r>
      <rPr>
        <sz val="10"/>
        <color rgb="FFFF0000"/>
        <rFont val="Arial"/>
        <family val="2"/>
      </rPr>
      <t>0PT53482</t>
    </r>
    <r>
      <rPr>
        <sz val="10"/>
        <rFont val="Arial"/>
        <family val="2"/>
      </rPr>
      <t xml:space="preserve">
0PT53619
(R8629)</t>
    </r>
  </si>
  <si>
    <t>0PT50636 0PT56179 0PT56625 
(M3233)</t>
  </si>
  <si>
    <t xml:space="preserve">Cut in the Graham Plant Switch - Breckenridge Tap 138 kV Line into the new Possum Kingdom Substation. </t>
  </si>
  <si>
    <t>Rebuild the 2.6-miles of the Graham Switch - Graham 69 kV Line.</t>
  </si>
  <si>
    <t>Rebuild the 4.2-mile Ennis Pump Tap - Shankle Switch section of the Montfort Switch - Shankle Switch 138 kV Line with double circuit capable steel poles.</t>
  </si>
  <si>
    <t>0PT53896
0PT53893 
 0PT56542 
(R6197)</t>
  </si>
  <si>
    <t>City of Plano and Richardson</t>
  </si>
  <si>
    <t>Install OPGW from structure S2 at Plano West to structure S3 at Renner Switch to have fiber path.</t>
  </si>
  <si>
    <t>0PT50363 
(M4353)</t>
  </si>
  <si>
    <t>2 -959.6 ACSS/TW Suwannee</t>
  </si>
  <si>
    <t>Reterminate the Pronghorn Sub - Salt Flat Sub 138 kV Line into its new deadend location at the newly built Wellbore Switch.</t>
  </si>
  <si>
    <t>Reterminate the Skywest - Salt Flat Sub 138 kV Line into its new deadend location at the newly built Wellbore Switch.</t>
  </si>
  <si>
    <t xml:space="preserve">Replace and relocate wood guyed structure 5S9ET964A on the Cedar Crest Switch - Sargent Road Switch 138 kV Line with a steel monopole. </t>
  </si>
  <si>
    <t>Reterminate Watermill Switch - Cedar Hill Switch 138 kV to the newly rebuilt Desoto Pleasant Run Sub</t>
  </si>
  <si>
    <t>Railside Switch - Andrew County South Switch 138 kV Line : Foundation Remediation on 13 structures</t>
  </si>
  <si>
    <t>Remediate 13 foundations on Railside Switch - Andrew County South Switch 138 kV Line.</t>
  </si>
  <si>
    <t>18</t>
  </si>
  <si>
    <t>1926.9 ACSR/TW Cumberland</t>
  </si>
  <si>
    <t>Establish Coalbed POD on the Yucca Drive Switch - Turnbaugh Corner Switch 138 kV Line.</t>
  </si>
  <si>
    <t>Replace structure 5/9 on Valley Switch - Stone Creek Switch 138 kV Line.</t>
  </si>
  <si>
    <r>
      <t>0PT54935
 0PT55</t>
    </r>
    <r>
      <rPr>
        <sz val="10"/>
        <color rgb="FFFF0000"/>
        <rFont val="Arial"/>
        <family val="2"/>
      </rPr>
      <t>2</t>
    </r>
    <r>
      <rPr>
        <sz val="10"/>
        <rFont val="Arial"/>
        <family val="2"/>
      </rPr>
      <t>59</t>
    </r>
  </si>
  <si>
    <t>Cut in the South Circuit for the Handley Switch - Sherry Switch 138 kV Line to establish the new Arlington sub.</t>
  </si>
  <si>
    <t xml:space="preserve"> Cut in the North Circuit for the Handley Switch - Sherry Switch 138 kV Line to establish the new Arlington sub.</t>
  </si>
  <si>
    <t xml:space="preserve">Reconfiguration of the Temple - Temple Switch 69 kV Line into the Temple - McFall
Switch 69 kV Line. </t>
  </si>
  <si>
    <t>.30</t>
  </si>
  <si>
    <t>Cut into the Sherry Switch - Fish Creek Switch 138 kV Line to establish Tyre Park Sub</t>
  </si>
  <si>
    <r>
      <t xml:space="preserve">0PT47718 </t>
    </r>
    <r>
      <rPr>
        <strike/>
        <sz val="10"/>
        <color rgb="FFFF0000"/>
        <rFont val="Arial"/>
        <family val="2"/>
      </rPr>
      <t>0PT49097</t>
    </r>
  </si>
  <si>
    <t xml:space="preserve">Variance is due to a scope change and increased labor and material. </t>
  </si>
  <si>
    <t>Variance is due to an increase in labor and material cost.</t>
  </si>
  <si>
    <t>Variance is due to an increase in labor cost.</t>
  </si>
  <si>
    <r>
      <t xml:space="preserve">0PT52818
</t>
    </r>
    <r>
      <rPr>
        <strike/>
        <sz val="10"/>
        <color rgb="FFFF0000"/>
        <rFont val="Arial"/>
        <family val="2"/>
      </rPr>
      <t>0PT53482</t>
    </r>
    <r>
      <rPr>
        <sz val="10"/>
        <rFont val="Arial"/>
        <family val="2"/>
      </rPr>
      <t xml:space="preserve">
0PT53618</t>
    </r>
  </si>
  <si>
    <r>
      <t xml:space="preserve">0PT51966
</t>
    </r>
    <r>
      <rPr>
        <sz val="10"/>
        <color rgb="FFFF0000"/>
        <rFont val="Arial"/>
        <family val="2"/>
      </rPr>
      <t>0PT52114
0PT55255</t>
    </r>
    <r>
      <rPr>
        <sz val="10"/>
        <rFont val="Arial"/>
        <family val="2"/>
      </rPr>
      <t xml:space="preserve">
(M4368)</t>
    </r>
  </si>
  <si>
    <r>
      <t xml:space="preserve">Cottonwood Switch - White River Switch 345 kV Line :Cut-in </t>
    </r>
    <r>
      <rPr>
        <sz val="10"/>
        <color rgb="FFFF0000"/>
        <rFont val="Arial"/>
        <family val="2"/>
      </rPr>
      <t>Wrangler Switch</t>
    </r>
  </si>
  <si>
    <t xml:space="preserve">995,389	</t>
  </si>
  <si>
    <t>Cut into Shamburger Switch - Black Fork Switch 138 kV Line to reterminate Lindale Substation</t>
  </si>
  <si>
    <t xml:space="preserve">Cut in Temple Switch - Belton Switch 138 kV Line to establish Harden Sub. </t>
  </si>
  <si>
    <t>0PT55062 
(R6295)</t>
  </si>
  <si>
    <t>The Final Estimated Cost was revised to correct a numerical discrepancy reported last month.</t>
  </si>
  <si>
    <t>Project has been cancelled and will be removed from next month's report.</t>
  </si>
  <si>
    <t>Application Filed 1/30/2025. Added initial station cost as reported in CCN application.</t>
  </si>
  <si>
    <r>
      <rPr>
        <sz val="10"/>
        <rFont val="Arial"/>
        <family val="2"/>
      </rPr>
      <t>$14,875,000 (line)</t>
    </r>
    <r>
      <rPr>
        <sz val="10"/>
        <color rgb="FFFF0000"/>
        <rFont val="Arial"/>
        <family val="2"/>
      </rPr>
      <t xml:space="preserve">
$6,934,000 (station)</t>
    </r>
  </si>
  <si>
    <t>Project will be cancell and remove from next month's report.</t>
  </si>
  <si>
    <t xml:space="preserve">70,855,000  (t-line)
</t>
  </si>
  <si>
    <t>Application Filed on 2/13/2025.</t>
  </si>
  <si>
    <t>Stone Creek Switch - Gainesville Sub 69 kV Line :
 I-35 Relocation for TxDOT</t>
  </si>
  <si>
    <t>Variance is due to a scope change and increased labor and material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</si>
</sst>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_([$$-409]* #,##0_);_([$$-409]* \(#,##0\);_([$$-409]* &quot;-&quot;??_);_(@_)"/>
    <numFmt numFmtId="169" formatCode="0.0%"/>
    <numFmt numFmtId="170" formatCode="m/d/yyyy;@"/>
  </numFmts>
  <fonts count="5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sz val="10"/>
      <color rgb="FFFF0000"/>
      <name val="Calibri"/>
      <family val="2"/>
    </font>
    <font>
      <b/>
      <sz val="12"/>
      <color rgb="FFFF0000"/>
      <name val="Calibri"/>
      <family val="2"/>
    </font>
    <font>
      <sz val="10"/>
      <color rgb="FFFF0000"/>
      <name val="Arial"/>
      <family val="2"/>
    </font>
    <font>
      <sz val="10"/>
      <name val="Arial"/>
      <family val="2"/>
    </font>
    <font>
      <strike/>
      <sz val="10"/>
      <name val="Arial"/>
      <family val="2"/>
    </font>
    <font>
      <sz val="11"/>
      <name val="Calibri"/>
      <family val="2"/>
      <scheme val="minor"/>
    </font>
    <font>
      <sz val="11"/>
      <color indexed="8"/>
      <name val="Calibri"/>
      <family val="2"/>
      <scheme val="minor"/>
    </font>
    <font>
      <sz val="8"/>
      <name val="Arial"/>
      <family val="2"/>
    </font>
    <font>
      <sz val="11"/>
      <name val="Calibri"/>
      <family val="2"/>
    </font>
    <font>
      <sz val="10"/>
      <color theme="1"/>
      <name val="Arial"/>
      <family val="2"/>
    </font>
    <font>
      <b/>
      <sz val="10"/>
      <color theme="1"/>
      <name val="Arial"/>
      <family val="2"/>
    </font>
    <font>
      <b/>
      <sz val="10"/>
      <color rgb="FFFF0000"/>
      <name val="Arial"/>
      <family val="2"/>
    </font>
    <font>
      <sz val="11"/>
      <name val="Arial"/>
      <family val="2"/>
    </font>
    <font>
      <b/>
      <i/>
      <sz val="12"/>
      <color rgb="FFFF0000"/>
      <name val="Calibri"/>
      <family val="2"/>
    </font>
    <font>
      <b/>
      <sz val="10"/>
      <color rgb="FFFF0000"/>
      <name val="Calibri"/>
      <family val="2"/>
    </font>
    <font>
      <b/>
      <sz val="11"/>
      <color rgb="FFFF0000"/>
      <name val="Calibri"/>
      <family val="2"/>
    </font>
    <font>
      <strike/>
      <sz val="10"/>
      <color rgb="FFFF0000"/>
      <name val="Arial"/>
      <family val="2"/>
    </font>
    <font>
      <b/>
      <sz val="10"/>
      <color rgb="FF00B050"/>
      <name val="Arial"/>
      <family val="2"/>
    </font>
  </fonts>
  <fills count="2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99FF99"/>
        <bgColor indexed="64"/>
      </patternFill>
    </fill>
    <fill>
      <patternFill patternType="solid">
        <fgColor theme="3" tint="0.59999389629810485"/>
        <bgColor indexed="64"/>
      </patternFill>
    </fill>
    <fill>
      <patternFill patternType="solid">
        <fgColor rgb="FFFFFF00"/>
        <bgColor indexed="64"/>
      </patternFill>
    </fill>
  </fills>
  <borders count="58">
    <border>
      <left/>
      <right/>
      <top/>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right/>
      <top/>
      <bottom style="medium">
        <color indexed="27"/>
      </bottom>
      <diagonal/>
    </border>
    <border>
      <left/>
      <right/>
      <top/>
      <bottom style="thick">
        <color indexed="27"/>
      </bottom>
      <diagonal/>
    </border>
    <border>
      <left/>
      <right/>
      <top/>
      <bottom style="thick">
        <color indexed="56"/>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2373">
    <xf numFmtId="0" fontId="0" fillId="0" borderId="0"/>
    <xf numFmtId="44"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applyFill="0"/>
    <xf numFmtId="0" fontId="39" fillId="0" borderId="0"/>
    <xf numFmtId="9" fontId="39" fillId="0" borderId="0" applyFont="0" applyFill="0" applyBorder="0" applyAlignment="0" applyProtection="0"/>
    <xf numFmtId="43" fontId="39" fillId="0" borderId="0" applyFont="0" applyFill="0" applyBorder="0" applyAlignment="0" applyProtection="0"/>
    <xf numFmtId="44" fontId="9" fillId="0" borderId="0" applyFont="0" applyFill="0" applyBorder="0" applyAlignment="0" applyProtection="0"/>
    <xf numFmtId="44" fontId="39" fillId="0" borderId="0" applyFont="0" applyFill="0" applyBorder="0" applyAlignment="0" applyProtection="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9" fillId="0" borderId="0"/>
    <xf numFmtId="0" fontId="9" fillId="0" borderId="0"/>
    <xf numFmtId="0" fontId="39" fillId="0" borderId="0" applyFill="0"/>
    <xf numFmtId="0" fontId="39" fillId="0" borderId="0" applyFill="0"/>
    <xf numFmtId="0" fontId="39" fillId="0" borderId="0" applyFill="0"/>
    <xf numFmtId="0" fontId="39" fillId="0" borderId="0" applyFill="0"/>
    <xf numFmtId="0" fontId="39" fillId="0" borderId="0" applyFill="0"/>
    <xf numFmtId="0" fontId="10" fillId="0" borderId="0"/>
    <xf numFmtId="0" fontId="39" fillId="0" borderId="0" applyFill="0"/>
    <xf numFmtId="0" fontId="39" fillId="0" borderId="0" applyFill="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39" fillId="2" borderId="1" applyNumberFormat="0" applyFont="0" applyAlignment="0" applyProtection="0"/>
    <xf numFmtId="0" fontId="8" fillId="0" borderId="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22" fillId="0" borderId="0" applyNumberFormat="0" applyFill="0" applyBorder="0" applyAlignment="0" applyProtection="0"/>
    <xf numFmtId="0" fontId="26" fillId="0" borderId="2" applyNumberFormat="0" applyFill="0" applyAlignment="0" applyProtection="0"/>
    <xf numFmtId="0" fontId="25" fillId="0" borderId="0" applyNumberFormat="0" applyFill="0" applyBorder="0" applyAlignment="0" applyProtection="0"/>
    <xf numFmtId="0" fontId="24" fillId="3" borderId="3" applyNumberFormat="0" applyAlignment="0" applyProtection="0"/>
    <xf numFmtId="0" fontId="23" fillId="4" borderId="0" applyNumberFormat="0" applyBorder="0" applyAlignment="0" applyProtection="0"/>
    <xf numFmtId="0" fontId="22" fillId="0" borderId="4" applyNumberFormat="0" applyFill="0" applyAlignment="0" applyProtection="0"/>
    <xf numFmtId="0" fontId="21" fillId="4" borderId="5" applyNumberFormat="0" applyAlignment="0" applyProtection="0"/>
    <xf numFmtId="0" fontId="20" fillId="0" borderId="0" applyNumberFormat="0" applyFill="0" applyBorder="0" applyAlignment="0" applyProtection="0"/>
    <xf numFmtId="0" fontId="20" fillId="0" borderId="6" applyNumberFormat="0" applyFill="0" applyAlignment="0" applyProtection="0"/>
    <xf numFmtId="0" fontId="19" fillId="0" borderId="7" applyNumberFormat="0" applyFill="0" applyAlignment="0" applyProtection="0"/>
    <xf numFmtId="0" fontId="18" fillId="0" borderId="8" applyNumberFormat="0" applyFill="0" applyAlignment="0" applyProtection="0"/>
    <xf numFmtId="0" fontId="17" fillId="5" borderId="0" applyNumberFormat="0" applyBorder="0" applyAlignment="0" applyProtection="0"/>
    <xf numFmtId="0" fontId="16" fillId="0" borderId="0" applyNumberFormat="0" applyFill="0" applyBorder="0" applyAlignment="0" applyProtection="0"/>
    <xf numFmtId="0" fontId="15" fillId="6" borderId="9" applyNumberFormat="0" applyAlignment="0" applyProtection="0"/>
    <xf numFmtId="0" fontId="14" fillId="3" borderId="5" applyNumberFormat="0" applyAlignment="0" applyProtection="0"/>
    <xf numFmtId="0" fontId="13"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5" borderId="0" applyNumberFormat="0" applyBorder="0" applyAlignment="0" applyProtection="0"/>
    <xf numFmtId="0" fontId="12" fillId="15"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5"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15" borderId="0" applyNumberFormat="0" applyBorder="0" applyAlignment="0" applyProtection="0"/>
    <xf numFmtId="0" fontId="11" fillId="4"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2"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applyFill="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39" fillId="0" borderId="0" applyFill="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3" fontId="6"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0" fontId="4" fillId="0" borderId="0"/>
    <xf numFmtId="0" fontId="42" fillId="0" borderId="0"/>
    <xf numFmtId="44" fontId="39" fillId="0" borderId="0" applyFont="0" applyFill="0" applyBorder="0" applyAlignment="0" applyProtection="0"/>
    <xf numFmtId="0" fontId="3" fillId="0" borderId="0"/>
    <xf numFmtId="44" fontId="42" fillId="0" borderId="0" applyFont="0" applyFill="0" applyBorder="0" applyAlignment="0" applyProtection="0"/>
    <xf numFmtId="43" fontId="42" fillId="0" borderId="0" applyFont="0" applyFill="0" applyBorder="0" applyAlignment="0" applyProtection="0"/>
    <xf numFmtId="0" fontId="1" fillId="0" borderId="0"/>
    <xf numFmtId="9" fontId="1" fillId="0" borderId="0" applyFont="0" applyFill="0" applyBorder="0" applyAlignment="0" applyProtection="0"/>
  </cellStyleXfs>
  <cellXfs count="698">
    <xf numFmtId="0" fontId="0" fillId="0" borderId="0" xfId="0"/>
    <xf numFmtId="0" fontId="27" fillId="0" borderId="0" xfId="3" applyFont="1"/>
    <xf numFmtId="0" fontId="28" fillId="0" borderId="0" xfId="3" applyFont="1"/>
    <xf numFmtId="0" fontId="28" fillId="18" borderId="11" xfId="3" applyFont="1" applyFill="1" applyBorder="1" applyAlignment="1" applyProtection="1">
      <alignment horizontal="center" vertical="center" wrapText="1"/>
      <protection locked="0"/>
    </xf>
    <xf numFmtId="0" fontId="28" fillId="17" borderId="11" xfId="3" applyFont="1" applyFill="1" applyBorder="1" applyAlignment="1">
      <alignment horizontal="center" vertical="center" wrapText="1"/>
    </xf>
    <xf numFmtId="0" fontId="28" fillId="0" borderId="13" xfId="3" applyFont="1" applyBorder="1" applyAlignment="1">
      <alignment horizontal="center" wrapText="1"/>
    </xf>
    <xf numFmtId="0" fontId="28" fillId="0" borderId="10" xfId="3" applyFont="1" applyBorder="1" applyAlignment="1" applyProtection="1">
      <alignment horizontal="center" wrapText="1"/>
      <protection locked="0"/>
    </xf>
    <xf numFmtId="0" fontId="27" fillId="0" borderId="14" xfId="3" applyFont="1" applyBorder="1" applyAlignment="1" applyProtection="1">
      <alignment horizontal="center" vertical="center" wrapText="1"/>
      <protection locked="0"/>
    </xf>
    <xf numFmtId="0" fontId="27" fillId="0" borderId="10" xfId="3" applyFont="1" applyBorder="1" applyAlignment="1" applyProtection="1">
      <alignment horizontal="center" vertical="center" wrapText="1"/>
      <protection locked="0"/>
    </xf>
    <xf numFmtId="0" fontId="28" fillId="0" borderId="10" xfId="3" applyFont="1" applyBorder="1" applyAlignment="1" applyProtection="1">
      <alignment horizontal="center" vertical="center" wrapText="1"/>
      <protection locked="0"/>
    </xf>
    <xf numFmtId="0" fontId="27" fillId="0" borderId="0" xfId="3" applyFont="1" applyBorder="1" applyAlignment="1" applyProtection="1">
      <alignment horizontal="center" vertical="center" wrapText="1"/>
      <protection locked="0"/>
    </xf>
    <xf numFmtId="0" fontId="28" fillId="0" borderId="13" xfId="3" applyFont="1" applyFill="1" applyBorder="1" applyAlignment="1" applyProtection="1">
      <alignment horizontal="center" vertical="center" wrapText="1"/>
      <protection locked="0"/>
    </xf>
    <xf numFmtId="0" fontId="28" fillId="0" borderId="0" xfId="3" applyFont="1" applyFill="1" applyBorder="1" applyAlignment="1" applyProtection="1">
      <alignment horizontal="center" vertical="center" wrapText="1"/>
      <protection locked="0"/>
    </xf>
    <xf numFmtId="0" fontId="28" fillId="0" borderId="13" xfId="3" applyFont="1" applyBorder="1" applyAlignment="1">
      <alignment horizontal="center"/>
    </xf>
    <xf numFmtId="0" fontId="28" fillId="0" borderId="10" xfId="3" applyFont="1" applyBorder="1" applyAlignment="1">
      <alignment horizontal="center"/>
    </xf>
    <xf numFmtId="0" fontId="28" fillId="20" borderId="11" xfId="3" applyFont="1" applyFill="1" applyBorder="1" applyAlignment="1" applyProtection="1">
      <alignment horizontal="center" vertical="center" wrapText="1"/>
      <protection locked="0"/>
    </xf>
    <xf numFmtId="0" fontId="29" fillId="0" borderId="12" xfId="3" applyFont="1" applyBorder="1" applyAlignment="1">
      <alignment horizontal="center" vertical="center"/>
    </xf>
    <xf numFmtId="0" fontId="30" fillId="0" borderId="0" xfId="3" applyFont="1"/>
    <xf numFmtId="0" fontId="31" fillId="19" borderId="10" xfId="3" applyFont="1" applyFill="1" applyBorder="1"/>
    <xf numFmtId="0" fontId="28" fillId="0" borderId="0" xfId="3" applyFont="1" applyFill="1"/>
    <xf numFmtId="164" fontId="27" fillId="19" borderId="10" xfId="1" applyNumberFormat="1" applyFont="1" applyFill="1" applyBorder="1" applyAlignment="1">
      <alignment horizontal="center" vertical="center" wrapText="1"/>
    </xf>
    <xf numFmtId="0" fontId="32" fillId="0" borderId="0" xfId="3" applyFont="1"/>
    <xf numFmtId="0" fontId="36" fillId="0" borderId="0" xfId="3" applyFont="1"/>
    <xf numFmtId="0" fontId="27" fillId="0" borderId="12" xfId="3" applyFont="1" applyBorder="1" applyAlignment="1" applyProtection="1">
      <alignment horizontal="center" vertical="center" wrapText="1"/>
      <protection locked="0"/>
    </xf>
    <xf numFmtId="3" fontId="27" fillId="21" borderId="10" xfId="3" applyNumberFormat="1" applyFont="1" applyFill="1" applyBorder="1" applyAlignment="1" applyProtection="1">
      <alignment horizontal="center" vertical="center" wrapText="1"/>
      <protection locked="0"/>
    </xf>
    <xf numFmtId="0" fontId="27" fillId="0" borderId="0" xfId="3" applyFont="1" applyFill="1"/>
    <xf numFmtId="164" fontId="27" fillId="21" borderId="10" xfId="1" applyNumberFormat="1" applyFont="1" applyFill="1" applyBorder="1" applyAlignment="1" applyProtection="1">
      <alignment horizontal="center" vertical="center" wrapText="1"/>
      <protection locked="0"/>
    </xf>
    <xf numFmtId="164" fontId="27" fillId="0" borderId="0" xfId="3" applyNumberFormat="1" applyFont="1"/>
    <xf numFmtId="0" fontId="27" fillId="0" borderId="15" xfId="3" applyFont="1" applyBorder="1" applyAlignment="1" applyProtection="1">
      <alignment horizontal="center" vertical="center" wrapText="1"/>
      <protection locked="0"/>
    </xf>
    <xf numFmtId="0" fontId="33" fillId="0" borderId="10" xfId="0" applyFont="1" applyBorder="1" applyAlignment="1">
      <alignment horizontal="center" vertical="center" wrapText="1"/>
    </xf>
    <xf numFmtId="0" fontId="28" fillId="0" borderId="11" xfId="3" applyFont="1" applyFill="1" applyBorder="1" applyAlignment="1" applyProtection="1">
      <alignment horizontal="center" vertical="center" wrapText="1"/>
      <protection locked="0"/>
    </xf>
    <xf numFmtId="3" fontId="27" fillId="0" borderId="0" xfId="3" applyNumberFormat="1" applyFont="1"/>
    <xf numFmtId="0" fontId="27" fillId="22" borderId="0" xfId="3" applyFont="1" applyFill="1"/>
    <xf numFmtId="0" fontId="27" fillId="0" borderId="16" xfId="3" applyFont="1" applyBorder="1" applyAlignment="1" applyProtection="1">
      <alignment horizontal="center" vertical="center" wrapText="1"/>
      <protection locked="0"/>
    </xf>
    <xf numFmtId="5" fontId="35" fillId="0" borderId="10" xfId="30" applyNumberFormat="1" applyFont="1" applyFill="1" applyBorder="1" applyAlignment="1">
      <alignment horizontal="right" vertical="center"/>
    </xf>
    <xf numFmtId="164" fontId="27" fillId="0" borderId="0" xfId="3" applyNumberFormat="1" applyFont="1" applyFill="1"/>
    <xf numFmtId="164" fontId="27" fillId="0" borderId="10" xfId="1" applyNumberFormat="1" applyFont="1" applyFill="1" applyBorder="1" applyAlignment="1" applyProtection="1">
      <alignment horizontal="center" vertical="center" wrapText="1"/>
      <protection locked="0"/>
    </xf>
    <xf numFmtId="0" fontId="28" fillId="0" borderId="16" xfId="3" applyFont="1" applyBorder="1" applyAlignment="1" applyProtection="1">
      <alignment horizontal="center" vertical="center" wrapText="1"/>
      <protection locked="0"/>
    </xf>
    <xf numFmtId="164" fontId="27" fillId="0" borderId="10" xfId="1" applyNumberFormat="1" applyFont="1" applyBorder="1" applyAlignment="1" applyProtection="1">
      <alignment horizontal="center" vertical="center" wrapText="1"/>
      <protection locked="0"/>
    </xf>
    <xf numFmtId="0" fontId="28" fillId="0" borderId="17" xfId="3" applyFont="1" applyFill="1" applyBorder="1" applyAlignment="1" applyProtection="1">
      <alignment horizontal="center" vertical="center" wrapText="1"/>
      <protection locked="0"/>
    </xf>
    <xf numFmtId="42" fontId="35" fillId="0" borderId="10" xfId="30" applyNumberFormat="1" applyFont="1" applyFill="1" applyBorder="1" applyAlignment="1">
      <alignment horizontal="right" vertical="center"/>
    </xf>
    <xf numFmtId="164" fontId="27" fillId="0" borderId="10" xfId="3" applyNumberFormat="1" applyFont="1" applyBorder="1"/>
    <xf numFmtId="0" fontId="28" fillId="18" borderId="19" xfId="3" applyFont="1" applyFill="1" applyBorder="1" applyAlignment="1" applyProtection="1">
      <alignment horizontal="center" vertical="center" wrapText="1"/>
      <protection locked="0"/>
    </xf>
    <xf numFmtId="0" fontId="28" fillId="20" borderId="19" xfId="3" applyFont="1" applyFill="1" applyBorder="1" applyAlignment="1" applyProtection="1">
      <alignment horizontal="center" vertical="center" wrapText="1"/>
      <protection locked="0"/>
    </xf>
    <xf numFmtId="0" fontId="28" fillId="17" borderId="19" xfId="3" applyFont="1" applyFill="1" applyBorder="1" applyAlignment="1">
      <alignment horizontal="center" vertical="center" wrapText="1"/>
    </xf>
    <xf numFmtId="0" fontId="28" fillId="0" borderId="20" xfId="3" applyFont="1" applyBorder="1" applyAlignment="1">
      <alignment horizontal="center" wrapText="1"/>
    </xf>
    <xf numFmtId="0" fontId="28" fillId="0" borderId="18" xfId="3" applyFont="1" applyBorder="1" applyAlignment="1" applyProtection="1">
      <alignment horizontal="center" wrapText="1"/>
      <protection locked="0"/>
    </xf>
    <xf numFmtId="164" fontId="27" fillId="0" borderId="18" xfId="1" applyNumberFormat="1" applyFont="1" applyBorder="1" applyAlignment="1" applyProtection="1">
      <alignment horizontal="center" vertical="center" wrapText="1"/>
      <protection locked="0"/>
    </xf>
    <xf numFmtId="0" fontId="27" fillId="0" borderId="18" xfId="3" applyFont="1" applyBorder="1" applyAlignment="1" applyProtection="1">
      <alignment horizontal="center" vertical="center" wrapText="1"/>
      <protection locked="0"/>
    </xf>
    <xf numFmtId="0" fontId="28" fillId="0" borderId="18" xfId="3" applyFont="1" applyBorder="1" applyAlignment="1" applyProtection="1">
      <alignment horizontal="center" vertical="center" wrapText="1"/>
      <protection locked="0"/>
    </xf>
    <xf numFmtId="0" fontId="28" fillId="0" borderId="20" xfId="3" applyFont="1" applyFill="1" applyBorder="1" applyAlignment="1" applyProtection="1">
      <alignment horizontal="center" vertical="center" wrapText="1"/>
      <protection locked="0"/>
    </xf>
    <xf numFmtId="164" fontId="27" fillId="0" borderId="18" xfId="3" applyNumberFormat="1" applyFont="1" applyBorder="1"/>
    <xf numFmtId="0" fontId="28" fillId="0" borderId="20" xfId="3" applyFont="1" applyBorder="1" applyAlignment="1">
      <alignment horizontal="center"/>
    </xf>
    <xf numFmtId="0" fontId="28" fillId="0" borderId="18" xfId="3" applyFont="1" applyBorder="1" applyAlignment="1">
      <alignment horizontal="center"/>
    </xf>
    <xf numFmtId="0" fontId="31" fillId="19" borderId="18" xfId="3" applyFont="1" applyFill="1" applyBorder="1"/>
    <xf numFmtId="164" fontId="27" fillId="19" borderId="18" xfId="1" applyNumberFormat="1" applyFont="1" applyFill="1" applyBorder="1" applyAlignment="1">
      <alignment horizontal="center" vertical="center" wrapText="1"/>
    </xf>
    <xf numFmtId="0" fontId="27" fillId="19" borderId="18" xfId="3" applyFont="1" applyFill="1" applyBorder="1" applyAlignment="1">
      <alignment horizontal="center"/>
    </xf>
    <xf numFmtId="0" fontId="28" fillId="18" borderId="21" xfId="3" applyFont="1" applyFill="1" applyBorder="1" applyAlignment="1" applyProtection="1">
      <alignment horizontal="center" vertical="center" wrapText="1"/>
      <protection locked="0"/>
    </xf>
    <xf numFmtId="0" fontId="28" fillId="20" borderId="21" xfId="3" applyFont="1" applyFill="1" applyBorder="1" applyAlignment="1" applyProtection="1">
      <alignment horizontal="center" vertical="center" wrapText="1"/>
      <protection locked="0"/>
    </xf>
    <xf numFmtId="0" fontId="28" fillId="0" borderId="22" xfId="3" applyFont="1" applyBorder="1" applyAlignment="1">
      <alignment horizontal="center" wrapText="1"/>
    </xf>
    <xf numFmtId="0" fontId="28" fillId="0" borderId="22" xfId="3" applyFont="1" applyFill="1" applyBorder="1" applyAlignment="1">
      <alignment horizontal="center"/>
    </xf>
    <xf numFmtId="0" fontId="39" fillId="0" borderId="0" xfId="3" applyFont="1"/>
    <xf numFmtId="0" fontId="28" fillId="0" borderId="23" xfId="3" applyFont="1" applyBorder="1" applyAlignment="1" applyProtection="1">
      <alignment horizontal="center" wrapText="1"/>
      <protection locked="0"/>
    </xf>
    <xf numFmtId="4" fontId="27" fillId="0" borderId="0" xfId="3" applyNumberFormat="1" applyFont="1"/>
    <xf numFmtId="44" fontId="27" fillId="0" borderId="0" xfId="3" applyNumberFormat="1" applyFont="1"/>
    <xf numFmtId="164" fontId="27" fillId="0" borderId="23" xfId="1" applyNumberFormat="1" applyFont="1" applyFill="1" applyBorder="1" applyAlignment="1" applyProtection="1">
      <alignment horizontal="center" vertical="center" wrapText="1"/>
      <protection locked="0"/>
    </xf>
    <xf numFmtId="164" fontId="27" fillId="0" borderId="23" xfId="3" applyNumberFormat="1" applyFont="1" applyFill="1" applyBorder="1"/>
    <xf numFmtId="0" fontId="0" fillId="22" borderId="0" xfId="0" applyFill="1"/>
    <xf numFmtId="0" fontId="28" fillId="22" borderId="0" xfId="3" applyFont="1" applyFill="1" applyAlignment="1">
      <alignment vertical="top" wrapText="1"/>
    </xf>
    <xf numFmtId="0" fontId="32" fillId="22" borderId="0" xfId="3" applyFont="1" applyFill="1"/>
    <xf numFmtId="0" fontId="36" fillId="22" borderId="0" xfId="3" applyFont="1" applyFill="1"/>
    <xf numFmtId="0" fontId="28" fillId="22" borderId="0" xfId="3" applyFont="1" applyFill="1"/>
    <xf numFmtId="0" fontId="28" fillId="0" borderId="24" xfId="3" applyFont="1" applyBorder="1" applyAlignment="1">
      <alignment horizontal="center" wrapText="1"/>
    </xf>
    <xf numFmtId="0" fontId="28" fillId="0" borderId="25" xfId="3" applyFont="1" applyBorder="1" applyAlignment="1" applyProtection="1">
      <alignment horizontal="center" wrapText="1"/>
      <protection locked="0"/>
    </xf>
    <xf numFmtId="164" fontId="27" fillId="0" borderId="25" xfId="1" applyNumberFormat="1" applyFont="1" applyFill="1" applyBorder="1" applyAlignment="1" applyProtection="1">
      <alignment horizontal="center" vertical="center" wrapText="1"/>
      <protection locked="0"/>
    </xf>
    <xf numFmtId="164" fontId="27" fillId="0" borderId="25" xfId="1" applyNumberFormat="1" applyFont="1" applyBorder="1" applyAlignment="1" applyProtection="1">
      <alignment horizontal="center" vertical="center" wrapText="1"/>
      <protection locked="0"/>
    </xf>
    <xf numFmtId="0" fontId="27" fillId="0" borderId="25" xfId="3" applyFont="1" applyBorder="1" applyAlignment="1" applyProtection="1">
      <alignment horizontal="center" vertical="center" wrapText="1"/>
      <protection locked="0"/>
    </xf>
    <xf numFmtId="0" fontId="28" fillId="0" borderId="25" xfId="3" applyFont="1" applyBorder="1" applyAlignment="1" applyProtection="1">
      <alignment horizontal="center" vertical="center" wrapText="1"/>
      <protection locked="0"/>
    </xf>
    <xf numFmtId="0" fontId="28" fillId="0" borderId="24" xfId="3" applyFont="1" applyFill="1" applyBorder="1" applyAlignment="1" applyProtection="1">
      <alignment horizontal="center" vertical="center" wrapText="1"/>
      <protection locked="0"/>
    </xf>
    <xf numFmtId="0" fontId="28" fillId="0" borderId="24" xfId="3" applyFont="1" applyFill="1" applyBorder="1" applyAlignment="1">
      <alignment horizontal="center"/>
    </xf>
    <xf numFmtId="0" fontId="28" fillId="0" borderId="25" xfId="3" applyFont="1" applyFill="1" applyBorder="1" applyAlignment="1">
      <alignment horizontal="center"/>
    </xf>
    <xf numFmtId="0" fontId="28" fillId="0" borderId="25" xfId="3" applyFont="1" applyBorder="1" applyAlignment="1">
      <alignment horizontal="center"/>
    </xf>
    <xf numFmtId="0" fontId="31" fillId="19" borderId="25" xfId="3" applyFont="1" applyFill="1" applyBorder="1"/>
    <xf numFmtId="164" fontId="27" fillId="19" borderId="25" xfId="1" applyNumberFormat="1" applyFont="1" applyFill="1" applyBorder="1" applyAlignment="1">
      <alignment horizontal="center" vertical="center" wrapText="1"/>
    </xf>
    <xf numFmtId="0" fontId="27" fillId="19" borderId="25" xfId="3" applyFont="1" applyFill="1" applyBorder="1" applyAlignment="1">
      <alignment horizontal="center"/>
    </xf>
    <xf numFmtId="0" fontId="28" fillId="18" borderId="26" xfId="3" applyFont="1" applyFill="1" applyBorder="1" applyAlignment="1" applyProtection="1">
      <alignment horizontal="center" vertical="center" wrapText="1"/>
      <protection locked="0"/>
    </xf>
    <xf numFmtId="0" fontId="28" fillId="20" borderId="26" xfId="3" applyFont="1" applyFill="1" applyBorder="1" applyAlignment="1" applyProtection="1">
      <alignment horizontal="center" vertical="center" wrapText="1"/>
      <protection locked="0"/>
    </xf>
    <xf numFmtId="0" fontId="28" fillId="17" borderId="26" xfId="3" applyFont="1" applyFill="1" applyBorder="1" applyAlignment="1">
      <alignment horizontal="center" vertical="center" wrapText="1"/>
    </xf>
    <xf numFmtId="164" fontId="27" fillId="0" borderId="25" xfId="3" applyNumberFormat="1" applyFont="1" applyFill="1" applyBorder="1"/>
    <xf numFmtId="0" fontId="28" fillId="18" borderId="28" xfId="3" applyFont="1" applyFill="1" applyBorder="1" applyAlignment="1" applyProtection="1">
      <alignment horizontal="center" vertical="center" wrapText="1"/>
      <protection locked="0"/>
    </xf>
    <xf numFmtId="0" fontId="28" fillId="20" borderId="28" xfId="3" applyFont="1" applyFill="1" applyBorder="1" applyAlignment="1" applyProtection="1">
      <alignment horizontal="center" vertical="center" wrapText="1"/>
      <protection locked="0"/>
    </xf>
    <xf numFmtId="0" fontId="28" fillId="17" borderId="28" xfId="3" applyFont="1" applyFill="1" applyBorder="1" applyAlignment="1">
      <alignment horizontal="center" vertical="center" wrapText="1"/>
    </xf>
    <xf numFmtId="0" fontId="28" fillId="0" borderId="29" xfId="3" applyFont="1" applyBorder="1" applyAlignment="1">
      <alignment horizontal="center" wrapText="1"/>
    </xf>
    <xf numFmtId="0" fontId="28" fillId="0" borderId="27" xfId="3" applyFont="1" applyBorder="1" applyAlignment="1" applyProtection="1">
      <alignment horizontal="center" wrapText="1"/>
      <protection locked="0"/>
    </xf>
    <xf numFmtId="164" fontId="27" fillId="0" borderId="27" xfId="1" applyNumberFormat="1" applyFont="1" applyBorder="1" applyAlignment="1" applyProtection="1">
      <alignment horizontal="center" vertical="center" wrapText="1"/>
      <protection locked="0"/>
    </xf>
    <xf numFmtId="0" fontId="27" fillId="0" borderId="27" xfId="3" applyFont="1" applyBorder="1" applyAlignment="1" applyProtection="1">
      <alignment horizontal="center" vertical="center" wrapText="1"/>
      <protection locked="0"/>
    </xf>
    <xf numFmtId="0" fontId="28" fillId="0" borderId="27" xfId="3" applyFont="1" applyBorder="1" applyAlignment="1" applyProtection="1">
      <alignment horizontal="center" vertical="center" wrapText="1"/>
      <protection locked="0"/>
    </xf>
    <xf numFmtId="0" fontId="28" fillId="0" borderId="29" xfId="3" applyFont="1" applyFill="1" applyBorder="1" applyAlignment="1" applyProtection="1">
      <alignment horizontal="center" vertical="center" wrapText="1"/>
      <protection locked="0"/>
    </xf>
    <xf numFmtId="164" fontId="27" fillId="0" borderId="27" xfId="3" applyNumberFormat="1" applyFont="1" applyBorder="1"/>
    <xf numFmtId="0" fontId="28" fillId="0" borderId="29" xfId="3" applyFont="1" applyBorder="1" applyAlignment="1">
      <alignment horizontal="center"/>
    </xf>
    <xf numFmtId="0" fontId="28" fillId="0" borderId="27" xfId="3" applyFont="1" applyBorder="1" applyAlignment="1">
      <alignment horizontal="center"/>
    </xf>
    <xf numFmtId="0" fontId="31" fillId="19" borderId="27" xfId="3" applyFont="1" applyFill="1" applyBorder="1"/>
    <xf numFmtId="164" fontId="27" fillId="19" borderId="27" xfId="1" applyNumberFormat="1" applyFont="1" applyFill="1" applyBorder="1" applyAlignment="1">
      <alignment horizontal="center" vertical="center" wrapText="1"/>
    </xf>
    <xf numFmtId="168" fontId="27" fillId="21" borderId="27" xfId="1" applyNumberFormat="1" applyFont="1" applyFill="1" applyBorder="1" applyAlignment="1" applyProtection="1">
      <alignment horizontal="center" vertical="center" wrapText="1"/>
      <protection locked="0"/>
    </xf>
    <xf numFmtId="0" fontId="27" fillId="19" borderId="27" xfId="3" applyFont="1" applyFill="1" applyBorder="1" applyAlignment="1">
      <alignment horizontal="center"/>
    </xf>
    <xf numFmtId="0" fontId="39" fillId="0" borderId="0" xfId="5" applyFont="1" applyFill="1" applyBorder="1" applyAlignment="1">
      <alignment horizontal="center" vertical="top" wrapText="1"/>
    </xf>
    <xf numFmtId="0" fontId="39" fillId="0" borderId="0" xfId="8005" applyFont="1" applyFill="1" applyBorder="1" applyAlignment="1">
      <alignment horizontal="center" vertical="top" wrapText="1"/>
    </xf>
    <xf numFmtId="0" fontId="39" fillId="0" borderId="0" xfId="5" applyFont="1" applyFill="1" applyAlignment="1">
      <alignment horizontal="center" vertical="top" wrapText="1"/>
    </xf>
    <xf numFmtId="0" fontId="33" fillId="0" borderId="0" xfId="5" applyFont="1" applyFill="1" applyBorder="1" applyAlignment="1">
      <alignment horizontal="center" vertical="top" wrapText="1"/>
    </xf>
    <xf numFmtId="1" fontId="39" fillId="0" borderId="0" xfId="5" applyNumberFormat="1" applyFont="1" applyFill="1" applyBorder="1" applyAlignment="1">
      <alignment horizontal="center" vertical="top" wrapText="1"/>
    </xf>
    <xf numFmtId="0" fontId="28" fillId="18" borderId="32" xfId="3" applyFont="1" applyFill="1" applyBorder="1" applyAlignment="1" applyProtection="1">
      <alignment horizontal="center" vertical="center" wrapText="1"/>
      <protection locked="0"/>
    </xf>
    <xf numFmtId="0" fontId="28" fillId="0" borderId="30" xfId="3" applyFont="1" applyBorder="1" applyAlignment="1">
      <alignment horizontal="center" wrapText="1"/>
    </xf>
    <xf numFmtId="164" fontId="27" fillId="0" borderId="31" xfId="1" applyNumberFormat="1" applyFont="1" applyBorder="1" applyAlignment="1" applyProtection="1">
      <alignment horizontal="center" vertical="center" wrapText="1"/>
      <protection locked="0"/>
    </xf>
    <xf numFmtId="164" fontId="27" fillId="0" borderId="31" xfId="3" applyNumberFormat="1" applyFont="1" applyBorder="1"/>
    <xf numFmtId="0" fontId="28" fillId="0" borderId="30" xfId="3" applyFont="1" applyBorder="1" applyAlignment="1">
      <alignment horizontal="center"/>
    </xf>
    <xf numFmtId="164" fontId="27" fillId="19" borderId="31" xfId="1" applyNumberFormat="1" applyFont="1" applyFill="1" applyBorder="1" applyAlignment="1">
      <alignment horizontal="center" vertical="center" wrapText="1"/>
    </xf>
    <xf numFmtId="0" fontId="39" fillId="0" borderId="0" xfId="0" applyFont="1"/>
    <xf numFmtId="42" fontId="27" fillId="0" borderId="12" xfId="1" applyNumberFormat="1" applyFont="1" applyBorder="1" applyAlignment="1" applyProtection="1">
      <alignment horizontal="center" vertical="center" wrapText="1"/>
      <protection locked="0"/>
    </xf>
    <xf numFmtId="42" fontId="27" fillId="0" borderId="14" xfId="1" applyNumberFormat="1" applyFont="1" applyBorder="1" applyAlignment="1" applyProtection="1">
      <alignment horizontal="center" vertical="center" wrapText="1"/>
      <protection locked="0"/>
    </xf>
    <xf numFmtId="0" fontId="38" fillId="0" borderId="0" xfId="0" applyFont="1"/>
    <xf numFmtId="0" fontId="37" fillId="0" borderId="0" xfId="3" applyFont="1"/>
    <xf numFmtId="0" fontId="32" fillId="0" borderId="12" xfId="3" applyFont="1" applyBorder="1" applyAlignment="1" applyProtection="1">
      <alignment horizontal="center" vertical="center" wrapText="1"/>
      <protection locked="0"/>
    </xf>
    <xf numFmtId="0" fontId="39" fillId="0" borderId="0" xfId="8005" applyFont="1" applyFill="1" applyAlignment="1">
      <alignment horizontal="center" vertical="top" wrapText="1"/>
    </xf>
    <xf numFmtId="0" fontId="28" fillId="0" borderId="34" xfId="3" applyFont="1" applyBorder="1" applyAlignment="1" applyProtection="1">
      <alignment horizontal="center" wrapText="1"/>
      <protection locked="0"/>
    </xf>
    <xf numFmtId="164" fontId="27" fillId="0" borderId="34" xfId="1" applyNumberFormat="1" applyFont="1" applyBorder="1" applyAlignment="1" applyProtection="1">
      <alignment horizontal="center" vertical="center" wrapText="1"/>
      <protection locked="0"/>
    </xf>
    <xf numFmtId="164" fontId="27" fillId="0" borderId="34" xfId="3" applyNumberFormat="1" applyFont="1" applyBorder="1"/>
    <xf numFmtId="0" fontId="28" fillId="0" borderId="34" xfId="3" applyFont="1" applyBorder="1" applyAlignment="1">
      <alignment horizontal="center"/>
    </xf>
    <xf numFmtId="164" fontId="27" fillId="19" borderId="34" xfId="1" applyNumberFormat="1" applyFont="1" applyFill="1" applyBorder="1" applyAlignment="1">
      <alignment horizontal="center" vertical="center" wrapText="1"/>
    </xf>
    <xf numFmtId="168" fontId="27" fillId="21" borderId="34" xfId="1" applyNumberFormat="1" applyFont="1" applyFill="1" applyBorder="1" applyAlignment="1" applyProtection="1">
      <alignment horizontal="center" vertical="center" wrapText="1"/>
      <protection locked="0"/>
    </xf>
    <xf numFmtId="0" fontId="27" fillId="19" borderId="34" xfId="3" applyFont="1" applyFill="1" applyBorder="1" applyAlignment="1">
      <alignment horizontal="center"/>
    </xf>
    <xf numFmtId="0" fontId="27" fillId="0" borderId="34" xfId="3" applyFont="1" applyBorder="1" applyAlignment="1" applyProtection="1">
      <alignment horizontal="center" vertical="center" wrapText="1"/>
      <protection locked="0"/>
    </xf>
    <xf numFmtId="0" fontId="28" fillId="0" borderId="34" xfId="3" applyFont="1" applyBorder="1" applyAlignment="1" applyProtection="1">
      <alignment horizontal="center" vertical="center" wrapText="1"/>
      <protection locked="0"/>
    </xf>
    <xf numFmtId="0" fontId="27" fillId="0" borderId="0" xfId="3" applyFont="1" applyAlignment="1" applyProtection="1">
      <alignment horizontal="center" vertical="center" wrapText="1"/>
      <protection locked="0"/>
    </xf>
    <xf numFmtId="0" fontId="28" fillId="0" borderId="0" xfId="3" applyFont="1" applyAlignment="1" applyProtection="1">
      <alignment horizontal="center" vertical="center" wrapText="1"/>
      <protection locked="0"/>
    </xf>
    <xf numFmtId="0" fontId="31" fillId="19" borderId="34" xfId="3" applyFont="1" applyFill="1" applyBorder="1"/>
    <xf numFmtId="0" fontId="28" fillId="20" borderId="32" xfId="3" applyFont="1" applyFill="1" applyBorder="1" applyAlignment="1" applyProtection="1">
      <alignment horizontal="center" vertical="center" wrapText="1"/>
      <protection locked="0"/>
    </xf>
    <xf numFmtId="0" fontId="28" fillId="17" borderId="32" xfId="3" applyFont="1" applyFill="1" applyBorder="1" applyAlignment="1">
      <alignment horizontal="center" vertical="center" wrapText="1"/>
    </xf>
    <xf numFmtId="0" fontId="28" fillId="0" borderId="33" xfId="3" applyFont="1" applyBorder="1" applyAlignment="1">
      <alignment horizontal="center" wrapText="1"/>
    </xf>
    <xf numFmtId="0" fontId="28" fillId="0" borderId="33" xfId="3" applyFont="1" applyBorder="1" applyAlignment="1">
      <alignment horizontal="center"/>
    </xf>
    <xf numFmtId="0" fontId="28" fillId="0" borderId="33" xfId="3" applyFont="1" applyBorder="1" applyAlignment="1" applyProtection="1">
      <alignment horizontal="center" vertical="center" wrapText="1"/>
      <protection locked="0"/>
    </xf>
    <xf numFmtId="164" fontId="27" fillId="0" borderId="34" xfId="1" applyNumberFormat="1" applyFont="1" applyFill="1" applyBorder="1" applyAlignment="1" applyProtection="1">
      <alignment horizontal="center" vertical="center" wrapText="1"/>
      <protection locked="0"/>
    </xf>
    <xf numFmtId="0" fontId="39" fillId="0" borderId="0" xfId="8005" applyFont="1" applyFill="1"/>
    <xf numFmtId="0" fontId="39" fillId="0" borderId="0" xfId="8005" applyFont="1" applyFill="1" applyBorder="1" applyAlignment="1" applyProtection="1">
      <alignment horizontal="center" vertical="top" wrapText="1"/>
      <protection locked="0"/>
    </xf>
    <xf numFmtId="0" fontId="39" fillId="0" borderId="0" xfId="8005" applyFont="1" applyFill="1" applyAlignment="1" applyProtection="1">
      <alignment horizontal="center" vertical="top" wrapText="1"/>
      <protection locked="0"/>
    </xf>
    <xf numFmtId="0" fontId="39" fillId="0" borderId="0" xfId="0" applyFont="1" applyFill="1"/>
    <xf numFmtId="0" fontId="39" fillId="22" borderId="0" xfId="0" applyFont="1" applyFill="1"/>
    <xf numFmtId="0" fontId="30" fillId="22" borderId="0" xfId="3" applyFont="1" applyFill="1"/>
    <xf numFmtId="0" fontId="27" fillId="0" borderId="12" xfId="3" applyFont="1" applyFill="1" applyBorder="1" applyAlignment="1" applyProtection="1">
      <alignment horizontal="center" vertical="center" wrapText="1"/>
      <protection locked="0"/>
    </xf>
    <xf numFmtId="0" fontId="28" fillId="0" borderId="33" xfId="3" applyFont="1" applyFill="1" applyBorder="1" applyAlignment="1">
      <alignment horizontal="center" wrapText="1"/>
    </xf>
    <xf numFmtId="0" fontId="28" fillId="0" borderId="34" xfId="3" applyFont="1" applyFill="1" applyBorder="1" applyAlignment="1" applyProtection="1">
      <alignment horizontal="center" wrapText="1"/>
      <protection locked="0"/>
    </xf>
    <xf numFmtId="0" fontId="27" fillId="0" borderId="14" xfId="3" applyFont="1" applyFill="1" applyBorder="1" applyAlignment="1" applyProtection="1">
      <alignment horizontal="center" vertical="center" wrapText="1"/>
      <protection locked="0"/>
    </xf>
    <xf numFmtId="0" fontId="27" fillId="0" borderId="34" xfId="3" applyFont="1" applyFill="1" applyBorder="1" applyAlignment="1" applyProtection="1">
      <alignment horizontal="center" vertical="center" wrapText="1"/>
      <protection locked="0"/>
    </xf>
    <xf numFmtId="0" fontId="28" fillId="0" borderId="34" xfId="3" applyFont="1" applyFill="1" applyBorder="1" applyAlignment="1" applyProtection="1">
      <alignment horizontal="center" vertical="center" wrapText="1"/>
      <protection locked="0"/>
    </xf>
    <xf numFmtId="0" fontId="27" fillId="0" borderId="0" xfId="3" applyFont="1" applyFill="1" applyAlignment="1" applyProtection="1">
      <alignment horizontal="center" vertical="center" wrapText="1"/>
      <protection locked="0"/>
    </xf>
    <xf numFmtId="0" fontId="28" fillId="0" borderId="33" xfId="3" applyFont="1" applyFill="1" applyBorder="1" applyAlignment="1" applyProtection="1">
      <alignment horizontal="center" vertical="center" wrapText="1"/>
      <protection locked="0"/>
    </xf>
    <xf numFmtId="164" fontId="27" fillId="0" borderId="34" xfId="3" applyNumberFormat="1" applyFont="1" applyFill="1" applyBorder="1"/>
    <xf numFmtId="0" fontId="28" fillId="0" borderId="0" xfId="3" applyFont="1" applyFill="1" applyAlignment="1" applyProtection="1">
      <alignment horizontal="center" vertical="center" wrapText="1"/>
      <protection locked="0"/>
    </xf>
    <xf numFmtId="0" fontId="29" fillId="0" borderId="12" xfId="3" applyFont="1" applyFill="1" applyBorder="1" applyAlignment="1">
      <alignment horizontal="center" vertical="center"/>
    </xf>
    <xf numFmtId="0" fontId="28" fillId="0" borderId="33" xfId="3" applyFont="1" applyFill="1" applyBorder="1" applyAlignment="1">
      <alignment horizontal="center"/>
    </xf>
    <xf numFmtId="0" fontId="28" fillId="0" borderId="34" xfId="3" applyFont="1" applyFill="1" applyBorder="1" applyAlignment="1">
      <alignment horizontal="center"/>
    </xf>
    <xf numFmtId="0" fontId="30" fillId="0" borderId="0" xfId="3" applyFont="1" applyFill="1"/>
    <xf numFmtId="0" fontId="28" fillId="0" borderId="0" xfId="3" applyFont="1" applyAlignment="1">
      <alignment vertical="top" wrapText="1"/>
    </xf>
    <xf numFmtId="0" fontId="33" fillId="0" borderId="0" xfId="8005" applyFont="1" applyFill="1" applyAlignment="1">
      <alignment horizontal="center" vertical="top" wrapText="1"/>
    </xf>
    <xf numFmtId="164" fontId="41" fillId="0" borderId="14" xfId="1" applyNumberFormat="1" applyFont="1" applyFill="1" applyBorder="1"/>
    <xf numFmtId="164" fontId="41" fillId="0" borderId="34" xfId="1" applyNumberFormat="1" applyFont="1" applyFill="1" applyBorder="1"/>
    <xf numFmtId="0" fontId="39" fillId="0" borderId="0" xfId="8005"/>
    <xf numFmtId="0" fontId="38" fillId="0" borderId="0" xfId="8005" applyFont="1"/>
    <xf numFmtId="0" fontId="39" fillId="0" borderId="0" xfId="8005" applyAlignment="1">
      <alignment vertical="top"/>
    </xf>
    <xf numFmtId="0" fontId="27" fillId="0" borderId="0" xfId="3" applyFont="1" applyAlignment="1">
      <alignment vertical="top"/>
    </xf>
    <xf numFmtId="0" fontId="28" fillId="17" borderId="32" xfId="3" applyFont="1" applyFill="1" applyBorder="1" applyAlignment="1">
      <alignment horizontal="center" vertical="top" wrapText="1"/>
    </xf>
    <xf numFmtId="0" fontId="28" fillId="20" borderId="32" xfId="3" applyFont="1" applyFill="1" applyBorder="1" applyAlignment="1" applyProtection="1">
      <alignment horizontal="center" vertical="top" wrapText="1"/>
      <protection locked="0"/>
    </xf>
    <xf numFmtId="0" fontId="28" fillId="18" borderId="32" xfId="3" applyFont="1" applyFill="1" applyBorder="1" applyAlignment="1" applyProtection="1">
      <alignment horizontal="center" vertical="top" wrapText="1"/>
      <protection locked="0"/>
    </xf>
    <xf numFmtId="0" fontId="39" fillId="0" borderId="0" xfId="8005" applyFont="1"/>
    <xf numFmtId="3" fontId="39" fillId="0" borderId="0" xfId="5" applyNumberFormat="1" applyFont="1" applyFill="1" applyBorder="1" applyAlignment="1">
      <alignment horizontal="center" vertical="top" wrapText="1"/>
    </xf>
    <xf numFmtId="9" fontId="33" fillId="0" borderId="0" xfId="32363" applyFont="1" applyFill="1" applyBorder="1" applyAlignment="1">
      <alignment horizontal="center" vertical="top" wrapText="1"/>
    </xf>
    <xf numFmtId="0" fontId="39" fillId="0" borderId="0" xfId="2" applyNumberFormat="1" applyFont="1" applyFill="1" applyBorder="1" applyAlignment="1">
      <alignment horizontal="center" vertical="top" wrapText="1"/>
    </xf>
    <xf numFmtId="43" fontId="33" fillId="0" borderId="0" xfId="2" applyFont="1" applyFill="1" applyBorder="1" applyAlignment="1">
      <alignment horizontal="center" vertical="top" wrapText="1"/>
    </xf>
    <xf numFmtId="0" fontId="38" fillId="25" borderId="0" xfId="0" applyFont="1" applyFill="1"/>
    <xf numFmtId="0" fontId="28" fillId="25" borderId="32" xfId="3" applyFont="1" applyFill="1" applyBorder="1" applyAlignment="1" applyProtection="1">
      <alignment horizontal="center" vertical="center" wrapText="1"/>
      <protection locked="0"/>
    </xf>
    <xf numFmtId="0" fontId="28" fillId="0" borderId="37" xfId="3" applyFont="1" applyBorder="1" applyAlignment="1">
      <alignment horizontal="center" wrapText="1"/>
    </xf>
    <xf numFmtId="0" fontId="28" fillId="0" borderId="36" xfId="3" applyFont="1" applyBorder="1" applyAlignment="1" applyProtection="1">
      <alignment horizontal="center" wrapText="1"/>
      <protection locked="0"/>
    </xf>
    <xf numFmtId="164" fontId="27" fillId="0" borderId="36" xfId="1" applyNumberFormat="1" applyFont="1" applyFill="1" applyBorder="1" applyAlignment="1" applyProtection="1">
      <alignment horizontal="center" vertical="center" wrapText="1"/>
      <protection locked="0"/>
    </xf>
    <xf numFmtId="164" fontId="27" fillId="0" borderId="36" xfId="1" applyNumberFormat="1" applyFont="1" applyBorder="1" applyAlignment="1" applyProtection="1">
      <alignment horizontal="center" vertical="center" wrapText="1"/>
      <protection locked="0"/>
    </xf>
    <xf numFmtId="0" fontId="27" fillId="0" borderId="36" xfId="3" applyFont="1" applyBorder="1" applyAlignment="1" applyProtection="1">
      <alignment horizontal="center" vertical="center" wrapText="1"/>
      <protection locked="0"/>
    </xf>
    <xf numFmtId="0" fontId="28" fillId="0" borderId="36" xfId="3" applyFont="1" applyBorder="1" applyAlignment="1" applyProtection="1">
      <alignment horizontal="center" vertical="center" wrapText="1"/>
      <protection locked="0"/>
    </xf>
    <xf numFmtId="0" fontId="28" fillId="0" borderId="37" xfId="3" applyFont="1" applyBorder="1" applyAlignment="1" applyProtection="1">
      <alignment horizontal="center" vertical="center" wrapText="1"/>
      <protection locked="0"/>
    </xf>
    <xf numFmtId="0" fontId="28" fillId="0" borderId="37" xfId="3" applyFont="1" applyBorder="1" applyAlignment="1">
      <alignment horizontal="center"/>
    </xf>
    <xf numFmtId="0" fontId="28" fillId="0" borderId="36" xfId="3" applyFont="1" applyBorder="1" applyAlignment="1">
      <alignment horizontal="center"/>
    </xf>
    <xf numFmtId="164" fontId="27" fillId="0" borderId="36" xfId="3" applyNumberFormat="1" applyFont="1" applyBorder="1"/>
    <xf numFmtId="0" fontId="31" fillId="19" borderId="36" xfId="3" applyFont="1" applyFill="1" applyBorder="1"/>
    <xf numFmtId="168" fontId="27" fillId="21" borderId="36" xfId="1" applyNumberFormat="1" applyFont="1" applyFill="1" applyBorder="1" applyAlignment="1" applyProtection="1">
      <alignment horizontal="center" vertical="center" wrapText="1"/>
      <protection locked="0"/>
    </xf>
    <xf numFmtId="0" fontId="27" fillId="19" borderId="36" xfId="3" applyFont="1" applyFill="1" applyBorder="1" applyAlignment="1">
      <alignment horizontal="center"/>
    </xf>
    <xf numFmtId="164" fontId="35" fillId="0" borderId="14" xfId="1" applyNumberFormat="1" applyFont="1" applyFill="1" applyBorder="1"/>
    <xf numFmtId="164" fontId="35" fillId="0" borderId="34" xfId="1" applyNumberFormat="1" applyFont="1" applyFill="1" applyBorder="1"/>
    <xf numFmtId="164" fontId="27" fillId="0" borderId="36" xfId="32367" applyNumberFormat="1" applyFont="1" applyBorder="1" applyAlignment="1" applyProtection="1">
      <alignment horizontal="center" vertical="center" wrapText="1"/>
      <protection locked="0"/>
    </xf>
    <xf numFmtId="0" fontId="28" fillId="0" borderId="39" xfId="3" applyFont="1" applyBorder="1" applyAlignment="1">
      <alignment horizontal="center"/>
    </xf>
    <xf numFmtId="0" fontId="28" fillId="0" borderId="0" xfId="3" applyFont="1" applyAlignment="1">
      <alignment horizontal="left" vertical="top" wrapText="1"/>
    </xf>
    <xf numFmtId="164" fontId="27" fillId="0" borderId="36" xfId="32367" applyNumberFormat="1" applyFont="1" applyFill="1" applyBorder="1" applyAlignment="1" applyProtection="1">
      <alignment horizontal="left" vertical="center" wrapText="1"/>
      <protection locked="0"/>
    </xf>
    <xf numFmtId="164" fontId="27" fillId="0" borderId="36" xfId="32367" applyNumberFormat="1" applyFont="1" applyBorder="1" applyAlignment="1" applyProtection="1">
      <alignment horizontal="left" vertical="center" wrapText="1"/>
      <protection locked="0"/>
    </xf>
    <xf numFmtId="164" fontId="27" fillId="0" borderId="36" xfId="3" applyNumberFormat="1" applyFont="1" applyBorder="1" applyAlignment="1">
      <alignment horizontal="left"/>
    </xf>
    <xf numFmtId="164" fontId="27" fillId="19" borderId="36" xfId="32367" applyNumberFormat="1" applyFont="1" applyFill="1" applyBorder="1" applyAlignment="1">
      <alignment horizontal="center" vertical="center" wrapText="1"/>
    </xf>
    <xf numFmtId="164" fontId="27" fillId="0" borderId="39" xfId="1" applyNumberFormat="1" applyFont="1" applyFill="1" applyBorder="1" applyAlignment="1" applyProtection="1">
      <alignment horizontal="center" vertical="center" wrapText="1"/>
      <protection locked="0"/>
    </xf>
    <xf numFmtId="164" fontId="27" fillId="0" borderId="39" xfId="3" applyNumberFormat="1" applyFont="1" applyBorder="1"/>
    <xf numFmtId="0" fontId="37" fillId="0" borderId="0" xfId="3" applyFont="1" applyAlignment="1">
      <alignment horizontal="left" vertical="top" wrapText="1"/>
    </xf>
    <xf numFmtId="164" fontId="27" fillId="0" borderId="44" xfId="1" applyNumberFormat="1" applyFont="1" applyBorder="1" applyAlignment="1" applyProtection="1">
      <alignment horizontal="center" vertical="center" wrapText="1"/>
      <protection locked="0"/>
    </xf>
    <xf numFmtId="164" fontId="27" fillId="0" borderId="44" xfId="3" applyNumberFormat="1" applyFont="1" applyBorder="1"/>
    <xf numFmtId="0" fontId="28" fillId="18" borderId="42" xfId="3" applyFont="1" applyFill="1" applyBorder="1" applyAlignment="1" applyProtection="1">
      <alignment horizontal="center" vertical="top" wrapText="1"/>
      <protection locked="0"/>
    </xf>
    <xf numFmtId="0" fontId="28" fillId="0" borderId="43" xfId="3" applyFont="1" applyBorder="1" applyAlignment="1">
      <alignment horizontal="center" wrapText="1"/>
    </xf>
    <xf numFmtId="164" fontId="27" fillId="0" borderId="41" xfId="32367" applyNumberFormat="1" applyFont="1" applyFill="1" applyBorder="1" applyAlignment="1" applyProtection="1">
      <alignment horizontal="left" vertical="center" wrapText="1"/>
      <protection locked="0"/>
    </xf>
    <xf numFmtId="164" fontId="27" fillId="0" borderId="41" xfId="32367" applyNumberFormat="1" applyFont="1" applyBorder="1" applyAlignment="1" applyProtection="1">
      <alignment horizontal="left" vertical="center" wrapText="1"/>
      <protection locked="0"/>
    </xf>
    <xf numFmtId="164" fontId="27" fillId="0" borderId="41" xfId="3" applyNumberFormat="1" applyFont="1" applyBorder="1" applyAlignment="1">
      <alignment horizontal="left"/>
    </xf>
    <xf numFmtId="0" fontId="27" fillId="0" borderId="40" xfId="3" applyFont="1" applyBorder="1" applyAlignment="1" applyProtection="1">
      <alignment horizontal="center" vertical="center" wrapText="1"/>
      <protection locked="0"/>
    </xf>
    <xf numFmtId="0" fontId="27" fillId="0" borderId="36" xfId="32367" applyNumberFormat="1" applyFont="1" applyFill="1" applyBorder="1" applyAlignment="1" applyProtection="1">
      <alignment horizontal="right" vertical="center" wrapText="1"/>
      <protection locked="0"/>
    </xf>
    <xf numFmtId="0" fontId="28" fillId="0" borderId="10" xfId="3" applyFont="1" applyFill="1" applyBorder="1" applyAlignment="1">
      <alignment horizontal="center"/>
    </xf>
    <xf numFmtId="0" fontId="39" fillId="0" borderId="0" xfId="3" applyFont="1" applyFill="1"/>
    <xf numFmtId="42" fontId="27" fillId="0" borderId="0" xfId="3" applyNumberFormat="1" applyFont="1"/>
    <xf numFmtId="0" fontId="39" fillId="0" borderId="10" xfId="0" applyFont="1" applyBorder="1" applyAlignment="1">
      <alignment horizontal="center" vertical="center" wrapText="1"/>
    </xf>
    <xf numFmtId="0" fontId="39" fillId="0" borderId="10" xfId="0" applyFont="1" applyBorder="1"/>
    <xf numFmtId="0" fontId="39" fillId="0" borderId="10" xfId="0" applyFont="1" applyBorder="1" applyAlignment="1">
      <alignment horizontal="left" vertical="center" wrapText="1"/>
    </xf>
    <xf numFmtId="0" fontId="39" fillId="0" borderId="10" xfId="0" applyFont="1" applyFill="1" applyBorder="1" applyAlignment="1" applyProtection="1">
      <alignment horizontal="center" vertical="center" wrapText="1"/>
      <protection locked="0"/>
    </xf>
    <xf numFmtId="14" fontId="39" fillId="0" borderId="10" xfId="0" applyNumberFormat="1" applyFont="1" applyFill="1" applyBorder="1" applyAlignment="1" applyProtection="1">
      <alignment horizontal="center" vertical="center" wrapText="1"/>
      <protection locked="0"/>
    </xf>
    <xf numFmtId="42" fontId="39" fillId="0" borderId="10" xfId="0" applyNumberFormat="1" applyFont="1" applyFill="1" applyBorder="1" applyAlignment="1" applyProtection="1">
      <alignment horizontal="center" vertical="center" wrapText="1"/>
      <protection locked="0"/>
    </xf>
    <xf numFmtId="9" fontId="39" fillId="0" borderId="10" xfId="0" applyNumberFormat="1" applyFont="1" applyFill="1" applyBorder="1" applyAlignment="1" applyProtection="1">
      <alignment horizontal="center" vertical="center" wrapText="1"/>
      <protection locked="0"/>
    </xf>
    <xf numFmtId="165" fontId="39" fillId="0" borderId="10" xfId="0" applyNumberFormat="1" applyFont="1" applyFill="1" applyBorder="1" applyAlignment="1" applyProtection="1">
      <alignment horizontal="center" vertical="center" wrapText="1"/>
      <protection locked="0"/>
    </xf>
    <xf numFmtId="0" fontId="39" fillId="0" borderId="0" xfId="0" applyFont="1" applyAlignment="1"/>
    <xf numFmtId="0" fontId="27" fillId="0" borderId="47" xfId="3" applyFont="1" applyFill="1" applyBorder="1" applyAlignment="1" applyProtection="1">
      <alignment horizontal="center" vertical="center" wrapText="1"/>
      <protection locked="0"/>
    </xf>
    <xf numFmtId="0" fontId="38" fillId="0" borderId="0" xfId="0" applyFont="1" applyFill="1"/>
    <xf numFmtId="0" fontId="38" fillId="0" borderId="0" xfId="5" applyFont="1" applyFill="1" applyAlignment="1">
      <alignment horizontal="center" vertical="top" wrapText="1"/>
    </xf>
    <xf numFmtId="0" fontId="33" fillId="0" borderId="0" xfId="8005" applyFont="1" applyFill="1" applyBorder="1" applyAlignment="1">
      <alignment horizontal="center" vertical="top" wrapText="1"/>
    </xf>
    <xf numFmtId="164" fontId="27" fillId="22" borderId="25" xfId="1" applyNumberFormat="1" applyFont="1" applyFill="1" applyBorder="1" applyAlignment="1" applyProtection="1">
      <alignment horizontal="center" vertical="center" wrapText="1"/>
      <protection locked="0"/>
    </xf>
    <xf numFmtId="0" fontId="28" fillId="22" borderId="34" xfId="3" applyFont="1" applyFill="1" applyBorder="1" applyAlignment="1">
      <alignment horizontal="center"/>
    </xf>
    <xf numFmtId="164" fontId="27" fillId="22" borderId="34" xfId="1" applyNumberFormat="1" applyFont="1" applyFill="1" applyBorder="1" applyAlignment="1" applyProtection="1">
      <alignment horizontal="center" vertical="center" wrapText="1"/>
      <protection locked="0"/>
    </xf>
    <xf numFmtId="0" fontId="27" fillId="21" borderId="34" xfId="3" applyFont="1" applyFill="1" applyBorder="1" applyAlignment="1">
      <alignment horizontal="center"/>
    </xf>
    <xf numFmtId="168" fontId="27" fillId="21" borderId="25" xfId="1" applyNumberFormat="1" applyFont="1" applyFill="1" applyBorder="1" applyAlignment="1" applyProtection="1">
      <alignment horizontal="center" vertical="center" wrapText="1"/>
      <protection locked="0"/>
    </xf>
    <xf numFmtId="0" fontId="28" fillId="18" borderId="51" xfId="3" applyFont="1" applyFill="1" applyBorder="1" applyAlignment="1" applyProtection="1">
      <alignment horizontal="center" vertical="top" wrapText="1"/>
      <protection locked="0"/>
    </xf>
    <xf numFmtId="0" fontId="28" fillId="20" borderId="51" xfId="3" applyFont="1" applyFill="1" applyBorder="1" applyAlignment="1" applyProtection="1">
      <alignment horizontal="center" vertical="top" wrapText="1"/>
      <protection locked="0"/>
    </xf>
    <xf numFmtId="0" fontId="28" fillId="17" borderId="51" xfId="3" applyFont="1" applyFill="1" applyBorder="1" applyAlignment="1">
      <alignment horizontal="center" vertical="top" wrapText="1"/>
    </xf>
    <xf numFmtId="0" fontId="28" fillId="0" borderId="52" xfId="3" applyFont="1" applyBorder="1" applyAlignment="1">
      <alignment horizontal="center" wrapText="1"/>
    </xf>
    <xf numFmtId="0" fontId="28" fillId="0" borderId="53" xfId="3" applyFont="1" applyBorder="1" applyAlignment="1" applyProtection="1">
      <alignment horizontal="center" wrapText="1"/>
      <protection locked="0"/>
    </xf>
    <xf numFmtId="164" fontId="27" fillId="0" borderId="53" xfId="32367" applyNumberFormat="1" applyFont="1" applyFill="1" applyBorder="1" applyAlignment="1" applyProtection="1">
      <alignment horizontal="center" vertical="center" wrapText="1"/>
      <protection locked="0"/>
    </xf>
    <xf numFmtId="164" fontId="27" fillId="0" borderId="53" xfId="32367" applyNumberFormat="1" applyFont="1" applyBorder="1" applyAlignment="1" applyProtection="1">
      <alignment horizontal="center" vertical="center" wrapText="1"/>
      <protection locked="0"/>
    </xf>
    <xf numFmtId="0" fontId="27" fillId="0" borderId="53" xfId="3" applyFont="1" applyBorder="1" applyAlignment="1" applyProtection="1">
      <alignment horizontal="center" vertical="center" wrapText="1"/>
      <protection locked="0"/>
    </xf>
    <xf numFmtId="0" fontId="28" fillId="0" borderId="53" xfId="3" applyFont="1" applyBorder="1" applyAlignment="1" applyProtection="1">
      <alignment horizontal="center" vertical="center" wrapText="1"/>
      <protection locked="0"/>
    </xf>
    <xf numFmtId="0" fontId="28" fillId="0" borderId="52" xfId="3" applyFont="1" applyBorder="1" applyAlignment="1" applyProtection="1">
      <alignment horizontal="center" vertical="center" wrapText="1"/>
      <protection locked="0"/>
    </xf>
    <xf numFmtId="0" fontId="28" fillId="0" borderId="52" xfId="3" applyFont="1" applyBorder="1" applyAlignment="1">
      <alignment horizontal="center"/>
    </xf>
    <xf numFmtId="0" fontId="28" fillId="0" borderId="53" xfId="3" applyFont="1" applyBorder="1" applyAlignment="1">
      <alignment horizontal="center"/>
    </xf>
    <xf numFmtId="0" fontId="31" fillId="19" borderId="53" xfId="3" applyFont="1" applyFill="1" applyBorder="1"/>
    <xf numFmtId="0" fontId="27" fillId="19" borderId="53" xfId="3" applyFont="1" applyFill="1" applyBorder="1" applyAlignment="1">
      <alignment horizontal="center"/>
    </xf>
    <xf numFmtId="0" fontId="39" fillId="0" borderId="0" xfId="5" applyFill="1" applyAlignment="1">
      <alignment horizontal="center" vertical="top" wrapText="1"/>
    </xf>
    <xf numFmtId="0" fontId="28" fillId="18" borderId="51" xfId="3" applyFont="1" applyFill="1" applyBorder="1" applyAlignment="1" applyProtection="1">
      <alignment horizontal="center" vertical="center" wrapText="1"/>
      <protection locked="0"/>
    </xf>
    <xf numFmtId="0" fontId="28" fillId="20" borderId="51" xfId="3" applyFont="1" applyFill="1" applyBorder="1" applyAlignment="1" applyProtection="1">
      <alignment horizontal="center" vertical="center" wrapText="1"/>
      <protection locked="0"/>
    </xf>
    <xf numFmtId="0" fontId="28" fillId="17" borderId="51" xfId="3" applyFont="1" applyFill="1" applyBorder="1" applyAlignment="1">
      <alignment horizontal="center" vertical="center" wrapText="1"/>
    </xf>
    <xf numFmtId="164" fontId="27" fillId="0" borderId="53" xfId="1" applyNumberFormat="1" applyFont="1" applyBorder="1" applyAlignment="1" applyProtection="1">
      <alignment horizontal="center" vertical="center" wrapText="1"/>
      <protection locked="0"/>
    </xf>
    <xf numFmtId="164" fontId="27" fillId="0" borderId="53" xfId="3" applyNumberFormat="1" applyFont="1" applyBorder="1"/>
    <xf numFmtId="164" fontId="27" fillId="19" borderId="53" xfId="1" applyNumberFormat="1" applyFont="1" applyFill="1" applyBorder="1" applyAlignment="1">
      <alignment horizontal="center" vertical="center" wrapText="1"/>
    </xf>
    <xf numFmtId="168" fontId="27" fillId="21" borderId="53" xfId="1" applyNumberFormat="1" applyFont="1" applyFill="1" applyBorder="1" applyAlignment="1" applyProtection="1">
      <alignment horizontal="center" vertical="center" wrapText="1"/>
      <protection locked="0"/>
    </xf>
    <xf numFmtId="0" fontId="27" fillId="19" borderId="53" xfId="3" applyFont="1" applyFill="1" applyBorder="1" applyAlignment="1">
      <alignment horizontal="center" vertical="center"/>
    </xf>
    <xf numFmtId="0" fontId="27" fillId="0" borderId="48" xfId="3" applyFont="1" applyFill="1" applyBorder="1" applyAlignment="1" applyProtection="1">
      <alignment horizontal="center" vertical="center" wrapText="1"/>
      <protection locked="0"/>
    </xf>
    <xf numFmtId="0" fontId="28" fillId="0" borderId="39" xfId="3" applyFont="1" applyFill="1" applyBorder="1" applyAlignment="1">
      <alignment horizontal="center"/>
    </xf>
    <xf numFmtId="0" fontId="39" fillId="22" borderId="0" xfId="8005" applyFill="1"/>
    <xf numFmtId="0" fontId="39" fillId="22" borderId="0" xfId="8005" applyFont="1" applyFill="1"/>
    <xf numFmtId="0" fontId="27" fillId="22" borderId="0" xfId="3" applyFont="1" applyFill="1" applyAlignment="1">
      <alignment vertical="top"/>
    </xf>
    <xf numFmtId="0" fontId="39" fillId="22" borderId="0" xfId="8005" applyFill="1" applyAlignment="1">
      <alignment vertical="top"/>
    </xf>
    <xf numFmtId="0" fontId="27" fillId="22" borderId="12" xfId="3" applyFont="1" applyFill="1" applyBorder="1" applyAlignment="1" applyProtection="1">
      <alignment horizontal="center" vertical="center" wrapText="1"/>
      <protection locked="0"/>
    </xf>
    <xf numFmtId="0" fontId="28" fillId="22" borderId="33" xfId="3" applyFont="1" applyFill="1" applyBorder="1" applyAlignment="1">
      <alignment horizontal="center" wrapText="1"/>
    </xf>
    <xf numFmtId="0" fontId="28" fillId="22" borderId="37" xfId="3" applyFont="1" applyFill="1" applyBorder="1" applyAlignment="1">
      <alignment horizontal="center" wrapText="1"/>
    </xf>
    <xf numFmtId="0" fontId="28" fillId="22" borderId="34" xfId="3" applyFont="1" applyFill="1" applyBorder="1" applyAlignment="1" applyProtection="1">
      <alignment horizontal="center" wrapText="1"/>
      <protection locked="0"/>
    </xf>
    <xf numFmtId="0" fontId="27" fillId="22" borderId="14" xfId="3" applyFont="1" applyFill="1" applyBorder="1" applyAlignment="1" applyProtection="1">
      <alignment horizontal="center" vertical="center" wrapText="1"/>
      <protection locked="0"/>
    </xf>
    <xf numFmtId="164" fontId="27" fillId="22" borderId="34" xfId="32367" applyNumberFormat="1" applyFont="1" applyFill="1" applyBorder="1" applyAlignment="1" applyProtection="1">
      <alignment horizontal="left" vertical="center" wrapText="1"/>
      <protection locked="0"/>
    </xf>
    <xf numFmtId="164" fontId="27" fillId="22" borderId="38" xfId="32367" applyNumberFormat="1" applyFont="1" applyFill="1" applyBorder="1" applyAlignment="1" applyProtection="1">
      <alignment horizontal="left" vertical="center" wrapText="1"/>
      <protection locked="0"/>
    </xf>
    <xf numFmtId="164" fontId="27" fillId="22" borderId="34" xfId="32367" applyNumberFormat="1" applyFont="1" applyFill="1" applyBorder="1" applyAlignment="1" applyProtection="1">
      <alignment horizontal="center" vertical="center" wrapText="1"/>
      <protection locked="0"/>
    </xf>
    <xf numFmtId="0" fontId="27" fillId="22" borderId="34" xfId="3" applyFont="1" applyFill="1" applyBorder="1" applyAlignment="1" applyProtection="1">
      <alignment horizontal="center" vertical="center" wrapText="1"/>
      <protection locked="0"/>
    </xf>
    <xf numFmtId="164" fontId="27" fillId="22" borderId="34" xfId="32367" applyNumberFormat="1" applyFont="1" applyFill="1" applyBorder="1" applyAlignment="1" applyProtection="1">
      <alignment horizontal="left" vertical="top" wrapText="1"/>
      <protection locked="0"/>
    </xf>
    <xf numFmtId="164" fontId="27" fillId="22" borderId="38" xfId="32367" applyNumberFormat="1" applyFont="1" applyFill="1" applyBorder="1" applyAlignment="1" applyProtection="1">
      <alignment horizontal="left" vertical="top" wrapText="1"/>
      <protection locked="0"/>
    </xf>
    <xf numFmtId="0" fontId="28" fillId="22" borderId="34" xfId="3" applyFont="1" applyFill="1" applyBorder="1" applyAlignment="1" applyProtection="1">
      <alignment horizontal="center" vertical="center" wrapText="1"/>
      <protection locked="0"/>
    </xf>
    <xf numFmtId="0" fontId="27" fillId="22" borderId="0" xfId="3" applyFont="1" applyFill="1" applyAlignment="1" applyProtection="1">
      <alignment horizontal="center" vertical="center" wrapText="1"/>
      <protection locked="0"/>
    </xf>
    <xf numFmtId="0" fontId="28" fillId="22" borderId="33" xfId="3" applyFont="1" applyFill="1" applyBorder="1" applyAlignment="1" applyProtection="1">
      <alignment horizontal="center" vertical="center" wrapText="1"/>
      <protection locked="0"/>
    </xf>
    <xf numFmtId="164" fontId="27" fillId="22" borderId="34" xfId="3" applyNumberFormat="1" applyFont="1" applyFill="1" applyBorder="1" applyAlignment="1">
      <alignment horizontal="left"/>
    </xf>
    <xf numFmtId="164" fontId="27" fillId="22" borderId="38" xfId="3" applyNumberFormat="1" applyFont="1" applyFill="1" applyBorder="1" applyAlignment="1">
      <alignment horizontal="left"/>
    </xf>
    <xf numFmtId="0" fontId="28" fillId="22" borderId="0" xfId="3" applyFont="1" applyFill="1" applyAlignment="1" applyProtection="1">
      <alignment horizontal="center" vertical="center" wrapText="1"/>
      <protection locked="0"/>
    </xf>
    <xf numFmtId="0" fontId="29" fillId="22" borderId="12" xfId="3" applyFont="1" applyFill="1" applyBorder="1" applyAlignment="1">
      <alignment horizontal="center" vertical="center"/>
    </xf>
    <xf numFmtId="0" fontId="28" fillId="22" borderId="33" xfId="3" applyFont="1" applyFill="1" applyBorder="1" applyAlignment="1">
      <alignment horizontal="center"/>
    </xf>
    <xf numFmtId="0" fontId="28" fillId="22" borderId="37" xfId="3" applyFont="1" applyFill="1" applyBorder="1" applyAlignment="1">
      <alignment horizontal="center"/>
    </xf>
    <xf numFmtId="0" fontId="38" fillId="22" borderId="0" xfId="8005" applyFont="1" applyFill="1"/>
    <xf numFmtId="0" fontId="44" fillId="19" borderId="34" xfId="3" applyFont="1" applyFill="1" applyBorder="1"/>
    <xf numFmtId="0" fontId="27" fillId="19" borderId="10" xfId="3" applyFont="1" applyFill="1" applyBorder="1" applyAlignment="1">
      <alignment horizontal="center"/>
    </xf>
    <xf numFmtId="44" fontId="27" fillId="19" borderId="34" xfId="1" applyFont="1" applyFill="1" applyBorder="1" applyAlignment="1">
      <alignment horizontal="center"/>
    </xf>
    <xf numFmtId="164" fontId="27" fillId="0" borderId="53" xfId="3" applyNumberFormat="1" applyFont="1" applyBorder="1" applyAlignment="1">
      <alignment vertical="center"/>
    </xf>
    <xf numFmtId="164" fontId="27" fillId="0" borderId="53" xfId="32367" applyNumberFormat="1" applyFont="1" applyFill="1" applyBorder="1" applyAlignment="1" applyProtection="1">
      <alignment horizontal="left" vertical="center" wrapText="1"/>
      <protection locked="0"/>
    </xf>
    <xf numFmtId="164" fontId="27" fillId="0" borderId="53" xfId="32367" applyNumberFormat="1" applyFont="1" applyFill="1" applyBorder="1" applyAlignment="1" applyProtection="1">
      <alignment horizontal="left" vertical="top" wrapText="1"/>
      <protection locked="0"/>
    </xf>
    <xf numFmtId="164" fontId="27" fillId="0" borderId="53" xfId="3" applyNumberFormat="1" applyFont="1" applyBorder="1" applyAlignment="1">
      <alignment horizontal="left"/>
    </xf>
    <xf numFmtId="168" fontId="27" fillId="21" borderId="53" xfId="32367" applyNumberFormat="1" applyFont="1" applyFill="1" applyBorder="1" applyAlignment="1" applyProtection="1">
      <alignment horizontal="center" vertical="center" wrapText="1"/>
      <protection locked="0"/>
    </xf>
    <xf numFmtId="0" fontId="27" fillId="0" borderId="50" xfId="3" applyFont="1" applyBorder="1" applyAlignment="1" applyProtection="1">
      <alignment horizontal="center" vertical="center" wrapText="1"/>
      <protection locked="0"/>
    </xf>
    <xf numFmtId="0" fontId="28" fillId="0" borderId="50" xfId="3" applyFont="1" applyBorder="1" applyAlignment="1" applyProtection="1">
      <alignment horizontal="center" vertical="center" wrapText="1"/>
      <protection locked="0"/>
    </xf>
    <xf numFmtId="164" fontId="27" fillId="0" borderId="52" xfId="1" applyNumberFormat="1" applyFont="1" applyFill="1" applyBorder="1" applyAlignment="1" applyProtection="1">
      <alignment horizontal="center" vertical="center" wrapText="1"/>
      <protection locked="0"/>
    </xf>
    <xf numFmtId="5" fontId="35" fillId="0" borderId="56" xfId="30" applyNumberFormat="1" applyFont="1" applyFill="1" applyBorder="1" applyAlignment="1">
      <alignment horizontal="right" vertical="center"/>
    </xf>
    <xf numFmtId="164" fontId="27" fillId="0" borderId="56" xfId="1" applyNumberFormat="1" applyFont="1" applyBorder="1" applyAlignment="1" applyProtection="1">
      <alignment horizontal="center" vertical="center" wrapText="1"/>
      <protection locked="0"/>
    </xf>
    <xf numFmtId="164" fontId="27" fillId="0" borderId="56" xfId="3" applyNumberFormat="1" applyFont="1" applyBorder="1"/>
    <xf numFmtId="164" fontId="27" fillId="22" borderId="49" xfId="1" applyNumberFormat="1" applyFont="1" applyFill="1" applyBorder="1" applyAlignment="1" applyProtection="1">
      <alignment horizontal="center" vertical="center" wrapText="1"/>
      <protection locked="0"/>
    </xf>
    <xf numFmtId="164" fontId="27" fillId="22" borderId="54" xfId="1" applyNumberFormat="1" applyFont="1" applyFill="1" applyBorder="1" applyAlignment="1" applyProtection="1">
      <alignment horizontal="center" vertical="center" wrapText="1"/>
      <protection locked="0"/>
    </xf>
    <xf numFmtId="164" fontId="27" fillId="22" borderId="54" xfId="3" applyNumberFormat="1" applyFont="1" applyFill="1" applyBorder="1"/>
    <xf numFmtId="164" fontId="27" fillId="22" borderId="49" xfId="3" applyNumberFormat="1" applyFont="1" applyFill="1" applyBorder="1"/>
    <xf numFmtId="164" fontId="27" fillId="22" borderId="55" xfId="1" applyNumberFormat="1" applyFont="1" applyFill="1" applyBorder="1" applyAlignment="1" applyProtection="1">
      <alignment horizontal="center" vertical="center" wrapText="1"/>
      <protection locked="0"/>
    </xf>
    <xf numFmtId="0" fontId="38" fillId="0" borderId="0" xfId="0" applyFont="1" applyAlignment="1">
      <alignment vertical="center"/>
    </xf>
    <xf numFmtId="0" fontId="32" fillId="0" borderId="0" xfId="3" applyFont="1" applyAlignment="1">
      <alignment vertical="center"/>
    </xf>
    <xf numFmtId="0" fontId="47" fillId="0" borderId="0" xfId="8005" applyFont="1"/>
    <xf numFmtId="0" fontId="32" fillId="0" borderId="0" xfId="3" applyFont="1"/>
    <xf numFmtId="0" fontId="38" fillId="0" borderId="0" xfId="8005" applyFont="1"/>
    <xf numFmtId="0" fontId="37" fillId="0" borderId="0" xfId="3" applyFont="1" applyAlignment="1">
      <alignment horizontal="left" vertical="top" wrapText="1"/>
    </xf>
    <xf numFmtId="0" fontId="37" fillId="0" borderId="0" xfId="3" applyFont="1"/>
    <xf numFmtId="0" fontId="36" fillId="0" borderId="0" xfId="3" applyFont="1"/>
    <xf numFmtId="0" fontId="47" fillId="0" borderId="0" xfId="8005" applyFont="1"/>
    <xf numFmtId="0" fontId="28" fillId="18" borderId="46" xfId="3" applyFont="1" applyFill="1" applyBorder="1" applyAlignment="1" applyProtection="1">
      <alignment horizontal="center" vertical="center" wrapText="1"/>
      <protection locked="0"/>
    </xf>
    <xf numFmtId="0" fontId="28" fillId="20" borderId="46" xfId="3" applyFont="1" applyFill="1" applyBorder="1" applyAlignment="1" applyProtection="1">
      <alignment horizontal="center" vertical="center" wrapText="1"/>
      <protection locked="0"/>
    </xf>
    <xf numFmtId="0" fontId="28" fillId="17" borderId="46" xfId="3" applyFont="1" applyFill="1" applyBorder="1" applyAlignment="1">
      <alignment horizontal="center" vertical="center" wrapText="1"/>
    </xf>
    <xf numFmtId="0" fontId="28" fillId="0" borderId="45" xfId="3" applyFont="1" applyBorder="1" applyAlignment="1" applyProtection="1">
      <alignment horizontal="center" wrapText="1"/>
      <protection locked="0"/>
    </xf>
    <xf numFmtId="0" fontId="27" fillId="0" borderId="45" xfId="3" applyFont="1" applyBorder="1" applyAlignment="1" applyProtection="1">
      <alignment horizontal="center" vertical="center" wrapText="1"/>
      <protection locked="0"/>
    </xf>
    <xf numFmtId="164" fontId="27" fillId="0" borderId="45" xfId="1" applyNumberFormat="1" applyFont="1" applyBorder="1" applyAlignment="1" applyProtection="1">
      <alignment horizontal="center" vertical="center" wrapText="1"/>
      <protection locked="0"/>
    </xf>
    <xf numFmtId="0" fontId="28" fillId="0" borderId="45" xfId="3" applyFont="1" applyBorder="1" applyAlignment="1" applyProtection="1">
      <alignment horizontal="center" vertical="center" wrapText="1"/>
      <protection locked="0"/>
    </xf>
    <xf numFmtId="164" fontId="27" fillId="0" borderId="45" xfId="3" applyNumberFormat="1" applyFont="1" applyBorder="1" applyAlignment="1">
      <alignment horizontal="center" vertical="center"/>
    </xf>
    <xf numFmtId="0" fontId="28" fillId="0" borderId="43" xfId="3" applyFont="1" applyBorder="1" applyAlignment="1">
      <alignment horizontal="center"/>
    </xf>
    <xf numFmtId="0" fontId="28" fillId="0" borderId="45" xfId="3" applyFont="1" applyBorder="1" applyAlignment="1">
      <alignment horizontal="center"/>
    </xf>
    <xf numFmtId="164" fontId="27" fillId="0" borderId="45" xfId="3" applyNumberFormat="1" applyFont="1" applyBorder="1" applyAlignment="1">
      <alignment vertical="center"/>
    </xf>
    <xf numFmtId="0" fontId="31" fillId="19" borderId="45" xfId="3" applyFont="1" applyFill="1" applyBorder="1"/>
    <xf numFmtId="164" fontId="27" fillId="19" borderId="45" xfId="1" applyNumberFormat="1" applyFont="1" applyFill="1" applyBorder="1" applyAlignment="1">
      <alignment horizontal="center" vertical="center" wrapText="1"/>
    </xf>
    <xf numFmtId="168" fontId="27" fillId="21" borderId="45" xfId="1" applyNumberFormat="1" applyFont="1" applyFill="1" applyBorder="1" applyAlignment="1" applyProtection="1">
      <alignment horizontal="center" vertical="center" wrapText="1"/>
      <protection locked="0"/>
    </xf>
    <xf numFmtId="0" fontId="27" fillId="19" borderId="45" xfId="3" applyFont="1" applyFill="1" applyBorder="1" applyAlignment="1">
      <alignment horizontal="center" vertical="center"/>
    </xf>
    <xf numFmtId="164" fontId="27" fillId="0" borderId="45" xfId="32369" applyNumberFormat="1" applyFont="1" applyFill="1" applyBorder="1" applyAlignment="1" applyProtection="1">
      <alignment horizontal="left" vertical="center" wrapText="1"/>
      <protection locked="0"/>
    </xf>
    <xf numFmtId="164" fontId="27" fillId="0" borderId="45" xfId="32367" applyNumberFormat="1" applyFont="1" applyBorder="1" applyAlignment="1" applyProtection="1">
      <alignment horizontal="center" vertical="center" wrapText="1"/>
      <protection locked="0"/>
    </xf>
    <xf numFmtId="164" fontId="28" fillId="0" borderId="45" xfId="32369" applyNumberFormat="1" applyFont="1" applyFill="1" applyBorder="1" applyAlignment="1" applyProtection="1">
      <alignment horizontal="left" vertical="center" wrapText="1"/>
      <protection locked="0"/>
    </xf>
    <xf numFmtId="164" fontId="28" fillId="0" borderId="45" xfId="32367" applyNumberFormat="1" applyFont="1" applyBorder="1" applyAlignment="1" applyProtection="1">
      <alignment horizontal="center" vertical="center" wrapText="1"/>
      <protection locked="0"/>
    </xf>
    <xf numFmtId="164" fontId="27" fillId="0" borderId="45" xfId="32369" applyNumberFormat="1" applyFont="1" applyBorder="1" applyAlignment="1" applyProtection="1">
      <alignment horizontal="left" vertical="center" wrapText="1"/>
      <protection locked="0"/>
    </xf>
    <xf numFmtId="164" fontId="28" fillId="19" borderId="45" xfId="32367" applyNumberFormat="1" applyFont="1" applyFill="1" applyBorder="1" applyAlignment="1">
      <alignment horizontal="center" vertical="center" wrapText="1"/>
    </xf>
    <xf numFmtId="168" fontId="28" fillId="21" borderId="45" xfId="32367" applyNumberFormat="1" applyFont="1" applyFill="1" applyBorder="1" applyAlignment="1" applyProtection="1">
      <alignment horizontal="center" vertical="center" wrapText="1"/>
      <protection locked="0"/>
    </xf>
    <xf numFmtId="0" fontId="28" fillId="19" borderId="45" xfId="3" applyFont="1" applyFill="1" applyBorder="1" applyAlignment="1">
      <alignment horizontal="center" vertical="center"/>
    </xf>
    <xf numFmtId="0" fontId="37" fillId="18" borderId="46" xfId="3" applyFont="1" applyFill="1" applyBorder="1" applyAlignment="1" applyProtection="1">
      <alignment horizontal="center" vertical="center" wrapText="1"/>
      <protection locked="0"/>
    </xf>
    <xf numFmtId="0" fontId="37" fillId="20" borderId="46" xfId="3" applyFont="1" applyFill="1" applyBorder="1" applyAlignment="1" applyProtection="1">
      <alignment horizontal="center" vertical="center" wrapText="1"/>
      <protection locked="0"/>
    </xf>
    <xf numFmtId="0" fontId="37" fillId="17" borderId="46" xfId="3" applyFont="1" applyFill="1" applyBorder="1" applyAlignment="1">
      <alignment horizontal="center" vertical="center" wrapText="1"/>
    </xf>
    <xf numFmtId="0" fontId="37" fillId="0" borderId="43" xfId="3" applyFont="1" applyBorder="1" applyAlignment="1">
      <alignment horizontal="center" wrapText="1"/>
    </xf>
    <xf numFmtId="0" fontId="37" fillId="0" borderId="45" xfId="3" applyFont="1" applyBorder="1" applyAlignment="1" applyProtection="1">
      <alignment horizontal="center" wrapText="1"/>
      <protection locked="0"/>
    </xf>
    <xf numFmtId="0" fontId="32" fillId="0" borderId="45" xfId="3" applyFont="1" applyBorder="1" applyAlignment="1" applyProtection="1">
      <alignment horizontal="center" vertical="center" wrapText="1"/>
      <protection locked="0"/>
    </xf>
    <xf numFmtId="164" fontId="32" fillId="0" borderId="45" xfId="32369" applyNumberFormat="1" applyFont="1" applyFill="1" applyBorder="1" applyAlignment="1" applyProtection="1">
      <alignment horizontal="left" vertical="center" wrapText="1"/>
      <protection locked="0"/>
    </xf>
    <xf numFmtId="164" fontId="32" fillId="0" borderId="45" xfId="32367" applyNumberFormat="1" applyFont="1" applyBorder="1" applyAlignment="1" applyProtection="1">
      <alignment horizontal="center" vertical="center" wrapText="1"/>
      <protection locked="0"/>
    </xf>
    <xf numFmtId="0" fontId="37" fillId="0" borderId="45" xfId="3" applyFont="1" applyBorder="1" applyAlignment="1" applyProtection="1">
      <alignment horizontal="center" vertical="center" wrapText="1"/>
      <protection locked="0"/>
    </xf>
    <xf numFmtId="164" fontId="37" fillId="0" borderId="45" xfId="32369" applyNumberFormat="1" applyFont="1" applyFill="1" applyBorder="1" applyAlignment="1" applyProtection="1">
      <alignment horizontal="left" vertical="center" wrapText="1"/>
      <protection locked="0"/>
    </xf>
    <xf numFmtId="164" fontId="37" fillId="0" borderId="45" xfId="32367" applyNumberFormat="1" applyFont="1" applyBorder="1" applyAlignment="1" applyProtection="1">
      <alignment horizontal="center" vertical="center" wrapText="1"/>
      <protection locked="0"/>
    </xf>
    <xf numFmtId="0" fontId="32" fillId="0" borderId="40" xfId="3" applyFont="1" applyBorder="1" applyAlignment="1" applyProtection="1">
      <alignment horizontal="center" vertical="center" wrapText="1"/>
      <protection locked="0"/>
    </xf>
    <xf numFmtId="0" fontId="37" fillId="0" borderId="0" xfId="3" applyFont="1" applyAlignment="1" applyProtection="1">
      <alignment horizontal="center" vertical="center" wrapText="1"/>
      <protection locked="0"/>
    </xf>
    <xf numFmtId="0" fontId="50" fillId="0" borderId="12" xfId="3" applyFont="1" applyBorder="1" applyAlignment="1">
      <alignment horizontal="center" vertical="center"/>
    </xf>
    <xf numFmtId="0" fontId="37" fillId="0" borderId="43" xfId="3" applyFont="1" applyBorder="1" applyAlignment="1">
      <alignment horizontal="center"/>
    </xf>
    <xf numFmtId="0" fontId="37" fillId="0" borderId="45" xfId="3" applyFont="1" applyBorder="1" applyAlignment="1">
      <alignment horizontal="center"/>
    </xf>
    <xf numFmtId="164" fontId="32" fillId="0" borderId="45" xfId="32369" applyNumberFormat="1" applyFont="1" applyBorder="1" applyAlignment="1" applyProtection="1">
      <alignment horizontal="left" vertical="center" wrapText="1"/>
      <protection locked="0"/>
    </xf>
    <xf numFmtId="0" fontId="51" fillId="19" borderId="45" xfId="3" applyFont="1" applyFill="1" applyBorder="1"/>
    <xf numFmtId="164" fontId="37" fillId="19" borderId="45" xfId="32367" applyNumberFormat="1" applyFont="1" applyFill="1" applyBorder="1" applyAlignment="1">
      <alignment horizontal="center" vertical="center" wrapText="1"/>
    </xf>
    <xf numFmtId="168" fontId="37" fillId="21" borderId="45" xfId="32367" applyNumberFormat="1" applyFont="1" applyFill="1" applyBorder="1" applyAlignment="1" applyProtection="1">
      <alignment horizontal="center" vertical="center" wrapText="1"/>
      <protection locked="0"/>
    </xf>
    <xf numFmtId="0" fontId="37" fillId="19" borderId="45" xfId="3" applyFont="1" applyFill="1" applyBorder="1" applyAlignment="1">
      <alignment horizontal="center" vertical="center"/>
    </xf>
    <xf numFmtId="164" fontId="32" fillId="0" borderId="45" xfId="1" applyNumberFormat="1" applyFont="1" applyBorder="1" applyAlignment="1" applyProtection="1">
      <alignment horizontal="center" vertical="center" wrapText="1"/>
      <protection locked="0"/>
    </xf>
    <xf numFmtId="164" fontId="32" fillId="0" borderId="45" xfId="3" applyNumberFormat="1" applyFont="1" applyBorder="1" applyAlignment="1">
      <alignment horizontal="center" vertical="center"/>
    </xf>
    <xf numFmtId="164" fontId="32" fillId="0" borderId="45" xfId="3" applyNumberFormat="1" applyFont="1" applyBorder="1" applyAlignment="1">
      <alignment horizontal="right" vertical="center"/>
    </xf>
    <xf numFmtId="164" fontId="32" fillId="19" borderId="45" xfId="1" applyNumberFormat="1" applyFont="1" applyFill="1" applyBorder="1" applyAlignment="1">
      <alignment horizontal="center" vertical="center" wrapText="1"/>
    </xf>
    <xf numFmtId="168" fontId="32" fillId="21" borderId="45" xfId="1" applyNumberFormat="1" applyFont="1" applyFill="1" applyBorder="1" applyAlignment="1" applyProtection="1">
      <alignment horizontal="center" vertical="center" wrapText="1"/>
      <protection locked="0"/>
    </xf>
    <xf numFmtId="0" fontId="32" fillId="19" borderId="45" xfId="3" applyFont="1" applyFill="1" applyBorder="1" applyAlignment="1">
      <alignment horizontal="center" vertical="center"/>
    </xf>
    <xf numFmtId="0" fontId="28" fillId="18" borderId="45" xfId="3" applyFont="1" applyFill="1" applyBorder="1" applyAlignment="1" applyProtection="1">
      <alignment horizontal="center" vertical="center" wrapText="1"/>
      <protection locked="0"/>
    </xf>
    <xf numFmtId="0" fontId="28" fillId="25" borderId="45" xfId="3" applyFont="1" applyFill="1" applyBorder="1" applyAlignment="1" applyProtection="1">
      <alignment horizontal="center" vertical="center" wrapText="1"/>
      <protection locked="0"/>
    </xf>
    <xf numFmtId="0" fontId="28" fillId="23" borderId="45" xfId="3" applyFont="1" applyFill="1" applyBorder="1" applyAlignment="1" applyProtection="1">
      <alignment horizontal="center" vertical="center" wrapText="1"/>
      <protection locked="0"/>
    </xf>
    <xf numFmtId="0" fontId="28" fillId="24" borderId="45" xfId="3" applyFont="1" applyFill="1" applyBorder="1" applyAlignment="1" applyProtection="1">
      <alignment horizontal="center" vertical="center" wrapText="1"/>
      <protection locked="0"/>
    </xf>
    <xf numFmtId="42" fontId="27" fillId="0" borderId="43" xfId="1" applyNumberFormat="1" applyFont="1" applyBorder="1" applyAlignment="1" applyProtection="1">
      <alignment horizontal="center" vertical="center" wrapText="1"/>
      <protection locked="0"/>
    </xf>
    <xf numFmtId="42" fontId="27" fillId="0" borderId="45" xfId="1" applyNumberFormat="1" applyFont="1" applyBorder="1" applyAlignment="1" applyProtection="1">
      <alignment horizontal="center" vertical="center" wrapText="1"/>
      <protection locked="0"/>
    </xf>
    <xf numFmtId="42" fontId="32" fillId="0" borderId="43" xfId="1" applyNumberFormat="1" applyFont="1" applyBorder="1" applyAlignment="1" applyProtection="1">
      <alignment horizontal="center" vertical="center" wrapText="1"/>
      <protection locked="0"/>
    </xf>
    <xf numFmtId="42" fontId="32" fillId="0" borderId="14" xfId="1" applyNumberFormat="1" applyFont="1" applyBorder="1" applyAlignment="1" applyProtection="1">
      <alignment horizontal="center" vertical="center" wrapText="1"/>
      <protection locked="0"/>
    </xf>
    <xf numFmtId="42" fontId="32" fillId="0" borderId="45" xfId="1" applyNumberFormat="1" applyFont="1" applyBorder="1" applyAlignment="1" applyProtection="1">
      <alignment horizontal="center" vertical="center" wrapText="1"/>
      <protection locked="0"/>
    </xf>
    <xf numFmtId="170" fontId="39" fillId="0" borderId="0" xfId="5" applyNumberFormat="1" applyFont="1" applyFill="1" applyBorder="1" applyAlignment="1">
      <alignment horizontal="center" vertical="top" wrapText="1"/>
    </xf>
    <xf numFmtId="164" fontId="39" fillId="0" borderId="0" xfId="1" applyNumberFormat="1" applyFont="1" applyFill="1" applyBorder="1" applyAlignment="1">
      <alignment horizontal="center" vertical="top" wrapText="1"/>
    </xf>
    <xf numFmtId="164" fontId="39" fillId="0" borderId="0" xfId="5" applyNumberFormat="1" applyFont="1" applyFill="1" applyBorder="1" applyAlignment="1">
      <alignment horizontal="center" vertical="top" wrapText="1"/>
    </xf>
    <xf numFmtId="3" fontId="53" fillId="0" borderId="0" xfId="5" applyNumberFormat="1" applyFont="1" applyFill="1" applyBorder="1" applyAlignment="1">
      <alignment horizontal="center" vertical="top" wrapText="1"/>
    </xf>
    <xf numFmtId="0" fontId="0" fillId="0" borderId="0" xfId="0" applyFont="1" applyFill="1"/>
    <xf numFmtId="0" fontId="0" fillId="0" borderId="0" xfId="5" applyFont="1" applyFill="1" applyAlignment="1">
      <alignment horizontal="center" vertical="top" wrapText="1"/>
    </xf>
    <xf numFmtId="0" fontId="0" fillId="0" borderId="0" xfId="8005" applyFont="1" applyFill="1" applyAlignment="1">
      <alignment horizontal="center" vertical="top" wrapText="1"/>
    </xf>
    <xf numFmtId="0" fontId="38" fillId="0" borderId="0" xfId="8005" applyFont="1" applyFill="1" applyAlignment="1">
      <alignment horizontal="center" vertical="top" wrapText="1"/>
    </xf>
    <xf numFmtId="0" fontId="0" fillId="0" borderId="0" xfId="0" applyFill="1"/>
    <xf numFmtId="0" fontId="39" fillId="0" borderId="0" xfId="8005" applyFill="1" applyAlignment="1">
      <alignment horizontal="center" vertical="top" wrapText="1"/>
    </xf>
    <xf numFmtId="0" fontId="0" fillId="0" borderId="0" xfId="5" applyFont="1" applyFill="1" applyBorder="1" applyAlignment="1">
      <alignment horizontal="center" vertical="top" wrapText="1"/>
    </xf>
    <xf numFmtId="0" fontId="31" fillId="0" borderId="0" xfId="3" applyFont="1" applyFill="1" applyAlignment="1">
      <alignment horizontal="left"/>
    </xf>
    <xf numFmtId="0" fontId="31" fillId="0" borderId="0" xfId="3" applyFont="1" applyFill="1" applyAlignment="1">
      <alignment horizontal="left" wrapText="1"/>
    </xf>
    <xf numFmtId="0" fontId="28" fillId="0" borderId="0" xfId="3" applyFont="1" applyFill="1" applyAlignment="1">
      <alignment horizontal="left" vertical="top" wrapText="1"/>
    </xf>
    <xf numFmtId="0" fontId="28" fillId="22" borderId="0" xfId="3" applyFont="1" applyFill="1" applyAlignment="1">
      <alignment horizontal="center" vertical="top" wrapText="1"/>
    </xf>
    <xf numFmtId="0" fontId="28" fillId="0" borderId="35" xfId="3" applyFont="1" applyBorder="1" applyAlignment="1">
      <alignment horizontal="center" wrapText="1"/>
    </xf>
    <xf numFmtId="0" fontId="39" fillId="0" borderId="43" xfId="0" applyFont="1" applyBorder="1" applyAlignment="1">
      <alignment horizontal="center" wrapText="1"/>
    </xf>
    <xf numFmtId="0" fontId="28" fillId="0" borderId="35" xfId="3" applyFont="1" applyBorder="1" applyAlignment="1" applyProtection="1">
      <alignment horizontal="center" wrapText="1"/>
      <protection locked="0"/>
    </xf>
    <xf numFmtId="0" fontId="28" fillId="0" borderId="0" xfId="3" applyFont="1" applyAlignment="1">
      <alignment horizontal="left" vertical="top" wrapText="1"/>
    </xf>
    <xf numFmtId="0" fontId="28" fillId="18" borderId="35" xfId="3" applyFont="1" applyFill="1" applyBorder="1" applyAlignment="1" applyProtection="1">
      <alignment horizontal="center" vertical="center" wrapText="1"/>
      <protection locked="0"/>
    </xf>
    <xf numFmtId="0" fontId="39" fillId="0" borderId="43" xfId="0" applyFont="1" applyBorder="1" applyAlignment="1">
      <alignment horizontal="center" vertical="center" wrapText="1"/>
    </xf>
    <xf numFmtId="0" fontId="28" fillId="25" borderId="35" xfId="3" applyFont="1" applyFill="1" applyBorder="1" applyAlignment="1" applyProtection="1">
      <alignment horizontal="center" vertical="center" wrapText="1"/>
      <protection locked="0"/>
    </xf>
    <xf numFmtId="0" fontId="39" fillId="25" borderId="43" xfId="0" applyFont="1" applyFill="1" applyBorder="1" applyAlignment="1">
      <alignment horizontal="center" vertical="center" wrapText="1"/>
    </xf>
    <xf numFmtId="0" fontId="28" fillId="20" borderId="35" xfId="3" applyFont="1" applyFill="1" applyBorder="1" applyAlignment="1" applyProtection="1">
      <alignment horizontal="center" vertical="center" wrapText="1"/>
      <protection locked="0"/>
    </xf>
    <xf numFmtId="0" fontId="0" fillId="0" borderId="43" xfId="0" applyBorder="1" applyAlignment="1">
      <alignment horizontal="center" vertical="center" wrapText="1"/>
    </xf>
    <xf numFmtId="0" fontId="28" fillId="17" borderId="35" xfId="3" applyFont="1" applyFill="1" applyBorder="1" applyAlignment="1">
      <alignment horizontal="center" vertical="center" wrapText="1"/>
    </xf>
    <xf numFmtId="0" fontId="28" fillId="17" borderId="43" xfId="3" applyFont="1" applyFill="1" applyBorder="1" applyAlignment="1">
      <alignment horizontal="center" vertical="center" wrapText="1"/>
    </xf>
    <xf numFmtId="42" fontId="27" fillId="0" borderId="35" xfId="1" applyNumberFormat="1" applyFont="1" applyBorder="1" applyAlignment="1"/>
    <xf numFmtId="42" fontId="39" fillId="0" borderId="43" xfId="1" applyNumberFormat="1" applyFont="1" applyBorder="1" applyAlignment="1"/>
    <xf numFmtId="42" fontId="32" fillId="0" borderId="35" xfId="1" applyNumberFormat="1" applyFont="1" applyBorder="1" applyAlignment="1"/>
    <xf numFmtId="42" fontId="38" fillId="0" borderId="43" xfId="1" applyNumberFormat="1" applyFont="1" applyBorder="1" applyAlignment="1"/>
    <xf numFmtId="164" fontId="27" fillId="0" borderId="35" xfId="1" applyNumberFormat="1" applyFont="1" applyBorder="1" applyAlignment="1" applyProtection="1">
      <alignment horizontal="center" vertical="center" wrapText="1"/>
      <protection locked="0"/>
    </xf>
    <xf numFmtId="0" fontId="28" fillId="0" borderId="35" xfId="3" applyFont="1" applyBorder="1" applyAlignment="1">
      <alignment horizontal="center"/>
    </xf>
    <xf numFmtId="0" fontId="39" fillId="0" borderId="43" xfId="0" applyFont="1" applyBorder="1" applyAlignment="1">
      <alignment horizontal="center"/>
    </xf>
    <xf numFmtId="42" fontId="27" fillId="0" borderId="35" xfId="3" applyNumberFormat="1" applyFont="1" applyBorder="1" applyAlignment="1" applyProtection="1">
      <alignment vertical="center" wrapText="1"/>
      <protection locked="0"/>
    </xf>
    <xf numFmtId="42" fontId="39" fillId="0" borderId="43" xfId="0" applyNumberFormat="1" applyFont="1" applyBorder="1" applyAlignment="1">
      <alignment vertical="center" wrapText="1"/>
    </xf>
    <xf numFmtId="42" fontId="32" fillId="0" borderId="35" xfId="3" applyNumberFormat="1" applyFont="1" applyBorder="1" applyAlignment="1" applyProtection="1">
      <alignment vertical="center" wrapText="1"/>
      <protection locked="0"/>
    </xf>
    <xf numFmtId="42" fontId="38" fillId="0" borderId="43" xfId="0" applyNumberFormat="1" applyFont="1" applyBorder="1" applyAlignment="1">
      <alignment vertical="center" wrapText="1"/>
    </xf>
    <xf numFmtId="164" fontId="27" fillId="0" borderId="43" xfId="1" applyNumberFormat="1" applyFont="1" applyBorder="1" applyAlignment="1" applyProtection="1">
      <alignment horizontal="center" vertical="center" wrapText="1"/>
      <protection locked="0"/>
    </xf>
    <xf numFmtId="164" fontId="32" fillId="0" borderId="35" xfId="1" applyNumberFormat="1" applyFont="1" applyBorder="1" applyAlignment="1" applyProtection="1">
      <alignment horizontal="center" vertical="center" wrapText="1"/>
      <protection locked="0"/>
    </xf>
    <xf numFmtId="164" fontId="32" fillId="0" borderId="43" xfId="1" applyNumberFormat="1" applyFont="1" applyBorder="1" applyAlignment="1" applyProtection="1">
      <alignment horizontal="center" vertical="center" wrapText="1"/>
      <protection locked="0"/>
    </xf>
    <xf numFmtId="164" fontId="27" fillId="0" borderId="35" xfId="3" applyNumberFormat="1" applyFont="1" applyBorder="1" applyAlignment="1">
      <alignment horizontal="center"/>
    </xf>
    <xf numFmtId="164" fontId="27" fillId="0" borderId="43" xfId="3" applyNumberFormat="1" applyFont="1" applyBorder="1" applyAlignment="1">
      <alignment horizontal="center"/>
    </xf>
    <xf numFmtId="164" fontId="32" fillId="0" borderId="35" xfId="3" applyNumberFormat="1" applyFont="1" applyBorder="1" applyAlignment="1">
      <alignment horizontal="center"/>
    </xf>
    <xf numFmtId="164" fontId="32" fillId="0" borderId="43" xfId="3" applyNumberFormat="1" applyFont="1" applyBorder="1" applyAlignment="1">
      <alignment horizontal="center"/>
    </xf>
    <xf numFmtId="164" fontId="27" fillId="19" borderId="35" xfId="1" applyNumberFormat="1" applyFont="1" applyFill="1" applyBorder="1" applyAlignment="1">
      <alignment horizontal="center" vertical="center" wrapText="1"/>
    </xf>
    <xf numFmtId="164" fontId="27" fillId="19" borderId="43" xfId="1" applyNumberFormat="1" applyFont="1" applyFill="1" applyBorder="1" applyAlignment="1">
      <alignment horizontal="center" vertical="center" wrapText="1"/>
    </xf>
    <xf numFmtId="42" fontId="27" fillId="19" borderId="35" xfId="3" applyNumberFormat="1" applyFont="1" applyFill="1" applyBorder="1" applyAlignment="1">
      <alignment horizontal="center"/>
    </xf>
    <xf numFmtId="42" fontId="32" fillId="19" borderId="35" xfId="3" applyNumberFormat="1" applyFont="1" applyFill="1" applyBorder="1" applyAlignment="1">
      <alignment horizontal="center"/>
    </xf>
    <xf numFmtId="0" fontId="38" fillId="0" borderId="43" xfId="0" applyFont="1" applyBorder="1" applyAlignment="1">
      <alignment horizontal="center"/>
    </xf>
    <xf numFmtId="0" fontId="27" fillId="19" borderId="35" xfId="3" applyFont="1" applyFill="1" applyBorder="1" applyAlignment="1">
      <alignment horizontal="center"/>
    </xf>
    <xf numFmtId="0" fontId="28" fillId="22" borderId="0" xfId="3" applyFont="1" applyFill="1" applyAlignment="1">
      <alignment horizontal="left" vertical="top" wrapText="1"/>
    </xf>
    <xf numFmtId="0" fontId="34" fillId="0" borderId="0" xfId="3" applyFont="1" applyAlignment="1">
      <alignment horizontal="left" vertical="top" wrapText="1"/>
    </xf>
    <xf numFmtId="0" fontId="37" fillId="0" borderId="0" xfId="3" applyFont="1" applyAlignment="1">
      <alignment horizontal="left" vertical="top" wrapText="1"/>
    </xf>
    <xf numFmtId="0" fontId="49" fillId="0" borderId="0" xfId="3" applyFont="1" applyAlignment="1">
      <alignment horizontal="left" vertical="top" wrapText="1"/>
    </xf>
    <xf numFmtId="0" fontId="33" fillId="0" borderId="57" xfId="5" applyFont="1" applyFill="1" applyBorder="1" applyAlignment="1" applyProtection="1">
      <alignment horizontal="center" vertical="top" wrapText="1"/>
      <protection locked="0"/>
    </xf>
    <xf numFmtId="3" fontId="33" fillId="0" borderId="57" xfId="5" applyNumberFormat="1" applyFont="1" applyFill="1" applyBorder="1" applyAlignment="1" applyProtection="1">
      <alignment horizontal="center" vertical="top" wrapText="1"/>
      <protection locked="0"/>
    </xf>
    <xf numFmtId="170" fontId="33" fillId="0" borderId="57" xfId="5" applyNumberFormat="1" applyFont="1" applyFill="1" applyBorder="1" applyAlignment="1" applyProtection="1">
      <alignment horizontal="center" vertical="top" wrapText="1"/>
      <protection locked="0"/>
    </xf>
    <xf numFmtId="1" fontId="33" fillId="0" borderId="57" xfId="5" applyNumberFormat="1" applyFont="1" applyFill="1" applyBorder="1" applyAlignment="1" applyProtection="1">
      <alignment horizontal="center" vertical="top" wrapText="1"/>
      <protection locked="0"/>
    </xf>
    <xf numFmtId="38" fontId="33" fillId="0" borderId="57" xfId="2" applyNumberFormat="1" applyFont="1" applyFill="1" applyBorder="1" applyAlignment="1" applyProtection="1">
      <alignment horizontal="center" vertical="top" wrapText="1"/>
      <protection locked="0"/>
    </xf>
    <xf numFmtId="0" fontId="33" fillId="0" borderId="57" xfId="2" applyNumberFormat="1" applyFont="1" applyFill="1" applyBorder="1" applyAlignment="1" applyProtection="1">
      <alignment horizontal="center" vertical="top" wrapText="1"/>
      <protection locked="0"/>
    </xf>
    <xf numFmtId="0" fontId="39" fillId="0" borderId="57" xfId="5980" applyFont="1" applyFill="1" applyBorder="1" applyAlignment="1">
      <alignment horizontal="center" vertical="top" wrapText="1"/>
    </xf>
    <xf numFmtId="14" fontId="39" fillId="0" borderId="57" xfId="5" applyNumberFormat="1" applyFont="1" applyFill="1" applyBorder="1" applyAlignment="1" applyProtection="1">
      <alignment horizontal="center" vertical="top" wrapText="1"/>
      <protection locked="0"/>
    </xf>
    <xf numFmtId="0" fontId="39" fillId="0" borderId="57" xfId="8005" applyFont="1" applyFill="1" applyBorder="1" applyAlignment="1" applyProtection="1">
      <alignment horizontal="center" vertical="top" wrapText="1"/>
      <protection locked="0"/>
    </xf>
    <xf numFmtId="0" fontId="39" fillId="0" borderId="57" xfId="5" applyFont="1" applyFill="1" applyBorder="1" applyAlignment="1" applyProtection="1">
      <alignment horizontal="center" vertical="top" wrapText="1"/>
      <protection locked="0"/>
    </xf>
    <xf numFmtId="170" fontId="39" fillId="0" borderId="57" xfId="5" applyNumberFormat="1" applyFont="1" applyFill="1" applyBorder="1" applyAlignment="1" applyProtection="1">
      <alignment horizontal="center" vertical="top" wrapText="1"/>
      <protection locked="0"/>
    </xf>
    <xf numFmtId="3" fontId="39" fillId="0" borderId="57" xfId="5" applyNumberFormat="1" applyFont="1" applyFill="1" applyBorder="1" applyAlignment="1" applyProtection="1">
      <alignment horizontal="center" vertical="top" wrapText="1"/>
    </xf>
    <xf numFmtId="3" fontId="39" fillId="0" borderId="57" xfId="8005" applyNumberFormat="1" applyFont="1" applyFill="1" applyBorder="1" applyAlignment="1">
      <alignment horizontal="center" vertical="top" wrapText="1"/>
    </xf>
    <xf numFmtId="3" fontId="53" fillId="0" borderId="57" xfId="5" applyNumberFormat="1" applyFont="1" applyFill="1" applyBorder="1" applyAlignment="1" applyProtection="1">
      <alignment horizontal="center" vertical="top" wrapText="1"/>
      <protection locked="0"/>
    </xf>
    <xf numFmtId="9" fontId="39" fillId="0" borderId="57" xfId="32363" applyFont="1" applyFill="1" applyBorder="1" applyAlignment="1" applyProtection="1">
      <alignment horizontal="center" vertical="top" wrapText="1"/>
      <protection locked="0"/>
    </xf>
    <xf numFmtId="1" fontId="39" fillId="0" borderId="57" xfId="6" applyNumberFormat="1" applyFont="1" applyFill="1" applyBorder="1" applyAlignment="1" applyProtection="1">
      <alignment horizontal="center" vertical="top" wrapText="1"/>
      <protection locked="0"/>
    </xf>
    <xf numFmtId="0" fontId="39" fillId="0" borderId="57" xfId="5" applyNumberFormat="1" applyFont="1" applyFill="1" applyBorder="1" applyAlignment="1" applyProtection="1">
      <alignment horizontal="center" vertical="top" wrapText="1"/>
      <protection locked="0"/>
    </xf>
    <xf numFmtId="0" fontId="39" fillId="0" borderId="57" xfId="3" applyNumberFormat="1" applyFont="1" applyFill="1" applyBorder="1" applyAlignment="1" applyProtection="1">
      <alignment horizontal="center" vertical="top" wrapText="1"/>
      <protection locked="0"/>
    </xf>
    <xf numFmtId="0" fontId="39" fillId="0" borderId="57" xfId="8005" applyNumberFormat="1" applyFont="1" applyFill="1" applyBorder="1" applyAlignment="1" applyProtection="1">
      <alignment horizontal="center" vertical="top" wrapText="1"/>
      <protection locked="0"/>
    </xf>
    <xf numFmtId="0" fontId="39" fillId="0" borderId="57" xfId="8005" applyNumberFormat="1" applyFont="1" applyFill="1" applyBorder="1" applyAlignment="1">
      <alignment horizontal="center" vertical="top" wrapText="1"/>
    </xf>
    <xf numFmtId="0" fontId="39" fillId="0" borderId="57" xfId="5" applyFont="1" applyFill="1" applyBorder="1" applyAlignment="1">
      <alignment horizontal="center" vertical="top" wrapText="1"/>
    </xf>
    <xf numFmtId="0" fontId="39" fillId="0" borderId="57" xfId="30" applyFont="1" applyFill="1" applyBorder="1" applyAlignment="1" applyProtection="1">
      <alignment horizontal="center" vertical="top" wrapText="1"/>
      <protection locked="0"/>
    </xf>
    <xf numFmtId="170" fontId="45" fillId="0" borderId="57" xfId="5" applyNumberFormat="1" applyFont="1" applyFill="1" applyBorder="1" applyAlignment="1" applyProtection="1">
      <alignment horizontal="center" vertical="top" wrapText="1"/>
      <protection locked="0"/>
    </xf>
    <xf numFmtId="170" fontId="45" fillId="0" borderId="57" xfId="30" applyNumberFormat="1" applyFont="1" applyFill="1" applyBorder="1" applyAlignment="1" applyProtection="1">
      <alignment horizontal="center" vertical="top" wrapText="1"/>
      <protection locked="0"/>
    </xf>
    <xf numFmtId="3" fontId="45" fillId="0" borderId="57" xfId="30" applyNumberFormat="1" applyFont="1" applyFill="1" applyBorder="1" applyAlignment="1" applyProtection="1">
      <alignment horizontal="center" vertical="top" wrapText="1"/>
      <protection locked="0"/>
    </xf>
    <xf numFmtId="3" fontId="45" fillId="0" borderId="57" xfId="8005" applyNumberFormat="1" applyFont="1" applyFill="1" applyBorder="1" applyAlignment="1">
      <alignment horizontal="center" vertical="top" wrapText="1"/>
    </xf>
    <xf numFmtId="3" fontId="46" fillId="0" borderId="57" xfId="5" applyNumberFormat="1" applyFont="1" applyFill="1" applyBorder="1" applyAlignment="1" applyProtection="1">
      <alignment horizontal="center" vertical="top" wrapText="1"/>
      <protection locked="0"/>
    </xf>
    <xf numFmtId="9" fontId="46" fillId="0" borderId="57" xfId="32363" applyFont="1" applyFill="1" applyBorder="1" applyAlignment="1" applyProtection="1">
      <alignment horizontal="center" vertical="top" wrapText="1"/>
      <protection locked="0"/>
    </xf>
    <xf numFmtId="1" fontId="45" fillId="0" borderId="57" xfId="6" applyNumberFormat="1" applyFont="1" applyFill="1" applyBorder="1" applyAlignment="1" applyProtection="1">
      <alignment horizontal="center" vertical="top" wrapText="1"/>
      <protection locked="0"/>
    </xf>
    <xf numFmtId="0" fontId="45" fillId="0" borderId="57" xfId="30" applyNumberFormat="1" applyFont="1" applyFill="1" applyBorder="1" applyAlignment="1" applyProtection="1">
      <alignment horizontal="center" vertical="top" wrapText="1"/>
      <protection locked="0"/>
    </xf>
    <xf numFmtId="0" fontId="45" fillId="0" borderId="57" xfId="30" applyFont="1" applyFill="1" applyBorder="1" applyAlignment="1" applyProtection="1">
      <alignment horizontal="center" vertical="top" wrapText="1"/>
      <protection locked="0"/>
    </xf>
    <xf numFmtId="9" fontId="33" fillId="0" borderId="57" xfId="32363" applyFont="1" applyFill="1" applyBorder="1" applyAlignment="1" applyProtection="1">
      <alignment horizontal="center" vertical="top" wrapText="1"/>
      <protection locked="0"/>
    </xf>
    <xf numFmtId="0" fontId="39" fillId="0" borderId="57" xfId="30" applyNumberFormat="1" applyFont="1" applyFill="1" applyBorder="1" applyAlignment="1" applyProtection="1">
      <alignment horizontal="center" vertical="top" wrapText="1"/>
      <protection locked="0"/>
    </xf>
    <xf numFmtId="38" fontId="39" fillId="0" borderId="57" xfId="5" applyNumberFormat="1" applyFont="1" applyFill="1" applyBorder="1" applyAlignment="1" applyProtection="1">
      <alignment horizontal="center" vertical="top" wrapText="1"/>
      <protection locked="0"/>
    </xf>
    <xf numFmtId="3" fontId="38" fillId="0" borderId="57" xfId="8005" applyNumberFormat="1" applyFont="1" applyFill="1" applyBorder="1" applyAlignment="1">
      <alignment horizontal="center" vertical="top" wrapText="1"/>
    </xf>
    <xf numFmtId="0" fontId="39" fillId="0" borderId="57" xfId="8004" applyNumberFormat="1" applyFont="1" applyFill="1" applyBorder="1" applyAlignment="1" applyProtection="1">
      <alignment horizontal="center" vertical="top" wrapText="1"/>
      <protection locked="0"/>
    </xf>
    <xf numFmtId="0" fontId="39" fillId="0" borderId="57" xfId="8005" applyFont="1" applyFill="1" applyBorder="1" applyAlignment="1">
      <alignment horizontal="center" vertical="top" wrapText="1"/>
    </xf>
    <xf numFmtId="0" fontId="39" fillId="0" borderId="57" xfId="5" quotePrefix="1" applyNumberFormat="1" applyFont="1" applyFill="1" applyBorder="1" applyAlignment="1" applyProtection="1">
      <alignment horizontal="center" vertical="top" wrapText="1"/>
      <protection locked="0"/>
    </xf>
    <xf numFmtId="167" fontId="39" fillId="0" borderId="57" xfId="5" applyNumberFormat="1" applyFont="1" applyFill="1" applyBorder="1" applyAlignment="1" applyProtection="1">
      <alignment horizontal="center" vertical="top" wrapText="1"/>
      <protection locked="0"/>
    </xf>
    <xf numFmtId="49" fontId="39" fillId="0" borderId="57" xfId="5" applyNumberFormat="1" applyFont="1" applyFill="1" applyBorder="1" applyAlignment="1" applyProtection="1">
      <alignment horizontal="center" vertical="top" wrapText="1"/>
      <protection locked="0"/>
    </xf>
    <xf numFmtId="40" fontId="33" fillId="0" borderId="57" xfId="5" applyNumberFormat="1" applyFont="1" applyFill="1" applyBorder="1" applyAlignment="1">
      <alignment horizontal="center" vertical="top"/>
    </xf>
    <xf numFmtId="170" fontId="39" fillId="0" borderId="57" xfId="5" applyNumberFormat="1" applyFont="1" applyFill="1" applyBorder="1" applyAlignment="1">
      <alignment horizontal="center" vertical="top" wrapText="1"/>
    </xf>
    <xf numFmtId="2" fontId="39" fillId="0" borderId="57" xfId="5" applyNumberFormat="1" applyFont="1" applyFill="1" applyBorder="1" applyAlignment="1" applyProtection="1">
      <alignment horizontal="center" vertical="top" wrapText="1"/>
      <protection locked="0"/>
    </xf>
    <xf numFmtId="170" fontId="39" fillId="0" borderId="57" xfId="3" applyNumberFormat="1" applyFont="1" applyFill="1" applyBorder="1" applyAlignment="1">
      <alignment horizontal="center" vertical="top" wrapText="1"/>
    </xf>
    <xf numFmtId="3" fontId="39" fillId="0" borderId="57" xfId="5" applyNumberFormat="1" applyFont="1" applyFill="1" applyBorder="1" applyAlignment="1" applyProtection="1">
      <alignment horizontal="center" vertical="top" wrapText="1"/>
      <protection locked="0"/>
    </xf>
    <xf numFmtId="170" fontId="39" fillId="0" borderId="57" xfId="8005" applyNumberFormat="1" applyFont="1" applyFill="1" applyBorder="1" applyAlignment="1">
      <alignment horizontal="center" vertical="top" wrapText="1"/>
    </xf>
    <xf numFmtId="49" fontId="39" fillId="0" borderId="57" xfId="3" applyNumberFormat="1" applyFont="1" applyFill="1" applyBorder="1" applyAlignment="1" applyProtection="1">
      <alignment horizontal="center" vertical="top" wrapText="1"/>
      <protection locked="0"/>
    </xf>
    <xf numFmtId="0" fontId="39" fillId="0" borderId="57" xfId="3" applyFont="1" applyFill="1" applyBorder="1" applyAlignment="1" applyProtection="1">
      <alignment horizontal="center" vertical="top" wrapText="1"/>
      <protection locked="0"/>
    </xf>
    <xf numFmtId="1" fontId="39" fillId="0" borderId="57" xfId="5" quotePrefix="1" applyNumberFormat="1" applyFont="1" applyFill="1" applyBorder="1" applyAlignment="1" applyProtection="1">
      <alignment horizontal="center" vertical="top" wrapText="1"/>
      <protection locked="0"/>
    </xf>
    <xf numFmtId="170" fontId="39" fillId="0" borderId="57" xfId="2" applyNumberFormat="1" applyFont="1" applyFill="1" applyBorder="1" applyAlignment="1" applyProtection="1">
      <alignment horizontal="center" vertical="top" wrapText="1"/>
      <protection locked="0"/>
    </xf>
    <xf numFmtId="166" fontId="39" fillId="0" borderId="57" xfId="8005" applyNumberFormat="1" applyFont="1" applyFill="1" applyBorder="1" applyAlignment="1">
      <alignment horizontal="center" vertical="top" wrapText="1"/>
    </xf>
    <xf numFmtId="0" fontId="39" fillId="0" borderId="57" xfId="3" quotePrefix="1" applyNumberFormat="1" applyFont="1" applyFill="1" applyBorder="1" applyAlignment="1" applyProtection="1">
      <alignment horizontal="center" vertical="top" wrapText="1"/>
      <protection locked="0"/>
    </xf>
    <xf numFmtId="167" fontId="39" fillId="0" borderId="57" xfId="3" applyNumberFormat="1" applyFont="1" applyFill="1" applyBorder="1" applyAlignment="1" applyProtection="1">
      <alignment horizontal="center" vertical="top" wrapText="1"/>
      <protection locked="0"/>
    </xf>
    <xf numFmtId="170" fontId="39" fillId="0" borderId="57" xfId="0" applyNumberFormat="1" applyFont="1" applyFill="1" applyBorder="1" applyAlignment="1">
      <alignment horizontal="center" vertical="top" wrapText="1"/>
    </xf>
    <xf numFmtId="38" fontId="39" fillId="0" borderId="57" xfId="2" applyNumberFormat="1" applyFont="1" applyFill="1" applyBorder="1" applyAlignment="1">
      <alignment horizontal="center" vertical="top" wrapText="1"/>
    </xf>
    <xf numFmtId="0" fontId="39" fillId="0" borderId="57" xfId="5" applyNumberFormat="1" applyFont="1" applyFill="1" applyBorder="1" applyAlignment="1">
      <alignment horizontal="center" vertical="top" wrapText="1"/>
    </xf>
    <xf numFmtId="0" fontId="39" fillId="0" borderId="57" xfId="2" applyNumberFormat="1" applyFont="1" applyFill="1" applyBorder="1" applyAlignment="1">
      <alignment horizontal="center" vertical="top" wrapText="1"/>
    </xf>
    <xf numFmtId="170" fontId="38" fillId="0" borderId="57" xfId="5" applyNumberFormat="1" applyFont="1" applyFill="1" applyBorder="1" applyAlignment="1" applyProtection="1">
      <alignment horizontal="center" vertical="top" wrapText="1"/>
      <protection locked="0"/>
    </xf>
    <xf numFmtId="37" fontId="39" fillId="0" borderId="57" xfId="2" applyNumberFormat="1" applyFont="1" applyFill="1" applyBorder="1" applyAlignment="1" applyProtection="1">
      <alignment horizontal="center" vertical="top" wrapText="1"/>
      <protection locked="0"/>
    </xf>
    <xf numFmtId="0" fontId="39" fillId="0" borderId="57" xfId="3" quotePrefix="1" applyFont="1" applyFill="1" applyBorder="1" applyAlignment="1" applyProtection="1">
      <alignment horizontal="center" vertical="top" wrapText="1"/>
      <protection locked="0"/>
    </xf>
    <xf numFmtId="169" fontId="39" fillId="0" borderId="57" xfId="32364" applyNumberFormat="1" applyFont="1" applyFill="1" applyBorder="1" applyAlignment="1" applyProtection="1">
      <alignment horizontal="center" vertical="top" wrapText="1"/>
      <protection locked="0"/>
    </xf>
    <xf numFmtId="37" fontId="39" fillId="0" borderId="57" xfId="2" applyNumberFormat="1" applyFont="1" applyFill="1" applyBorder="1" applyAlignment="1">
      <alignment horizontal="center" vertical="top" wrapText="1"/>
    </xf>
    <xf numFmtId="43" fontId="39" fillId="0" borderId="57" xfId="2" applyFont="1" applyFill="1" applyBorder="1" applyAlignment="1" applyProtection="1">
      <alignment horizontal="center" vertical="top" wrapText="1"/>
      <protection locked="0"/>
    </xf>
    <xf numFmtId="0" fontId="39" fillId="0" borderId="57" xfId="2" applyNumberFormat="1" applyFont="1" applyFill="1" applyBorder="1" applyAlignment="1" applyProtection="1">
      <alignment horizontal="center" vertical="top" wrapText="1"/>
      <protection locked="0"/>
    </xf>
    <xf numFmtId="43" fontId="39" fillId="0" borderId="57" xfId="2" quotePrefix="1" applyFont="1" applyFill="1" applyBorder="1" applyAlignment="1" applyProtection="1">
      <alignment horizontal="center" vertical="top" wrapText="1"/>
      <protection locked="0"/>
    </xf>
    <xf numFmtId="38" fontId="39" fillId="0" borderId="57" xfId="5" applyNumberFormat="1" applyFont="1" applyFill="1" applyBorder="1" applyAlignment="1">
      <alignment vertical="top"/>
    </xf>
    <xf numFmtId="0" fontId="39" fillId="0" borderId="57" xfId="5" quotePrefix="1" applyFont="1" applyFill="1" applyBorder="1" applyAlignment="1" applyProtection="1">
      <alignment horizontal="center" vertical="top" wrapText="1"/>
      <protection locked="0"/>
    </xf>
    <xf numFmtId="3" fontId="39" fillId="0" borderId="57" xfId="2" applyNumberFormat="1" applyFont="1" applyFill="1" applyBorder="1" applyAlignment="1" applyProtection="1">
      <alignment horizontal="center" vertical="top" wrapText="1"/>
      <protection locked="0"/>
    </xf>
    <xf numFmtId="169" fontId="39" fillId="0" borderId="57" xfId="32363" applyNumberFormat="1" applyFont="1" applyFill="1" applyBorder="1" applyAlignment="1" applyProtection="1">
      <alignment horizontal="center" vertical="top" wrapText="1"/>
      <protection locked="0"/>
    </xf>
    <xf numFmtId="38" fontId="33" fillId="0" borderId="57" xfId="5" applyNumberFormat="1" applyFont="1" applyFill="1" applyBorder="1" applyAlignment="1">
      <alignment vertical="top"/>
    </xf>
    <xf numFmtId="0" fontId="38" fillId="0" borderId="57" xfId="5" applyFont="1" applyFill="1" applyBorder="1" applyAlignment="1">
      <alignment horizontal="center" vertical="top" wrapText="1"/>
    </xf>
    <xf numFmtId="38" fontId="38" fillId="0" borderId="57" xfId="5" applyNumberFormat="1" applyFont="1" applyFill="1" applyBorder="1" applyAlignment="1">
      <alignment vertical="top"/>
    </xf>
    <xf numFmtId="170" fontId="45" fillId="0" borderId="57" xfId="8005" applyNumberFormat="1" applyFont="1" applyFill="1" applyBorder="1" applyAlignment="1">
      <alignment horizontal="center" vertical="top" wrapText="1"/>
    </xf>
    <xf numFmtId="169" fontId="45" fillId="0" borderId="57" xfId="32364" applyNumberFormat="1" applyFont="1" applyFill="1" applyBorder="1" applyAlignment="1" applyProtection="1">
      <alignment horizontal="center" vertical="top" wrapText="1"/>
      <protection locked="0"/>
    </xf>
    <xf numFmtId="0" fontId="45" fillId="0" borderId="57" xfId="8005" applyFont="1" applyFill="1" applyBorder="1" applyAlignment="1">
      <alignment horizontal="center" vertical="top" wrapText="1"/>
    </xf>
    <xf numFmtId="0" fontId="39" fillId="0" borderId="57" xfId="8004" applyFont="1" applyFill="1" applyBorder="1" applyAlignment="1" applyProtection="1">
      <alignment horizontal="center" vertical="top" wrapText="1"/>
      <protection locked="0"/>
    </xf>
    <xf numFmtId="3" fontId="39" fillId="0" borderId="57" xfId="2" applyNumberFormat="1" applyFont="1" applyFill="1" applyBorder="1" applyAlignment="1">
      <alignment horizontal="center" vertical="top" wrapText="1"/>
    </xf>
    <xf numFmtId="170" fontId="39" fillId="0" borderId="57" xfId="32363" applyNumberFormat="1" applyFont="1" applyFill="1" applyBorder="1" applyAlignment="1" applyProtection="1">
      <alignment horizontal="center" vertical="top" wrapText="1"/>
      <protection locked="0"/>
    </xf>
    <xf numFmtId="1" fontId="39" fillId="0" borderId="57" xfId="5" applyNumberFormat="1" applyFont="1" applyFill="1" applyBorder="1" applyAlignment="1" applyProtection="1">
      <alignment horizontal="center" vertical="top" wrapText="1"/>
      <protection locked="0"/>
    </xf>
    <xf numFmtId="0" fontId="39" fillId="0" borderId="57" xfId="8005" applyFont="1" applyFill="1" applyBorder="1" applyAlignment="1">
      <alignment horizontal="center" vertical="top"/>
    </xf>
    <xf numFmtId="167" fontId="39" fillId="0" borderId="57" xfId="8005" applyNumberFormat="1" applyFont="1" applyFill="1" applyBorder="1" applyAlignment="1">
      <alignment horizontal="center" vertical="top" wrapText="1"/>
    </xf>
    <xf numFmtId="3" fontId="45" fillId="0" borderId="57" xfId="5" applyNumberFormat="1" applyFont="1" applyFill="1" applyBorder="1" applyAlignment="1" applyProtection="1">
      <alignment horizontal="center" vertical="top" wrapText="1"/>
      <protection locked="0"/>
    </xf>
    <xf numFmtId="0" fontId="45" fillId="0" borderId="57" xfId="2" applyNumberFormat="1" applyFont="1" applyFill="1" applyBorder="1" applyAlignment="1" applyProtection="1">
      <alignment horizontal="center" vertical="top" wrapText="1"/>
      <protection locked="0"/>
    </xf>
    <xf numFmtId="43" fontId="45" fillId="0" borderId="57" xfId="2" applyFont="1" applyFill="1" applyBorder="1" applyAlignment="1" applyProtection="1">
      <alignment horizontal="center" vertical="top" wrapText="1"/>
      <protection locked="0"/>
    </xf>
    <xf numFmtId="3" fontId="38" fillId="0" borderId="57" xfId="5" applyNumberFormat="1" applyFont="1" applyFill="1" applyBorder="1" applyAlignment="1" applyProtection="1">
      <alignment horizontal="center" vertical="top" wrapText="1"/>
      <protection locked="0"/>
    </xf>
    <xf numFmtId="170" fontId="45" fillId="0" borderId="57" xfId="3" applyNumberFormat="1" applyFont="1" applyFill="1" applyBorder="1" applyAlignment="1">
      <alignment horizontal="center" vertical="top" wrapText="1"/>
    </xf>
    <xf numFmtId="0" fontId="0" fillId="0" borderId="57" xfId="5" applyFont="1" applyFill="1" applyBorder="1" applyAlignment="1" applyProtection="1">
      <alignment horizontal="center" vertical="top" wrapText="1"/>
      <protection locked="0"/>
    </xf>
    <xf numFmtId="43" fontId="38" fillId="0" borderId="57" xfId="2" applyFont="1" applyFill="1" applyBorder="1" applyAlignment="1" applyProtection="1">
      <alignment horizontal="center" vertical="top" wrapText="1"/>
      <protection locked="0"/>
    </xf>
    <xf numFmtId="0" fontId="39" fillId="0" borderId="57" xfId="8005" applyFont="1" applyFill="1" applyBorder="1" applyAlignment="1">
      <alignment horizontal="center" vertical="center" wrapText="1"/>
    </xf>
    <xf numFmtId="1" fontId="39" fillId="0" borderId="57" xfId="5980" applyNumberFormat="1" applyFont="1" applyFill="1" applyBorder="1" applyAlignment="1">
      <alignment horizontal="center" vertical="top" wrapText="1"/>
    </xf>
    <xf numFmtId="1" fontId="45" fillId="0" borderId="57" xfId="0" applyNumberFormat="1" applyFont="1" applyFill="1" applyBorder="1" applyAlignment="1">
      <alignment horizontal="center" vertical="top" wrapText="1"/>
    </xf>
    <xf numFmtId="0" fontId="45" fillId="0" borderId="57" xfId="8005" applyNumberFormat="1" applyFont="1" applyFill="1" applyBorder="1" applyAlignment="1">
      <alignment horizontal="center" vertical="top" wrapText="1"/>
    </xf>
    <xf numFmtId="0" fontId="45" fillId="0" borderId="57" xfId="3" applyNumberFormat="1" applyFont="1" applyFill="1" applyBorder="1" applyAlignment="1" applyProtection="1">
      <alignment horizontal="center" vertical="top" wrapText="1"/>
      <protection locked="0"/>
    </xf>
    <xf numFmtId="49" fontId="39" fillId="0" borderId="57" xfId="8005" applyNumberFormat="1" applyFont="1" applyFill="1" applyBorder="1" applyAlignment="1">
      <alignment horizontal="center" vertical="top" wrapText="1"/>
    </xf>
    <xf numFmtId="167" fontId="39" fillId="0" borderId="57" xfId="2" applyNumberFormat="1" applyFont="1" applyFill="1" applyBorder="1" applyAlignment="1" applyProtection="1">
      <alignment horizontal="center" vertical="top" wrapText="1"/>
      <protection locked="0"/>
    </xf>
    <xf numFmtId="1" fontId="45" fillId="0" borderId="57" xfId="5" applyNumberFormat="1" applyFont="1" applyFill="1" applyBorder="1" applyAlignment="1">
      <alignment horizontal="center" vertical="top" wrapText="1"/>
    </xf>
    <xf numFmtId="0" fontId="45" fillId="0" borderId="57" xfId="2" applyNumberFormat="1" applyFont="1" applyFill="1" applyBorder="1" applyAlignment="1">
      <alignment horizontal="center" vertical="top" wrapText="1"/>
    </xf>
    <xf numFmtId="14" fontId="39" fillId="0" borderId="57" xfId="8005" applyNumberFormat="1" applyFont="1" applyFill="1" applyBorder="1" applyAlignment="1">
      <alignment horizontal="center" vertical="top" wrapText="1"/>
    </xf>
    <xf numFmtId="1" fontId="38" fillId="0" borderId="57" xfId="6" applyNumberFormat="1" applyFont="1" applyFill="1" applyBorder="1" applyAlignment="1" applyProtection="1">
      <alignment horizontal="center" vertical="top" wrapText="1"/>
      <protection locked="0"/>
    </xf>
    <xf numFmtId="0" fontId="33" fillId="0" borderId="57" xfId="8005" applyFont="1" applyFill="1" applyBorder="1" applyAlignment="1">
      <alignment horizontal="center" vertical="top" wrapText="1"/>
    </xf>
    <xf numFmtId="170" fontId="33" fillId="0" borderId="57" xfId="32363" applyNumberFormat="1" applyFont="1" applyFill="1" applyBorder="1" applyAlignment="1" applyProtection="1">
      <alignment horizontal="center" vertical="top" wrapText="1"/>
      <protection locked="0"/>
    </xf>
    <xf numFmtId="14" fontId="45" fillId="0" borderId="57" xfId="8005" applyNumberFormat="1" applyFont="1" applyFill="1" applyBorder="1" applyAlignment="1">
      <alignment horizontal="center" vertical="top" wrapText="1"/>
    </xf>
    <xf numFmtId="3" fontId="45" fillId="0" borderId="57" xfId="2" applyNumberFormat="1" applyFont="1" applyFill="1" applyBorder="1" applyAlignment="1">
      <alignment horizontal="center" vertical="top" wrapText="1"/>
    </xf>
    <xf numFmtId="0" fontId="46" fillId="0" borderId="57" xfId="8005" applyFont="1" applyFill="1" applyBorder="1" applyAlignment="1">
      <alignment horizontal="center" vertical="top" wrapText="1"/>
    </xf>
    <xf numFmtId="0" fontId="45" fillId="0" borderId="57" xfId="5980" applyFont="1" applyFill="1" applyBorder="1" applyAlignment="1">
      <alignment horizontal="center" vertical="top" wrapText="1"/>
    </xf>
    <xf numFmtId="1" fontId="39" fillId="0" borderId="57" xfId="5" applyNumberFormat="1" applyFont="1" applyFill="1" applyBorder="1" applyAlignment="1">
      <alignment horizontal="center" vertical="top" wrapText="1"/>
    </xf>
    <xf numFmtId="1" fontId="39" fillId="0" borderId="57" xfId="8005" applyNumberFormat="1" applyFont="1" applyFill="1" applyBorder="1" applyAlignment="1">
      <alignment horizontal="center" vertical="top" wrapText="1"/>
    </xf>
    <xf numFmtId="49" fontId="39" fillId="0" borderId="57" xfId="0" applyNumberFormat="1" applyFont="1" applyFill="1" applyBorder="1" applyAlignment="1">
      <alignment horizontal="center" vertical="top" wrapText="1"/>
    </xf>
    <xf numFmtId="170" fontId="45" fillId="0" borderId="57" xfId="8005" applyNumberFormat="1" applyFont="1" applyFill="1" applyBorder="1" applyAlignment="1" applyProtection="1">
      <alignment horizontal="center" vertical="top" wrapText="1"/>
      <protection locked="0"/>
    </xf>
    <xf numFmtId="0" fontId="45" fillId="0" borderId="57" xfId="8005" applyFont="1" applyFill="1" applyBorder="1" applyAlignment="1" applyProtection="1">
      <alignment horizontal="center" vertical="top" wrapText="1"/>
      <protection locked="0"/>
    </xf>
    <xf numFmtId="3" fontId="45" fillId="0" borderId="57" xfId="8005" applyNumberFormat="1" applyFont="1" applyFill="1" applyBorder="1" applyAlignment="1" applyProtection="1">
      <alignment horizontal="center" vertical="top" wrapText="1"/>
      <protection locked="0"/>
    </xf>
    <xf numFmtId="0" fontId="46" fillId="0" borderId="57" xfId="8005" applyFont="1" applyFill="1" applyBorder="1" applyAlignment="1" applyProtection="1">
      <alignment horizontal="center" vertical="top" wrapText="1"/>
      <protection locked="0"/>
    </xf>
    <xf numFmtId="0" fontId="33" fillId="0" borderId="57" xfId="8005" applyFont="1" applyFill="1" applyBorder="1" applyAlignment="1" applyProtection="1">
      <alignment horizontal="center" vertical="top" wrapText="1"/>
      <protection locked="0"/>
    </xf>
    <xf numFmtId="170" fontId="39" fillId="0" borderId="57" xfId="8005" applyNumberFormat="1" applyFont="1" applyFill="1" applyBorder="1" applyAlignment="1" applyProtection="1">
      <alignment horizontal="center" vertical="top" wrapText="1"/>
      <protection locked="0"/>
    </xf>
    <xf numFmtId="3" fontId="39" fillId="0" borderId="57" xfId="0" applyNumberFormat="1" applyFont="1" applyFill="1" applyBorder="1" applyAlignment="1">
      <alignment horizontal="center" vertical="top" wrapText="1"/>
    </xf>
    <xf numFmtId="3" fontId="39" fillId="0" borderId="57" xfId="5" applyNumberFormat="1" applyFont="1" applyFill="1" applyBorder="1" applyAlignment="1">
      <alignment horizontal="center" vertical="top" wrapText="1"/>
    </xf>
    <xf numFmtId="3" fontId="33" fillId="0" borderId="57" xfId="5" applyNumberFormat="1" applyFont="1" applyFill="1" applyBorder="1" applyAlignment="1">
      <alignment horizontal="center" vertical="top" wrapText="1"/>
    </xf>
    <xf numFmtId="38" fontId="39" fillId="0" borderId="57" xfId="8005" applyNumberFormat="1" applyFont="1" applyFill="1" applyBorder="1" applyAlignment="1" applyProtection="1">
      <alignment horizontal="center" vertical="top" wrapText="1"/>
      <protection locked="0"/>
    </xf>
    <xf numFmtId="3" fontId="39" fillId="0" borderId="57" xfId="8005" applyNumberFormat="1" applyFont="1" applyFill="1" applyBorder="1" applyAlignment="1" applyProtection="1">
      <alignment horizontal="center" vertical="top" wrapText="1"/>
      <protection locked="0"/>
    </xf>
    <xf numFmtId="3" fontId="0" fillId="0" borderId="57" xfId="0" applyNumberFormat="1" applyFont="1" applyFill="1" applyBorder="1" applyAlignment="1">
      <alignment horizontal="center" vertical="top" wrapText="1"/>
    </xf>
    <xf numFmtId="0" fontId="0" fillId="0" borderId="57" xfId="8005" applyFont="1" applyFill="1" applyBorder="1" applyAlignment="1" applyProtection="1">
      <alignment horizontal="center" vertical="top" wrapText="1"/>
      <protection locked="0"/>
    </xf>
    <xf numFmtId="0" fontId="0" fillId="0" borderId="57" xfId="8005" applyFont="1" applyFill="1" applyBorder="1" applyAlignment="1">
      <alignment horizontal="center" vertical="top" wrapText="1"/>
    </xf>
    <xf numFmtId="43" fontId="33" fillId="0" borderId="57" xfId="2" applyFont="1" applyFill="1" applyBorder="1" applyAlignment="1">
      <alignment horizontal="center" vertical="top" wrapText="1"/>
    </xf>
    <xf numFmtId="9" fontId="33" fillId="0" borderId="57" xfId="32363" applyFont="1" applyFill="1" applyBorder="1" applyAlignment="1">
      <alignment horizontal="center" vertical="top" wrapText="1"/>
    </xf>
    <xf numFmtId="0" fontId="0" fillId="0" borderId="57" xfId="5" applyFont="1" applyFill="1" applyBorder="1" applyAlignment="1">
      <alignment horizontal="center" vertical="top" wrapText="1"/>
    </xf>
    <xf numFmtId="1" fontId="33" fillId="0" borderId="57" xfId="5" quotePrefix="1" applyNumberFormat="1" applyFont="1" applyFill="1" applyBorder="1" applyAlignment="1" applyProtection="1">
      <alignment horizontal="center" vertical="top" wrapText="1"/>
      <protection locked="0"/>
    </xf>
    <xf numFmtId="3" fontId="33" fillId="0" borderId="57" xfId="0" applyNumberFormat="1" applyFont="1" applyFill="1" applyBorder="1" applyAlignment="1">
      <alignment horizontal="center" vertical="top" wrapText="1"/>
    </xf>
    <xf numFmtId="170" fontId="0" fillId="0" borderId="57" xfId="0" applyNumberFormat="1" applyFont="1" applyFill="1" applyBorder="1" applyAlignment="1">
      <alignment horizontal="center" vertical="top" wrapText="1"/>
    </xf>
    <xf numFmtId="43" fontId="39" fillId="0" borderId="57" xfId="2" applyFont="1" applyFill="1" applyBorder="1" applyAlignment="1">
      <alignment horizontal="center" vertical="top" wrapText="1"/>
    </xf>
    <xf numFmtId="170" fontId="45" fillId="0" borderId="57" xfId="0" applyNumberFormat="1" applyFont="1" applyFill="1" applyBorder="1" applyAlignment="1">
      <alignment horizontal="center" vertical="top" wrapText="1"/>
    </xf>
    <xf numFmtId="3" fontId="45" fillId="0" borderId="57" xfId="0" applyNumberFormat="1" applyFont="1" applyFill="1" applyBorder="1" applyAlignment="1">
      <alignment horizontal="center" vertical="top" wrapText="1"/>
    </xf>
    <xf numFmtId="38" fontId="45" fillId="0" borderId="57" xfId="0" applyNumberFormat="1" applyFont="1" applyFill="1" applyBorder="1" applyAlignment="1">
      <alignment horizontal="center" vertical="top" wrapText="1"/>
    </xf>
    <xf numFmtId="3" fontId="46" fillId="0" borderId="57" xfId="0" applyNumberFormat="1" applyFont="1" applyFill="1" applyBorder="1" applyAlignment="1">
      <alignment horizontal="center" vertical="top" wrapText="1"/>
    </xf>
    <xf numFmtId="49" fontId="45" fillId="0" borderId="57" xfId="0" applyNumberFormat="1" applyFont="1" applyFill="1" applyBorder="1" applyAlignment="1">
      <alignment horizontal="center" vertical="top" wrapText="1"/>
    </xf>
    <xf numFmtId="49" fontId="0" fillId="0" borderId="57" xfId="0" applyNumberFormat="1" applyFont="1" applyFill="1" applyBorder="1" applyAlignment="1">
      <alignment horizontal="center" vertical="top" wrapText="1"/>
    </xf>
    <xf numFmtId="38" fontId="39" fillId="0" borderId="57" xfId="0" applyNumberFormat="1" applyFont="1" applyFill="1" applyBorder="1" applyAlignment="1">
      <alignment horizontal="center" vertical="top" wrapText="1"/>
    </xf>
    <xf numFmtId="0" fontId="39" fillId="0" borderId="57" xfId="0" applyNumberFormat="1" applyFont="1" applyFill="1" applyBorder="1" applyAlignment="1">
      <alignment horizontal="center" vertical="top" wrapText="1"/>
    </xf>
    <xf numFmtId="170" fontId="38" fillId="0" borderId="57" xfId="3" applyNumberFormat="1" applyFont="1" applyFill="1" applyBorder="1" applyAlignment="1">
      <alignment horizontal="center" vertical="top" wrapText="1"/>
    </xf>
    <xf numFmtId="170" fontId="38" fillId="0" borderId="57" xfId="32363" applyNumberFormat="1" applyFont="1" applyFill="1" applyBorder="1" applyAlignment="1" applyProtection="1">
      <alignment horizontal="center" vertical="top" wrapText="1"/>
      <protection locked="0"/>
    </xf>
    <xf numFmtId="170" fontId="45" fillId="0" borderId="57" xfId="2" applyNumberFormat="1" applyFont="1" applyFill="1" applyBorder="1" applyAlignment="1">
      <alignment horizontal="center" vertical="top" wrapText="1"/>
    </xf>
    <xf numFmtId="1" fontId="46" fillId="0" borderId="57" xfId="6" applyNumberFormat="1" applyFont="1" applyFill="1" applyBorder="1" applyAlignment="1" applyProtection="1">
      <alignment horizontal="center" vertical="top" wrapText="1"/>
      <protection locked="0"/>
    </xf>
    <xf numFmtId="0" fontId="46" fillId="0" borderId="57" xfId="5" applyFont="1" applyFill="1" applyBorder="1" applyAlignment="1">
      <alignment horizontal="center" vertical="top" wrapText="1"/>
    </xf>
    <xf numFmtId="49" fontId="39" fillId="0" borderId="57" xfId="0" applyNumberFormat="1" applyFont="1" applyFill="1" applyBorder="1" applyAlignment="1">
      <alignment horizontal="left" vertical="top" wrapText="1"/>
    </xf>
    <xf numFmtId="1" fontId="38" fillId="0" borderId="57" xfId="0" applyNumberFormat="1" applyFont="1" applyFill="1" applyBorder="1" applyAlignment="1">
      <alignment horizontal="center" vertical="top" wrapText="1"/>
    </xf>
    <xf numFmtId="1" fontId="39" fillId="0" borderId="57" xfId="0" applyNumberFormat="1" applyFont="1" applyFill="1" applyBorder="1" applyAlignment="1">
      <alignment horizontal="center" vertical="top" wrapText="1"/>
    </xf>
    <xf numFmtId="0" fontId="0" fillId="0" borderId="57" xfId="0" applyNumberFormat="1" applyFont="1" applyFill="1" applyBorder="1" applyAlignment="1">
      <alignment horizontal="center" vertical="top" wrapText="1"/>
    </xf>
    <xf numFmtId="170" fontId="38" fillId="0" borderId="57" xfId="0" applyNumberFormat="1" applyFont="1" applyFill="1" applyBorder="1" applyAlignment="1">
      <alignment horizontal="center" vertical="top" wrapText="1"/>
    </xf>
    <xf numFmtId="1" fontId="0" fillId="0" borderId="57" xfId="0" applyNumberFormat="1" applyFont="1" applyFill="1" applyBorder="1" applyAlignment="1">
      <alignment horizontal="center" vertical="top" wrapText="1"/>
    </xf>
    <xf numFmtId="3" fontId="38" fillId="0" borderId="57" xfId="0" applyNumberFormat="1" applyFont="1" applyFill="1" applyBorder="1" applyAlignment="1">
      <alignment horizontal="center" vertical="top" wrapText="1"/>
    </xf>
    <xf numFmtId="49" fontId="38" fillId="0" borderId="57" xfId="0" applyNumberFormat="1" applyFont="1" applyFill="1" applyBorder="1" applyAlignment="1">
      <alignment horizontal="center" vertical="top" wrapText="1"/>
    </xf>
    <xf numFmtId="0" fontId="0" fillId="0" borderId="57" xfId="0" applyFont="1" applyFill="1" applyBorder="1"/>
    <xf numFmtId="0" fontId="39" fillId="0" borderId="57" xfId="0" applyFont="1" applyFill="1" applyBorder="1"/>
    <xf numFmtId="170" fontId="0" fillId="0" borderId="57" xfId="8005" applyNumberFormat="1" applyFont="1" applyFill="1" applyBorder="1" applyAlignment="1">
      <alignment horizontal="center" vertical="top" wrapText="1"/>
    </xf>
    <xf numFmtId="0" fontId="0" fillId="0" borderId="57" xfId="5" applyFont="1" applyFill="1" applyBorder="1" applyAlignment="1">
      <alignment horizontal="center" vertical="center" wrapText="1"/>
    </xf>
    <xf numFmtId="0" fontId="0" fillId="0" borderId="57" xfId="0" applyFont="1" applyFill="1" applyBorder="1" applyAlignment="1">
      <alignment horizontal="center" vertical="center" wrapText="1"/>
    </xf>
    <xf numFmtId="170" fontId="0" fillId="0" borderId="57" xfId="5" applyNumberFormat="1" applyFont="1" applyFill="1" applyBorder="1" applyAlignment="1">
      <alignment horizontal="center" vertical="center" wrapText="1"/>
    </xf>
    <xf numFmtId="3" fontId="0" fillId="0" borderId="57" xfId="5" applyNumberFormat="1" applyFont="1" applyFill="1" applyBorder="1" applyAlignment="1">
      <alignment horizontal="center" vertical="center" wrapText="1"/>
    </xf>
    <xf numFmtId="3" fontId="33" fillId="0" borderId="57" xfId="5" applyNumberFormat="1" applyFont="1" applyFill="1" applyBorder="1" applyAlignment="1">
      <alignment horizontal="center" vertical="center" wrapText="1"/>
    </xf>
    <xf numFmtId="9" fontId="33" fillId="0" borderId="57" xfId="32363" applyFont="1" applyFill="1" applyBorder="1" applyAlignment="1">
      <alignment horizontal="center" vertical="center" wrapText="1"/>
    </xf>
    <xf numFmtId="1" fontId="0" fillId="0" borderId="57" xfId="5" applyNumberFormat="1" applyFont="1" applyFill="1" applyBorder="1" applyAlignment="1">
      <alignment horizontal="center" vertical="center" wrapText="1"/>
    </xf>
    <xf numFmtId="170" fontId="0" fillId="0" borderId="57" xfId="0" applyNumberFormat="1" applyFont="1" applyFill="1" applyBorder="1" applyAlignment="1">
      <alignment horizontal="center" vertical="center" wrapText="1"/>
    </xf>
    <xf numFmtId="9" fontId="33" fillId="0" borderId="57" xfId="6" applyFont="1" applyFill="1" applyBorder="1" applyAlignment="1">
      <alignment horizontal="center" vertical="center" wrapText="1"/>
    </xf>
    <xf numFmtId="170" fontId="38" fillId="0" borderId="57" xfId="5" applyNumberFormat="1" applyFont="1" applyFill="1" applyBorder="1" applyAlignment="1">
      <alignment horizontal="center" vertical="center" wrapText="1"/>
    </xf>
    <xf numFmtId="170" fontId="0" fillId="0" borderId="57" xfId="5" applyNumberFormat="1" applyFont="1" applyFill="1" applyBorder="1" applyAlignment="1">
      <alignment horizontal="center" vertical="top" wrapText="1"/>
    </xf>
    <xf numFmtId="3" fontId="0" fillId="0" borderId="57" xfId="5" applyNumberFormat="1" applyFont="1" applyFill="1" applyBorder="1" applyAlignment="1">
      <alignment horizontal="center" vertical="top" wrapText="1"/>
    </xf>
    <xf numFmtId="9" fontId="33" fillId="0" borderId="57" xfId="6" applyFont="1" applyFill="1" applyBorder="1" applyAlignment="1">
      <alignment horizontal="center" vertical="top" wrapText="1"/>
    </xf>
    <xf numFmtId="1" fontId="0" fillId="0" borderId="57" xfId="5" applyNumberFormat="1" applyFont="1" applyFill="1" applyBorder="1" applyAlignment="1">
      <alignment horizontal="center" vertical="top" wrapText="1"/>
    </xf>
    <xf numFmtId="0" fontId="0" fillId="0" borderId="57" xfId="2" applyNumberFormat="1" applyFont="1" applyFill="1" applyBorder="1" applyAlignment="1">
      <alignment horizontal="center" vertical="top" wrapText="1"/>
    </xf>
    <xf numFmtId="3" fontId="0" fillId="0" borderId="57" xfId="2" applyNumberFormat="1" applyFont="1" applyFill="1" applyBorder="1" applyAlignment="1">
      <alignment horizontal="center" vertical="center" wrapText="1"/>
    </xf>
    <xf numFmtId="3" fontId="38" fillId="0" borderId="57" xfId="2" applyNumberFormat="1" applyFont="1" applyFill="1" applyBorder="1" applyAlignment="1">
      <alignment horizontal="center" vertical="center" wrapText="1"/>
    </xf>
    <xf numFmtId="170" fontId="38" fillId="0" borderId="57" xfId="0" applyNumberFormat="1" applyFont="1" applyFill="1" applyBorder="1" applyAlignment="1">
      <alignment horizontal="center" vertical="center" wrapText="1"/>
    </xf>
    <xf numFmtId="0" fontId="38" fillId="0" borderId="57" xfId="0" applyFont="1" applyFill="1" applyBorder="1" applyAlignment="1">
      <alignment horizontal="center" vertical="center" wrapText="1"/>
    </xf>
    <xf numFmtId="43" fontId="47" fillId="0" borderId="57" xfId="2" applyFont="1" applyFill="1" applyBorder="1" applyAlignment="1">
      <alignment horizontal="center" vertical="top" wrapText="1"/>
    </xf>
    <xf numFmtId="170" fontId="38" fillId="0" borderId="57" xfId="0" applyNumberFormat="1" applyFont="1" applyFill="1" applyBorder="1" applyAlignment="1" applyProtection="1">
      <alignment horizontal="center" vertical="center"/>
      <protection locked="0"/>
    </xf>
    <xf numFmtId="0" fontId="38" fillId="0" borderId="57" xfId="0" applyFont="1" applyFill="1" applyBorder="1" applyAlignment="1">
      <alignment vertical="center" wrapText="1"/>
    </xf>
    <xf numFmtId="0" fontId="38" fillId="0" borderId="57" xfId="0" applyFont="1" applyFill="1" applyBorder="1" applyAlignment="1">
      <alignment wrapText="1"/>
    </xf>
    <xf numFmtId="0" fontId="38" fillId="0" borderId="57" xfId="0" applyFont="1" applyFill="1" applyBorder="1" applyAlignment="1" applyProtection="1">
      <alignment vertical="center"/>
      <protection locked="0"/>
    </xf>
    <xf numFmtId="170" fontId="38" fillId="0" borderId="57" xfId="5" applyNumberFormat="1" applyFont="1" applyFill="1" applyBorder="1" applyAlignment="1">
      <alignment horizontal="center" vertical="top" wrapText="1"/>
    </xf>
    <xf numFmtId="3" fontId="38" fillId="0" borderId="57" xfId="5" applyNumberFormat="1" applyFont="1" applyFill="1" applyBorder="1" applyAlignment="1">
      <alignment horizontal="center" vertical="top" wrapText="1"/>
    </xf>
    <xf numFmtId="3" fontId="47" fillId="0" borderId="57" xfId="5" applyNumberFormat="1" applyFont="1" applyFill="1" applyBorder="1" applyAlignment="1">
      <alignment horizontal="center" vertical="top" wrapText="1"/>
    </xf>
    <xf numFmtId="9" fontId="47" fillId="0" borderId="57" xfId="32363" applyFont="1" applyFill="1" applyBorder="1" applyAlignment="1">
      <alignment horizontal="center" vertical="top" wrapText="1"/>
    </xf>
    <xf numFmtId="1" fontId="38" fillId="0" borderId="57" xfId="5" applyNumberFormat="1" applyFont="1" applyFill="1" applyBorder="1" applyAlignment="1">
      <alignment horizontal="center" vertical="top" wrapText="1"/>
    </xf>
    <xf numFmtId="0" fontId="38" fillId="0" borderId="57" xfId="2" applyNumberFormat="1" applyFont="1" applyFill="1" applyBorder="1" applyAlignment="1">
      <alignment horizontal="center" vertical="top" wrapText="1"/>
    </xf>
    <xf numFmtId="0" fontId="33" fillId="0" borderId="57" xfId="8005" applyFont="1" applyFill="1" applyBorder="1" applyAlignment="1">
      <alignment horizontal="center" vertical="top"/>
    </xf>
    <xf numFmtId="170" fontId="33" fillId="0" borderId="57" xfId="8005" applyNumberFormat="1" applyFont="1" applyFill="1" applyBorder="1" applyAlignment="1">
      <alignment horizontal="center" vertical="top" wrapText="1"/>
    </xf>
    <xf numFmtId="3" fontId="33" fillId="0" borderId="57" xfId="2" applyNumberFormat="1" applyFont="1" applyFill="1" applyBorder="1" applyAlignment="1" applyProtection="1">
      <alignment horizontal="center" vertical="top" wrapText="1"/>
      <protection locked="0"/>
    </xf>
    <xf numFmtId="0" fontId="39" fillId="0" borderId="57" xfId="5980" applyFill="1" applyBorder="1" applyAlignment="1">
      <alignment horizontal="center" vertical="top" wrapText="1"/>
    </xf>
    <xf numFmtId="0" fontId="39" fillId="0" borderId="57" xfId="5" applyFill="1" applyBorder="1" applyAlignment="1" applyProtection="1">
      <alignment horizontal="center" vertical="top" wrapText="1"/>
      <protection locked="0"/>
    </xf>
    <xf numFmtId="170" fontId="39" fillId="0" borderId="57" xfId="5" applyNumberFormat="1" applyFill="1" applyBorder="1" applyAlignment="1" applyProtection="1">
      <alignment horizontal="center" vertical="top" wrapText="1"/>
      <protection locked="0"/>
    </xf>
    <xf numFmtId="3" fontId="39" fillId="0" borderId="57" xfId="2" applyNumberFormat="1" applyFont="1" applyFill="1" applyBorder="1" applyAlignment="1" applyProtection="1">
      <alignment horizontal="center" vertical="top" wrapText="1"/>
    </xf>
    <xf numFmtId="0" fontId="39" fillId="0" borderId="57" xfId="5" applyFill="1" applyBorder="1" applyAlignment="1">
      <alignment horizontal="center" vertical="top" wrapText="1"/>
    </xf>
    <xf numFmtId="0" fontId="45" fillId="0" borderId="57" xfId="5" applyFont="1" applyFill="1" applyBorder="1" applyAlignment="1" applyProtection="1">
      <alignment horizontal="center" vertical="top" wrapText="1"/>
      <protection locked="0"/>
    </xf>
    <xf numFmtId="3" fontId="45" fillId="0" borderId="57" xfId="2" applyNumberFormat="1" applyFont="1" applyFill="1" applyBorder="1" applyAlignment="1" applyProtection="1">
      <alignment horizontal="center" vertical="top" wrapText="1"/>
    </xf>
    <xf numFmtId="9" fontId="46" fillId="0" borderId="57" xfId="6" applyFont="1" applyFill="1" applyBorder="1" applyAlignment="1" applyProtection="1">
      <alignment horizontal="center" vertical="top" wrapText="1"/>
      <protection locked="0"/>
    </xf>
    <xf numFmtId="170" fontId="39" fillId="0" borderId="57" xfId="5" applyNumberFormat="1" applyFill="1" applyBorder="1" applyAlignment="1">
      <alignment horizontal="center" vertical="top" wrapText="1"/>
    </xf>
    <xf numFmtId="9" fontId="39" fillId="0" borderId="57" xfId="6" applyFont="1" applyFill="1" applyBorder="1" applyAlignment="1" applyProtection="1">
      <alignment horizontal="center" vertical="top" wrapText="1"/>
      <protection locked="0"/>
    </xf>
    <xf numFmtId="0" fontId="39" fillId="0" borderId="57" xfId="8005" applyFill="1" applyBorder="1" applyAlignment="1">
      <alignment horizontal="center" vertical="top" wrapText="1"/>
    </xf>
    <xf numFmtId="3" fontId="39" fillId="0" borderId="57" xfId="8005" applyNumberFormat="1" applyFill="1" applyBorder="1" applyAlignment="1">
      <alignment horizontal="center" vertical="top" wrapText="1"/>
    </xf>
    <xf numFmtId="9" fontId="33" fillId="0" borderId="57" xfId="6" applyFont="1" applyFill="1" applyBorder="1" applyAlignment="1" applyProtection="1">
      <alignment horizontal="center" vertical="top" wrapText="1"/>
      <protection locked="0"/>
    </xf>
    <xf numFmtId="170" fontId="39" fillId="0" borderId="57" xfId="3" applyNumberFormat="1" applyFill="1" applyBorder="1" applyAlignment="1">
      <alignment horizontal="center" vertical="top" wrapText="1"/>
    </xf>
    <xf numFmtId="0" fontId="53" fillId="0" borderId="57" xfId="5" applyFont="1" applyFill="1" applyBorder="1" applyAlignment="1">
      <alignment horizontal="center" vertical="top" wrapText="1"/>
    </xf>
    <xf numFmtId="170" fontId="39" fillId="0" borderId="57" xfId="6" applyNumberFormat="1" applyFont="1" applyFill="1" applyBorder="1" applyAlignment="1" applyProtection="1">
      <alignment horizontal="center" vertical="top" wrapText="1"/>
      <protection locked="0"/>
    </xf>
    <xf numFmtId="0" fontId="39" fillId="0" borderId="57" xfId="3" applyFill="1" applyBorder="1" applyAlignment="1" applyProtection="1">
      <alignment horizontal="center" vertical="top" wrapText="1"/>
      <protection locked="0"/>
    </xf>
    <xf numFmtId="1" fontId="53" fillId="0" borderId="57" xfId="5980" applyNumberFormat="1" applyFont="1" applyFill="1" applyBorder="1" applyAlignment="1" applyProtection="1">
      <alignment horizontal="center" vertical="top" wrapText="1"/>
      <protection locked="0"/>
    </xf>
    <xf numFmtId="14" fontId="39" fillId="0" borderId="57" xfId="5" applyNumberFormat="1" applyFill="1" applyBorder="1" applyAlignment="1">
      <alignment horizontal="center" vertical="top" wrapText="1"/>
    </xf>
    <xf numFmtId="166" fontId="39" fillId="0" borderId="57" xfId="2" applyNumberFormat="1" applyFont="1" applyFill="1" applyBorder="1" applyAlignment="1" applyProtection="1">
      <alignment horizontal="center" vertical="top" wrapText="1"/>
      <protection locked="0"/>
    </xf>
    <xf numFmtId="1" fontId="39" fillId="0" borderId="57" xfId="5" applyNumberFormat="1" applyFill="1" applyBorder="1" applyAlignment="1" applyProtection="1">
      <alignment horizontal="center" vertical="top" wrapText="1"/>
      <protection locked="0"/>
    </xf>
    <xf numFmtId="170" fontId="39" fillId="0" borderId="57" xfId="8005" applyNumberFormat="1" applyFill="1" applyBorder="1" applyAlignment="1">
      <alignment horizontal="center" vertical="top" wrapText="1"/>
    </xf>
    <xf numFmtId="0" fontId="53" fillId="0" borderId="57" xfId="8005" applyFont="1" applyFill="1" applyBorder="1" applyAlignment="1">
      <alignment horizontal="center" vertical="center" wrapText="1"/>
    </xf>
    <xf numFmtId="166" fontId="53" fillId="0" borderId="57" xfId="2" applyNumberFormat="1" applyFont="1" applyFill="1" applyBorder="1" applyAlignment="1" applyProtection="1">
      <alignment horizontal="center" vertical="top" wrapText="1"/>
      <protection locked="0"/>
    </xf>
    <xf numFmtId="0" fontId="39" fillId="0" borderId="57" xfId="5980" applyNumberFormat="1" applyFont="1" applyFill="1" applyBorder="1" applyAlignment="1">
      <alignment horizontal="center" vertical="top" wrapText="1"/>
    </xf>
    <xf numFmtId="0" fontId="39" fillId="0" borderId="57" xfId="3" applyFont="1" applyFill="1" applyBorder="1" applyAlignment="1">
      <alignment horizontal="center" vertical="top" wrapText="1"/>
    </xf>
    <xf numFmtId="0" fontId="53" fillId="0" borderId="57" xfId="8005" applyFont="1" applyFill="1" applyBorder="1" applyAlignment="1">
      <alignment vertical="center" wrapText="1"/>
    </xf>
    <xf numFmtId="0" fontId="53" fillId="0" borderId="57" xfId="8005" applyFont="1" applyFill="1" applyBorder="1" applyAlignment="1">
      <alignment horizontal="center" vertical="top" wrapText="1"/>
    </xf>
    <xf numFmtId="170" fontId="45" fillId="0" borderId="57" xfId="32363" applyNumberFormat="1" applyFont="1" applyFill="1" applyBorder="1" applyAlignment="1" applyProtection="1">
      <alignment horizontal="center" vertical="top" wrapText="1"/>
      <protection locked="0"/>
    </xf>
    <xf numFmtId="3" fontId="39" fillId="0" borderId="57" xfId="32363" applyNumberFormat="1" applyFont="1" applyFill="1" applyBorder="1" applyAlignment="1">
      <alignment horizontal="center" vertical="top" wrapText="1"/>
    </xf>
    <xf numFmtId="170" fontId="39" fillId="0" borderId="57" xfId="2" applyNumberFormat="1" applyFont="1" applyFill="1" applyBorder="1" applyAlignment="1">
      <alignment horizontal="center" vertical="top" wrapText="1"/>
    </xf>
    <xf numFmtId="170" fontId="38" fillId="0" borderId="57" xfId="8005" applyNumberFormat="1" applyFont="1" applyFill="1" applyBorder="1" applyAlignment="1">
      <alignment horizontal="center" vertical="top" wrapText="1"/>
    </xf>
    <xf numFmtId="0" fontId="53" fillId="0" borderId="57" xfId="5" applyFont="1" applyFill="1" applyBorder="1" applyAlignment="1" applyProtection="1">
      <alignment horizontal="center" vertical="top" wrapText="1"/>
      <protection locked="0"/>
    </xf>
    <xf numFmtId="170" fontId="0" fillId="0" borderId="57" xfId="5" applyNumberFormat="1" applyFont="1" applyFill="1" applyBorder="1" applyAlignment="1" applyProtection="1">
      <alignment horizontal="center" vertical="top" wrapText="1"/>
      <protection locked="0"/>
    </xf>
    <xf numFmtId="170" fontId="0" fillId="0" borderId="57" xfId="3" applyNumberFormat="1" applyFont="1" applyFill="1" applyBorder="1" applyAlignment="1">
      <alignment horizontal="center" vertical="top" wrapText="1"/>
    </xf>
    <xf numFmtId="170" fontId="0" fillId="0" borderId="57" xfId="2" applyNumberFormat="1" applyFont="1" applyFill="1" applyBorder="1" applyAlignment="1">
      <alignment horizontal="center" vertical="top" wrapText="1"/>
    </xf>
    <xf numFmtId="3" fontId="0" fillId="0" borderId="57" xfId="2" applyNumberFormat="1" applyFont="1" applyFill="1" applyBorder="1" applyAlignment="1">
      <alignment horizontal="center" vertical="top" wrapText="1"/>
    </xf>
    <xf numFmtId="3" fontId="0" fillId="0" borderId="57" xfId="8005" applyNumberFormat="1" applyFont="1" applyFill="1" applyBorder="1" applyAlignment="1">
      <alignment horizontal="center" vertical="top" wrapText="1"/>
    </xf>
    <xf numFmtId="3" fontId="53" fillId="0" borderId="57" xfId="8005" applyNumberFormat="1" applyFont="1" applyFill="1" applyBorder="1" applyAlignment="1">
      <alignment horizontal="center" vertical="top" wrapText="1"/>
    </xf>
    <xf numFmtId="170" fontId="45" fillId="0" borderId="57" xfId="5" applyNumberFormat="1" applyFont="1" applyFill="1" applyBorder="1" applyAlignment="1">
      <alignment horizontal="center" vertical="top" wrapText="1"/>
    </xf>
    <xf numFmtId="0" fontId="45" fillId="0" borderId="57" xfId="5" applyFont="1" applyFill="1" applyBorder="1" applyAlignment="1">
      <alignment horizontal="center" vertical="top" wrapText="1"/>
    </xf>
    <xf numFmtId="3" fontId="45" fillId="0" borderId="57" xfId="5" applyNumberFormat="1" applyFont="1" applyFill="1" applyBorder="1" applyAlignment="1">
      <alignment horizontal="center" vertical="top" wrapText="1"/>
    </xf>
    <xf numFmtId="3" fontId="46" fillId="0" borderId="57" xfId="5" applyNumberFormat="1" applyFont="1" applyFill="1" applyBorder="1" applyAlignment="1">
      <alignment horizontal="center" vertical="top" wrapText="1"/>
    </xf>
    <xf numFmtId="9" fontId="46" fillId="0" borderId="57" xfId="32363" applyFont="1" applyFill="1" applyBorder="1" applyAlignment="1">
      <alignment horizontal="center" vertical="top" wrapText="1"/>
    </xf>
    <xf numFmtId="43" fontId="46" fillId="0" borderId="57" xfId="2" applyFont="1" applyFill="1" applyBorder="1" applyAlignment="1">
      <alignment horizontal="center" vertical="top" wrapText="1"/>
    </xf>
    <xf numFmtId="38" fontId="39" fillId="0" borderId="57" xfId="8005" applyNumberFormat="1" applyFont="1" applyFill="1" applyBorder="1" applyAlignment="1">
      <alignment horizontal="center" vertical="top" wrapText="1"/>
    </xf>
    <xf numFmtId="0" fontId="53" fillId="0" borderId="57" xfId="5" applyFont="1" applyFill="1" applyBorder="1" applyAlignment="1">
      <alignment horizontal="center" vertical="center" wrapText="1"/>
    </xf>
    <xf numFmtId="14" fontId="39" fillId="0" borderId="57" xfId="5" applyNumberFormat="1" applyFont="1" applyFill="1" applyBorder="1" applyAlignment="1">
      <alignment horizontal="center" vertical="top" wrapText="1"/>
    </xf>
    <xf numFmtId="38" fontId="45" fillId="0" borderId="57" xfId="8005" applyNumberFormat="1" applyFont="1" applyFill="1" applyBorder="1" applyAlignment="1">
      <alignment horizontal="center" vertical="top" wrapText="1"/>
    </xf>
    <xf numFmtId="3" fontId="53" fillId="0" borderId="57" xfId="5" applyNumberFormat="1" applyFont="1" applyFill="1" applyBorder="1" applyAlignment="1">
      <alignment horizontal="center" vertical="top" wrapText="1"/>
    </xf>
    <xf numFmtId="9" fontId="53" fillId="0" borderId="57" xfId="32363" applyFont="1" applyFill="1" applyBorder="1" applyAlignment="1" applyProtection="1">
      <alignment horizontal="center" vertical="top" wrapText="1"/>
      <protection locked="0"/>
    </xf>
    <xf numFmtId="0" fontId="39" fillId="0" borderId="57" xfId="0" applyFont="1" applyFill="1" applyBorder="1" applyAlignment="1">
      <alignment horizontal="center" vertical="top"/>
    </xf>
    <xf numFmtId="49" fontId="2" fillId="0" borderId="57" xfId="0" applyNumberFormat="1" applyFont="1" applyFill="1" applyBorder="1" applyAlignment="1">
      <alignment horizontal="center" vertical="top" wrapText="1"/>
    </xf>
    <xf numFmtId="49" fontId="41" fillId="0" borderId="57" xfId="0" applyNumberFormat="1" applyFont="1" applyFill="1" applyBorder="1" applyAlignment="1">
      <alignment horizontal="center" vertical="top" wrapText="1"/>
    </xf>
    <xf numFmtId="170" fontId="0" fillId="0" borderId="57" xfId="32363" applyNumberFormat="1" applyFont="1" applyFill="1" applyBorder="1" applyAlignment="1" applyProtection="1">
      <alignment horizontal="center" vertical="top" wrapText="1"/>
      <protection locked="0"/>
    </xf>
    <xf numFmtId="170" fontId="47" fillId="0" borderId="57" xfId="5" applyNumberFormat="1" applyFont="1" applyFill="1" applyBorder="1" applyAlignment="1">
      <alignment horizontal="center" vertical="top" wrapText="1"/>
    </xf>
    <xf numFmtId="3" fontId="47" fillId="0" borderId="57" xfId="0" applyNumberFormat="1" applyFont="1" applyFill="1" applyBorder="1" applyAlignment="1">
      <alignment horizontal="center" vertical="top" wrapText="1"/>
    </xf>
    <xf numFmtId="3" fontId="39" fillId="0" borderId="57" xfId="0" applyNumberFormat="1" applyFont="1" applyFill="1" applyBorder="1"/>
    <xf numFmtId="0" fontId="39" fillId="0" borderId="57" xfId="6" applyNumberFormat="1" applyFont="1" applyFill="1" applyBorder="1" applyAlignment="1" applyProtection="1">
      <alignment horizontal="center" vertical="top" wrapText="1"/>
      <protection locked="0"/>
    </xf>
    <xf numFmtId="0" fontId="39" fillId="0" borderId="57" xfId="5980" applyFont="1" applyFill="1" applyBorder="1" applyAlignment="1" applyProtection="1">
      <alignment horizontal="center" vertical="top" wrapText="1"/>
      <protection locked="0"/>
    </xf>
    <xf numFmtId="167" fontId="39" fillId="0" borderId="57" xfId="8005" applyNumberFormat="1" applyFont="1" applyFill="1" applyBorder="1" applyAlignment="1" applyProtection="1">
      <alignment horizontal="center" vertical="top" wrapText="1"/>
      <protection locked="0"/>
    </xf>
    <xf numFmtId="0" fontId="39" fillId="0" borderId="57" xfId="5980" applyNumberFormat="1" applyFont="1" applyFill="1" applyBorder="1" applyAlignment="1" applyProtection="1">
      <alignment horizontal="center" vertical="top" wrapText="1"/>
      <protection locked="0"/>
    </xf>
    <xf numFmtId="0" fontId="0" fillId="0" borderId="57" xfId="5980" applyFont="1" applyFill="1" applyBorder="1" applyAlignment="1">
      <alignment horizontal="center" vertical="top" wrapText="1"/>
    </xf>
    <xf numFmtId="37" fontId="0" fillId="0" borderId="57" xfId="2" applyNumberFormat="1" applyFont="1" applyFill="1" applyBorder="1" applyAlignment="1">
      <alignment horizontal="center" vertical="top" wrapText="1"/>
    </xf>
    <xf numFmtId="3" fontId="0" fillId="0" borderId="57" xfId="2" applyNumberFormat="1" applyFont="1" applyFill="1" applyBorder="1" applyAlignment="1" applyProtection="1">
      <alignment horizontal="center" vertical="top" wrapText="1"/>
      <protection locked="0"/>
    </xf>
    <xf numFmtId="0" fontId="39" fillId="0" borderId="57" xfId="0" applyFont="1" applyFill="1" applyBorder="1" applyAlignment="1">
      <alignment horizontal="center" vertical="top" wrapText="1"/>
    </xf>
    <xf numFmtId="170" fontId="39" fillId="0" borderId="57" xfId="0" applyNumberFormat="1" applyFont="1" applyFill="1" applyBorder="1" applyAlignment="1">
      <alignment horizontal="center" vertical="top"/>
    </xf>
    <xf numFmtId="170" fontId="38" fillId="0" borderId="57" xfId="0" applyNumberFormat="1" applyFont="1" applyFill="1" applyBorder="1" applyAlignment="1">
      <alignment horizontal="center" vertical="top"/>
    </xf>
    <xf numFmtId="1" fontId="39" fillId="0" borderId="57" xfId="0" applyNumberFormat="1" applyFont="1" applyFill="1" applyBorder="1" applyAlignment="1">
      <alignment horizontal="center" vertical="top"/>
    </xf>
    <xf numFmtId="170" fontId="45" fillId="0" borderId="57" xfId="0" applyNumberFormat="1" applyFont="1" applyFill="1" applyBorder="1" applyAlignment="1">
      <alignment horizontal="center" vertical="top"/>
    </xf>
    <xf numFmtId="0" fontId="45" fillId="0" borderId="57" xfId="0" applyFont="1" applyFill="1" applyBorder="1" applyAlignment="1">
      <alignment horizontal="center" vertical="top"/>
    </xf>
    <xf numFmtId="1" fontId="45" fillId="0" borderId="57" xfId="0" applyNumberFormat="1" applyFont="1" applyFill="1" applyBorder="1" applyAlignment="1">
      <alignment horizontal="center" vertical="top"/>
    </xf>
    <xf numFmtId="0" fontId="45" fillId="0" borderId="57" xfId="0" applyFont="1" applyFill="1" applyBorder="1" applyAlignment="1">
      <alignment horizontal="center" vertical="top" wrapText="1"/>
    </xf>
    <xf numFmtId="37" fontId="38" fillId="0" borderId="57" xfId="2" applyNumberFormat="1" applyFont="1" applyFill="1" applyBorder="1" applyAlignment="1">
      <alignment horizontal="center" vertical="top" wrapText="1"/>
    </xf>
    <xf numFmtId="0" fontId="0" fillId="0" borderId="57" xfId="32366" applyFont="1" applyFill="1" applyBorder="1" applyAlignment="1">
      <alignment horizontal="center" vertical="top" wrapText="1"/>
    </xf>
    <xf numFmtId="37" fontId="48" fillId="0" borderId="57" xfId="2" applyNumberFormat="1" applyFont="1" applyFill="1" applyBorder="1" applyAlignment="1">
      <alignment horizontal="center" vertical="top" wrapText="1"/>
    </xf>
    <xf numFmtId="0" fontId="48" fillId="0" borderId="57" xfId="0" applyFont="1" applyFill="1" applyBorder="1" applyAlignment="1">
      <alignment horizontal="center" vertical="top"/>
    </xf>
    <xf numFmtId="0" fontId="48" fillId="0" borderId="57" xfId="8005" applyFont="1" applyFill="1" applyBorder="1" applyAlignment="1">
      <alignment horizontal="center" vertical="top" wrapText="1"/>
    </xf>
    <xf numFmtId="0" fontId="48" fillId="0" borderId="57" xfId="0" applyFont="1" applyFill="1" applyBorder="1" applyAlignment="1">
      <alignment horizontal="center" vertical="top" wrapText="1"/>
    </xf>
    <xf numFmtId="0" fontId="0" fillId="0" borderId="57" xfId="0" applyFont="1" applyFill="1" applyBorder="1" applyAlignment="1">
      <alignment horizontal="center" vertical="top" wrapText="1"/>
    </xf>
    <xf numFmtId="0" fontId="0" fillId="0" borderId="57" xfId="0" applyFont="1" applyFill="1" applyBorder="1" applyAlignment="1">
      <alignment horizontal="center" vertical="top"/>
    </xf>
    <xf numFmtId="0" fontId="38" fillId="0" borderId="57" xfId="0" applyFont="1" applyFill="1" applyBorder="1" applyAlignment="1">
      <alignment horizontal="center" vertical="top" wrapText="1"/>
    </xf>
    <xf numFmtId="37" fontId="38" fillId="0" borderId="57" xfId="32370" applyNumberFormat="1" applyFont="1" applyFill="1" applyBorder="1" applyAlignment="1">
      <alignment horizontal="center" vertical="top" wrapText="1"/>
    </xf>
    <xf numFmtId="0" fontId="38" fillId="0" borderId="57" xfId="0" applyFont="1" applyFill="1" applyBorder="1" applyAlignment="1">
      <alignment horizontal="center" vertical="top"/>
    </xf>
    <xf numFmtId="0" fontId="38" fillId="0" borderId="57" xfId="8005" applyFont="1" applyFill="1" applyBorder="1" applyAlignment="1">
      <alignment horizontal="center" vertical="top" wrapText="1"/>
    </xf>
    <xf numFmtId="0" fontId="38" fillId="0" borderId="57" xfId="0" applyFont="1" applyFill="1" applyBorder="1" applyAlignment="1" applyProtection="1">
      <alignment horizontal="center" vertical="center" wrapText="1"/>
      <protection locked="0"/>
    </xf>
  </cellXfs>
  <cellStyles count="32373">
    <cellStyle name="20% - Accent1 2" xfId="6020" xr:uid="{00000000-0005-0000-0000-000000000000}"/>
    <cellStyle name="20% - Accent2 2" xfId="6019" xr:uid="{00000000-0005-0000-0000-000001000000}"/>
    <cellStyle name="20% - Accent3 2" xfId="6018" xr:uid="{00000000-0005-0000-0000-000002000000}"/>
    <cellStyle name="20% - Accent4 2" xfId="6017" xr:uid="{00000000-0005-0000-0000-000003000000}"/>
    <cellStyle name="20% - Accent5 2" xfId="6016" xr:uid="{00000000-0005-0000-0000-000004000000}"/>
    <cellStyle name="20% - Accent6 2" xfId="6015" xr:uid="{00000000-0005-0000-0000-000005000000}"/>
    <cellStyle name="40% - Accent1 2" xfId="6014" xr:uid="{00000000-0005-0000-0000-000006000000}"/>
    <cellStyle name="40% - Accent2 2" xfId="6013" xr:uid="{00000000-0005-0000-0000-000007000000}"/>
    <cellStyle name="40% - Accent3 2" xfId="6012" xr:uid="{00000000-0005-0000-0000-000008000000}"/>
    <cellStyle name="40% - Accent4 2" xfId="6011" xr:uid="{00000000-0005-0000-0000-000009000000}"/>
    <cellStyle name="40% - Accent5 2" xfId="6010" xr:uid="{00000000-0005-0000-0000-00000A000000}"/>
    <cellStyle name="40% - Accent6 2" xfId="6009" xr:uid="{00000000-0005-0000-0000-00000B000000}"/>
    <cellStyle name="60% - Accent1 2" xfId="6008" xr:uid="{00000000-0005-0000-0000-00000C000000}"/>
    <cellStyle name="60% - Accent2 2" xfId="6007" xr:uid="{00000000-0005-0000-0000-00000D000000}"/>
    <cellStyle name="60% - Accent3 2" xfId="6006" xr:uid="{00000000-0005-0000-0000-00000E000000}"/>
    <cellStyle name="60% - Accent4 2" xfId="6005" xr:uid="{00000000-0005-0000-0000-00000F000000}"/>
    <cellStyle name="60% - Accent5 2" xfId="6004" xr:uid="{00000000-0005-0000-0000-000010000000}"/>
    <cellStyle name="60% - Accent6 2" xfId="6003" xr:uid="{00000000-0005-0000-0000-000011000000}"/>
    <cellStyle name="Accent1 2" xfId="6002" xr:uid="{00000000-0005-0000-0000-000012000000}"/>
    <cellStyle name="Accent2 2" xfId="6001" xr:uid="{00000000-0005-0000-0000-000013000000}"/>
    <cellStyle name="Accent3 2" xfId="6000" xr:uid="{00000000-0005-0000-0000-000014000000}"/>
    <cellStyle name="Accent4 2" xfId="5999" xr:uid="{00000000-0005-0000-0000-000015000000}"/>
    <cellStyle name="Accent5 2" xfId="5998" xr:uid="{00000000-0005-0000-0000-000016000000}"/>
    <cellStyle name="Accent6 2" xfId="5997" xr:uid="{00000000-0005-0000-0000-000017000000}"/>
    <cellStyle name="Bad 2" xfId="5996" xr:uid="{00000000-0005-0000-0000-000018000000}"/>
    <cellStyle name="Calculation 2" xfId="5995" xr:uid="{00000000-0005-0000-0000-000019000000}"/>
    <cellStyle name="Check Cell 2" xfId="5994" xr:uid="{00000000-0005-0000-0000-00001A000000}"/>
    <cellStyle name="Comma" xfId="2" builtinId="3"/>
    <cellStyle name="Comma 2" xfId="7" xr:uid="{00000000-0005-0000-0000-00001C000000}"/>
    <cellStyle name="Comma 3" xfId="32362" xr:uid="{00000000-0005-0000-0000-00001D000000}"/>
    <cellStyle name="Comma 4" xfId="32370" xr:uid="{12C300B2-E8A9-4956-A99D-07A217B19611}"/>
    <cellStyle name="Currency" xfId="1" builtinId="4"/>
    <cellStyle name="Currency 2" xfId="8" xr:uid="{00000000-0005-0000-0000-00001F000000}"/>
    <cellStyle name="Currency 2 2" xfId="32367" xr:uid="{BD803A53-DDA4-4249-AEE9-945E1F0979E8}"/>
    <cellStyle name="Currency 3" xfId="9" xr:uid="{00000000-0005-0000-0000-000020000000}"/>
    <cellStyle name="Currency 4" xfId="32369" xr:uid="{0086F4FE-A00B-4244-80D2-69D3CCFE478A}"/>
    <cellStyle name="Explanatory Text 2" xfId="5993" xr:uid="{00000000-0005-0000-0000-000021000000}"/>
    <cellStyle name="Good 2" xfId="5992" xr:uid="{00000000-0005-0000-0000-000022000000}"/>
    <cellStyle name="Heading 1 2" xfId="5991" xr:uid="{00000000-0005-0000-0000-000023000000}"/>
    <cellStyle name="Heading 2 2" xfId="5990" xr:uid="{00000000-0005-0000-0000-000024000000}"/>
    <cellStyle name="Heading 3 2" xfId="5989" xr:uid="{00000000-0005-0000-0000-000025000000}"/>
    <cellStyle name="Heading 4 2" xfId="5988" xr:uid="{00000000-0005-0000-0000-000026000000}"/>
    <cellStyle name="Input 2" xfId="5987" xr:uid="{00000000-0005-0000-0000-000027000000}"/>
    <cellStyle name="Linked Cell 2" xfId="5986" xr:uid="{00000000-0005-0000-0000-000028000000}"/>
    <cellStyle name="Neutral 2" xfId="5985" xr:uid="{00000000-0005-0000-0000-000029000000}"/>
    <cellStyle name="Normal" xfId="0" builtinId="0"/>
    <cellStyle name="Normal 10" xfId="4" xr:uid="{00000000-0005-0000-0000-00002B000000}"/>
    <cellStyle name="Normal 10 2" xfId="10" xr:uid="{00000000-0005-0000-0000-00002C000000}"/>
    <cellStyle name="Normal 10 2 2" xfId="11" xr:uid="{00000000-0005-0000-0000-00002D000000}"/>
    <cellStyle name="Normal 10 2 3" xfId="12" xr:uid="{00000000-0005-0000-0000-00002E000000}"/>
    <cellStyle name="Normal 10 2 4" xfId="13" xr:uid="{00000000-0005-0000-0000-00002F000000}"/>
    <cellStyle name="Normal 11" xfId="14" xr:uid="{00000000-0005-0000-0000-000030000000}"/>
    <cellStyle name="Normal 11 2" xfId="15" xr:uid="{00000000-0005-0000-0000-000031000000}"/>
    <cellStyle name="Normal 11 2 2" xfId="16" xr:uid="{00000000-0005-0000-0000-000032000000}"/>
    <cellStyle name="Normal 11 2 3" xfId="17" xr:uid="{00000000-0005-0000-0000-000033000000}"/>
    <cellStyle name="Normal 11 2 4" xfId="18" xr:uid="{00000000-0005-0000-0000-000034000000}"/>
    <cellStyle name="Normal 12" xfId="19" xr:uid="{00000000-0005-0000-0000-000035000000}"/>
    <cellStyle name="Normal 12 2" xfId="20" xr:uid="{00000000-0005-0000-0000-000036000000}"/>
    <cellStyle name="Normal 12 3" xfId="21" xr:uid="{00000000-0005-0000-0000-000037000000}"/>
    <cellStyle name="Normal 12 4" xfId="22" xr:uid="{00000000-0005-0000-0000-000038000000}"/>
    <cellStyle name="Normal 13" xfId="23" xr:uid="{00000000-0005-0000-0000-000039000000}"/>
    <cellStyle name="Normal 14" xfId="24" xr:uid="{00000000-0005-0000-0000-00003A000000}"/>
    <cellStyle name="Normal 15" xfId="25" xr:uid="{00000000-0005-0000-0000-00003B000000}"/>
    <cellStyle name="Normal 16" xfId="26" xr:uid="{00000000-0005-0000-0000-00003C000000}"/>
    <cellStyle name="Normal 17" xfId="27" xr:uid="{00000000-0005-0000-0000-00003D000000}"/>
    <cellStyle name="Normal 17 2" xfId="28" xr:uid="{00000000-0005-0000-0000-00003E000000}"/>
    <cellStyle name="Normal 18" xfId="29" xr:uid="{00000000-0005-0000-0000-00003F000000}"/>
    <cellStyle name="Normal 19" xfId="2016" xr:uid="{00000000-0005-0000-0000-000040000000}"/>
    <cellStyle name="Normal 19 2" xfId="3998" xr:uid="{00000000-0005-0000-0000-000041000000}"/>
    <cellStyle name="Normal 19 2 2" xfId="11973" xr:uid="{00000000-0005-0000-0000-000042000000}"/>
    <cellStyle name="Normal 19 2 3" xfId="19904" xr:uid="{00000000-0005-0000-0000-000043000000}"/>
    <cellStyle name="Normal 19 2 4" xfId="27837" xr:uid="{00000000-0005-0000-0000-000044000000}"/>
    <cellStyle name="Normal 19 3" xfId="5979" xr:uid="{00000000-0005-0000-0000-000045000000}"/>
    <cellStyle name="Normal 19 3 2" xfId="13954" xr:uid="{00000000-0005-0000-0000-000046000000}"/>
    <cellStyle name="Normal 19 3 3" xfId="21885" xr:uid="{00000000-0005-0000-0000-000047000000}"/>
    <cellStyle name="Normal 19 3 4" xfId="29818" xr:uid="{00000000-0005-0000-0000-000048000000}"/>
    <cellStyle name="Normal 19 4" xfId="8002" xr:uid="{00000000-0005-0000-0000-000049000000}"/>
    <cellStyle name="Normal 19 4 2" xfId="15935" xr:uid="{00000000-0005-0000-0000-00004A000000}"/>
    <cellStyle name="Normal 19 4 3" xfId="23866" xr:uid="{00000000-0005-0000-0000-00004B000000}"/>
    <cellStyle name="Normal 19 4 4" xfId="31800" xr:uid="{00000000-0005-0000-0000-00004C000000}"/>
    <cellStyle name="Normal 19 5" xfId="9992" xr:uid="{00000000-0005-0000-0000-00004D000000}"/>
    <cellStyle name="Normal 19 6" xfId="17923" xr:uid="{00000000-0005-0000-0000-00004E000000}"/>
    <cellStyle name="Normal 19 7" xfId="25856" xr:uid="{00000000-0005-0000-0000-00004F000000}"/>
    <cellStyle name="Normal 2" xfId="30" xr:uid="{00000000-0005-0000-0000-000050000000}"/>
    <cellStyle name="Normal 2 2" xfId="8007" xr:uid="{00000000-0005-0000-0000-000051000000}"/>
    <cellStyle name="Normal 2 2 2" xfId="8010" xr:uid="{00000000-0005-0000-0000-000052000000}"/>
    <cellStyle name="Normal 2 2 2 2" xfId="15941" xr:uid="{00000000-0005-0000-0000-000053000000}"/>
    <cellStyle name="Normal 2 2 2 3" xfId="23871" xr:uid="{00000000-0005-0000-0000-000054000000}"/>
    <cellStyle name="Normal 2 2 2 4" xfId="31805" xr:uid="{00000000-0005-0000-0000-000055000000}"/>
    <cellStyle name="Normal 2 2 3" xfId="15938" xr:uid="{00000000-0005-0000-0000-000056000000}"/>
    <cellStyle name="Normal 2 2 4" xfId="23868" xr:uid="{00000000-0005-0000-0000-000057000000}"/>
    <cellStyle name="Normal 2 2 5" xfId="31802" xr:uid="{00000000-0005-0000-0000-000058000000}"/>
    <cellStyle name="Normal 2 3" xfId="8008" xr:uid="{00000000-0005-0000-0000-000059000000}"/>
    <cellStyle name="Normal 2 3 2" xfId="8011" xr:uid="{00000000-0005-0000-0000-00005A000000}"/>
    <cellStyle name="Normal 2 3 2 2" xfId="15942" xr:uid="{00000000-0005-0000-0000-00005B000000}"/>
    <cellStyle name="Normal 2 3 2 3" xfId="23872" xr:uid="{00000000-0005-0000-0000-00005C000000}"/>
    <cellStyle name="Normal 2 3 2 4" xfId="31806" xr:uid="{00000000-0005-0000-0000-00005D000000}"/>
    <cellStyle name="Normal 2 3 3" xfId="15939" xr:uid="{00000000-0005-0000-0000-00005E000000}"/>
    <cellStyle name="Normal 2 3 4" xfId="23869" xr:uid="{00000000-0005-0000-0000-00005F000000}"/>
    <cellStyle name="Normal 2 3 5" xfId="31803" xr:uid="{00000000-0005-0000-0000-000060000000}"/>
    <cellStyle name="Normal 2 4" xfId="8006" xr:uid="{00000000-0005-0000-0000-000061000000}"/>
    <cellStyle name="Normal 2 4 2" xfId="15937" xr:uid="{00000000-0005-0000-0000-000062000000}"/>
    <cellStyle name="Normal 2 4 3" xfId="23867" xr:uid="{00000000-0005-0000-0000-000063000000}"/>
    <cellStyle name="Normal 2 4 4" xfId="31801" xr:uid="{00000000-0005-0000-0000-000064000000}"/>
    <cellStyle name="Normal 2 5" xfId="8009" xr:uid="{00000000-0005-0000-0000-000065000000}"/>
    <cellStyle name="Normal 2 5 2" xfId="15940" xr:uid="{00000000-0005-0000-0000-000066000000}"/>
    <cellStyle name="Normal 2 5 3" xfId="23870" xr:uid="{00000000-0005-0000-0000-000067000000}"/>
    <cellStyle name="Normal 2 5 4" xfId="31804" xr:uid="{00000000-0005-0000-0000-000068000000}"/>
    <cellStyle name="Normal 20" xfId="2017" xr:uid="{00000000-0005-0000-0000-000069000000}"/>
    <cellStyle name="Normal 20 2" xfId="8004" xr:uid="{00000000-0005-0000-0000-00006A000000}"/>
    <cellStyle name="Normal 21" xfId="6021" xr:uid="{00000000-0005-0000-0000-00006B000000}"/>
    <cellStyle name="Normal 21 2" xfId="8005" xr:uid="{00000000-0005-0000-0000-00006C000000}"/>
    <cellStyle name="Normal 22" xfId="5980" xr:uid="{00000000-0005-0000-0000-00006D000000}"/>
    <cellStyle name="Normal 23" xfId="8003" xr:uid="{00000000-0005-0000-0000-00006E000000}"/>
    <cellStyle name="Normal 23 2" xfId="15936" xr:uid="{00000000-0005-0000-0000-00006F000000}"/>
    <cellStyle name="Normal 24" xfId="23874" xr:uid="{00000000-0005-0000-0000-000070000000}"/>
    <cellStyle name="Normal 25" xfId="23875" xr:uid="{00000000-0005-0000-0000-000071000000}"/>
    <cellStyle name="Normal 26" xfId="23873" xr:uid="{00000000-0005-0000-0000-000072000000}"/>
    <cellStyle name="Normal 27" xfId="29819" xr:uid="{00000000-0005-0000-0000-000073000000}"/>
    <cellStyle name="Normal 28" xfId="32365" xr:uid="{00000000-0005-0000-0000-000074000000}"/>
    <cellStyle name="Normal 29" xfId="32366" xr:uid="{824D8034-7CC7-41F6-BAE6-6D1CC8085B27}"/>
    <cellStyle name="Normal 3" xfId="3" xr:uid="{00000000-0005-0000-0000-000075000000}"/>
    <cellStyle name="Normal 30" xfId="32368" xr:uid="{9B425CCA-7916-4BE9-8E6E-84F95E0B74A5}"/>
    <cellStyle name="Normal 31" xfId="32371" xr:uid="{75C9C1E6-C874-427B-8FBB-DAC27D4F235A}"/>
    <cellStyle name="Normal 37" xfId="32361" xr:uid="{00000000-0005-0000-0000-000076000000}"/>
    <cellStyle name="Normal 4" xfId="5" xr:uid="{00000000-0005-0000-0000-000077000000}"/>
    <cellStyle name="Normal 5" xfId="31" xr:uid="{00000000-0005-0000-0000-000078000000}"/>
    <cellStyle name="Normal 6" xfId="32" xr:uid="{00000000-0005-0000-0000-000079000000}"/>
    <cellStyle name="Normal 7" xfId="33" xr:uid="{00000000-0005-0000-0000-00007A000000}"/>
    <cellStyle name="Normal 8" xfId="34" xr:uid="{00000000-0005-0000-0000-00007B000000}"/>
    <cellStyle name="Normal 8 10" xfId="35" xr:uid="{00000000-0005-0000-0000-00007C000000}"/>
    <cellStyle name="Normal 8 10 10" xfId="8013" xr:uid="{00000000-0005-0000-0000-00007D000000}"/>
    <cellStyle name="Normal 8 10 10 2" xfId="31808" xr:uid="{00000000-0005-0000-0000-00007E000000}"/>
    <cellStyle name="Normal 8 10 11" xfId="15944" xr:uid="{00000000-0005-0000-0000-00007F000000}"/>
    <cellStyle name="Normal 8 10 12" xfId="23877" xr:uid="{00000000-0005-0000-0000-000080000000}"/>
    <cellStyle name="Normal 8 10 2" xfId="36" xr:uid="{00000000-0005-0000-0000-000081000000}"/>
    <cellStyle name="Normal 8 10 2 10" xfId="15945" xr:uid="{00000000-0005-0000-0000-000082000000}"/>
    <cellStyle name="Normal 8 10 2 11" xfId="23878" xr:uid="{00000000-0005-0000-0000-000083000000}"/>
    <cellStyle name="Normal 8 10 2 2" xfId="37" xr:uid="{00000000-0005-0000-0000-000084000000}"/>
    <cellStyle name="Normal 8 10 2 2 2" xfId="2021" xr:uid="{00000000-0005-0000-0000-000085000000}"/>
    <cellStyle name="Normal 8 10 2 2 2 2" xfId="9996" xr:uid="{00000000-0005-0000-0000-000086000000}"/>
    <cellStyle name="Normal 8 10 2 2 2 3" xfId="17927" xr:uid="{00000000-0005-0000-0000-000087000000}"/>
    <cellStyle name="Normal 8 10 2 2 2 4" xfId="25860" xr:uid="{00000000-0005-0000-0000-000088000000}"/>
    <cellStyle name="Normal 8 10 2 2 3" xfId="4002" xr:uid="{00000000-0005-0000-0000-000089000000}"/>
    <cellStyle name="Normal 8 10 2 2 3 2" xfId="11977" xr:uid="{00000000-0005-0000-0000-00008A000000}"/>
    <cellStyle name="Normal 8 10 2 2 3 3" xfId="19908" xr:uid="{00000000-0005-0000-0000-00008B000000}"/>
    <cellStyle name="Normal 8 10 2 2 3 4" xfId="27841" xr:uid="{00000000-0005-0000-0000-00008C000000}"/>
    <cellStyle name="Normal 8 10 2 2 4" xfId="6025" xr:uid="{00000000-0005-0000-0000-00008D000000}"/>
    <cellStyle name="Normal 8 10 2 2 4 2" xfId="13958" xr:uid="{00000000-0005-0000-0000-00008E000000}"/>
    <cellStyle name="Normal 8 10 2 2 4 3" xfId="21889" xr:uid="{00000000-0005-0000-0000-00008F000000}"/>
    <cellStyle name="Normal 8 10 2 2 4 4" xfId="29823" xr:uid="{00000000-0005-0000-0000-000090000000}"/>
    <cellStyle name="Normal 8 10 2 2 5" xfId="8015" xr:uid="{00000000-0005-0000-0000-000091000000}"/>
    <cellStyle name="Normal 8 10 2 2 5 2" xfId="31810" xr:uid="{00000000-0005-0000-0000-000092000000}"/>
    <cellStyle name="Normal 8 10 2 2 6" xfId="15946" xr:uid="{00000000-0005-0000-0000-000093000000}"/>
    <cellStyle name="Normal 8 10 2 2 7" xfId="23879" xr:uid="{00000000-0005-0000-0000-000094000000}"/>
    <cellStyle name="Normal 8 10 2 3" xfId="38" xr:uid="{00000000-0005-0000-0000-000095000000}"/>
    <cellStyle name="Normal 8 10 2 3 2" xfId="2022" xr:uid="{00000000-0005-0000-0000-000096000000}"/>
    <cellStyle name="Normal 8 10 2 3 2 2" xfId="9997" xr:uid="{00000000-0005-0000-0000-000097000000}"/>
    <cellStyle name="Normal 8 10 2 3 2 3" xfId="17928" xr:uid="{00000000-0005-0000-0000-000098000000}"/>
    <cellStyle name="Normal 8 10 2 3 2 4" xfId="25861" xr:uid="{00000000-0005-0000-0000-000099000000}"/>
    <cellStyle name="Normal 8 10 2 3 3" xfId="4003" xr:uid="{00000000-0005-0000-0000-00009A000000}"/>
    <cellStyle name="Normal 8 10 2 3 3 2" xfId="11978" xr:uid="{00000000-0005-0000-0000-00009B000000}"/>
    <cellStyle name="Normal 8 10 2 3 3 3" xfId="19909" xr:uid="{00000000-0005-0000-0000-00009C000000}"/>
    <cellStyle name="Normal 8 10 2 3 3 4" xfId="27842" xr:uid="{00000000-0005-0000-0000-00009D000000}"/>
    <cellStyle name="Normal 8 10 2 3 4" xfId="6026" xr:uid="{00000000-0005-0000-0000-00009E000000}"/>
    <cellStyle name="Normal 8 10 2 3 4 2" xfId="13959" xr:uid="{00000000-0005-0000-0000-00009F000000}"/>
    <cellStyle name="Normal 8 10 2 3 4 3" xfId="21890" xr:uid="{00000000-0005-0000-0000-0000A0000000}"/>
    <cellStyle name="Normal 8 10 2 3 4 4" xfId="29824" xr:uid="{00000000-0005-0000-0000-0000A1000000}"/>
    <cellStyle name="Normal 8 10 2 3 5" xfId="8016" xr:uid="{00000000-0005-0000-0000-0000A2000000}"/>
    <cellStyle name="Normal 8 10 2 3 5 2" xfId="31811" xr:uid="{00000000-0005-0000-0000-0000A3000000}"/>
    <cellStyle name="Normal 8 10 2 3 6" xfId="15947" xr:uid="{00000000-0005-0000-0000-0000A4000000}"/>
    <cellStyle name="Normal 8 10 2 3 7" xfId="23880" xr:uid="{00000000-0005-0000-0000-0000A5000000}"/>
    <cellStyle name="Normal 8 10 2 4" xfId="39" xr:uid="{00000000-0005-0000-0000-0000A6000000}"/>
    <cellStyle name="Normal 8 10 2 4 2" xfId="2023" xr:uid="{00000000-0005-0000-0000-0000A7000000}"/>
    <cellStyle name="Normal 8 10 2 4 2 2" xfId="9998" xr:uid="{00000000-0005-0000-0000-0000A8000000}"/>
    <cellStyle name="Normal 8 10 2 4 2 3" xfId="17929" xr:uid="{00000000-0005-0000-0000-0000A9000000}"/>
    <cellStyle name="Normal 8 10 2 4 2 4" xfId="25862" xr:uid="{00000000-0005-0000-0000-0000AA000000}"/>
    <cellStyle name="Normal 8 10 2 4 3" xfId="4004" xr:uid="{00000000-0005-0000-0000-0000AB000000}"/>
    <cellStyle name="Normal 8 10 2 4 3 2" xfId="11979" xr:uid="{00000000-0005-0000-0000-0000AC000000}"/>
    <cellStyle name="Normal 8 10 2 4 3 3" xfId="19910" xr:uid="{00000000-0005-0000-0000-0000AD000000}"/>
    <cellStyle name="Normal 8 10 2 4 3 4" xfId="27843" xr:uid="{00000000-0005-0000-0000-0000AE000000}"/>
    <cellStyle name="Normal 8 10 2 4 4" xfId="6027" xr:uid="{00000000-0005-0000-0000-0000AF000000}"/>
    <cellStyle name="Normal 8 10 2 4 4 2" xfId="13960" xr:uid="{00000000-0005-0000-0000-0000B0000000}"/>
    <cellStyle name="Normal 8 10 2 4 4 3" xfId="21891" xr:uid="{00000000-0005-0000-0000-0000B1000000}"/>
    <cellStyle name="Normal 8 10 2 4 4 4" xfId="29825" xr:uid="{00000000-0005-0000-0000-0000B2000000}"/>
    <cellStyle name="Normal 8 10 2 4 5" xfId="8017" xr:uid="{00000000-0005-0000-0000-0000B3000000}"/>
    <cellStyle name="Normal 8 10 2 4 5 2" xfId="31812" xr:uid="{00000000-0005-0000-0000-0000B4000000}"/>
    <cellStyle name="Normal 8 10 2 4 6" xfId="15948" xr:uid="{00000000-0005-0000-0000-0000B5000000}"/>
    <cellStyle name="Normal 8 10 2 4 7" xfId="23881" xr:uid="{00000000-0005-0000-0000-0000B6000000}"/>
    <cellStyle name="Normal 8 10 2 5" xfId="40" xr:uid="{00000000-0005-0000-0000-0000B7000000}"/>
    <cellStyle name="Normal 8 10 2 5 2" xfId="2024" xr:uid="{00000000-0005-0000-0000-0000B8000000}"/>
    <cellStyle name="Normal 8 10 2 5 2 2" xfId="9999" xr:uid="{00000000-0005-0000-0000-0000B9000000}"/>
    <cellStyle name="Normal 8 10 2 5 2 3" xfId="17930" xr:uid="{00000000-0005-0000-0000-0000BA000000}"/>
    <cellStyle name="Normal 8 10 2 5 2 4" xfId="25863" xr:uid="{00000000-0005-0000-0000-0000BB000000}"/>
    <cellStyle name="Normal 8 10 2 5 3" xfId="4005" xr:uid="{00000000-0005-0000-0000-0000BC000000}"/>
    <cellStyle name="Normal 8 10 2 5 3 2" xfId="11980" xr:uid="{00000000-0005-0000-0000-0000BD000000}"/>
    <cellStyle name="Normal 8 10 2 5 3 3" xfId="19911" xr:uid="{00000000-0005-0000-0000-0000BE000000}"/>
    <cellStyle name="Normal 8 10 2 5 3 4" xfId="27844" xr:uid="{00000000-0005-0000-0000-0000BF000000}"/>
    <cellStyle name="Normal 8 10 2 5 4" xfId="6028" xr:uid="{00000000-0005-0000-0000-0000C0000000}"/>
    <cellStyle name="Normal 8 10 2 5 4 2" xfId="13961" xr:uid="{00000000-0005-0000-0000-0000C1000000}"/>
    <cellStyle name="Normal 8 10 2 5 4 3" xfId="21892" xr:uid="{00000000-0005-0000-0000-0000C2000000}"/>
    <cellStyle name="Normal 8 10 2 5 4 4" xfId="29826" xr:uid="{00000000-0005-0000-0000-0000C3000000}"/>
    <cellStyle name="Normal 8 10 2 5 5" xfId="8018" xr:uid="{00000000-0005-0000-0000-0000C4000000}"/>
    <cellStyle name="Normal 8 10 2 5 5 2" xfId="31813" xr:uid="{00000000-0005-0000-0000-0000C5000000}"/>
    <cellStyle name="Normal 8 10 2 5 6" xfId="15949" xr:uid="{00000000-0005-0000-0000-0000C6000000}"/>
    <cellStyle name="Normal 8 10 2 5 7" xfId="23882" xr:uid="{00000000-0005-0000-0000-0000C7000000}"/>
    <cellStyle name="Normal 8 10 2 6" xfId="2020" xr:uid="{00000000-0005-0000-0000-0000C8000000}"/>
    <cellStyle name="Normal 8 10 2 6 2" xfId="9995" xr:uid="{00000000-0005-0000-0000-0000C9000000}"/>
    <cellStyle name="Normal 8 10 2 6 3" xfId="17926" xr:uid="{00000000-0005-0000-0000-0000CA000000}"/>
    <cellStyle name="Normal 8 10 2 6 4" xfId="25859" xr:uid="{00000000-0005-0000-0000-0000CB000000}"/>
    <cellStyle name="Normal 8 10 2 7" xfId="4001" xr:uid="{00000000-0005-0000-0000-0000CC000000}"/>
    <cellStyle name="Normal 8 10 2 7 2" xfId="11976" xr:uid="{00000000-0005-0000-0000-0000CD000000}"/>
    <cellStyle name="Normal 8 10 2 7 3" xfId="19907" xr:uid="{00000000-0005-0000-0000-0000CE000000}"/>
    <cellStyle name="Normal 8 10 2 7 4" xfId="27840" xr:uid="{00000000-0005-0000-0000-0000CF000000}"/>
    <cellStyle name="Normal 8 10 2 8" xfId="6024" xr:uid="{00000000-0005-0000-0000-0000D0000000}"/>
    <cellStyle name="Normal 8 10 2 8 2" xfId="13957" xr:uid="{00000000-0005-0000-0000-0000D1000000}"/>
    <cellStyle name="Normal 8 10 2 8 3" xfId="21888" xr:uid="{00000000-0005-0000-0000-0000D2000000}"/>
    <cellStyle name="Normal 8 10 2 8 4" xfId="29822" xr:uid="{00000000-0005-0000-0000-0000D3000000}"/>
    <cellStyle name="Normal 8 10 2 9" xfId="8014" xr:uid="{00000000-0005-0000-0000-0000D4000000}"/>
    <cellStyle name="Normal 8 10 2 9 2" xfId="31809" xr:uid="{00000000-0005-0000-0000-0000D5000000}"/>
    <cellStyle name="Normal 8 10 3" xfId="41" xr:uid="{00000000-0005-0000-0000-0000D6000000}"/>
    <cellStyle name="Normal 8 10 3 2" xfId="2025" xr:uid="{00000000-0005-0000-0000-0000D7000000}"/>
    <cellStyle name="Normal 8 10 3 2 2" xfId="10000" xr:uid="{00000000-0005-0000-0000-0000D8000000}"/>
    <cellStyle name="Normal 8 10 3 2 3" xfId="17931" xr:uid="{00000000-0005-0000-0000-0000D9000000}"/>
    <cellStyle name="Normal 8 10 3 2 4" xfId="25864" xr:uid="{00000000-0005-0000-0000-0000DA000000}"/>
    <cellStyle name="Normal 8 10 3 3" xfId="4006" xr:uid="{00000000-0005-0000-0000-0000DB000000}"/>
    <cellStyle name="Normal 8 10 3 3 2" xfId="11981" xr:uid="{00000000-0005-0000-0000-0000DC000000}"/>
    <cellStyle name="Normal 8 10 3 3 3" xfId="19912" xr:uid="{00000000-0005-0000-0000-0000DD000000}"/>
    <cellStyle name="Normal 8 10 3 3 4" xfId="27845" xr:uid="{00000000-0005-0000-0000-0000DE000000}"/>
    <cellStyle name="Normal 8 10 3 4" xfId="6029" xr:uid="{00000000-0005-0000-0000-0000DF000000}"/>
    <cellStyle name="Normal 8 10 3 4 2" xfId="13962" xr:uid="{00000000-0005-0000-0000-0000E0000000}"/>
    <cellStyle name="Normal 8 10 3 4 3" xfId="21893" xr:uid="{00000000-0005-0000-0000-0000E1000000}"/>
    <cellStyle name="Normal 8 10 3 4 4" xfId="29827" xr:uid="{00000000-0005-0000-0000-0000E2000000}"/>
    <cellStyle name="Normal 8 10 3 5" xfId="8019" xr:uid="{00000000-0005-0000-0000-0000E3000000}"/>
    <cellStyle name="Normal 8 10 3 5 2" xfId="31814" xr:uid="{00000000-0005-0000-0000-0000E4000000}"/>
    <cellStyle name="Normal 8 10 3 6" xfId="15950" xr:uid="{00000000-0005-0000-0000-0000E5000000}"/>
    <cellStyle name="Normal 8 10 3 7" xfId="23883" xr:uid="{00000000-0005-0000-0000-0000E6000000}"/>
    <cellStyle name="Normal 8 10 4" xfId="42" xr:uid="{00000000-0005-0000-0000-0000E7000000}"/>
    <cellStyle name="Normal 8 10 4 2" xfId="2026" xr:uid="{00000000-0005-0000-0000-0000E8000000}"/>
    <cellStyle name="Normal 8 10 4 2 2" xfId="10001" xr:uid="{00000000-0005-0000-0000-0000E9000000}"/>
    <cellStyle name="Normal 8 10 4 2 3" xfId="17932" xr:uid="{00000000-0005-0000-0000-0000EA000000}"/>
    <cellStyle name="Normal 8 10 4 2 4" xfId="25865" xr:uid="{00000000-0005-0000-0000-0000EB000000}"/>
    <cellStyle name="Normal 8 10 4 3" xfId="4007" xr:uid="{00000000-0005-0000-0000-0000EC000000}"/>
    <cellStyle name="Normal 8 10 4 3 2" xfId="11982" xr:uid="{00000000-0005-0000-0000-0000ED000000}"/>
    <cellStyle name="Normal 8 10 4 3 3" xfId="19913" xr:uid="{00000000-0005-0000-0000-0000EE000000}"/>
    <cellStyle name="Normal 8 10 4 3 4" xfId="27846" xr:uid="{00000000-0005-0000-0000-0000EF000000}"/>
    <cellStyle name="Normal 8 10 4 4" xfId="6030" xr:uid="{00000000-0005-0000-0000-0000F0000000}"/>
    <cellStyle name="Normal 8 10 4 4 2" xfId="13963" xr:uid="{00000000-0005-0000-0000-0000F1000000}"/>
    <cellStyle name="Normal 8 10 4 4 3" xfId="21894" xr:uid="{00000000-0005-0000-0000-0000F2000000}"/>
    <cellStyle name="Normal 8 10 4 4 4" xfId="29828" xr:uid="{00000000-0005-0000-0000-0000F3000000}"/>
    <cellStyle name="Normal 8 10 4 5" xfId="8020" xr:uid="{00000000-0005-0000-0000-0000F4000000}"/>
    <cellStyle name="Normal 8 10 4 5 2" xfId="31815" xr:uid="{00000000-0005-0000-0000-0000F5000000}"/>
    <cellStyle name="Normal 8 10 4 6" xfId="15951" xr:uid="{00000000-0005-0000-0000-0000F6000000}"/>
    <cellStyle name="Normal 8 10 4 7" xfId="23884" xr:uid="{00000000-0005-0000-0000-0000F7000000}"/>
    <cellStyle name="Normal 8 10 5" xfId="43" xr:uid="{00000000-0005-0000-0000-0000F8000000}"/>
    <cellStyle name="Normal 8 10 5 2" xfId="2027" xr:uid="{00000000-0005-0000-0000-0000F9000000}"/>
    <cellStyle name="Normal 8 10 5 2 2" xfId="10002" xr:uid="{00000000-0005-0000-0000-0000FA000000}"/>
    <cellStyle name="Normal 8 10 5 2 3" xfId="17933" xr:uid="{00000000-0005-0000-0000-0000FB000000}"/>
    <cellStyle name="Normal 8 10 5 2 4" xfId="25866" xr:uid="{00000000-0005-0000-0000-0000FC000000}"/>
    <cellStyle name="Normal 8 10 5 3" xfId="4008" xr:uid="{00000000-0005-0000-0000-0000FD000000}"/>
    <cellStyle name="Normal 8 10 5 3 2" xfId="11983" xr:uid="{00000000-0005-0000-0000-0000FE000000}"/>
    <cellStyle name="Normal 8 10 5 3 3" xfId="19914" xr:uid="{00000000-0005-0000-0000-0000FF000000}"/>
    <cellStyle name="Normal 8 10 5 3 4" xfId="27847" xr:uid="{00000000-0005-0000-0000-000000010000}"/>
    <cellStyle name="Normal 8 10 5 4" xfId="6031" xr:uid="{00000000-0005-0000-0000-000001010000}"/>
    <cellStyle name="Normal 8 10 5 4 2" xfId="13964" xr:uid="{00000000-0005-0000-0000-000002010000}"/>
    <cellStyle name="Normal 8 10 5 4 3" xfId="21895" xr:uid="{00000000-0005-0000-0000-000003010000}"/>
    <cellStyle name="Normal 8 10 5 4 4" xfId="29829" xr:uid="{00000000-0005-0000-0000-000004010000}"/>
    <cellStyle name="Normal 8 10 5 5" xfId="8021" xr:uid="{00000000-0005-0000-0000-000005010000}"/>
    <cellStyle name="Normal 8 10 5 5 2" xfId="31816" xr:uid="{00000000-0005-0000-0000-000006010000}"/>
    <cellStyle name="Normal 8 10 5 6" xfId="15952" xr:uid="{00000000-0005-0000-0000-000007010000}"/>
    <cellStyle name="Normal 8 10 5 7" xfId="23885" xr:uid="{00000000-0005-0000-0000-000008010000}"/>
    <cellStyle name="Normal 8 10 6" xfId="44" xr:uid="{00000000-0005-0000-0000-000009010000}"/>
    <cellStyle name="Normal 8 10 6 2" xfId="2028" xr:uid="{00000000-0005-0000-0000-00000A010000}"/>
    <cellStyle name="Normal 8 10 6 2 2" xfId="10003" xr:uid="{00000000-0005-0000-0000-00000B010000}"/>
    <cellStyle name="Normal 8 10 6 2 3" xfId="17934" xr:uid="{00000000-0005-0000-0000-00000C010000}"/>
    <cellStyle name="Normal 8 10 6 2 4" xfId="25867" xr:uid="{00000000-0005-0000-0000-00000D010000}"/>
    <cellStyle name="Normal 8 10 6 3" xfId="4009" xr:uid="{00000000-0005-0000-0000-00000E010000}"/>
    <cellStyle name="Normal 8 10 6 3 2" xfId="11984" xr:uid="{00000000-0005-0000-0000-00000F010000}"/>
    <cellStyle name="Normal 8 10 6 3 3" xfId="19915" xr:uid="{00000000-0005-0000-0000-000010010000}"/>
    <cellStyle name="Normal 8 10 6 3 4" xfId="27848" xr:uid="{00000000-0005-0000-0000-000011010000}"/>
    <cellStyle name="Normal 8 10 6 4" xfId="6032" xr:uid="{00000000-0005-0000-0000-000012010000}"/>
    <cellStyle name="Normal 8 10 6 4 2" xfId="13965" xr:uid="{00000000-0005-0000-0000-000013010000}"/>
    <cellStyle name="Normal 8 10 6 4 3" xfId="21896" xr:uid="{00000000-0005-0000-0000-000014010000}"/>
    <cellStyle name="Normal 8 10 6 4 4" xfId="29830" xr:uid="{00000000-0005-0000-0000-000015010000}"/>
    <cellStyle name="Normal 8 10 6 5" xfId="8022" xr:uid="{00000000-0005-0000-0000-000016010000}"/>
    <cellStyle name="Normal 8 10 6 5 2" xfId="31817" xr:uid="{00000000-0005-0000-0000-000017010000}"/>
    <cellStyle name="Normal 8 10 6 6" xfId="15953" xr:uid="{00000000-0005-0000-0000-000018010000}"/>
    <cellStyle name="Normal 8 10 6 7" xfId="23886" xr:uid="{00000000-0005-0000-0000-000019010000}"/>
    <cellStyle name="Normal 8 10 7" xfId="2019" xr:uid="{00000000-0005-0000-0000-00001A010000}"/>
    <cellStyle name="Normal 8 10 7 2" xfId="9994" xr:uid="{00000000-0005-0000-0000-00001B010000}"/>
    <cellStyle name="Normal 8 10 7 3" xfId="17925" xr:uid="{00000000-0005-0000-0000-00001C010000}"/>
    <cellStyle name="Normal 8 10 7 4" xfId="25858" xr:uid="{00000000-0005-0000-0000-00001D010000}"/>
    <cellStyle name="Normal 8 10 8" xfId="4000" xr:uid="{00000000-0005-0000-0000-00001E010000}"/>
    <cellStyle name="Normal 8 10 8 2" xfId="11975" xr:uid="{00000000-0005-0000-0000-00001F010000}"/>
    <cellStyle name="Normal 8 10 8 3" xfId="19906" xr:uid="{00000000-0005-0000-0000-000020010000}"/>
    <cellStyle name="Normal 8 10 8 4" xfId="27839" xr:uid="{00000000-0005-0000-0000-000021010000}"/>
    <cellStyle name="Normal 8 10 9" xfId="6023" xr:uid="{00000000-0005-0000-0000-000022010000}"/>
    <cellStyle name="Normal 8 10 9 2" xfId="13956" xr:uid="{00000000-0005-0000-0000-000023010000}"/>
    <cellStyle name="Normal 8 10 9 3" xfId="21887" xr:uid="{00000000-0005-0000-0000-000024010000}"/>
    <cellStyle name="Normal 8 10 9 4" xfId="29821" xr:uid="{00000000-0005-0000-0000-000025010000}"/>
    <cellStyle name="Normal 8 11" xfId="45" xr:uid="{00000000-0005-0000-0000-000026010000}"/>
    <cellStyle name="Normal 8 11 10" xfId="8023" xr:uid="{00000000-0005-0000-0000-000027010000}"/>
    <cellStyle name="Normal 8 11 10 2" xfId="31818" xr:uid="{00000000-0005-0000-0000-000028010000}"/>
    <cellStyle name="Normal 8 11 11" xfId="15954" xr:uid="{00000000-0005-0000-0000-000029010000}"/>
    <cellStyle name="Normal 8 11 12" xfId="23887" xr:uid="{00000000-0005-0000-0000-00002A010000}"/>
    <cellStyle name="Normal 8 11 2" xfId="46" xr:uid="{00000000-0005-0000-0000-00002B010000}"/>
    <cellStyle name="Normal 8 11 2 10" xfId="15955" xr:uid="{00000000-0005-0000-0000-00002C010000}"/>
    <cellStyle name="Normal 8 11 2 11" xfId="23888" xr:uid="{00000000-0005-0000-0000-00002D010000}"/>
    <cellStyle name="Normal 8 11 2 2" xfId="47" xr:uid="{00000000-0005-0000-0000-00002E010000}"/>
    <cellStyle name="Normal 8 11 2 2 2" xfId="2031" xr:uid="{00000000-0005-0000-0000-00002F010000}"/>
    <cellStyle name="Normal 8 11 2 2 2 2" xfId="10006" xr:uid="{00000000-0005-0000-0000-000030010000}"/>
    <cellStyle name="Normal 8 11 2 2 2 3" xfId="17937" xr:uid="{00000000-0005-0000-0000-000031010000}"/>
    <cellStyle name="Normal 8 11 2 2 2 4" xfId="25870" xr:uid="{00000000-0005-0000-0000-000032010000}"/>
    <cellStyle name="Normal 8 11 2 2 3" xfId="4012" xr:uid="{00000000-0005-0000-0000-000033010000}"/>
    <cellStyle name="Normal 8 11 2 2 3 2" xfId="11987" xr:uid="{00000000-0005-0000-0000-000034010000}"/>
    <cellStyle name="Normal 8 11 2 2 3 3" xfId="19918" xr:uid="{00000000-0005-0000-0000-000035010000}"/>
    <cellStyle name="Normal 8 11 2 2 3 4" xfId="27851" xr:uid="{00000000-0005-0000-0000-000036010000}"/>
    <cellStyle name="Normal 8 11 2 2 4" xfId="6035" xr:uid="{00000000-0005-0000-0000-000037010000}"/>
    <cellStyle name="Normal 8 11 2 2 4 2" xfId="13968" xr:uid="{00000000-0005-0000-0000-000038010000}"/>
    <cellStyle name="Normal 8 11 2 2 4 3" xfId="21899" xr:uid="{00000000-0005-0000-0000-000039010000}"/>
    <cellStyle name="Normal 8 11 2 2 4 4" xfId="29833" xr:uid="{00000000-0005-0000-0000-00003A010000}"/>
    <cellStyle name="Normal 8 11 2 2 5" xfId="8025" xr:uid="{00000000-0005-0000-0000-00003B010000}"/>
    <cellStyle name="Normal 8 11 2 2 5 2" xfId="31820" xr:uid="{00000000-0005-0000-0000-00003C010000}"/>
    <cellStyle name="Normal 8 11 2 2 6" xfId="15956" xr:uid="{00000000-0005-0000-0000-00003D010000}"/>
    <cellStyle name="Normal 8 11 2 2 7" xfId="23889" xr:uid="{00000000-0005-0000-0000-00003E010000}"/>
    <cellStyle name="Normal 8 11 2 3" xfId="48" xr:uid="{00000000-0005-0000-0000-00003F010000}"/>
    <cellStyle name="Normal 8 11 2 3 2" xfId="2032" xr:uid="{00000000-0005-0000-0000-000040010000}"/>
    <cellStyle name="Normal 8 11 2 3 2 2" xfId="10007" xr:uid="{00000000-0005-0000-0000-000041010000}"/>
    <cellStyle name="Normal 8 11 2 3 2 3" xfId="17938" xr:uid="{00000000-0005-0000-0000-000042010000}"/>
    <cellStyle name="Normal 8 11 2 3 2 4" xfId="25871" xr:uid="{00000000-0005-0000-0000-000043010000}"/>
    <cellStyle name="Normal 8 11 2 3 3" xfId="4013" xr:uid="{00000000-0005-0000-0000-000044010000}"/>
    <cellStyle name="Normal 8 11 2 3 3 2" xfId="11988" xr:uid="{00000000-0005-0000-0000-000045010000}"/>
    <cellStyle name="Normal 8 11 2 3 3 3" xfId="19919" xr:uid="{00000000-0005-0000-0000-000046010000}"/>
    <cellStyle name="Normal 8 11 2 3 3 4" xfId="27852" xr:uid="{00000000-0005-0000-0000-000047010000}"/>
    <cellStyle name="Normal 8 11 2 3 4" xfId="6036" xr:uid="{00000000-0005-0000-0000-000048010000}"/>
    <cellStyle name="Normal 8 11 2 3 4 2" xfId="13969" xr:uid="{00000000-0005-0000-0000-000049010000}"/>
    <cellStyle name="Normal 8 11 2 3 4 3" xfId="21900" xr:uid="{00000000-0005-0000-0000-00004A010000}"/>
    <cellStyle name="Normal 8 11 2 3 4 4" xfId="29834" xr:uid="{00000000-0005-0000-0000-00004B010000}"/>
    <cellStyle name="Normal 8 11 2 3 5" xfId="8026" xr:uid="{00000000-0005-0000-0000-00004C010000}"/>
    <cellStyle name="Normal 8 11 2 3 5 2" xfId="31821" xr:uid="{00000000-0005-0000-0000-00004D010000}"/>
    <cellStyle name="Normal 8 11 2 3 6" xfId="15957" xr:uid="{00000000-0005-0000-0000-00004E010000}"/>
    <cellStyle name="Normal 8 11 2 3 7" xfId="23890" xr:uid="{00000000-0005-0000-0000-00004F010000}"/>
    <cellStyle name="Normal 8 11 2 4" xfId="49" xr:uid="{00000000-0005-0000-0000-000050010000}"/>
    <cellStyle name="Normal 8 11 2 4 2" xfId="2033" xr:uid="{00000000-0005-0000-0000-000051010000}"/>
    <cellStyle name="Normal 8 11 2 4 2 2" xfId="10008" xr:uid="{00000000-0005-0000-0000-000052010000}"/>
    <cellStyle name="Normal 8 11 2 4 2 3" xfId="17939" xr:uid="{00000000-0005-0000-0000-000053010000}"/>
    <cellStyle name="Normal 8 11 2 4 2 4" xfId="25872" xr:uid="{00000000-0005-0000-0000-000054010000}"/>
    <cellStyle name="Normal 8 11 2 4 3" xfId="4014" xr:uid="{00000000-0005-0000-0000-000055010000}"/>
    <cellStyle name="Normal 8 11 2 4 3 2" xfId="11989" xr:uid="{00000000-0005-0000-0000-000056010000}"/>
    <cellStyle name="Normal 8 11 2 4 3 3" xfId="19920" xr:uid="{00000000-0005-0000-0000-000057010000}"/>
    <cellStyle name="Normal 8 11 2 4 3 4" xfId="27853" xr:uid="{00000000-0005-0000-0000-000058010000}"/>
    <cellStyle name="Normal 8 11 2 4 4" xfId="6037" xr:uid="{00000000-0005-0000-0000-000059010000}"/>
    <cellStyle name="Normal 8 11 2 4 4 2" xfId="13970" xr:uid="{00000000-0005-0000-0000-00005A010000}"/>
    <cellStyle name="Normal 8 11 2 4 4 3" xfId="21901" xr:uid="{00000000-0005-0000-0000-00005B010000}"/>
    <cellStyle name="Normal 8 11 2 4 4 4" xfId="29835" xr:uid="{00000000-0005-0000-0000-00005C010000}"/>
    <cellStyle name="Normal 8 11 2 4 5" xfId="8027" xr:uid="{00000000-0005-0000-0000-00005D010000}"/>
    <cellStyle name="Normal 8 11 2 4 5 2" xfId="31822" xr:uid="{00000000-0005-0000-0000-00005E010000}"/>
    <cellStyle name="Normal 8 11 2 4 6" xfId="15958" xr:uid="{00000000-0005-0000-0000-00005F010000}"/>
    <cellStyle name="Normal 8 11 2 4 7" xfId="23891" xr:uid="{00000000-0005-0000-0000-000060010000}"/>
    <cellStyle name="Normal 8 11 2 5" xfId="50" xr:uid="{00000000-0005-0000-0000-000061010000}"/>
    <cellStyle name="Normal 8 11 2 5 2" xfId="2034" xr:uid="{00000000-0005-0000-0000-000062010000}"/>
    <cellStyle name="Normal 8 11 2 5 2 2" xfId="10009" xr:uid="{00000000-0005-0000-0000-000063010000}"/>
    <cellStyle name="Normal 8 11 2 5 2 3" xfId="17940" xr:uid="{00000000-0005-0000-0000-000064010000}"/>
    <cellStyle name="Normal 8 11 2 5 2 4" xfId="25873" xr:uid="{00000000-0005-0000-0000-000065010000}"/>
    <cellStyle name="Normal 8 11 2 5 3" xfId="4015" xr:uid="{00000000-0005-0000-0000-000066010000}"/>
    <cellStyle name="Normal 8 11 2 5 3 2" xfId="11990" xr:uid="{00000000-0005-0000-0000-000067010000}"/>
    <cellStyle name="Normal 8 11 2 5 3 3" xfId="19921" xr:uid="{00000000-0005-0000-0000-000068010000}"/>
    <cellStyle name="Normal 8 11 2 5 3 4" xfId="27854" xr:uid="{00000000-0005-0000-0000-000069010000}"/>
    <cellStyle name="Normal 8 11 2 5 4" xfId="6038" xr:uid="{00000000-0005-0000-0000-00006A010000}"/>
    <cellStyle name="Normal 8 11 2 5 4 2" xfId="13971" xr:uid="{00000000-0005-0000-0000-00006B010000}"/>
    <cellStyle name="Normal 8 11 2 5 4 3" xfId="21902" xr:uid="{00000000-0005-0000-0000-00006C010000}"/>
    <cellStyle name="Normal 8 11 2 5 4 4" xfId="29836" xr:uid="{00000000-0005-0000-0000-00006D010000}"/>
    <cellStyle name="Normal 8 11 2 5 5" xfId="8028" xr:uid="{00000000-0005-0000-0000-00006E010000}"/>
    <cellStyle name="Normal 8 11 2 5 5 2" xfId="31823" xr:uid="{00000000-0005-0000-0000-00006F010000}"/>
    <cellStyle name="Normal 8 11 2 5 6" xfId="15959" xr:uid="{00000000-0005-0000-0000-000070010000}"/>
    <cellStyle name="Normal 8 11 2 5 7" xfId="23892" xr:uid="{00000000-0005-0000-0000-000071010000}"/>
    <cellStyle name="Normal 8 11 2 6" xfId="2030" xr:uid="{00000000-0005-0000-0000-000072010000}"/>
    <cellStyle name="Normal 8 11 2 6 2" xfId="10005" xr:uid="{00000000-0005-0000-0000-000073010000}"/>
    <cellStyle name="Normal 8 11 2 6 3" xfId="17936" xr:uid="{00000000-0005-0000-0000-000074010000}"/>
    <cellStyle name="Normal 8 11 2 6 4" xfId="25869" xr:uid="{00000000-0005-0000-0000-000075010000}"/>
    <cellStyle name="Normal 8 11 2 7" xfId="4011" xr:uid="{00000000-0005-0000-0000-000076010000}"/>
    <cellStyle name="Normal 8 11 2 7 2" xfId="11986" xr:uid="{00000000-0005-0000-0000-000077010000}"/>
    <cellStyle name="Normal 8 11 2 7 3" xfId="19917" xr:uid="{00000000-0005-0000-0000-000078010000}"/>
    <cellStyle name="Normal 8 11 2 7 4" xfId="27850" xr:uid="{00000000-0005-0000-0000-000079010000}"/>
    <cellStyle name="Normal 8 11 2 8" xfId="6034" xr:uid="{00000000-0005-0000-0000-00007A010000}"/>
    <cellStyle name="Normal 8 11 2 8 2" xfId="13967" xr:uid="{00000000-0005-0000-0000-00007B010000}"/>
    <cellStyle name="Normal 8 11 2 8 3" xfId="21898" xr:uid="{00000000-0005-0000-0000-00007C010000}"/>
    <cellStyle name="Normal 8 11 2 8 4" xfId="29832" xr:uid="{00000000-0005-0000-0000-00007D010000}"/>
    <cellStyle name="Normal 8 11 2 9" xfId="8024" xr:uid="{00000000-0005-0000-0000-00007E010000}"/>
    <cellStyle name="Normal 8 11 2 9 2" xfId="31819" xr:uid="{00000000-0005-0000-0000-00007F010000}"/>
    <cellStyle name="Normal 8 11 3" xfId="51" xr:uid="{00000000-0005-0000-0000-000080010000}"/>
    <cellStyle name="Normal 8 11 3 2" xfId="2035" xr:uid="{00000000-0005-0000-0000-000081010000}"/>
    <cellStyle name="Normal 8 11 3 2 2" xfId="10010" xr:uid="{00000000-0005-0000-0000-000082010000}"/>
    <cellStyle name="Normal 8 11 3 2 3" xfId="17941" xr:uid="{00000000-0005-0000-0000-000083010000}"/>
    <cellStyle name="Normal 8 11 3 2 4" xfId="25874" xr:uid="{00000000-0005-0000-0000-000084010000}"/>
    <cellStyle name="Normal 8 11 3 3" xfId="4016" xr:uid="{00000000-0005-0000-0000-000085010000}"/>
    <cellStyle name="Normal 8 11 3 3 2" xfId="11991" xr:uid="{00000000-0005-0000-0000-000086010000}"/>
    <cellStyle name="Normal 8 11 3 3 3" xfId="19922" xr:uid="{00000000-0005-0000-0000-000087010000}"/>
    <cellStyle name="Normal 8 11 3 3 4" xfId="27855" xr:uid="{00000000-0005-0000-0000-000088010000}"/>
    <cellStyle name="Normal 8 11 3 4" xfId="6039" xr:uid="{00000000-0005-0000-0000-000089010000}"/>
    <cellStyle name="Normal 8 11 3 4 2" xfId="13972" xr:uid="{00000000-0005-0000-0000-00008A010000}"/>
    <cellStyle name="Normal 8 11 3 4 3" xfId="21903" xr:uid="{00000000-0005-0000-0000-00008B010000}"/>
    <cellStyle name="Normal 8 11 3 4 4" xfId="29837" xr:uid="{00000000-0005-0000-0000-00008C010000}"/>
    <cellStyle name="Normal 8 11 3 5" xfId="8029" xr:uid="{00000000-0005-0000-0000-00008D010000}"/>
    <cellStyle name="Normal 8 11 3 5 2" xfId="31824" xr:uid="{00000000-0005-0000-0000-00008E010000}"/>
    <cellStyle name="Normal 8 11 3 6" xfId="15960" xr:uid="{00000000-0005-0000-0000-00008F010000}"/>
    <cellStyle name="Normal 8 11 3 7" xfId="23893" xr:uid="{00000000-0005-0000-0000-000090010000}"/>
    <cellStyle name="Normal 8 11 4" xfId="52" xr:uid="{00000000-0005-0000-0000-000091010000}"/>
    <cellStyle name="Normal 8 11 4 2" xfId="2036" xr:uid="{00000000-0005-0000-0000-000092010000}"/>
    <cellStyle name="Normal 8 11 4 2 2" xfId="10011" xr:uid="{00000000-0005-0000-0000-000093010000}"/>
    <cellStyle name="Normal 8 11 4 2 3" xfId="17942" xr:uid="{00000000-0005-0000-0000-000094010000}"/>
    <cellStyle name="Normal 8 11 4 2 4" xfId="25875" xr:uid="{00000000-0005-0000-0000-000095010000}"/>
    <cellStyle name="Normal 8 11 4 3" xfId="4017" xr:uid="{00000000-0005-0000-0000-000096010000}"/>
    <cellStyle name="Normal 8 11 4 3 2" xfId="11992" xr:uid="{00000000-0005-0000-0000-000097010000}"/>
    <cellStyle name="Normal 8 11 4 3 3" xfId="19923" xr:uid="{00000000-0005-0000-0000-000098010000}"/>
    <cellStyle name="Normal 8 11 4 3 4" xfId="27856" xr:uid="{00000000-0005-0000-0000-000099010000}"/>
    <cellStyle name="Normal 8 11 4 4" xfId="6040" xr:uid="{00000000-0005-0000-0000-00009A010000}"/>
    <cellStyle name="Normal 8 11 4 4 2" xfId="13973" xr:uid="{00000000-0005-0000-0000-00009B010000}"/>
    <cellStyle name="Normal 8 11 4 4 3" xfId="21904" xr:uid="{00000000-0005-0000-0000-00009C010000}"/>
    <cellStyle name="Normal 8 11 4 4 4" xfId="29838" xr:uid="{00000000-0005-0000-0000-00009D010000}"/>
    <cellStyle name="Normal 8 11 4 5" xfId="8030" xr:uid="{00000000-0005-0000-0000-00009E010000}"/>
    <cellStyle name="Normal 8 11 4 5 2" xfId="31825" xr:uid="{00000000-0005-0000-0000-00009F010000}"/>
    <cellStyle name="Normal 8 11 4 6" xfId="15961" xr:uid="{00000000-0005-0000-0000-0000A0010000}"/>
    <cellStyle name="Normal 8 11 4 7" xfId="23894" xr:uid="{00000000-0005-0000-0000-0000A1010000}"/>
    <cellStyle name="Normal 8 11 5" xfId="53" xr:uid="{00000000-0005-0000-0000-0000A2010000}"/>
    <cellStyle name="Normal 8 11 5 2" xfId="2037" xr:uid="{00000000-0005-0000-0000-0000A3010000}"/>
    <cellStyle name="Normal 8 11 5 2 2" xfId="10012" xr:uid="{00000000-0005-0000-0000-0000A4010000}"/>
    <cellStyle name="Normal 8 11 5 2 3" xfId="17943" xr:uid="{00000000-0005-0000-0000-0000A5010000}"/>
    <cellStyle name="Normal 8 11 5 2 4" xfId="25876" xr:uid="{00000000-0005-0000-0000-0000A6010000}"/>
    <cellStyle name="Normal 8 11 5 3" xfId="4018" xr:uid="{00000000-0005-0000-0000-0000A7010000}"/>
    <cellStyle name="Normal 8 11 5 3 2" xfId="11993" xr:uid="{00000000-0005-0000-0000-0000A8010000}"/>
    <cellStyle name="Normal 8 11 5 3 3" xfId="19924" xr:uid="{00000000-0005-0000-0000-0000A9010000}"/>
    <cellStyle name="Normal 8 11 5 3 4" xfId="27857" xr:uid="{00000000-0005-0000-0000-0000AA010000}"/>
    <cellStyle name="Normal 8 11 5 4" xfId="6041" xr:uid="{00000000-0005-0000-0000-0000AB010000}"/>
    <cellStyle name="Normal 8 11 5 4 2" xfId="13974" xr:uid="{00000000-0005-0000-0000-0000AC010000}"/>
    <cellStyle name="Normal 8 11 5 4 3" xfId="21905" xr:uid="{00000000-0005-0000-0000-0000AD010000}"/>
    <cellStyle name="Normal 8 11 5 4 4" xfId="29839" xr:uid="{00000000-0005-0000-0000-0000AE010000}"/>
    <cellStyle name="Normal 8 11 5 5" xfId="8031" xr:uid="{00000000-0005-0000-0000-0000AF010000}"/>
    <cellStyle name="Normal 8 11 5 5 2" xfId="31826" xr:uid="{00000000-0005-0000-0000-0000B0010000}"/>
    <cellStyle name="Normal 8 11 5 6" xfId="15962" xr:uid="{00000000-0005-0000-0000-0000B1010000}"/>
    <cellStyle name="Normal 8 11 5 7" xfId="23895" xr:uid="{00000000-0005-0000-0000-0000B2010000}"/>
    <cellStyle name="Normal 8 11 6" xfId="54" xr:uid="{00000000-0005-0000-0000-0000B3010000}"/>
    <cellStyle name="Normal 8 11 6 2" xfId="2038" xr:uid="{00000000-0005-0000-0000-0000B4010000}"/>
    <cellStyle name="Normal 8 11 6 2 2" xfId="10013" xr:uid="{00000000-0005-0000-0000-0000B5010000}"/>
    <cellStyle name="Normal 8 11 6 2 3" xfId="17944" xr:uid="{00000000-0005-0000-0000-0000B6010000}"/>
    <cellStyle name="Normal 8 11 6 2 4" xfId="25877" xr:uid="{00000000-0005-0000-0000-0000B7010000}"/>
    <cellStyle name="Normal 8 11 6 3" xfId="4019" xr:uid="{00000000-0005-0000-0000-0000B8010000}"/>
    <cellStyle name="Normal 8 11 6 3 2" xfId="11994" xr:uid="{00000000-0005-0000-0000-0000B9010000}"/>
    <cellStyle name="Normal 8 11 6 3 3" xfId="19925" xr:uid="{00000000-0005-0000-0000-0000BA010000}"/>
    <cellStyle name="Normal 8 11 6 3 4" xfId="27858" xr:uid="{00000000-0005-0000-0000-0000BB010000}"/>
    <cellStyle name="Normal 8 11 6 4" xfId="6042" xr:uid="{00000000-0005-0000-0000-0000BC010000}"/>
    <cellStyle name="Normal 8 11 6 4 2" xfId="13975" xr:uid="{00000000-0005-0000-0000-0000BD010000}"/>
    <cellStyle name="Normal 8 11 6 4 3" xfId="21906" xr:uid="{00000000-0005-0000-0000-0000BE010000}"/>
    <cellStyle name="Normal 8 11 6 4 4" xfId="29840" xr:uid="{00000000-0005-0000-0000-0000BF010000}"/>
    <cellStyle name="Normal 8 11 6 5" xfId="8032" xr:uid="{00000000-0005-0000-0000-0000C0010000}"/>
    <cellStyle name="Normal 8 11 6 5 2" xfId="31827" xr:uid="{00000000-0005-0000-0000-0000C1010000}"/>
    <cellStyle name="Normal 8 11 6 6" xfId="15963" xr:uid="{00000000-0005-0000-0000-0000C2010000}"/>
    <cellStyle name="Normal 8 11 6 7" xfId="23896" xr:uid="{00000000-0005-0000-0000-0000C3010000}"/>
    <cellStyle name="Normal 8 11 7" xfId="2029" xr:uid="{00000000-0005-0000-0000-0000C4010000}"/>
    <cellStyle name="Normal 8 11 7 2" xfId="10004" xr:uid="{00000000-0005-0000-0000-0000C5010000}"/>
    <cellStyle name="Normal 8 11 7 3" xfId="17935" xr:uid="{00000000-0005-0000-0000-0000C6010000}"/>
    <cellStyle name="Normal 8 11 7 4" xfId="25868" xr:uid="{00000000-0005-0000-0000-0000C7010000}"/>
    <cellStyle name="Normal 8 11 8" xfId="4010" xr:uid="{00000000-0005-0000-0000-0000C8010000}"/>
    <cellStyle name="Normal 8 11 8 2" xfId="11985" xr:uid="{00000000-0005-0000-0000-0000C9010000}"/>
    <cellStyle name="Normal 8 11 8 3" xfId="19916" xr:uid="{00000000-0005-0000-0000-0000CA010000}"/>
    <cellStyle name="Normal 8 11 8 4" xfId="27849" xr:uid="{00000000-0005-0000-0000-0000CB010000}"/>
    <cellStyle name="Normal 8 11 9" xfId="6033" xr:uid="{00000000-0005-0000-0000-0000CC010000}"/>
    <cellStyle name="Normal 8 11 9 2" xfId="13966" xr:uid="{00000000-0005-0000-0000-0000CD010000}"/>
    <cellStyle name="Normal 8 11 9 3" xfId="21897" xr:uid="{00000000-0005-0000-0000-0000CE010000}"/>
    <cellStyle name="Normal 8 11 9 4" xfId="29831" xr:uid="{00000000-0005-0000-0000-0000CF010000}"/>
    <cellStyle name="Normal 8 12" xfId="55" xr:uid="{00000000-0005-0000-0000-0000D0010000}"/>
    <cellStyle name="Normal 8 12 10" xfId="8033" xr:uid="{00000000-0005-0000-0000-0000D1010000}"/>
    <cellStyle name="Normal 8 12 10 2" xfId="31828" xr:uid="{00000000-0005-0000-0000-0000D2010000}"/>
    <cellStyle name="Normal 8 12 11" xfId="15964" xr:uid="{00000000-0005-0000-0000-0000D3010000}"/>
    <cellStyle name="Normal 8 12 12" xfId="23897" xr:uid="{00000000-0005-0000-0000-0000D4010000}"/>
    <cellStyle name="Normal 8 12 2" xfId="56" xr:uid="{00000000-0005-0000-0000-0000D5010000}"/>
    <cellStyle name="Normal 8 12 2 10" xfId="15965" xr:uid="{00000000-0005-0000-0000-0000D6010000}"/>
    <cellStyle name="Normal 8 12 2 11" xfId="23898" xr:uid="{00000000-0005-0000-0000-0000D7010000}"/>
    <cellStyle name="Normal 8 12 2 2" xfId="57" xr:uid="{00000000-0005-0000-0000-0000D8010000}"/>
    <cellStyle name="Normal 8 12 2 2 2" xfId="2041" xr:uid="{00000000-0005-0000-0000-0000D9010000}"/>
    <cellStyle name="Normal 8 12 2 2 2 2" xfId="10016" xr:uid="{00000000-0005-0000-0000-0000DA010000}"/>
    <cellStyle name="Normal 8 12 2 2 2 3" xfId="17947" xr:uid="{00000000-0005-0000-0000-0000DB010000}"/>
    <cellStyle name="Normal 8 12 2 2 2 4" xfId="25880" xr:uid="{00000000-0005-0000-0000-0000DC010000}"/>
    <cellStyle name="Normal 8 12 2 2 3" xfId="4022" xr:uid="{00000000-0005-0000-0000-0000DD010000}"/>
    <cellStyle name="Normal 8 12 2 2 3 2" xfId="11997" xr:uid="{00000000-0005-0000-0000-0000DE010000}"/>
    <cellStyle name="Normal 8 12 2 2 3 3" xfId="19928" xr:uid="{00000000-0005-0000-0000-0000DF010000}"/>
    <cellStyle name="Normal 8 12 2 2 3 4" xfId="27861" xr:uid="{00000000-0005-0000-0000-0000E0010000}"/>
    <cellStyle name="Normal 8 12 2 2 4" xfId="6045" xr:uid="{00000000-0005-0000-0000-0000E1010000}"/>
    <cellStyle name="Normal 8 12 2 2 4 2" xfId="13978" xr:uid="{00000000-0005-0000-0000-0000E2010000}"/>
    <cellStyle name="Normal 8 12 2 2 4 3" xfId="21909" xr:uid="{00000000-0005-0000-0000-0000E3010000}"/>
    <cellStyle name="Normal 8 12 2 2 4 4" xfId="29843" xr:uid="{00000000-0005-0000-0000-0000E4010000}"/>
    <cellStyle name="Normal 8 12 2 2 5" xfId="8035" xr:uid="{00000000-0005-0000-0000-0000E5010000}"/>
    <cellStyle name="Normal 8 12 2 2 5 2" xfId="31830" xr:uid="{00000000-0005-0000-0000-0000E6010000}"/>
    <cellStyle name="Normal 8 12 2 2 6" xfId="15966" xr:uid="{00000000-0005-0000-0000-0000E7010000}"/>
    <cellStyle name="Normal 8 12 2 2 7" xfId="23899" xr:uid="{00000000-0005-0000-0000-0000E8010000}"/>
    <cellStyle name="Normal 8 12 2 3" xfId="58" xr:uid="{00000000-0005-0000-0000-0000E9010000}"/>
    <cellStyle name="Normal 8 12 2 3 2" xfId="2042" xr:uid="{00000000-0005-0000-0000-0000EA010000}"/>
    <cellStyle name="Normal 8 12 2 3 2 2" xfId="10017" xr:uid="{00000000-0005-0000-0000-0000EB010000}"/>
    <cellStyle name="Normal 8 12 2 3 2 3" xfId="17948" xr:uid="{00000000-0005-0000-0000-0000EC010000}"/>
    <cellStyle name="Normal 8 12 2 3 2 4" xfId="25881" xr:uid="{00000000-0005-0000-0000-0000ED010000}"/>
    <cellStyle name="Normal 8 12 2 3 3" xfId="4023" xr:uid="{00000000-0005-0000-0000-0000EE010000}"/>
    <cellStyle name="Normal 8 12 2 3 3 2" xfId="11998" xr:uid="{00000000-0005-0000-0000-0000EF010000}"/>
    <cellStyle name="Normal 8 12 2 3 3 3" xfId="19929" xr:uid="{00000000-0005-0000-0000-0000F0010000}"/>
    <cellStyle name="Normal 8 12 2 3 3 4" xfId="27862" xr:uid="{00000000-0005-0000-0000-0000F1010000}"/>
    <cellStyle name="Normal 8 12 2 3 4" xfId="6046" xr:uid="{00000000-0005-0000-0000-0000F2010000}"/>
    <cellStyle name="Normal 8 12 2 3 4 2" xfId="13979" xr:uid="{00000000-0005-0000-0000-0000F3010000}"/>
    <cellStyle name="Normal 8 12 2 3 4 3" xfId="21910" xr:uid="{00000000-0005-0000-0000-0000F4010000}"/>
    <cellStyle name="Normal 8 12 2 3 4 4" xfId="29844" xr:uid="{00000000-0005-0000-0000-0000F5010000}"/>
    <cellStyle name="Normal 8 12 2 3 5" xfId="8036" xr:uid="{00000000-0005-0000-0000-0000F6010000}"/>
    <cellStyle name="Normal 8 12 2 3 5 2" xfId="31831" xr:uid="{00000000-0005-0000-0000-0000F7010000}"/>
    <cellStyle name="Normal 8 12 2 3 6" xfId="15967" xr:uid="{00000000-0005-0000-0000-0000F8010000}"/>
    <cellStyle name="Normal 8 12 2 3 7" xfId="23900" xr:uid="{00000000-0005-0000-0000-0000F9010000}"/>
    <cellStyle name="Normal 8 12 2 4" xfId="59" xr:uid="{00000000-0005-0000-0000-0000FA010000}"/>
    <cellStyle name="Normal 8 12 2 4 2" xfId="2043" xr:uid="{00000000-0005-0000-0000-0000FB010000}"/>
    <cellStyle name="Normal 8 12 2 4 2 2" xfId="10018" xr:uid="{00000000-0005-0000-0000-0000FC010000}"/>
    <cellStyle name="Normal 8 12 2 4 2 3" xfId="17949" xr:uid="{00000000-0005-0000-0000-0000FD010000}"/>
    <cellStyle name="Normal 8 12 2 4 2 4" xfId="25882" xr:uid="{00000000-0005-0000-0000-0000FE010000}"/>
    <cellStyle name="Normal 8 12 2 4 3" xfId="4024" xr:uid="{00000000-0005-0000-0000-0000FF010000}"/>
    <cellStyle name="Normal 8 12 2 4 3 2" xfId="11999" xr:uid="{00000000-0005-0000-0000-000000020000}"/>
    <cellStyle name="Normal 8 12 2 4 3 3" xfId="19930" xr:uid="{00000000-0005-0000-0000-000001020000}"/>
    <cellStyle name="Normal 8 12 2 4 3 4" xfId="27863" xr:uid="{00000000-0005-0000-0000-000002020000}"/>
    <cellStyle name="Normal 8 12 2 4 4" xfId="6047" xr:uid="{00000000-0005-0000-0000-000003020000}"/>
    <cellStyle name="Normal 8 12 2 4 4 2" xfId="13980" xr:uid="{00000000-0005-0000-0000-000004020000}"/>
    <cellStyle name="Normal 8 12 2 4 4 3" xfId="21911" xr:uid="{00000000-0005-0000-0000-000005020000}"/>
    <cellStyle name="Normal 8 12 2 4 4 4" xfId="29845" xr:uid="{00000000-0005-0000-0000-000006020000}"/>
    <cellStyle name="Normal 8 12 2 4 5" xfId="8037" xr:uid="{00000000-0005-0000-0000-000007020000}"/>
    <cellStyle name="Normal 8 12 2 4 5 2" xfId="31832" xr:uid="{00000000-0005-0000-0000-000008020000}"/>
    <cellStyle name="Normal 8 12 2 4 6" xfId="15968" xr:uid="{00000000-0005-0000-0000-000009020000}"/>
    <cellStyle name="Normal 8 12 2 4 7" xfId="23901" xr:uid="{00000000-0005-0000-0000-00000A020000}"/>
    <cellStyle name="Normal 8 12 2 5" xfId="60" xr:uid="{00000000-0005-0000-0000-00000B020000}"/>
    <cellStyle name="Normal 8 12 2 5 2" xfId="2044" xr:uid="{00000000-0005-0000-0000-00000C020000}"/>
    <cellStyle name="Normal 8 12 2 5 2 2" xfId="10019" xr:uid="{00000000-0005-0000-0000-00000D020000}"/>
    <cellStyle name="Normal 8 12 2 5 2 3" xfId="17950" xr:uid="{00000000-0005-0000-0000-00000E020000}"/>
    <cellStyle name="Normal 8 12 2 5 2 4" xfId="25883" xr:uid="{00000000-0005-0000-0000-00000F020000}"/>
    <cellStyle name="Normal 8 12 2 5 3" xfId="4025" xr:uid="{00000000-0005-0000-0000-000010020000}"/>
    <cellStyle name="Normal 8 12 2 5 3 2" xfId="12000" xr:uid="{00000000-0005-0000-0000-000011020000}"/>
    <cellStyle name="Normal 8 12 2 5 3 3" xfId="19931" xr:uid="{00000000-0005-0000-0000-000012020000}"/>
    <cellStyle name="Normal 8 12 2 5 3 4" xfId="27864" xr:uid="{00000000-0005-0000-0000-000013020000}"/>
    <cellStyle name="Normal 8 12 2 5 4" xfId="6048" xr:uid="{00000000-0005-0000-0000-000014020000}"/>
    <cellStyle name="Normal 8 12 2 5 4 2" xfId="13981" xr:uid="{00000000-0005-0000-0000-000015020000}"/>
    <cellStyle name="Normal 8 12 2 5 4 3" xfId="21912" xr:uid="{00000000-0005-0000-0000-000016020000}"/>
    <cellStyle name="Normal 8 12 2 5 4 4" xfId="29846" xr:uid="{00000000-0005-0000-0000-000017020000}"/>
    <cellStyle name="Normal 8 12 2 5 5" xfId="8038" xr:uid="{00000000-0005-0000-0000-000018020000}"/>
    <cellStyle name="Normal 8 12 2 5 5 2" xfId="31833" xr:uid="{00000000-0005-0000-0000-000019020000}"/>
    <cellStyle name="Normal 8 12 2 5 6" xfId="15969" xr:uid="{00000000-0005-0000-0000-00001A020000}"/>
    <cellStyle name="Normal 8 12 2 5 7" xfId="23902" xr:uid="{00000000-0005-0000-0000-00001B020000}"/>
    <cellStyle name="Normal 8 12 2 6" xfId="2040" xr:uid="{00000000-0005-0000-0000-00001C020000}"/>
    <cellStyle name="Normal 8 12 2 6 2" xfId="10015" xr:uid="{00000000-0005-0000-0000-00001D020000}"/>
    <cellStyle name="Normal 8 12 2 6 3" xfId="17946" xr:uid="{00000000-0005-0000-0000-00001E020000}"/>
    <cellStyle name="Normal 8 12 2 6 4" xfId="25879" xr:uid="{00000000-0005-0000-0000-00001F020000}"/>
    <cellStyle name="Normal 8 12 2 7" xfId="4021" xr:uid="{00000000-0005-0000-0000-000020020000}"/>
    <cellStyle name="Normal 8 12 2 7 2" xfId="11996" xr:uid="{00000000-0005-0000-0000-000021020000}"/>
    <cellStyle name="Normal 8 12 2 7 3" xfId="19927" xr:uid="{00000000-0005-0000-0000-000022020000}"/>
    <cellStyle name="Normal 8 12 2 7 4" xfId="27860" xr:uid="{00000000-0005-0000-0000-000023020000}"/>
    <cellStyle name="Normal 8 12 2 8" xfId="6044" xr:uid="{00000000-0005-0000-0000-000024020000}"/>
    <cellStyle name="Normal 8 12 2 8 2" xfId="13977" xr:uid="{00000000-0005-0000-0000-000025020000}"/>
    <cellStyle name="Normal 8 12 2 8 3" xfId="21908" xr:uid="{00000000-0005-0000-0000-000026020000}"/>
    <cellStyle name="Normal 8 12 2 8 4" xfId="29842" xr:uid="{00000000-0005-0000-0000-000027020000}"/>
    <cellStyle name="Normal 8 12 2 9" xfId="8034" xr:uid="{00000000-0005-0000-0000-000028020000}"/>
    <cellStyle name="Normal 8 12 2 9 2" xfId="31829" xr:uid="{00000000-0005-0000-0000-000029020000}"/>
    <cellStyle name="Normal 8 12 3" xfId="61" xr:uid="{00000000-0005-0000-0000-00002A020000}"/>
    <cellStyle name="Normal 8 12 3 2" xfId="2045" xr:uid="{00000000-0005-0000-0000-00002B020000}"/>
    <cellStyle name="Normal 8 12 3 2 2" xfId="10020" xr:uid="{00000000-0005-0000-0000-00002C020000}"/>
    <cellStyle name="Normal 8 12 3 2 3" xfId="17951" xr:uid="{00000000-0005-0000-0000-00002D020000}"/>
    <cellStyle name="Normal 8 12 3 2 4" xfId="25884" xr:uid="{00000000-0005-0000-0000-00002E020000}"/>
    <cellStyle name="Normal 8 12 3 3" xfId="4026" xr:uid="{00000000-0005-0000-0000-00002F020000}"/>
    <cellStyle name="Normal 8 12 3 3 2" xfId="12001" xr:uid="{00000000-0005-0000-0000-000030020000}"/>
    <cellStyle name="Normal 8 12 3 3 3" xfId="19932" xr:uid="{00000000-0005-0000-0000-000031020000}"/>
    <cellStyle name="Normal 8 12 3 3 4" xfId="27865" xr:uid="{00000000-0005-0000-0000-000032020000}"/>
    <cellStyle name="Normal 8 12 3 4" xfId="6049" xr:uid="{00000000-0005-0000-0000-000033020000}"/>
    <cellStyle name="Normal 8 12 3 4 2" xfId="13982" xr:uid="{00000000-0005-0000-0000-000034020000}"/>
    <cellStyle name="Normal 8 12 3 4 3" xfId="21913" xr:uid="{00000000-0005-0000-0000-000035020000}"/>
    <cellStyle name="Normal 8 12 3 4 4" xfId="29847" xr:uid="{00000000-0005-0000-0000-000036020000}"/>
    <cellStyle name="Normal 8 12 3 5" xfId="8039" xr:uid="{00000000-0005-0000-0000-000037020000}"/>
    <cellStyle name="Normal 8 12 3 5 2" xfId="31834" xr:uid="{00000000-0005-0000-0000-000038020000}"/>
    <cellStyle name="Normal 8 12 3 6" xfId="15970" xr:uid="{00000000-0005-0000-0000-000039020000}"/>
    <cellStyle name="Normal 8 12 3 7" xfId="23903" xr:uid="{00000000-0005-0000-0000-00003A020000}"/>
    <cellStyle name="Normal 8 12 4" xfId="62" xr:uid="{00000000-0005-0000-0000-00003B020000}"/>
    <cellStyle name="Normal 8 12 4 2" xfId="2046" xr:uid="{00000000-0005-0000-0000-00003C020000}"/>
    <cellStyle name="Normal 8 12 4 2 2" xfId="10021" xr:uid="{00000000-0005-0000-0000-00003D020000}"/>
    <cellStyle name="Normal 8 12 4 2 3" xfId="17952" xr:uid="{00000000-0005-0000-0000-00003E020000}"/>
    <cellStyle name="Normal 8 12 4 2 4" xfId="25885" xr:uid="{00000000-0005-0000-0000-00003F020000}"/>
    <cellStyle name="Normal 8 12 4 3" xfId="4027" xr:uid="{00000000-0005-0000-0000-000040020000}"/>
    <cellStyle name="Normal 8 12 4 3 2" xfId="12002" xr:uid="{00000000-0005-0000-0000-000041020000}"/>
    <cellStyle name="Normal 8 12 4 3 3" xfId="19933" xr:uid="{00000000-0005-0000-0000-000042020000}"/>
    <cellStyle name="Normal 8 12 4 3 4" xfId="27866" xr:uid="{00000000-0005-0000-0000-000043020000}"/>
    <cellStyle name="Normal 8 12 4 4" xfId="6050" xr:uid="{00000000-0005-0000-0000-000044020000}"/>
    <cellStyle name="Normal 8 12 4 4 2" xfId="13983" xr:uid="{00000000-0005-0000-0000-000045020000}"/>
    <cellStyle name="Normal 8 12 4 4 3" xfId="21914" xr:uid="{00000000-0005-0000-0000-000046020000}"/>
    <cellStyle name="Normal 8 12 4 4 4" xfId="29848" xr:uid="{00000000-0005-0000-0000-000047020000}"/>
    <cellStyle name="Normal 8 12 4 5" xfId="8040" xr:uid="{00000000-0005-0000-0000-000048020000}"/>
    <cellStyle name="Normal 8 12 4 5 2" xfId="31835" xr:uid="{00000000-0005-0000-0000-000049020000}"/>
    <cellStyle name="Normal 8 12 4 6" xfId="15971" xr:uid="{00000000-0005-0000-0000-00004A020000}"/>
    <cellStyle name="Normal 8 12 4 7" xfId="23904" xr:uid="{00000000-0005-0000-0000-00004B020000}"/>
    <cellStyle name="Normal 8 12 5" xfId="63" xr:uid="{00000000-0005-0000-0000-00004C020000}"/>
    <cellStyle name="Normal 8 12 5 2" xfId="2047" xr:uid="{00000000-0005-0000-0000-00004D020000}"/>
    <cellStyle name="Normal 8 12 5 2 2" xfId="10022" xr:uid="{00000000-0005-0000-0000-00004E020000}"/>
    <cellStyle name="Normal 8 12 5 2 3" xfId="17953" xr:uid="{00000000-0005-0000-0000-00004F020000}"/>
    <cellStyle name="Normal 8 12 5 2 4" xfId="25886" xr:uid="{00000000-0005-0000-0000-000050020000}"/>
    <cellStyle name="Normal 8 12 5 3" xfId="4028" xr:uid="{00000000-0005-0000-0000-000051020000}"/>
    <cellStyle name="Normal 8 12 5 3 2" xfId="12003" xr:uid="{00000000-0005-0000-0000-000052020000}"/>
    <cellStyle name="Normal 8 12 5 3 3" xfId="19934" xr:uid="{00000000-0005-0000-0000-000053020000}"/>
    <cellStyle name="Normal 8 12 5 3 4" xfId="27867" xr:uid="{00000000-0005-0000-0000-000054020000}"/>
    <cellStyle name="Normal 8 12 5 4" xfId="6051" xr:uid="{00000000-0005-0000-0000-000055020000}"/>
    <cellStyle name="Normal 8 12 5 4 2" xfId="13984" xr:uid="{00000000-0005-0000-0000-000056020000}"/>
    <cellStyle name="Normal 8 12 5 4 3" xfId="21915" xr:uid="{00000000-0005-0000-0000-000057020000}"/>
    <cellStyle name="Normal 8 12 5 4 4" xfId="29849" xr:uid="{00000000-0005-0000-0000-000058020000}"/>
    <cellStyle name="Normal 8 12 5 5" xfId="8041" xr:uid="{00000000-0005-0000-0000-000059020000}"/>
    <cellStyle name="Normal 8 12 5 5 2" xfId="31836" xr:uid="{00000000-0005-0000-0000-00005A020000}"/>
    <cellStyle name="Normal 8 12 5 6" xfId="15972" xr:uid="{00000000-0005-0000-0000-00005B020000}"/>
    <cellStyle name="Normal 8 12 5 7" xfId="23905" xr:uid="{00000000-0005-0000-0000-00005C020000}"/>
    <cellStyle name="Normal 8 12 6" xfId="64" xr:uid="{00000000-0005-0000-0000-00005D020000}"/>
    <cellStyle name="Normal 8 12 6 2" xfId="2048" xr:uid="{00000000-0005-0000-0000-00005E020000}"/>
    <cellStyle name="Normal 8 12 6 2 2" xfId="10023" xr:uid="{00000000-0005-0000-0000-00005F020000}"/>
    <cellStyle name="Normal 8 12 6 2 3" xfId="17954" xr:uid="{00000000-0005-0000-0000-000060020000}"/>
    <cellStyle name="Normal 8 12 6 2 4" xfId="25887" xr:uid="{00000000-0005-0000-0000-000061020000}"/>
    <cellStyle name="Normal 8 12 6 3" xfId="4029" xr:uid="{00000000-0005-0000-0000-000062020000}"/>
    <cellStyle name="Normal 8 12 6 3 2" xfId="12004" xr:uid="{00000000-0005-0000-0000-000063020000}"/>
    <cellStyle name="Normal 8 12 6 3 3" xfId="19935" xr:uid="{00000000-0005-0000-0000-000064020000}"/>
    <cellStyle name="Normal 8 12 6 3 4" xfId="27868" xr:uid="{00000000-0005-0000-0000-000065020000}"/>
    <cellStyle name="Normal 8 12 6 4" xfId="6052" xr:uid="{00000000-0005-0000-0000-000066020000}"/>
    <cellStyle name="Normal 8 12 6 4 2" xfId="13985" xr:uid="{00000000-0005-0000-0000-000067020000}"/>
    <cellStyle name="Normal 8 12 6 4 3" xfId="21916" xr:uid="{00000000-0005-0000-0000-000068020000}"/>
    <cellStyle name="Normal 8 12 6 4 4" xfId="29850" xr:uid="{00000000-0005-0000-0000-000069020000}"/>
    <cellStyle name="Normal 8 12 6 5" xfId="8042" xr:uid="{00000000-0005-0000-0000-00006A020000}"/>
    <cellStyle name="Normal 8 12 6 5 2" xfId="31837" xr:uid="{00000000-0005-0000-0000-00006B020000}"/>
    <cellStyle name="Normal 8 12 6 6" xfId="15973" xr:uid="{00000000-0005-0000-0000-00006C020000}"/>
    <cellStyle name="Normal 8 12 6 7" xfId="23906" xr:uid="{00000000-0005-0000-0000-00006D020000}"/>
    <cellStyle name="Normal 8 12 7" xfId="2039" xr:uid="{00000000-0005-0000-0000-00006E020000}"/>
    <cellStyle name="Normal 8 12 7 2" xfId="10014" xr:uid="{00000000-0005-0000-0000-00006F020000}"/>
    <cellStyle name="Normal 8 12 7 3" xfId="17945" xr:uid="{00000000-0005-0000-0000-000070020000}"/>
    <cellStyle name="Normal 8 12 7 4" xfId="25878" xr:uid="{00000000-0005-0000-0000-000071020000}"/>
    <cellStyle name="Normal 8 12 8" xfId="4020" xr:uid="{00000000-0005-0000-0000-000072020000}"/>
    <cellStyle name="Normal 8 12 8 2" xfId="11995" xr:uid="{00000000-0005-0000-0000-000073020000}"/>
    <cellStyle name="Normal 8 12 8 3" xfId="19926" xr:uid="{00000000-0005-0000-0000-000074020000}"/>
    <cellStyle name="Normal 8 12 8 4" xfId="27859" xr:uid="{00000000-0005-0000-0000-000075020000}"/>
    <cellStyle name="Normal 8 12 9" xfId="6043" xr:uid="{00000000-0005-0000-0000-000076020000}"/>
    <cellStyle name="Normal 8 12 9 2" xfId="13976" xr:uid="{00000000-0005-0000-0000-000077020000}"/>
    <cellStyle name="Normal 8 12 9 3" xfId="21907" xr:uid="{00000000-0005-0000-0000-000078020000}"/>
    <cellStyle name="Normal 8 12 9 4" xfId="29841" xr:uid="{00000000-0005-0000-0000-000079020000}"/>
    <cellStyle name="Normal 8 13" xfId="65" xr:uid="{00000000-0005-0000-0000-00007A020000}"/>
    <cellStyle name="Normal 8 13 10" xfId="15974" xr:uid="{00000000-0005-0000-0000-00007B020000}"/>
    <cellStyle name="Normal 8 13 11" xfId="23907" xr:uid="{00000000-0005-0000-0000-00007C020000}"/>
    <cellStyle name="Normal 8 13 2" xfId="66" xr:uid="{00000000-0005-0000-0000-00007D020000}"/>
    <cellStyle name="Normal 8 13 2 2" xfId="2050" xr:uid="{00000000-0005-0000-0000-00007E020000}"/>
    <cellStyle name="Normal 8 13 2 2 2" xfId="10025" xr:uid="{00000000-0005-0000-0000-00007F020000}"/>
    <cellStyle name="Normal 8 13 2 2 3" xfId="17956" xr:uid="{00000000-0005-0000-0000-000080020000}"/>
    <cellStyle name="Normal 8 13 2 2 4" xfId="25889" xr:uid="{00000000-0005-0000-0000-000081020000}"/>
    <cellStyle name="Normal 8 13 2 3" xfId="4031" xr:uid="{00000000-0005-0000-0000-000082020000}"/>
    <cellStyle name="Normal 8 13 2 3 2" xfId="12006" xr:uid="{00000000-0005-0000-0000-000083020000}"/>
    <cellStyle name="Normal 8 13 2 3 3" xfId="19937" xr:uid="{00000000-0005-0000-0000-000084020000}"/>
    <cellStyle name="Normal 8 13 2 3 4" xfId="27870" xr:uid="{00000000-0005-0000-0000-000085020000}"/>
    <cellStyle name="Normal 8 13 2 4" xfId="6054" xr:uid="{00000000-0005-0000-0000-000086020000}"/>
    <cellStyle name="Normal 8 13 2 4 2" xfId="13987" xr:uid="{00000000-0005-0000-0000-000087020000}"/>
    <cellStyle name="Normal 8 13 2 4 3" xfId="21918" xr:uid="{00000000-0005-0000-0000-000088020000}"/>
    <cellStyle name="Normal 8 13 2 4 4" xfId="29852" xr:uid="{00000000-0005-0000-0000-000089020000}"/>
    <cellStyle name="Normal 8 13 2 5" xfId="8044" xr:uid="{00000000-0005-0000-0000-00008A020000}"/>
    <cellStyle name="Normal 8 13 2 5 2" xfId="31839" xr:uid="{00000000-0005-0000-0000-00008B020000}"/>
    <cellStyle name="Normal 8 13 2 6" xfId="15975" xr:uid="{00000000-0005-0000-0000-00008C020000}"/>
    <cellStyle name="Normal 8 13 2 7" xfId="23908" xr:uid="{00000000-0005-0000-0000-00008D020000}"/>
    <cellStyle name="Normal 8 13 3" xfId="67" xr:uid="{00000000-0005-0000-0000-00008E020000}"/>
    <cellStyle name="Normal 8 13 3 2" xfId="2051" xr:uid="{00000000-0005-0000-0000-00008F020000}"/>
    <cellStyle name="Normal 8 13 3 2 2" xfId="10026" xr:uid="{00000000-0005-0000-0000-000090020000}"/>
    <cellStyle name="Normal 8 13 3 2 3" xfId="17957" xr:uid="{00000000-0005-0000-0000-000091020000}"/>
    <cellStyle name="Normal 8 13 3 2 4" xfId="25890" xr:uid="{00000000-0005-0000-0000-000092020000}"/>
    <cellStyle name="Normal 8 13 3 3" xfId="4032" xr:uid="{00000000-0005-0000-0000-000093020000}"/>
    <cellStyle name="Normal 8 13 3 3 2" xfId="12007" xr:uid="{00000000-0005-0000-0000-000094020000}"/>
    <cellStyle name="Normal 8 13 3 3 3" xfId="19938" xr:uid="{00000000-0005-0000-0000-000095020000}"/>
    <cellStyle name="Normal 8 13 3 3 4" xfId="27871" xr:uid="{00000000-0005-0000-0000-000096020000}"/>
    <cellStyle name="Normal 8 13 3 4" xfId="6055" xr:uid="{00000000-0005-0000-0000-000097020000}"/>
    <cellStyle name="Normal 8 13 3 4 2" xfId="13988" xr:uid="{00000000-0005-0000-0000-000098020000}"/>
    <cellStyle name="Normal 8 13 3 4 3" xfId="21919" xr:uid="{00000000-0005-0000-0000-000099020000}"/>
    <cellStyle name="Normal 8 13 3 4 4" xfId="29853" xr:uid="{00000000-0005-0000-0000-00009A020000}"/>
    <cellStyle name="Normal 8 13 3 5" xfId="8045" xr:uid="{00000000-0005-0000-0000-00009B020000}"/>
    <cellStyle name="Normal 8 13 3 5 2" xfId="31840" xr:uid="{00000000-0005-0000-0000-00009C020000}"/>
    <cellStyle name="Normal 8 13 3 6" xfId="15976" xr:uid="{00000000-0005-0000-0000-00009D020000}"/>
    <cellStyle name="Normal 8 13 3 7" xfId="23909" xr:uid="{00000000-0005-0000-0000-00009E020000}"/>
    <cellStyle name="Normal 8 13 4" xfId="68" xr:uid="{00000000-0005-0000-0000-00009F020000}"/>
    <cellStyle name="Normal 8 13 4 2" xfId="2052" xr:uid="{00000000-0005-0000-0000-0000A0020000}"/>
    <cellStyle name="Normal 8 13 4 2 2" xfId="10027" xr:uid="{00000000-0005-0000-0000-0000A1020000}"/>
    <cellStyle name="Normal 8 13 4 2 3" xfId="17958" xr:uid="{00000000-0005-0000-0000-0000A2020000}"/>
    <cellStyle name="Normal 8 13 4 2 4" xfId="25891" xr:uid="{00000000-0005-0000-0000-0000A3020000}"/>
    <cellStyle name="Normal 8 13 4 3" xfId="4033" xr:uid="{00000000-0005-0000-0000-0000A4020000}"/>
    <cellStyle name="Normal 8 13 4 3 2" xfId="12008" xr:uid="{00000000-0005-0000-0000-0000A5020000}"/>
    <cellStyle name="Normal 8 13 4 3 3" xfId="19939" xr:uid="{00000000-0005-0000-0000-0000A6020000}"/>
    <cellStyle name="Normal 8 13 4 3 4" xfId="27872" xr:uid="{00000000-0005-0000-0000-0000A7020000}"/>
    <cellStyle name="Normal 8 13 4 4" xfId="6056" xr:uid="{00000000-0005-0000-0000-0000A8020000}"/>
    <cellStyle name="Normal 8 13 4 4 2" xfId="13989" xr:uid="{00000000-0005-0000-0000-0000A9020000}"/>
    <cellStyle name="Normal 8 13 4 4 3" xfId="21920" xr:uid="{00000000-0005-0000-0000-0000AA020000}"/>
    <cellStyle name="Normal 8 13 4 4 4" xfId="29854" xr:uid="{00000000-0005-0000-0000-0000AB020000}"/>
    <cellStyle name="Normal 8 13 4 5" xfId="8046" xr:uid="{00000000-0005-0000-0000-0000AC020000}"/>
    <cellStyle name="Normal 8 13 4 5 2" xfId="31841" xr:uid="{00000000-0005-0000-0000-0000AD020000}"/>
    <cellStyle name="Normal 8 13 4 6" xfId="15977" xr:uid="{00000000-0005-0000-0000-0000AE020000}"/>
    <cellStyle name="Normal 8 13 4 7" xfId="23910" xr:uid="{00000000-0005-0000-0000-0000AF020000}"/>
    <cellStyle name="Normal 8 13 5" xfId="69" xr:uid="{00000000-0005-0000-0000-0000B0020000}"/>
    <cellStyle name="Normal 8 13 5 2" xfId="2053" xr:uid="{00000000-0005-0000-0000-0000B1020000}"/>
    <cellStyle name="Normal 8 13 5 2 2" xfId="10028" xr:uid="{00000000-0005-0000-0000-0000B2020000}"/>
    <cellStyle name="Normal 8 13 5 2 3" xfId="17959" xr:uid="{00000000-0005-0000-0000-0000B3020000}"/>
    <cellStyle name="Normal 8 13 5 2 4" xfId="25892" xr:uid="{00000000-0005-0000-0000-0000B4020000}"/>
    <cellStyle name="Normal 8 13 5 3" xfId="4034" xr:uid="{00000000-0005-0000-0000-0000B5020000}"/>
    <cellStyle name="Normal 8 13 5 3 2" xfId="12009" xr:uid="{00000000-0005-0000-0000-0000B6020000}"/>
    <cellStyle name="Normal 8 13 5 3 3" xfId="19940" xr:uid="{00000000-0005-0000-0000-0000B7020000}"/>
    <cellStyle name="Normal 8 13 5 3 4" xfId="27873" xr:uid="{00000000-0005-0000-0000-0000B8020000}"/>
    <cellStyle name="Normal 8 13 5 4" xfId="6057" xr:uid="{00000000-0005-0000-0000-0000B9020000}"/>
    <cellStyle name="Normal 8 13 5 4 2" xfId="13990" xr:uid="{00000000-0005-0000-0000-0000BA020000}"/>
    <cellStyle name="Normal 8 13 5 4 3" xfId="21921" xr:uid="{00000000-0005-0000-0000-0000BB020000}"/>
    <cellStyle name="Normal 8 13 5 4 4" xfId="29855" xr:uid="{00000000-0005-0000-0000-0000BC020000}"/>
    <cellStyle name="Normal 8 13 5 5" xfId="8047" xr:uid="{00000000-0005-0000-0000-0000BD020000}"/>
    <cellStyle name="Normal 8 13 5 5 2" xfId="31842" xr:uid="{00000000-0005-0000-0000-0000BE020000}"/>
    <cellStyle name="Normal 8 13 5 6" xfId="15978" xr:uid="{00000000-0005-0000-0000-0000BF020000}"/>
    <cellStyle name="Normal 8 13 5 7" xfId="23911" xr:uid="{00000000-0005-0000-0000-0000C0020000}"/>
    <cellStyle name="Normal 8 13 6" xfId="2049" xr:uid="{00000000-0005-0000-0000-0000C1020000}"/>
    <cellStyle name="Normal 8 13 6 2" xfId="10024" xr:uid="{00000000-0005-0000-0000-0000C2020000}"/>
    <cellStyle name="Normal 8 13 6 3" xfId="17955" xr:uid="{00000000-0005-0000-0000-0000C3020000}"/>
    <cellStyle name="Normal 8 13 6 4" xfId="25888" xr:uid="{00000000-0005-0000-0000-0000C4020000}"/>
    <cellStyle name="Normal 8 13 7" xfId="4030" xr:uid="{00000000-0005-0000-0000-0000C5020000}"/>
    <cellStyle name="Normal 8 13 7 2" xfId="12005" xr:uid="{00000000-0005-0000-0000-0000C6020000}"/>
    <cellStyle name="Normal 8 13 7 3" xfId="19936" xr:uid="{00000000-0005-0000-0000-0000C7020000}"/>
    <cellStyle name="Normal 8 13 7 4" xfId="27869" xr:uid="{00000000-0005-0000-0000-0000C8020000}"/>
    <cellStyle name="Normal 8 13 8" xfId="6053" xr:uid="{00000000-0005-0000-0000-0000C9020000}"/>
    <cellStyle name="Normal 8 13 8 2" xfId="13986" xr:uid="{00000000-0005-0000-0000-0000CA020000}"/>
    <cellStyle name="Normal 8 13 8 3" xfId="21917" xr:uid="{00000000-0005-0000-0000-0000CB020000}"/>
    <cellStyle name="Normal 8 13 8 4" xfId="29851" xr:uid="{00000000-0005-0000-0000-0000CC020000}"/>
    <cellStyle name="Normal 8 13 9" xfId="8043" xr:uid="{00000000-0005-0000-0000-0000CD020000}"/>
    <cellStyle name="Normal 8 13 9 2" xfId="31838" xr:uid="{00000000-0005-0000-0000-0000CE020000}"/>
    <cellStyle name="Normal 8 14" xfId="70" xr:uid="{00000000-0005-0000-0000-0000CF020000}"/>
    <cellStyle name="Normal 8 14 2" xfId="2054" xr:uid="{00000000-0005-0000-0000-0000D0020000}"/>
    <cellStyle name="Normal 8 14 2 2" xfId="10029" xr:uid="{00000000-0005-0000-0000-0000D1020000}"/>
    <cellStyle name="Normal 8 14 2 3" xfId="17960" xr:uid="{00000000-0005-0000-0000-0000D2020000}"/>
    <cellStyle name="Normal 8 14 2 4" xfId="25893" xr:uid="{00000000-0005-0000-0000-0000D3020000}"/>
    <cellStyle name="Normal 8 14 3" xfId="4035" xr:uid="{00000000-0005-0000-0000-0000D4020000}"/>
    <cellStyle name="Normal 8 14 3 2" xfId="12010" xr:uid="{00000000-0005-0000-0000-0000D5020000}"/>
    <cellStyle name="Normal 8 14 3 3" xfId="19941" xr:uid="{00000000-0005-0000-0000-0000D6020000}"/>
    <cellStyle name="Normal 8 14 3 4" xfId="27874" xr:uid="{00000000-0005-0000-0000-0000D7020000}"/>
    <cellStyle name="Normal 8 14 4" xfId="6058" xr:uid="{00000000-0005-0000-0000-0000D8020000}"/>
    <cellStyle name="Normal 8 14 4 2" xfId="13991" xr:uid="{00000000-0005-0000-0000-0000D9020000}"/>
    <cellStyle name="Normal 8 14 4 3" xfId="21922" xr:uid="{00000000-0005-0000-0000-0000DA020000}"/>
    <cellStyle name="Normal 8 14 4 4" xfId="29856" xr:uid="{00000000-0005-0000-0000-0000DB020000}"/>
    <cellStyle name="Normal 8 14 5" xfId="8048" xr:uid="{00000000-0005-0000-0000-0000DC020000}"/>
    <cellStyle name="Normal 8 14 5 2" xfId="31843" xr:uid="{00000000-0005-0000-0000-0000DD020000}"/>
    <cellStyle name="Normal 8 14 6" xfId="15979" xr:uid="{00000000-0005-0000-0000-0000DE020000}"/>
    <cellStyle name="Normal 8 14 7" xfId="23912" xr:uid="{00000000-0005-0000-0000-0000DF020000}"/>
    <cellStyle name="Normal 8 15" xfId="71" xr:uid="{00000000-0005-0000-0000-0000E0020000}"/>
    <cellStyle name="Normal 8 15 2" xfId="2055" xr:uid="{00000000-0005-0000-0000-0000E1020000}"/>
    <cellStyle name="Normal 8 15 2 2" xfId="10030" xr:uid="{00000000-0005-0000-0000-0000E2020000}"/>
    <cellStyle name="Normal 8 15 2 3" xfId="17961" xr:uid="{00000000-0005-0000-0000-0000E3020000}"/>
    <cellStyle name="Normal 8 15 2 4" xfId="25894" xr:uid="{00000000-0005-0000-0000-0000E4020000}"/>
    <cellStyle name="Normal 8 15 3" xfId="4036" xr:uid="{00000000-0005-0000-0000-0000E5020000}"/>
    <cellStyle name="Normal 8 15 3 2" xfId="12011" xr:uid="{00000000-0005-0000-0000-0000E6020000}"/>
    <cellStyle name="Normal 8 15 3 3" xfId="19942" xr:uid="{00000000-0005-0000-0000-0000E7020000}"/>
    <cellStyle name="Normal 8 15 3 4" xfId="27875" xr:uid="{00000000-0005-0000-0000-0000E8020000}"/>
    <cellStyle name="Normal 8 15 4" xfId="6059" xr:uid="{00000000-0005-0000-0000-0000E9020000}"/>
    <cellStyle name="Normal 8 15 4 2" xfId="13992" xr:uid="{00000000-0005-0000-0000-0000EA020000}"/>
    <cellStyle name="Normal 8 15 4 3" xfId="21923" xr:uid="{00000000-0005-0000-0000-0000EB020000}"/>
    <cellStyle name="Normal 8 15 4 4" xfId="29857" xr:uid="{00000000-0005-0000-0000-0000EC020000}"/>
    <cellStyle name="Normal 8 15 5" xfId="8049" xr:uid="{00000000-0005-0000-0000-0000ED020000}"/>
    <cellStyle name="Normal 8 15 5 2" xfId="31844" xr:uid="{00000000-0005-0000-0000-0000EE020000}"/>
    <cellStyle name="Normal 8 15 6" xfId="15980" xr:uid="{00000000-0005-0000-0000-0000EF020000}"/>
    <cellStyle name="Normal 8 15 7" xfId="23913" xr:uid="{00000000-0005-0000-0000-0000F0020000}"/>
    <cellStyle name="Normal 8 16" xfId="72" xr:uid="{00000000-0005-0000-0000-0000F1020000}"/>
    <cellStyle name="Normal 8 16 2" xfId="2056" xr:uid="{00000000-0005-0000-0000-0000F2020000}"/>
    <cellStyle name="Normal 8 16 2 2" xfId="10031" xr:uid="{00000000-0005-0000-0000-0000F3020000}"/>
    <cellStyle name="Normal 8 16 2 3" xfId="17962" xr:uid="{00000000-0005-0000-0000-0000F4020000}"/>
    <cellStyle name="Normal 8 16 2 4" xfId="25895" xr:uid="{00000000-0005-0000-0000-0000F5020000}"/>
    <cellStyle name="Normal 8 16 3" xfId="4037" xr:uid="{00000000-0005-0000-0000-0000F6020000}"/>
    <cellStyle name="Normal 8 16 3 2" xfId="12012" xr:uid="{00000000-0005-0000-0000-0000F7020000}"/>
    <cellStyle name="Normal 8 16 3 3" xfId="19943" xr:uid="{00000000-0005-0000-0000-0000F8020000}"/>
    <cellStyle name="Normal 8 16 3 4" xfId="27876" xr:uid="{00000000-0005-0000-0000-0000F9020000}"/>
    <cellStyle name="Normal 8 16 4" xfId="6060" xr:uid="{00000000-0005-0000-0000-0000FA020000}"/>
    <cellStyle name="Normal 8 16 4 2" xfId="13993" xr:uid="{00000000-0005-0000-0000-0000FB020000}"/>
    <cellStyle name="Normal 8 16 4 3" xfId="21924" xr:uid="{00000000-0005-0000-0000-0000FC020000}"/>
    <cellStyle name="Normal 8 16 4 4" xfId="29858" xr:uid="{00000000-0005-0000-0000-0000FD020000}"/>
    <cellStyle name="Normal 8 16 5" xfId="8050" xr:uid="{00000000-0005-0000-0000-0000FE020000}"/>
    <cellStyle name="Normal 8 16 5 2" xfId="31845" xr:uid="{00000000-0005-0000-0000-0000FF020000}"/>
    <cellStyle name="Normal 8 16 6" xfId="15981" xr:uid="{00000000-0005-0000-0000-000000030000}"/>
    <cellStyle name="Normal 8 16 7" xfId="23914" xr:uid="{00000000-0005-0000-0000-000001030000}"/>
    <cellStyle name="Normal 8 17" xfId="73" xr:uid="{00000000-0005-0000-0000-000002030000}"/>
    <cellStyle name="Normal 8 17 2" xfId="2057" xr:uid="{00000000-0005-0000-0000-000003030000}"/>
    <cellStyle name="Normal 8 17 2 2" xfId="10032" xr:uid="{00000000-0005-0000-0000-000004030000}"/>
    <cellStyle name="Normal 8 17 2 3" xfId="17963" xr:uid="{00000000-0005-0000-0000-000005030000}"/>
    <cellStyle name="Normal 8 17 2 4" xfId="25896" xr:uid="{00000000-0005-0000-0000-000006030000}"/>
    <cellStyle name="Normal 8 17 3" xfId="4038" xr:uid="{00000000-0005-0000-0000-000007030000}"/>
    <cellStyle name="Normal 8 17 3 2" xfId="12013" xr:uid="{00000000-0005-0000-0000-000008030000}"/>
    <cellStyle name="Normal 8 17 3 3" xfId="19944" xr:uid="{00000000-0005-0000-0000-000009030000}"/>
    <cellStyle name="Normal 8 17 3 4" xfId="27877" xr:uid="{00000000-0005-0000-0000-00000A030000}"/>
    <cellStyle name="Normal 8 17 4" xfId="6061" xr:uid="{00000000-0005-0000-0000-00000B030000}"/>
    <cellStyle name="Normal 8 17 4 2" xfId="13994" xr:uid="{00000000-0005-0000-0000-00000C030000}"/>
    <cellStyle name="Normal 8 17 4 3" xfId="21925" xr:uid="{00000000-0005-0000-0000-00000D030000}"/>
    <cellStyle name="Normal 8 17 4 4" xfId="29859" xr:uid="{00000000-0005-0000-0000-00000E030000}"/>
    <cellStyle name="Normal 8 17 5" xfId="8051" xr:uid="{00000000-0005-0000-0000-00000F030000}"/>
    <cellStyle name="Normal 8 17 5 2" xfId="31846" xr:uid="{00000000-0005-0000-0000-000010030000}"/>
    <cellStyle name="Normal 8 17 6" xfId="15982" xr:uid="{00000000-0005-0000-0000-000011030000}"/>
    <cellStyle name="Normal 8 17 7" xfId="23915" xr:uid="{00000000-0005-0000-0000-000012030000}"/>
    <cellStyle name="Normal 8 18" xfId="2018" xr:uid="{00000000-0005-0000-0000-000013030000}"/>
    <cellStyle name="Normal 8 18 2" xfId="9993" xr:uid="{00000000-0005-0000-0000-000014030000}"/>
    <cellStyle name="Normal 8 18 3" xfId="17924" xr:uid="{00000000-0005-0000-0000-000015030000}"/>
    <cellStyle name="Normal 8 18 4" xfId="25857" xr:uid="{00000000-0005-0000-0000-000016030000}"/>
    <cellStyle name="Normal 8 19" xfId="3999" xr:uid="{00000000-0005-0000-0000-000017030000}"/>
    <cellStyle name="Normal 8 19 2" xfId="11974" xr:uid="{00000000-0005-0000-0000-000018030000}"/>
    <cellStyle name="Normal 8 19 3" xfId="19905" xr:uid="{00000000-0005-0000-0000-000019030000}"/>
    <cellStyle name="Normal 8 19 4" xfId="27838" xr:uid="{00000000-0005-0000-0000-00001A030000}"/>
    <cellStyle name="Normal 8 2" xfId="74" xr:uid="{00000000-0005-0000-0000-00001B030000}"/>
    <cellStyle name="Normal 8 2 10" xfId="75" xr:uid="{00000000-0005-0000-0000-00001C030000}"/>
    <cellStyle name="Normal 8 2 10 10" xfId="8053" xr:uid="{00000000-0005-0000-0000-00001D030000}"/>
    <cellStyle name="Normal 8 2 10 10 2" xfId="31848" xr:uid="{00000000-0005-0000-0000-00001E030000}"/>
    <cellStyle name="Normal 8 2 10 11" xfId="15984" xr:uid="{00000000-0005-0000-0000-00001F030000}"/>
    <cellStyle name="Normal 8 2 10 12" xfId="23917" xr:uid="{00000000-0005-0000-0000-000020030000}"/>
    <cellStyle name="Normal 8 2 10 2" xfId="76" xr:uid="{00000000-0005-0000-0000-000021030000}"/>
    <cellStyle name="Normal 8 2 10 2 10" xfId="15985" xr:uid="{00000000-0005-0000-0000-000022030000}"/>
    <cellStyle name="Normal 8 2 10 2 11" xfId="23918" xr:uid="{00000000-0005-0000-0000-000023030000}"/>
    <cellStyle name="Normal 8 2 10 2 2" xfId="77" xr:uid="{00000000-0005-0000-0000-000024030000}"/>
    <cellStyle name="Normal 8 2 10 2 2 2" xfId="2061" xr:uid="{00000000-0005-0000-0000-000025030000}"/>
    <cellStyle name="Normal 8 2 10 2 2 2 2" xfId="10036" xr:uid="{00000000-0005-0000-0000-000026030000}"/>
    <cellStyle name="Normal 8 2 10 2 2 2 3" xfId="17967" xr:uid="{00000000-0005-0000-0000-000027030000}"/>
    <cellStyle name="Normal 8 2 10 2 2 2 4" xfId="25900" xr:uid="{00000000-0005-0000-0000-000028030000}"/>
    <cellStyle name="Normal 8 2 10 2 2 3" xfId="4042" xr:uid="{00000000-0005-0000-0000-000029030000}"/>
    <cellStyle name="Normal 8 2 10 2 2 3 2" xfId="12017" xr:uid="{00000000-0005-0000-0000-00002A030000}"/>
    <cellStyle name="Normal 8 2 10 2 2 3 3" xfId="19948" xr:uid="{00000000-0005-0000-0000-00002B030000}"/>
    <cellStyle name="Normal 8 2 10 2 2 3 4" xfId="27881" xr:uid="{00000000-0005-0000-0000-00002C030000}"/>
    <cellStyle name="Normal 8 2 10 2 2 4" xfId="6065" xr:uid="{00000000-0005-0000-0000-00002D030000}"/>
    <cellStyle name="Normal 8 2 10 2 2 4 2" xfId="13998" xr:uid="{00000000-0005-0000-0000-00002E030000}"/>
    <cellStyle name="Normal 8 2 10 2 2 4 3" xfId="21929" xr:uid="{00000000-0005-0000-0000-00002F030000}"/>
    <cellStyle name="Normal 8 2 10 2 2 4 4" xfId="29863" xr:uid="{00000000-0005-0000-0000-000030030000}"/>
    <cellStyle name="Normal 8 2 10 2 2 5" xfId="8055" xr:uid="{00000000-0005-0000-0000-000031030000}"/>
    <cellStyle name="Normal 8 2 10 2 2 5 2" xfId="31850" xr:uid="{00000000-0005-0000-0000-000032030000}"/>
    <cellStyle name="Normal 8 2 10 2 2 6" xfId="15986" xr:uid="{00000000-0005-0000-0000-000033030000}"/>
    <cellStyle name="Normal 8 2 10 2 2 7" xfId="23919" xr:uid="{00000000-0005-0000-0000-000034030000}"/>
    <cellStyle name="Normal 8 2 10 2 3" xfId="78" xr:uid="{00000000-0005-0000-0000-000035030000}"/>
    <cellStyle name="Normal 8 2 10 2 3 2" xfId="2062" xr:uid="{00000000-0005-0000-0000-000036030000}"/>
    <cellStyle name="Normal 8 2 10 2 3 2 2" xfId="10037" xr:uid="{00000000-0005-0000-0000-000037030000}"/>
    <cellStyle name="Normal 8 2 10 2 3 2 3" xfId="17968" xr:uid="{00000000-0005-0000-0000-000038030000}"/>
    <cellStyle name="Normal 8 2 10 2 3 2 4" xfId="25901" xr:uid="{00000000-0005-0000-0000-000039030000}"/>
    <cellStyle name="Normal 8 2 10 2 3 3" xfId="4043" xr:uid="{00000000-0005-0000-0000-00003A030000}"/>
    <cellStyle name="Normal 8 2 10 2 3 3 2" xfId="12018" xr:uid="{00000000-0005-0000-0000-00003B030000}"/>
    <cellStyle name="Normal 8 2 10 2 3 3 3" xfId="19949" xr:uid="{00000000-0005-0000-0000-00003C030000}"/>
    <cellStyle name="Normal 8 2 10 2 3 3 4" xfId="27882" xr:uid="{00000000-0005-0000-0000-00003D030000}"/>
    <cellStyle name="Normal 8 2 10 2 3 4" xfId="6066" xr:uid="{00000000-0005-0000-0000-00003E030000}"/>
    <cellStyle name="Normal 8 2 10 2 3 4 2" xfId="13999" xr:uid="{00000000-0005-0000-0000-00003F030000}"/>
    <cellStyle name="Normal 8 2 10 2 3 4 3" xfId="21930" xr:uid="{00000000-0005-0000-0000-000040030000}"/>
    <cellStyle name="Normal 8 2 10 2 3 4 4" xfId="29864" xr:uid="{00000000-0005-0000-0000-000041030000}"/>
    <cellStyle name="Normal 8 2 10 2 3 5" xfId="8056" xr:uid="{00000000-0005-0000-0000-000042030000}"/>
    <cellStyle name="Normal 8 2 10 2 3 5 2" xfId="31851" xr:uid="{00000000-0005-0000-0000-000043030000}"/>
    <cellStyle name="Normal 8 2 10 2 3 6" xfId="15987" xr:uid="{00000000-0005-0000-0000-000044030000}"/>
    <cellStyle name="Normal 8 2 10 2 3 7" xfId="23920" xr:uid="{00000000-0005-0000-0000-000045030000}"/>
    <cellStyle name="Normal 8 2 10 2 4" xfId="79" xr:uid="{00000000-0005-0000-0000-000046030000}"/>
    <cellStyle name="Normal 8 2 10 2 4 2" xfId="2063" xr:uid="{00000000-0005-0000-0000-000047030000}"/>
    <cellStyle name="Normal 8 2 10 2 4 2 2" xfId="10038" xr:uid="{00000000-0005-0000-0000-000048030000}"/>
    <cellStyle name="Normal 8 2 10 2 4 2 3" xfId="17969" xr:uid="{00000000-0005-0000-0000-000049030000}"/>
    <cellStyle name="Normal 8 2 10 2 4 2 4" xfId="25902" xr:uid="{00000000-0005-0000-0000-00004A030000}"/>
    <cellStyle name="Normal 8 2 10 2 4 3" xfId="4044" xr:uid="{00000000-0005-0000-0000-00004B030000}"/>
    <cellStyle name="Normal 8 2 10 2 4 3 2" xfId="12019" xr:uid="{00000000-0005-0000-0000-00004C030000}"/>
    <cellStyle name="Normal 8 2 10 2 4 3 3" xfId="19950" xr:uid="{00000000-0005-0000-0000-00004D030000}"/>
    <cellStyle name="Normal 8 2 10 2 4 3 4" xfId="27883" xr:uid="{00000000-0005-0000-0000-00004E030000}"/>
    <cellStyle name="Normal 8 2 10 2 4 4" xfId="6067" xr:uid="{00000000-0005-0000-0000-00004F030000}"/>
    <cellStyle name="Normal 8 2 10 2 4 4 2" xfId="14000" xr:uid="{00000000-0005-0000-0000-000050030000}"/>
    <cellStyle name="Normal 8 2 10 2 4 4 3" xfId="21931" xr:uid="{00000000-0005-0000-0000-000051030000}"/>
    <cellStyle name="Normal 8 2 10 2 4 4 4" xfId="29865" xr:uid="{00000000-0005-0000-0000-000052030000}"/>
    <cellStyle name="Normal 8 2 10 2 4 5" xfId="8057" xr:uid="{00000000-0005-0000-0000-000053030000}"/>
    <cellStyle name="Normal 8 2 10 2 4 5 2" xfId="31852" xr:uid="{00000000-0005-0000-0000-000054030000}"/>
    <cellStyle name="Normal 8 2 10 2 4 6" xfId="15988" xr:uid="{00000000-0005-0000-0000-000055030000}"/>
    <cellStyle name="Normal 8 2 10 2 4 7" xfId="23921" xr:uid="{00000000-0005-0000-0000-000056030000}"/>
    <cellStyle name="Normal 8 2 10 2 5" xfId="80" xr:uid="{00000000-0005-0000-0000-000057030000}"/>
    <cellStyle name="Normal 8 2 10 2 5 2" xfId="2064" xr:uid="{00000000-0005-0000-0000-000058030000}"/>
    <cellStyle name="Normal 8 2 10 2 5 2 2" xfId="10039" xr:uid="{00000000-0005-0000-0000-000059030000}"/>
    <cellStyle name="Normal 8 2 10 2 5 2 3" xfId="17970" xr:uid="{00000000-0005-0000-0000-00005A030000}"/>
    <cellStyle name="Normal 8 2 10 2 5 2 4" xfId="25903" xr:uid="{00000000-0005-0000-0000-00005B030000}"/>
    <cellStyle name="Normal 8 2 10 2 5 3" xfId="4045" xr:uid="{00000000-0005-0000-0000-00005C030000}"/>
    <cellStyle name="Normal 8 2 10 2 5 3 2" xfId="12020" xr:uid="{00000000-0005-0000-0000-00005D030000}"/>
    <cellStyle name="Normal 8 2 10 2 5 3 3" xfId="19951" xr:uid="{00000000-0005-0000-0000-00005E030000}"/>
    <cellStyle name="Normal 8 2 10 2 5 3 4" xfId="27884" xr:uid="{00000000-0005-0000-0000-00005F030000}"/>
    <cellStyle name="Normal 8 2 10 2 5 4" xfId="6068" xr:uid="{00000000-0005-0000-0000-000060030000}"/>
    <cellStyle name="Normal 8 2 10 2 5 4 2" xfId="14001" xr:uid="{00000000-0005-0000-0000-000061030000}"/>
    <cellStyle name="Normal 8 2 10 2 5 4 3" xfId="21932" xr:uid="{00000000-0005-0000-0000-000062030000}"/>
    <cellStyle name="Normal 8 2 10 2 5 4 4" xfId="29866" xr:uid="{00000000-0005-0000-0000-000063030000}"/>
    <cellStyle name="Normal 8 2 10 2 5 5" xfId="8058" xr:uid="{00000000-0005-0000-0000-000064030000}"/>
    <cellStyle name="Normal 8 2 10 2 5 5 2" xfId="31853" xr:uid="{00000000-0005-0000-0000-000065030000}"/>
    <cellStyle name="Normal 8 2 10 2 5 6" xfId="15989" xr:uid="{00000000-0005-0000-0000-000066030000}"/>
    <cellStyle name="Normal 8 2 10 2 5 7" xfId="23922" xr:uid="{00000000-0005-0000-0000-000067030000}"/>
    <cellStyle name="Normal 8 2 10 2 6" xfId="2060" xr:uid="{00000000-0005-0000-0000-000068030000}"/>
    <cellStyle name="Normal 8 2 10 2 6 2" xfId="10035" xr:uid="{00000000-0005-0000-0000-000069030000}"/>
    <cellStyle name="Normal 8 2 10 2 6 3" xfId="17966" xr:uid="{00000000-0005-0000-0000-00006A030000}"/>
    <cellStyle name="Normal 8 2 10 2 6 4" xfId="25899" xr:uid="{00000000-0005-0000-0000-00006B030000}"/>
    <cellStyle name="Normal 8 2 10 2 7" xfId="4041" xr:uid="{00000000-0005-0000-0000-00006C030000}"/>
    <cellStyle name="Normal 8 2 10 2 7 2" xfId="12016" xr:uid="{00000000-0005-0000-0000-00006D030000}"/>
    <cellStyle name="Normal 8 2 10 2 7 3" xfId="19947" xr:uid="{00000000-0005-0000-0000-00006E030000}"/>
    <cellStyle name="Normal 8 2 10 2 7 4" xfId="27880" xr:uid="{00000000-0005-0000-0000-00006F030000}"/>
    <cellStyle name="Normal 8 2 10 2 8" xfId="6064" xr:uid="{00000000-0005-0000-0000-000070030000}"/>
    <cellStyle name="Normal 8 2 10 2 8 2" xfId="13997" xr:uid="{00000000-0005-0000-0000-000071030000}"/>
    <cellStyle name="Normal 8 2 10 2 8 3" xfId="21928" xr:uid="{00000000-0005-0000-0000-000072030000}"/>
    <cellStyle name="Normal 8 2 10 2 8 4" xfId="29862" xr:uid="{00000000-0005-0000-0000-000073030000}"/>
    <cellStyle name="Normal 8 2 10 2 9" xfId="8054" xr:uid="{00000000-0005-0000-0000-000074030000}"/>
    <cellStyle name="Normal 8 2 10 2 9 2" xfId="31849" xr:uid="{00000000-0005-0000-0000-000075030000}"/>
    <cellStyle name="Normal 8 2 10 3" xfId="81" xr:uid="{00000000-0005-0000-0000-000076030000}"/>
    <cellStyle name="Normal 8 2 10 3 2" xfId="2065" xr:uid="{00000000-0005-0000-0000-000077030000}"/>
    <cellStyle name="Normal 8 2 10 3 2 2" xfId="10040" xr:uid="{00000000-0005-0000-0000-000078030000}"/>
    <cellStyle name="Normal 8 2 10 3 2 3" xfId="17971" xr:uid="{00000000-0005-0000-0000-000079030000}"/>
    <cellStyle name="Normal 8 2 10 3 2 4" xfId="25904" xr:uid="{00000000-0005-0000-0000-00007A030000}"/>
    <cellStyle name="Normal 8 2 10 3 3" xfId="4046" xr:uid="{00000000-0005-0000-0000-00007B030000}"/>
    <cellStyle name="Normal 8 2 10 3 3 2" xfId="12021" xr:uid="{00000000-0005-0000-0000-00007C030000}"/>
    <cellStyle name="Normal 8 2 10 3 3 3" xfId="19952" xr:uid="{00000000-0005-0000-0000-00007D030000}"/>
    <cellStyle name="Normal 8 2 10 3 3 4" xfId="27885" xr:uid="{00000000-0005-0000-0000-00007E030000}"/>
    <cellStyle name="Normal 8 2 10 3 4" xfId="6069" xr:uid="{00000000-0005-0000-0000-00007F030000}"/>
    <cellStyle name="Normal 8 2 10 3 4 2" xfId="14002" xr:uid="{00000000-0005-0000-0000-000080030000}"/>
    <cellStyle name="Normal 8 2 10 3 4 3" xfId="21933" xr:uid="{00000000-0005-0000-0000-000081030000}"/>
    <cellStyle name="Normal 8 2 10 3 4 4" xfId="29867" xr:uid="{00000000-0005-0000-0000-000082030000}"/>
    <cellStyle name="Normal 8 2 10 3 5" xfId="8059" xr:uid="{00000000-0005-0000-0000-000083030000}"/>
    <cellStyle name="Normal 8 2 10 3 5 2" xfId="31854" xr:uid="{00000000-0005-0000-0000-000084030000}"/>
    <cellStyle name="Normal 8 2 10 3 6" xfId="15990" xr:uid="{00000000-0005-0000-0000-000085030000}"/>
    <cellStyle name="Normal 8 2 10 3 7" xfId="23923" xr:uid="{00000000-0005-0000-0000-000086030000}"/>
    <cellStyle name="Normal 8 2 10 4" xfId="82" xr:uid="{00000000-0005-0000-0000-000087030000}"/>
    <cellStyle name="Normal 8 2 10 4 2" xfId="2066" xr:uid="{00000000-0005-0000-0000-000088030000}"/>
    <cellStyle name="Normal 8 2 10 4 2 2" xfId="10041" xr:uid="{00000000-0005-0000-0000-000089030000}"/>
    <cellStyle name="Normal 8 2 10 4 2 3" xfId="17972" xr:uid="{00000000-0005-0000-0000-00008A030000}"/>
    <cellStyle name="Normal 8 2 10 4 2 4" xfId="25905" xr:uid="{00000000-0005-0000-0000-00008B030000}"/>
    <cellStyle name="Normal 8 2 10 4 3" xfId="4047" xr:uid="{00000000-0005-0000-0000-00008C030000}"/>
    <cellStyle name="Normal 8 2 10 4 3 2" xfId="12022" xr:uid="{00000000-0005-0000-0000-00008D030000}"/>
    <cellStyle name="Normal 8 2 10 4 3 3" xfId="19953" xr:uid="{00000000-0005-0000-0000-00008E030000}"/>
    <cellStyle name="Normal 8 2 10 4 3 4" xfId="27886" xr:uid="{00000000-0005-0000-0000-00008F030000}"/>
    <cellStyle name="Normal 8 2 10 4 4" xfId="6070" xr:uid="{00000000-0005-0000-0000-000090030000}"/>
    <cellStyle name="Normal 8 2 10 4 4 2" xfId="14003" xr:uid="{00000000-0005-0000-0000-000091030000}"/>
    <cellStyle name="Normal 8 2 10 4 4 3" xfId="21934" xr:uid="{00000000-0005-0000-0000-000092030000}"/>
    <cellStyle name="Normal 8 2 10 4 4 4" xfId="29868" xr:uid="{00000000-0005-0000-0000-000093030000}"/>
    <cellStyle name="Normal 8 2 10 4 5" xfId="8060" xr:uid="{00000000-0005-0000-0000-000094030000}"/>
    <cellStyle name="Normal 8 2 10 4 5 2" xfId="31855" xr:uid="{00000000-0005-0000-0000-000095030000}"/>
    <cellStyle name="Normal 8 2 10 4 6" xfId="15991" xr:uid="{00000000-0005-0000-0000-000096030000}"/>
    <cellStyle name="Normal 8 2 10 4 7" xfId="23924" xr:uid="{00000000-0005-0000-0000-000097030000}"/>
    <cellStyle name="Normal 8 2 10 5" xfId="83" xr:uid="{00000000-0005-0000-0000-000098030000}"/>
    <cellStyle name="Normal 8 2 10 5 2" xfId="2067" xr:uid="{00000000-0005-0000-0000-000099030000}"/>
    <cellStyle name="Normal 8 2 10 5 2 2" xfId="10042" xr:uid="{00000000-0005-0000-0000-00009A030000}"/>
    <cellStyle name="Normal 8 2 10 5 2 3" xfId="17973" xr:uid="{00000000-0005-0000-0000-00009B030000}"/>
    <cellStyle name="Normal 8 2 10 5 2 4" xfId="25906" xr:uid="{00000000-0005-0000-0000-00009C030000}"/>
    <cellStyle name="Normal 8 2 10 5 3" xfId="4048" xr:uid="{00000000-0005-0000-0000-00009D030000}"/>
    <cellStyle name="Normal 8 2 10 5 3 2" xfId="12023" xr:uid="{00000000-0005-0000-0000-00009E030000}"/>
    <cellStyle name="Normal 8 2 10 5 3 3" xfId="19954" xr:uid="{00000000-0005-0000-0000-00009F030000}"/>
    <cellStyle name="Normal 8 2 10 5 3 4" xfId="27887" xr:uid="{00000000-0005-0000-0000-0000A0030000}"/>
    <cellStyle name="Normal 8 2 10 5 4" xfId="6071" xr:uid="{00000000-0005-0000-0000-0000A1030000}"/>
    <cellStyle name="Normal 8 2 10 5 4 2" xfId="14004" xr:uid="{00000000-0005-0000-0000-0000A2030000}"/>
    <cellStyle name="Normal 8 2 10 5 4 3" xfId="21935" xr:uid="{00000000-0005-0000-0000-0000A3030000}"/>
    <cellStyle name="Normal 8 2 10 5 4 4" xfId="29869" xr:uid="{00000000-0005-0000-0000-0000A4030000}"/>
    <cellStyle name="Normal 8 2 10 5 5" xfId="8061" xr:uid="{00000000-0005-0000-0000-0000A5030000}"/>
    <cellStyle name="Normal 8 2 10 5 5 2" xfId="31856" xr:uid="{00000000-0005-0000-0000-0000A6030000}"/>
    <cellStyle name="Normal 8 2 10 5 6" xfId="15992" xr:uid="{00000000-0005-0000-0000-0000A7030000}"/>
    <cellStyle name="Normal 8 2 10 5 7" xfId="23925" xr:uid="{00000000-0005-0000-0000-0000A8030000}"/>
    <cellStyle name="Normal 8 2 10 6" xfId="84" xr:uid="{00000000-0005-0000-0000-0000A9030000}"/>
    <cellStyle name="Normal 8 2 10 6 2" xfId="2068" xr:uid="{00000000-0005-0000-0000-0000AA030000}"/>
    <cellStyle name="Normal 8 2 10 6 2 2" xfId="10043" xr:uid="{00000000-0005-0000-0000-0000AB030000}"/>
    <cellStyle name="Normal 8 2 10 6 2 3" xfId="17974" xr:uid="{00000000-0005-0000-0000-0000AC030000}"/>
    <cellStyle name="Normal 8 2 10 6 2 4" xfId="25907" xr:uid="{00000000-0005-0000-0000-0000AD030000}"/>
    <cellStyle name="Normal 8 2 10 6 3" xfId="4049" xr:uid="{00000000-0005-0000-0000-0000AE030000}"/>
    <cellStyle name="Normal 8 2 10 6 3 2" xfId="12024" xr:uid="{00000000-0005-0000-0000-0000AF030000}"/>
    <cellStyle name="Normal 8 2 10 6 3 3" xfId="19955" xr:uid="{00000000-0005-0000-0000-0000B0030000}"/>
    <cellStyle name="Normal 8 2 10 6 3 4" xfId="27888" xr:uid="{00000000-0005-0000-0000-0000B1030000}"/>
    <cellStyle name="Normal 8 2 10 6 4" xfId="6072" xr:uid="{00000000-0005-0000-0000-0000B2030000}"/>
    <cellStyle name="Normal 8 2 10 6 4 2" xfId="14005" xr:uid="{00000000-0005-0000-0000-0000B3030000}"/>
    <cellStyle name="Normal 8 2 10 6 4 3" xfId="21936" xr:uid="{00000000-0005-0000-0000-0000B4030000}"/>
    <cellStyle name="Normal 8 2 10 6 4 4" xfId="29870" xr:uid="{00000000-0005-0000-0000-0000B5030000}"/>
    <cellStyle name="Normal 8 2 10 6 5" xfId="8062" xr:uid="{00000000-0005-0000-0000-0000B6030000}"/>
    <cellStyle name="Normal 8 2 10 6 5 2" xfId="31857" xr:uid="{00000000-0005-0000-0000-0000B7030000}"/>
    <cellStyle name="Normal 8 2 10 6 6" xfId="15993" xr:uid="{00000000-0005-0000-0000-0000B8030000}"/>
    <cellStyle name="Normal 8 2 10 6 7" xfId="23926" xr:uid="{00000000-0005-0000-0000-0000B9030000}"/>
    <cellStyle name="Normal 8 2 10 7" xfId="2059" xr:uid="{00000000-0005-0000-0000-0000BA030000}"/>
    <cellStyle name="Normal 8 2 10 7 2" xfId="10034" xr:uid="{00000000-0005-0000-0000-0000BB030000}"/>
    <cellStyle name="Normal 8 2 10 7 3" xfId="17965" xr:uid="{00000000-0005-0000-0000-0000BC030000}"/>
    <cellStyle name="Normal 8 2 10 7 4" xfId="25898" xr:uid="{00000000-0005-0000-0000-0000BD030000}"/>
    <cellStyle name="Normal 8 2 10 8" xfId="4040" xr:uid="{00000000-0005-0000-0000-0000BE030000}"/>
    <cellStyle name="Normal 8 2 10 8 2" xfId="12015" xr:uid="{00000000-0005-0000-0000-0000BF030000}"/>
    <cellStyle name="Normal 8 2 10 8 3" xfId="19946" xr:uid="{00000000-0005-0000-0000-0000C0030000}"/>
    <cellStyle name="Normal 8 2 10 8 4" xfId="27879" xr:uid="{00000000-0005-0000-0000-0000C1030000}"/>
    <cellStyle name="Normal 8 2 10 9" xfId="6063" xr:uid="{00000000-0005-0000-0000-0000C2030000}"/>
    <cellStyle name="Normal 8 2 10 9 2" xfId="13996" xr:uid="{00000000-0005-0000-0000-0000C3030000}"/>
    <cellStyle name="Normal 8 2 10 9 3" xfId="21927" xr:uid="{00000000-0005-0000-0000-0000C4030000}"/>
    <cellStyle name="Normal 8 2 10 9 4" xfId="29861" xr:uid="{00000000-0005-0000-0000-0000C5030000}"/>
    <cellStyle name="Normal 8 2 11" xfId="85" xr:uid="{00000000-0005-0000-0000-0000C6030000}"/>
    <cellStyle name="Normal 8 2 11 10" xfId="8063" xr:uid="{00000000-0005-0000-0000-0000C7030000}"/>
    <cellStyle name="Normal 8 2 11 10 2" xfId="31858" xr:uid="{00000000-0005-0000-0000-0000C8030000}"/>
    <cellStyle name="Normal 8 2 11 11" xfId="15994" xr:uid="{00000000-0005-0000-0000-0000C9030000}"/>
    <cellStyle name="Normal 8 2 11 12" xfId="23927" xr:uid="{00000000-0005-0000-0000-0000CA030000}"/>
    <cellStyle name="Normal 8 2 11 2" xfId="86" xr:uid="{00000000-0005-0000-0000-0000CB030000}"/>
    <cellStyle name="Normal 8 2 11 2 10" xfId="15995" xr:uid="{00000000-0005-0000-0000-0000CC030000}"/>
    <cellStyle name="Normal 8 2 11 2 11" xfId="23928" xr:uid="{00000000-0005-0000-0000-0000CD030000}"/>
    <cellStyle name="Normal 8 2 11 2 2" xfId="87" xr:uid="{00000000-0005-0000-0000-0000CE030000}"/>
    <cellStyle name="Normal 8 2 11 2 2 2" xfId="2071" xr:uid="{00000000-0005-0000-0000-0000CF030000}"/>
    <cellStyle name="Normal 8 2 11 2 2 2 2" xfId="10046" xr:uid="{00000000-0005-0000-0000-0000D0030000}"/>
    <cellStyle name="Normal 8 2 11 2 2 2 3" xfId="17977" xr:uid="{00000000-0005-0000-0000-0000D1030000}"/>
    <cellStyle name="Normal 8 2 11 2 2 2 4" xfId="25910" xr:uid="{00000000-0005-0000-0000-0000D2030000}"/>
    <cellStyle name="Normal 8 2 11 2 2 3" xfId="4052" xr:uid="{00000000-0005-0000-0000-0000D3030000}"/>
    <cellStyle name="Normal 8 2 11 2 2 3 2" xfId="12027" xr:uid="{00000000-0005-0000-0000-0000D4030000}"/>
    <cellStyle name="Normal 8 2 11 2 2 3 3" xfId="19958" xr:uid="{00000000-0005-0000-0000-0000D5030000}"/>
    <cellStyle name="Normal 8 2 11 2 2 3 4" xfId="27891" xr:uid="{00000000-0005-0000-0000-0000D6030000}"/>
    <cellStyle name="Normal 8 2 11 2 2 4" xfId="6075" xr:uid="{00000000-0005-0000-0000-0000D7030000}"/>
    <cellStyle name="Normal 8 2 11 2 2 4 2" xfId="14008" xr:uid="{00000000-0005-0000-0000-0000D8030000}"/>
    <cellStyle name="Normal 8 2 11 2 2 4 3" xfId="21939" xr:uid="{00000000-0005-0000-0000-0000D9030000}"/>
    <cellStyle name="Normal 8 2 11 2 2 4 4" xfId="29873" xr:uid="{00000000-0005-0000-0000-0000DA030000}"/>
    <cellStyle name="Normal 8 2 11 2 2 5" xfId="8065" xr:uid="{00000000-0005-0000-0000-0000DB030000}"/>
    <cellStyle name="Normal 8 2 11 2 2 5 2" xfId="31860" xr:uid="{00000000-0005-0000-0000-0000DC030000}"/>
    <cellStyle name="Normal 8 2 11 2 2 6" xfId="15996" xr:uid="{00000000-0005-0000-0000-0000DD030000}"/>
    <cellStyle name="Normal 8 2 11 2 2 7" xfId="23929" xr:uid="{00000000-0005-0000-0000-0000DE030000}"/>
    <cellStyle name="Normal 8 2 11 2 3" xfId="88" xr:uid="{00000000-0005-0000-0000-0000DF030000}"/>
    <cellStyle name="Normal 8 2 11 2 3 2" xfId="2072" xr:uid="{00000000-0005-0000-0000-0000E0030000}"/>
    <cellStyle name="Normal 8 2 11 2 3 2 2" xfId="10047" xr:uid="{00000000-0005-0000-0000-0000E1030000}"/>
    <cellStyle name="Normal 8 2 11 2 3 2 3" xfId="17978" xr:uid="{00000000-0005-0000-0000-0000E2030000}"/>
    <cellStyle name="Normal 8 2 11 2 3 2 4" xfId="25911" xr:uid="{00000000-0005-0000-0000-0000E3030000}"/>
    <cellStyle name="Normal 8 2 11 2 3 3" xfId="4053" xr:uid="{00000000-0005-0000-0000-0000E4030000}"/>
    <cellStyle name="Normal 8 2 11 2 3 3 2" xfId="12028" xr:uid="{00000000-0005-0000-0000-0000E5030000}"/>
    <cellStyle name="Normal 8 2 11 2 3 3 3" xfId="19959" xr:uid="{00000000-0005-0000-0000-0000E6030000}"/>
    <cellStyle name="Normal 8 2 11 2 3 3 4" xfId="27892" xr:uid="{00000000-0005-0000-0000-0000E7030000}"/>
    <cellStyle name="Normal 8 2 11 2 3 4" xfId="6076" xr:uid="{00000000-0005-0000-0000-0000E8030000}"/>
    <cellStyle name="Normal 8 2 11 2 3 4 2" xfId="14009" xr:uid="{00000000-0005-0000-0000-0000E9030000}"/>
    <cellStyle name="Normal 8 2 11 2 3 4 3" xfId="21940" xr:uid="{00000000-0005-0000-0000-0000EA030000}"/>
    <cellStyle name="Normal 8 2 11 2 3 4 4" xfId="29874" xr:uid="{00000000-0005-0000-0000-0000EB030000}"/>
    <cellStyle name="Normal 8 2 11 2 3 5" xfId="8066" xr:uid="{00000000-0005-0000-0000-0000EC030000}"/>
    <cellStyle name="Normal 8 2 11 2 3 5 2" xfId="31861" xr:uid="{00000000-0005-0000-0000-0000ED030000}"/>
    <cellStyle name="Normal 8 2 11 2 3 6" xfId="15997" xr:uid="{00000000-0005-0000-0000-0000EE030000}"/>
    <cellStyle name="Normal 8 2 11 2 3 7" xfId="23930" xr:uid="{00000000-0005-0000-0000-0000EF030000}"/>
    <cellStyle name="Normal 8 2 11 2 4" xfId="89" xr:uid="{00000000-0005-0000-0000-0000F0030000}"/>
    <cellStyle name="Normal 8 2 11 2 4 2" xfId="2073" xr:uid="{00000000-0005-0000-0000-0000F1030000}"/>
    <cellStyle name="Normal 8 2 11 2 4 2 2" xfId="10048" xr:uid="{00000000-0005-0000-0000-0000F2030000}"/>
    <cellStyle name="Normal 8 2 11 2 4 2 3" xfId="17979" xr:uid="{00000000-0005-0000-0000-0000F3030000}"/>
    <cellStyle name="Normal 8 2 11 2 4 2 4" xfId="25912" xr:uid="{00000000-0005-0000-0000-0000F4030000}"/>
    <cellStyle name="Normal 8 2 11 2 4 3" xfId="4054" xr:uid="{00000000-0005-0000-0000-0000F5030000}"/>
    <cellStyle name="Normal 8 2 11 2 4 3 2" xfId="12029" xr:uid="{00000000-0005-0000-0000-0000F6030000}"/>
    <cellStyle name="Normal 8 2 11 2 4 3 3" xfId="19960" xr:uid="{00000000-0005-0000-0000-0000F7030000}"/>
    <cellStyle name="Normal 8 2 11 2 4 3 4" xfId="27893" xr:uid="{00000000-0005-0000-0000-0000F8030000}"/>
    <cellStyle name="Normal 8 2 11 2 4 4" xfId="6077" xr:uid="{00000000-0005-0000-0000-0000F9030000}"/>
    <cellStyle name="Normal 8 2 11 2 4 4 2" xfId="14010" xr:uid="{00000000-0005-0000-0000-0000FA030000}"/>
    <cellStyle name="Normal 8 2 11 2 4 4 3" xfId="21941" xr:uid="{00000000-0005-0000-0000-0000FB030000}"/>
    <cellStyle name="Normal 8 2 11 2 4 4 4" xfId="29875" xr:uid="{00000000-0005-0000-0000-0000FC030000}"/>
    <cellStyle name="Normal 8 2 11 2 4 5" xfId="8067" xr:uid="{00000000-0005-0000-0000-0000FD030000}"/>
    <cellStyle name="Normal 8 2 11 2 4 5 2" xfId="31862" xr:uid="{00000000-0005-0000-0000-0000FE030000}"/>
    <cellStyle name="Normal 8 2 11 2 4 6" xfId="15998" xr:uid="{00000000-0005-0000-0000-0000FF030000}"/>
    <cellStyle name="Normal 8 2 11 2 4 7" xfId="23931" xr:uid="{00000000-0005-0000-0000-000000040000}"/>
    <cellStyle name="Normal 8 2 11 2 5" xfId="90" xr:uid="{00000000-0005-0000-0000-000001040000}"/>
    <cellStyle name="Normal 8 2 11 2 5 2" xfId="2074" xr:uid="{00000000-0005-0000-0000-000002040000}"/>
    <cellStyle name="Normal 8 2 11 2 5 2 2" xfId="10049" xr:uid="{00000000-0005-0000-0000-000003040000}"/>
    <cellStyle name="Normal 8 2 11 2 5 2 3" xfId="17980" xr:uid="{00000000-0005-0000-0000-000004040000}"/>
    <cellStyle name="Normal 8 2 11 2 5 2 4" xfId="25913" xr:uid="{00000000-0005-0000-0000-000005040000}"/>
    <cellStyle name="Normal 8 2 11 2 5 3" xfId="4055" xr:uid="{00000000-0005-0000-0000-000006040000}"/>
    <cellStyle name="Normal 8 2 11 2 5 3 2" xfId="12030" xr:uid="{00000000-0005-0000-0000-000007040000}"/>
    <cellStyle name="Normal 8 2 11 2 5 3 3" xfId="19961" xr:uid="{00000000-0005-0000-0000-000008040000}"/>
    <cellStyle name="Normal 8 2 11 2 5 3 4" xfId="27894" xr:uid="{00000000-0005-0000-0000-000009040000}"/>
    <cellStyle name="Normal 8 2 11 2 5 4" xfId="6078" xr:uid="{00000000-0005-0000-0000-00000A040000}"/>
    <cellStyle name="Normal 8 2 11 2 5 4 2" xfId="14011" xr:uid="{00000000-0005-0000-0000-00000B040000}"/>
    <cellStyle name="Normal 8 2 11 2 5 4 3" xfId="21942" xr:uid="{00000000-0005-0000-0000-00000C040000}"/>
    <cellStyle name="Normal 8 2 11 2 5 4 4" xfId="29876" xr:uid="{00000000-0005-0000-0000-00000D040000}"/>
    <cellStyle name="Normal 8 2 11 2 5 5" xfId="8068" xr:uid="{00000000-0005-0000-0000-00000E040000}"/>
    <cellStyle name="Normal 8 2 11 2 5 5 2" xfId="31863" xr:uid="{00000000-0005-0000-0000-00000F040000}"/>
    <cellStyle name="Normal 8 2 11 2 5 6" xfId="15999" xr:uid="{00000000-0005-0000-0000-000010040000}"/>
    <cellStyle name="Normal 8 2 11 2 5 7" xfId="23932" xr:uid="{00000000-0005-0000-0000-000011040000}"/>
    <cellStyle name="Normal 8 2 11 2 6" xfId="2070" xr:uid="{00000000-0005-0000-0000-000012040000}"/>
    <cellStyle name="Normal 8 2 11 2 6 2" xfId="10045" xr:uid="{00000000-0005-0000-0000-000013040000}"/>
    <cellStyle name="Normal 8 2 11 2 6 3" xfId="17976" xr:uid="{00000000-0005-0000-0000-000014040000}"/>
    <cellStyle name="Normal 8 2 11 2 6 4" xfId="25909" xr:uid="{00000000-0005-0000-0000-000015040000}"/>
    <cellStyle name="Normal 8 2 11 2 7" xfId="4051" xr:uid="{00000000-0005-0000-0000-000016040000}"/>
    <cellStyle name="Normal 8 2 11 2 7 2" xfId="12026" xr:uid="{00000000-0005-0000-0000-000017040000}"/>
    <cellStyle name="Normal 8 2 11 2 7 3" xfId="19957" xr:uid="{00000000-0005-0000-0000-000018040000}"/>
    <cellStyle name="Normal 8 2 11 2 7 4" xfId="27890" xr:uid="{00000000-0005-0000-0000-000019040000}"/>
    <cellStyle name="Normal 8 2 11 2 8" xfId="6074" xr:uid="{00000000-0005-0000-0000-00001A040000}"/>
    <cellStyle name="Normal 8 2 11 2 8 2" xfId="14007" xr:uid="{00000000-0005-0000-0000-00001B040000}"/>
    <cellStyle name="Normal 8 2 11 2 8 3" xfId="21938" xr:uid="{00000000-0005-0000-0000-00001C040000}"/>
    <cellStyle name="Normal 8 2 11 2 8 4" xfId="29872" xr:uid="{00000000-0005-0000-0000-00001D040000}"/>
    <cellStyle name="Normal 8 2 11 2 9" xfId="8064" xr:uid="{00000000-0005-0000-0000-00001E040000}"/>
    <cellStyle name="Normal 8 2 11 2 9 2" xfId="31859" xr:uid="{00000000-0005-0000-0000-00001F040000}"/>
    <cellStyle name="Normal 8 2 11 3" xfId="91" xr:uid="{00000000-0005-0000-0000-000020040000}"/>
    <cellStyle name="Normal 8 2 11 3 2" xfId="2075" xr:uid="{00000000-0005-0000-0000-000021040000}"/>
    <cellStyle name="Normal 8 2 11 3 2 2" xfId="10050" xr:uid="{00000000-0005-0000-0000-000022040000}"/>
    <cellStyle name="Normal 8 2 11 3 2 3" xfId="17981" xr:uid="{00000000-0005-0000-0000-000023040000}"/>
    <cellStyle name="Normal 8 2 11 3 2 4" xfId="25914" xr:uid="{00000000-0005-0000-0000-000024040000}"/>
    <cellStyle name="Normal 8 2 11 3 3" xfId="4056" xr:uid="{00000000-0005-0000-0000-000025040000}"/>
    <cellStyle name="Normal 8 2 11 3 3 2" xfId="12031" xr:uid="{00000000-0005-0000-0000-000026040000}"/>
    <cellStyle name="Normal 8 2 11 3 3 3" xfId="19962" xr:uid="{00000000-0005-0000-0000-000027040000}"/>
    <cellStyle name="Normal 8 2 11 3 3 4" xfId="27895" xr:uid="{00000000-0005-0000-0000-000028040000}"/>
    <cellStyle name="Normal 8 2 11 3 4" xfId="6079" xr:uid="{00000000-0005-0000-0000-000029040000}"/>
    <cellStyle name="Normal 8 2 11 3 4 2" xfId="14012" xr:uid="{00000000-0005-0000-0000-00002A040000}"/>
    <cellStyle name="Normal 8 2 11 3 4 3" xfId="21943" xr:uid="{00000000-0005-0000-0000-00002B040000}"/>
    <cellStyle name="Normal 8 2 11 3 4 4" xfId="29877" xr:uid="{00000000-0005-0000-0000-00002C040000}"/>
    <cellStyle name="Normal 8 2 11 3 5" xfId="8069" xr:uid="{00000000-0005-0000-0000-00002D040000}"/>
    <cellStyle name="Normal 8 2 11 3 5 2" xfId="31864" xr:uid="{00000000-0005-0000-0000-00002E040000}"/>
    <cellStyle name="Normal 8 2 11 3 6" xfId="16000" xr:uid="{00000000-0005-0000-0000-00002F040000}"/>
    <cellStyle name="Normal 8 2 11 3 7" xfId="23933" xr:uid="{00000000-0005-0000-0000-000030040000}"/>
    <cellStyle name="Normal 8 2 11 4" xfId="92" xr:uid="{00000000-0005-0000-0000-000031040000}"/>
    <cellStyle name="Normal 8 2 11 4 2" xfId="2076" xr:uid="{00000000-0005-0000-0000-000032040000}"/>
    <cellStyle name="Normal 8 2 11 4 2 2" xfId="10051" xr:uid="{00000000-0005-0000-0000-000033040000}"/>
    <cellStyle name="Normal 8 2 11 4 2 3" xfId="17982" xr:uid="{00000000-0005-0000-0000-000034040000}"/>
    <cellStyle name="Normal 8 2 11 4 2 4" xfId="25915" xr:uid="{00000000-0005-0000-0000-000035040000}"/>
    <cellStyle name="Normal 8 2 11 4 3" xfId="4057" xr:uid="{00000000-0005-0000-0000-000036040000}"/>
    <cellStyle name="Normal 8 2 11 4 3 2" xfId="12032" xr:uid="{00000000-0005-0000-0000-000037040000}"/>
    <cellStyle name="Normal 8 2 11 4 3 3" xfId="19963" xr:uid="{00000000-0005-0000-0000-000038040000}"/>
    <cellStyle name="Normal 8 2 11 4 3 4" xfId="27896" xr:uid="{00000000-0005-0000-0000-000039040000}"/>
    <cellStyle name="Normal 8 2 11 4 4" xfId="6080" xr:uid="{00000000-0005-0000-0000-00003A040000}"/>
    <cellStyle name="Normal 8 2 11 4 4 2" xfId="14013" xr:uid="{00000000-0005-0000-0000-00003B040000}"/>
    <cellStyle name="Normal 8 2 11 4 4 3" xfId="21944" xr:uid="{00000000-0005-0000-0000-00003C040000}"/>
    <cellStyle name="Normal 8 2 11 4 4 4" xfId="29878" xr:uid="{00000000-0005-0000-0000-00003D040000}"/>
    <cellStyle name="Normal 8 2 11 4 5" xfId="8070" xr:uid="{00000000-0005-0000-0000-00003E040000}"/>
    <cellStyle name="Normal 8 2 11 4 5 2" xfId="31865" xr:uid="{00000000-0005-0000-0000-00003F040000}"/>
    <cellStyle name="Normal 8 2 11 4 6" xfId="16001" xr:uid="{00000000-0005-0000-0000-000040040000}"/>
    <cellStyle name="Normal 8 2 11 4 7" xfId="23934" xr:uid="{00000000-0005-0000-0000-000041040000}"/>
    <cellStyle name="Normal 8 2 11 5" xfId="93" xr:uid="{00000000-0005-0000-0000-000042040000}"/>
    <cellStyle name="Normal 8 2 11 5 2" xfId="2077" xr:uid="{00000000-0005-0000-0000-000043040000}"/>
    <cellStyle name="Normal 8 2 11 5 2 2" xfId="10052" xr:uid="{00000000-0005-0000-0000-000044040000}"/>
    <cellStyle name="Normal 8 2 11 5 2 3" xfId="17983" xr:uid="{00000000-0005-0000-0000-000045040000}"/>
    <cellStyle name="Normal 8 2 11 5 2 4" xfId="25916" xr:uid="{00000000-0005-0000-0000-000046040000}"/>
    <cellStyle name="Normal 8 2 11 5 3" xfId="4058" xr:uid="{00000000-0005-0000-0000-000047040000}"/>
    <cellStyle name="Normal 8 2 11 5 3 2" xfId="12033" xr:uid="{00000000-0005-0000-0000-000048040000}"/>
    <cellStyle name="Normal 8 2 11 5 3 3" xfId="19964" xr:uid="{00000000-0005-0000-0000-000049040000}"/>
    <cellStyle name="Normal 8 2 11 5 3 4" xfId="27897" xr:uid="{00000000-0005-0000-0000-00004A040000}"/>
    <cellStyle name="Normal 8 2 11 5 4" xfId="6081" xr:uid="{00000000-0005-0000-0000-00004B040000}"/>
    <cellStyle name="Normal 8 2 11 5 4 2" xfId="14014" xr:uid="{00000000-0005-0000-0000-00004C040000}"/>
    <cellStyle name="Normal 8 2 11 5 4 3" xfId="21945" xr:uid="{00000000-0005-0000-0000-00004D040000}"/>
    <cellStyle name="Normal 8 2 11 5 4 4" xfId="29879" xr:uid="{00000000-0005-0000-0000-00004E040000}"/>
    <cellStyle name="Normal 8 2 11 5 5" xfId="8071" xr:uid="{00000000-0005-0000-0000-00004F040000}"/>
    <cellStyle name="Normal 8 2 11 5 5 2" xfId="31866" xr:uid="{00000000-0005-0000-0000-000050040000}"/>
    <cellStyle name="Normal 8 2 11 5 6" xfId="16002" xr:uid="{00000000-0005-0000-0000-000051040000}"/>
    <cellStyle name="Normal 8 2 11 5 7" xfId="23935" xr:uid="{00000000-0005-0000-0000-000052040000}"/>
    <cellStyle name="Normal 8 2 11 6" xfId="94" xr:uid="{00000000-0005-0000-0000-000053040000}"/>
    <cellStyle name="Normal 8 2 11 6 2" xfId="2078" xr:uid="{00000000-0005-0000-0000-000054040000}"/>
    <cellStyle name="Normal 8 2 11 6 2 2" xfId="10053" xr:uid="{00000000-0005-0000-0000-000055040000}"/>
    <cellStyle name="Normal 8 2 11 6 2 3" xfId="17984" xr:uid="{00000000-0005-0000-0000-000056040000}"/>
    <cellStyle name="Normal 8 2 11 6 2 4" xfId="25917" xr:uid="{00000000-0005-0000-0000-000057040000}"/>
    <cellStyle name="Normal 8 2 11 6 3" xfId="4059" xr:uid="{00000000-0005-0000-0000-000058040000}"/>
    <cellStyle name="Normal 8 2 11 6 3 2" xfId="12034" xr:uid="{00000000-0005-0000-0000-000059040000}"/>
    <cellStyle name="Normal 8 2 11 6 3 3" xfId="19965" xr:uid="{00000000-0005-0000-0000-00005A040000}"/>
    <cellStyle name="Normal 8 2 11 6 3 4" xfId="27898" xr:uid="{00000000-0005-0000-0000-00005B040000}"/>
    <cellStyle name="Normal 8 2 11 6 4" xfId="6082" xr:uid="{00000000-0005-0000-0000-00005C040000}"/>
    <cellStyle name="Normal 8 2 11 6 4 2" xfId="14015" xr:uid="{00000000-0005-0000-0000-00005D040000}"/>
    <cellStyle name="Normal 8 2 11 6 4 3" xfId="21946" xr:uid="{00000000-0005-0000-0000-00005E040000}"/>
    <cellStyle name="Normal 8 2 11 6 4 4" xfId="29880" xr:uid="{00000000-0005-0000-0000-00005F040000}"/>
    <cellStyle name="Normal 8 2 11 6 5" xfId="8072" xr:uid="{00000000-0005-0000-0000-000060040000}"/>
    <cellStyle name="Normal 8 2 11 6 5 2" xfId="31867" xr:uid="{00000000-0005-0000-0000-000061040000}"/>
    <cellStyle name="Normal 8 2 11 6 6" xfId="16003" xr:uid="{00000000-0005-0000-0000-000062040000}"/>
    <cellStyle name="Normal 8 2 11 6 7" xfId="23936" xr:uid="{00000000-0005-0000-0000-000063040000}"/>
    <cellStyle name="Normal 8 2 11 7" xfId="2069" xr:uid="{00000000-0005-0000-0000-000064040000}"/>
    <cellStyle name="Normal 8 2 11 7 2" xfId="10044" xr:uid="{00000000-0005-0000-0000-000065040000}"/>
    <cellStyle name="Normal 8 2 11 7 3" xfId="17975" xr:uid="{00000000-0005-0000-0000-000066040000}"/>
    <cellStyle name="Normal 8 2 11 7 4" xfId="25908" xr:uid="{00000000-0005-0000-0000-000067040000}"/>
    <cellStyle name="Normal 8 2 11 8" xfId="4050" xr:uid="{00000000-0005-0000-0000-000068040000}"/>
    <cellStyle name="Normal 8 2 11 8 2" xfId="12025" xr:uid="{00000000-0005-0000-0000-000069040000}"/>
    <cellStyle name="Normal 8 2 11 8 3" xfId="19956" xr:uid="{00000000-0005-0000-0000-00006A040000}"/>
    <cellStyle name="Normal 8 2 11 8 4" xfId="27889" xr:uid="{00000000-0005-0000-0000-00006B040000}"/>
    <cellStyle name="Normal 8 2 11 9" xfId="6073" xr:uid="{00000000-0005-0000-0000-00006C040000}"/>
    <cellStyle name="Normal 8 2 11 9 2" xfId="14006" xr:uid="{00000000-0005-0000-0000-00006D040000}"/>
    <cellStyle name="Normal 8 2 11 9 3" xfId="21937" xr:uid="{00000000-0005-0000-0000-00006E040000}"/>
    <cellStyle name="Normal 8 2 11 9 4" xfId="29871" xr:uid="{00000000-0005-0000-0000-00006F040000}"/>
    <cellStyle name="Normal 8 2 12" xfId="95" xr:uid="{00000000-0005-0000-0000-000070040000}"/>
    <cellStyle name="Normal 8 2 12 10" xfId="16004" xr:uid="{00000000-0005-0000-0000-000071040000}"/>
    <cellStyle name="Normal 8 2 12 11" xfId="23937" xr:uid="{00000000-0005-0000-0000-000072040000}"/>
    <cellStyle name="Normal 8 2 12 2" xfId="96" xr:uid="{00000000-0005-0000-0000-000073040000}"/>
    <cellStyle name="Normal 8 2 12 2 2" xfId="2080" xr:uid="{00000000-0005-0000-0000-000074040000}"/>
    <cellStyle name="Normal 8 2 12 2 2 2" xfId="10055" xr:uid="{00000000-0005-0000-0000-000075040000}"/>
    <cellStyle name="Normal 8 2 12 2 2 3" xfId="17986" xr:uid="{00000000-0005-0000-0000-000076040000}"/>
    <cellStyle name="Normal 8 2 12 2 2 4" xfId="25919" xr:uid="{00000000-0005-0000-0000-000077040000}"/>
    <cellStyle name="Normal 8 2 12 2 3" xfId="4061" xr:uid="{00000000-0005-0000-0000-000078040000}"/>
    <cellStyle name="Normal 8 2 12 2 3 2" xfId="12036" xr:uid="{00000000-0005-0000-0000-000079040000}"/>
    <cellStyle name="Normal 8 2 12 2 3 3" xfId="19967" xr:uid="{00000000-0005-0000-0000-00007A040000}"/>
    <cellStyle name="Normal 8 2 12 2 3 4" xfId="27900" xr:uid="{00000000-0005-0000-0000-00007B040000}"/>
    <cellStyle name="Normal 8 2 12 2 4" xfId="6084" xr:uid="{00000000-0005-0000-0000-00007C040000}"/>
    <cellStyle name="Normal 8 2 12 2 4 2" xfId="14017" xr:uid="{00000000-0005-0000-0000-00007D040000}"/>
    <cellStyle name="Normal 8 2 12 2 4 3" xfId="21948" xr:uid="{00000000-0005-0000-0000-00007E040000}"/>
    <cellStyle name="Normal 8 2 12 2 4 4" xfId="29882" xr:uid="{00000000-0005-0000-0000-00007F040000}"/>
    <cellStyle name="Normal 8 2 12 2 5" xfId="8074" xr:uid="{00000000-0005-0000-0000-000080040000}"/>
    <cellStyle name="Normal 8 2 12 2 5 2" xfId="31869" xr:uid="{00000000-0005-0000-0000-000081040000}"/>
    <cellStyle name="Normal 8 2 12 2 6" xfId="16005" xr:uid="{00000000-0005-0000-0000-000082040000}"/>
    <cellStyle name="Normal 8 2 12 2 7" xfId="23938" xr:uid="{00000000-0005-0000-0000-000083040000}"/>
    <cellStyle name="Normal 8 2 12 3" xfId="97" xr:uid="{00000000-0005-0000-0000-000084040000}"/>
    <cellStyle name="Normal 8 2 12 3 2" xfId="2081" xr:uid="{00000000-0005-0000-0000-000085040000}"/>
    <cellStyle name="Normal 8 2 12 3 2 2" xfId="10056" xr:uid="{00000000-0005-0000-0000-000086040000}"/>
    <cellStyle name="Normal 8 2 12 3 2 3" xfId="17987" xr:uid="{00000000-0005-0000-0000-000087040000}"/>
    <cellStyle name="Normal 8 2 12 3 2 4" xfId="25920" xr:uid="{00000000-0005-0000-0000-000088040000}"/>
    <cellStyle name="Normal 8 2 12 3 3" xfId="4062" xr:uid="{00000000-0005-0000-0000-000089040000}"/>
    <cellStyle name="Normal 8 2 12 3 3 2" xfId="12037" xr:uid="{00000000-0005-0000-0000-00008A040000}"/>
    <cellStyle name="Normal 8 2 12 3 3 3" xfId="19968" xr:uid="{00000000-0005-0000-0000-00008B040000}"/>
    <cellStyle name="Normal 8 2 12 3 3 4" xfId="27901" xr:uid="{00000000-0005-0000-0000-00008C040000}"/>
    <cellStyle name="Normal 8 2 12 3 4" xfId="6085" xr:uid="{00000000-0005-0000-0000-00008D040000}"/>
    <cellStyle name="Normal 8 2 12 3 4 2" xfId="14018" xr:uid="{00000000-0005-0000-0000-00008E040000}"/>
    <cellStyle name="Normal 8 2 12 3 4 3" xfId="21949" xr:uid="{00000000-0005-0000-0000-00008F040000}"/>
    <cellStyle name="Normal 8 2 12 3 4 4" xfId="29883" xr:uid="{00000000-0005-0000-0000-000090040000}"/>
    <cellStyle name="Normal 8 2 12 3 5" xfId="8075" xr:uid="{00000000-0005-0000-0000-000091040000}"/>
    <cellStyle name="Normal 8 2 12 3 5 2" xfId="31870" xr:uid="{00000000-0005-0000-0000-000092040000}"/>
    <cellStyle name="Normal 8 2 12 3 6" xfId="16006" xr:uid="{00000000-0005-0000-0000-000093040000}"/>
    <cellStyle name="Normal 8 2 12 3 7" xfId="23939" xr:uid="{00000000-0005-0000-0000-000094040000}"/>
    <cellStyle name="Normal 8 2 12 4" xfId="98" xr:uid="{00000000-0005-0000-0000-000095040000}"/>
    <cellStyle name="Normal 8 2 12 4 2" xfId="2082" xr:uid="{00000000-0005-0000-0000-000096040000}"/>
    <cellStyle name="Normal 8 2 12 4 2 2" xfId="10057" xr:uid="{00000000-0005-0000-0000-000097040000}"/>
    <cellStyle name="Normal 8 2 12 4 2 3" xfId="17988" xr:uid="{00000000-0005-0000-0000-000098040000}"/>
    <cellStyle name="Normal 8 2 12 4 2 4" xfId="25921" xr:uid="{00000000-0005-0000-0000-000099040000}"/>
    <cellStyle name="Normal 8 2 12 4 3" xfId="4063" xr:uid="{00000000-0005-0000-0000-00009A040000}"/>
    <cellStyle name="Normal 8 2 12 4 3 2" xfId="12038" xr:uid="{00000000-0005-0000-0000-00009B040000}"/>
    <cellStyle name="Normal 8 2 12 4 3 3" xfId="19969" xr:uid="{00000000-0005-0000-0000-00009C040000}"/>
    <cellStyle name="Normal 8 2 12 4 3 4" xfId="27902" xr:uid="{00000000-0005-0000-0000-00009D040000}"/>
    <cellStyle name="Normal 8 2 12 4 4" xfId="6086" xr:uid="{00000000-0005-0000-0000-00009E040000}"/>
    <cellStyle name="Normal 8 2 12 4 4 2" xfId="14019" xr:uid="{00000000-0005-0000-0000-00009F040000}"/>
    <cellStyle name="Normal 8 2 12 4 4 3" xfId="21950" xr:uid="{00000000-0005-0000-0000-0000A0040000}"/>
    <cellStyle name="Normal 8 2 12 4 4 4" xfId="29884" xr:uid="{00000000-0005-0000-0000-0000A1040000}"/>
    <cellStyle name="Normal 8 2 12 4 5" xfId="8076" xr:uid="{00000000-0005-0000-0000-0000A2040000}"/>
    <cellStyle name="Normal 8 2 12 4 5 2" xfId="31871" xr:uid="{00000000-0005-0000-0000-0000A3040000}"/>
    <cellStyle name="Normal 8 2 12 4 6" xfId="16007" xr:uid="{00000000-0005-0000-0000-0000A4040000}"/>
    <cellStyle name="Normal 8 2 12 4 7" xfId="23940" xr:uid="{00000000-0005-0000-0000-0000A5040000}"/>
    <cellStyle name="Normal 8 2 12 5" xfId="99" xr:uid="{00000000-0005-0000-0000-0000A6040000}"/>
    <cellStyle name="Normal 8 2 12 5 2" xfId="2083" xr:uid="{00000000-0005-0000-0000-0000A7040000}"/>
    <cellStyle name="Normal 8 2 12 5 2 2" xfId="10058" xr:uid="{00000000-0005-0000-0000-0000A8040000}"/>
    <cellStyle name="Normal 8 2 12 5 2 3" xfId="17989" xr:uid="{00000000-0005-0000-0000-0000A9040000}"/>
    <cellStyle name="Normal 8 2 12 5 2 4" xfId="25922" xr:uid="{00000000-0005-0000-0000-0000AA040000}"/>
    <cellStyle name="Normal 8 2 12 5 3" xfId="4064" xr:uid="{00000000-0005-0000-0000-0000AB040000}"/>
    <cellStyle name="Normal 8 2 12 5 3 2" xfId="12039" xr:uid="{00000000-0005-0000-0000-0000AC040000}"/>
    <cellStyle name="Normal 8 2 12 5 3 3" xfId="19970" xr:uid="{00000000-0005-0000-0000-0000AD040000}"/>
    <cellStyle name="Normal 8 2 12 5 3 4" xfId="27903" xr:uid="{00000000-0005-0000-0000-0000AE040000}"/>
    <cellStyle name="Normal 8 2 12 5 4" xfId="6087" xr:uid="{00000000-0005-0000-0000-0000AF040000}"/>
    <cellStyle name="Normal 8 2 12 5 4 2" xfId="14020" xr:uid="{00000000-0005-0000-0000-0000B0040000}"/>
    <cellStyle name="Normal 8 2 12 5 4 3" xfId="21951" xr:uid="{00000000-0005-0000-0000-0000B1040000}"/>
    <cellStyle name="Normal 8 2 12 5 4 4" xfId="29885" xr:uid="{00000000-0005-0000-0000-0000B2040000}"/>
    <cellStyle name="Normal 8 2 12 5 5" xfId="8077" xr:uid="{00000000-0005-0000-0000-0000B3040000}"/>
    <cellStyle name="Normal 8 2 12 5 5 2" xfId="31872" xr:uid="{00000000-0005-0000-0000-0000B4040000}"/>
    <cellStyle name="Normal 8 2 12 5 6" xfId="16008" xr:uid="{00000000-0005-0000-0000-0000B5040000}"/>
    <cellStyle name="Normal 8 2 12 5 7" xfId="23941" xr:uid="{00000000-0005-0000-0000-0000B6040000}"/>
    <cellStyle name="Normal 8 2 12 6" xfId="2079" xr:uid="{00000000-0005-0000-0000-0000B7040000}"/>
    <cellStyle name="Normal 8 2 12 6 2" xfId="10054" xr:uid="{00000000-0005-0000-0000-0000B8040000}"/>
    <cellStyle name="Normal 8 2 12 6 3" xfId="17985" xr:uid="{00000000-0005-0000-0000-0000B9040000}"/>
    <cellStyle name="Normal 8 2 12 6 4" xfId="25918" xr:uid="{00000000-0005-0000-0000-0000BA040000}"/>
    <cellStyle name="Normal 8 2 12 7" xfId="4060" xr:uid="{00000000-0005-0000-0000-0000BB040000}"/>
    <cellStyle name="Normal 8 2 12 7 2" xfId="12035" xr:uid="{00000000-0005-0000-0000-0000BC040000}"/>
    <cellStyle name="Normal 8 2 12 7 3" xfId="19966" xr:uid="{00000000-0005-0000-0000-0000BD040000}"/>
    <cellStyle name="Normal 8 2 12 7 4" xfId="27899" xr:uid="{00000000-0005-0000-0000-0000BE040000}"/>
    <cellStyle name="Normal 8 2 12 8" xfId="6083" xr:uid="{00000000-0005-0000-0000-0000BF040000}"/>
    <cellStyle name="Normal 8 2 12 8 2" xfId="14016" xr:uid="{00000000-0005-0000-0000-0000C0040000}"/>
    <cellStyle name="Normal 8 2 12 8 3" xfId="21947" xr:uid="{00000000-0005-0000-0000-0000C1040000}"/>
    <cellStyle name="Normal 8 2 12 8 4" xfId="29881" xr:uid="{00000000-0005-0000-0000-0000C2040000}"/>
    <cellStyle name="Normal 8 2 12 9" xfId="8073" xr:uid="{00000000-0005-0000-0000-0000C3040000}"/>
    <cellStyle name="Normal 8 2 12 9 2" xfId="31868" xr:uid="{00000000-0005-0000-0000-0000C4040000}"/>
    <cellStyle name="Normal 8 2 13" xfId="100" xr:uid="{00000000-0005-0000-0000-0000C5040000}"/>
    <cellStyle name="Normal 8 2 13 2" xfId="2084" xr:uid="{00000000-0005-0000-0000-0000C6040000}"/>
    <cellStyle name="Normal 8 2 13 2 2" xfId="10059" xr:uid="{00000000-0005-0000-0000-0000C7040000}"/>
    <cellStyle name="Normal 8 2 13 2 3" xfId="17990" xr:uid="{00000000-0005-0000-0000-0000C8040000}"/>
    <cellStyle name="Normal 8 2 13 2 4" xfId="25923" xr:uid="{00000000-0005-0000-0000-0000C9040000}"/>
    <cellStyle name="Normal 8 2 13 3" xfId="4065" xr:uid="{00000000-0005-0000-0000-0000CA040000}"/>
    <cellStyle name="Normal 8 2 13 3 2" xfId="12040" xr:uid="{00000000-0005-0000-0000-0000CB040000}"/>
    <cellStyle name="Normal 8 2 13 3 3" xfId="19971" xr:uid="{00000000-0005-0000-0000-0000CC040000}"/>
    <cellStyle name="Normal 8 2 13 3 4" xfId="27904" xr:uid="{00000000-0005-0000-0000-0000CD040000}"/>
    <cellStyle name="Normal 8 2 13 4" xfId="6088" xr:uid="{00000000-0005-0000-0000-0000CE040000}"/>
    <cellStyle name="Normal 8 2 13 4 2" xfId="14021" xr:uid="{00000000-0005-0000-0000-0000CF040000}"/>
    <cellStyle name="Normal 8 2 13 4 3" xfId="21952" xr:uid="{00000000-0005-0000-0000-0000D0040000}"/>
    <cellStyle name="Normal 8 2 13 4 4" xfId="29886" xr:uid="{00000000-0005-0000-0000-0000D1040000}"/>
    <cellStyle name="Normal 8 2 13 5" xfId="8078" xr:uid="{00000000-0005-0000-0000-0000D2040000}"/>
    <cellStyle name="Normal 8 2 13 5 2" xfId="31873" xr:uid="{00000000-0005-0000-0000-0000D3040000}"/>
    <cellStyle name="Normal 8 2 13 6" xfId="16009" xr:uid="{00000000-0005-0000-0000-0000D4040000}"/>
    <cellStyle name="Normal 8 2 13 7" xfId="23942" xr:uid="{00000000-0005-0000-0000-0000D5040000}"/>
    <cellStyle name="Normal 8 2 14" xfId="101" xr:uid="{00000000-0005-0000-0000-0000D6040000}"/>
    <cellStyle name="Normal 8 2 14 2" xfId="2085" xr:uid="{00000000-0005-0000-0000-0000D7040000}"/>
    <cellStyle name="Normal 8 2 14 2 2" xfId="10060" xr:uid="{00000000-0005-0000-0000-0000D8040000}"/>
    <cellStyle name="Normal 8 2 14 2 3" xfId="17991" xr:uid="{00000000-0005-0000-0000-0000D9040000}"/>
    <cellStyle name="Normal 8 2 14 2 4" xfId="25924" xr:uid="{00000000-0005-0000-0000-0000DA040000}"/>
    <cellStyle name="Normal 8 2 14 3" xfId="4066" xr:uid="{00000000-0005-0000-0000-0000DB040000}"/>
    <cellStyle name="Normal 8 2 14 3 2" xfId="12041" xr:uid="{00000000-0005-0000-0000-0000DC040000}"/>
    <cellStyle name="Normal 8 2 14 3 3" xfId="19972" xr:uid="{00000000-0005-0000-0000-0000DD040000}"/>
    <cellStyle name="Normal 8 2 14 3 4" xfId="27905" xr:uid="{00000000-0005-0000-0000-0000DE040000}"/>
    <cellStyle name="Normal 8 2 14 4" xfId="6089" xr:uid="{00000000-0005-0000-0000-0000DF040000}"/>
    <cellStyle name="Normal 8 2 14 4 2" xfId="14022" xr:uid="{00000000-0005-0000-0000-0000E0040000}"/>
    <cellStyle name="Normal 8 2 14 4 3" xfId="21953" xr:uid="{00000000-0005-0000-0000-0000E1040000}"/>
    <cellStyle name="Normal 8 2 14 4 4" xfId="29887" xr:uid="{00000000-0005-0000-0000-0000E2040000}"/>
    <cellStyle name="Normal 8 2 14 5" xfId="8079" xr:uid="{00000000-0005-0000-0000-0000E3040000}"/>
    <cellStyle name="Normal 8 2 14 5 2" xfId="31874" xr:uid="{00000000-0005-0000-0000-0000E4040000}"/>
    <cellStyle name="Normal 8 2 14 6" xfId="16010" xr:uid="{00000000-0005-0000-0000-0000E5040000}"/>
    <cellStyle name="Normal 8 2 14 7" xfId="23943" xr:uid="{00000000-0005-0000-0000-0000E6040000}"/>
    <cellStyle name="Normal 8 2 15" xfId="102" xr:uid="{00000000-0005-0000-0000-0000E7040000}"/>
    <cellStyle name="Normal 8 2 15 2" xfId="2086" xr:uid="{00000000-0005-0000-0000-0000E8040000}"/>
    <cellStyle name="Normal 8 2 15 2 2" xfId="10061" xr:uid="{00000000-0005-0000-0000-0000E9040000}"/>
    <cellStyle name="Normal 8 2 15 2 3" xfId="17992" xr:uid="{00000000-0005-0000-0000-0000EA040000}"/>
    <cellStyle name="Normal 8 2 15 2 4" xfId="25925" xr:uid="{00000000-0005-0000-0000-0000EB040000}"/>
    <cellStyle name="Normal 8 2 15 3" xfId="4067" xr:uid="{00000000-0005-0000-0000-0000EC040000}"/>
    <cellStyle name="Normal 8 2 15 3 2" xfId="12042" xr:uid="{00000000-0005-0000-0000-0000ED040000}"/>
    <cellStyle name="Normal 8 2 15 3 3" xfId="19973" xr:uid="{00000000-0005-0000-0000-0000EE040000}"/>
    <cellStyle name="Normal 8 2 15 3 4" xfId="27906" xr:uid="{00000000-0005-0000-0000-0000EF040000}"/>
    <cellStyle name="Normal 8 2 15 4" xfId="6090" xr:uid="{00000000-0005-0000-0000-0000F0040000}"/>
    <cellStyle name="Normal 8 2 15 4 2" xfId="14023" xr:uid="{00000000-0005-0000-0000-0000F1040000}"/>
    <cellStyle name="Normal 8 2 15 4 3" xfId="21954" xr:uid="{00000000-0005-0000-0000-0000F2040000}"/>
    <cellStyle name="Normal 8 2 15 4 4" xfId="29888" xr:uid="{00000000-0005-0000-0000-0000F3040000}"/>
    <cellStyle name="Normal 8 2 15 5" xfId="8080" xr:uid="{00000000-0005-0000-0000-0000F4040000}"/>
    <cellStyle name="Normal 8 2 15 5 2" xfId="31875" xr:uid="{00000000-0005-0000-0000-0000F5040000}"/>
    <cellStyle name="Normal 8 2 15 6" xfId="16011" xr:uid="{00000000-0005-0000-0000-0000F6040000}"/>
    <cellStyle name="Normal 8 2 15 7" xfId="23944" xr:uid="{00000000-0005-0000-0000-0000F7040000}"/>
    <cellStyle name="Normal 8 2 16" xfId="103" xr:uid="{00000000-0005-0000-0000-0000F8040000}"/>
    <cellStyle name="Normal 8 2 16 2" xfId="2087" xr:uid="{00000000-0005-0000-0000-0000F9040000}"/>
    <cellStyle name="Normal 8 2 16 2 2" xfId="10062" xr:uid="{00000000-0005-0000-0000-0000FA040000}"/>
    <cellStyle name="Normal 8 2 16 2 3" xfId="17993" xr:uid="{00000000-0005-0000-0000-0000FB040000}"/>
    <cellStyle name="Normal 8 2 16 2 4" xfId="25926" xr:uid="{00000000-0005-0000-0000-0000FC040000}"/>
    <cellStyle name="Normal 8 2 16 3" xfId="4068" xr:uid="{00000000-0005-0000-0000-0000FD040000}"/>
    <cellStyle name="Normal 8 2 16 3 2" xfId="12043" xr:uid="{00000000-0005-0000-0000-0000FE040000}"/>
    <cellStyle name="Normal 8 2 16 3 3" xfId="19974" xr:uid="{00000000-0005-0000-0000-0000FF040000}"/>
    <cellStyle name="Normal 8 2 16 3 4" xfId="27907" xr:uid="{00000000-0005-0000-0000-000000050000}"/>
    <cellStyle name="Normal 8 2 16 4" xfId="6091" xr:uid="{00000000-0005-0000-0000-000001050000}"/>
    <cellStyle name="Normal 8 2 16 4 2" xfId="14024" xr:uid="{00000000-0005-0000-0000-000002050000}"/>
    <cellStyle name="Normal 8 2 16 4 3" xfId="21955" xr:uid="{00000000-0005-0000-0000-000003050000}"/>
    <cellStyle name="Normal 8 2 16 4 4" xfId="29889" xr:uid="{00000000-0005-0000-0000-000004050000}"/>
    <cellStyle name="Normal 8 2 16 5" xfId="8081" xr:uid="{00000000-0005-0000-0000-000005050000}"/>
    <cellStyle name="Normal 8 2 16 5 2" xfId="31876" xr:uid="{00000000-0005-0000-0000-000006050000}"/>
    <cellStyle name="Normal 8 2 16 6" xfId="16012" xr:uid="{00000000-0005-0000-0000-000007050000}"/>
    <cellStyle name="Normal 8 2 16 7" xfId="23945" xr:uid="{00000000-0005-0000-0000-000008050000}"/>
    <cellStyle name="Normal 8 2 17" xfId="2058" xr:uid="{00000000-0005-0000-0000-000009050000}"/>
    <cellStyle name="Normal 8 2 17 2" xfId="10033" xr:uid="{00000000-0005-0000-0000-00000A050000}"/>
    <cellStyle name="Normal 8 2 17 3" xfId="17964" xr:uid="{00000000-0005-0000-0000-00000B050000}"/>
    <cellStyle name="Normal 8 2 17 4" xfId="25897" xr:uid="{00000000-0005-0000-0000-00000C050000}"/>
    <cellStyle name="Normal 8 2 18" xfId="4039" xr:uid="{00000000-0005-0000-0000-00000D050000}"/>
    <cellStyle name="Normal 8 2 18 2" xfId="12014" xr:uid="{00000000-0005-0000-0000-00000E050000}"/>
    <cellStyle name="Normal 8 2 18 3" xfId="19945" xr:uid="{00000000-0005-0000-0000-00000F050000}"/>
    <cellStyle name="Normal 8 2 18 4" xfId="27878" xr:uid="{00000000-0005-0000-0000-000010050000}"/>
    <cellStyle name="Normal 8 2 19" xfId="6062" xr:uid="{00000000-0005-0000-0000-000011050000}"/>
    <cellStyle name="Normal 8 2 19 2" xfId="13995" xr:uid="{00000000-0005-0000-0000-000012050000}"/>
    <cellStyle name="Normal 8 2 19 3" xfId="21926" xr:uid="{00000000-0005-0000-0000-000013050000}"/>
    <cellStyle name="Normal 8 2 19 4" xfId="29860" xr:uid="{00000000-0005-0000-0000-000014050000}"/>
    <cellStyle name="Normal 8 2 2" xfId="104" xr:uid="{00000000-0005-0000-0000-000015050000}"/>
    <cellStyle name="Normal 8 2 2 10" xfId="105" xr:uid="{00000000-0005-0000-0000-000016050000}"/>
    <cellStyle name="Normal 8 2 2 10 10" xfId="16014" xr:uid="{00000000-0005-0000-0000-000017050000}"/>
    <cellStyle name="Normal 8 2 2 10 11" xfId="23947" xr:uid="{00000000-0005-0000-0000-000018050000}"/>
    <cellStyle name="Normal 8 2 2 10 2" xfId="106" xr:uid="{00000000-0005-0000-0000-000019050000}"/>
    <cellStyle name="Normal 8 2 2 10 2 2" xfId="2090" xr:uid="{00000000-0005-0000-0000-00001A050000}"/>
    <cellStyle name="Normal 8 2 2 10 2 2 2" xfId="10065" xr:uid="{00000000-0005-0000-0000-00001B050000}"/>
    <cellStyle name="Normal 8 2 2 10 2 2 3" xfId="17996" xr:uid="{00000000-0005-0000-0000-00001C050000}"/>
    <cellStyle name="Normal 8 2 2 10 2 2 4" xfId="25929" xr:uid="{00000000-0005-0000-0000-00001D050000}"/>
    <cellStyle name="Normal 8 2 2 10 2 3" xfId="4071" xr:uid="{00000000-0005-0000-0000-00001E050000}"/>
    <cellStyle name="Normal 8 2 2 10 2 3 2" xfId="12046" xr:uid="{00000000-0005-0000-0000-00001F050000}"/>
    <cellStyle name="Normal 8 2 2 10 2 3 3" xfId="19977" xr:uid="{00000000-0005-0000-0000-000020050000}"/>
    <cellStyle name="Normal 8 2 2 10 2 3 4" xfId="27910" xr:uid="{00000000-0005-0000-0000-000021050000}"/>
    <cellStyle name="Normal 8 2 2 10 2 4" xfId="6094" xr:uid="{00000000-0005-0000-0000-000022050000}"/>
    <cellStyle name="Normal 8 2 2 10 2 4 2" xfId="14027" xr:uid="{00000000-0005-0000-0000-000023050000}"/>
    <cellStyle name="Normal 8 2 2 10 2 4 3" xfId="21958" xr:uid="{00000000-0005-0000-0000-000024050000}"/>
    <cellStyle name="Normal 8 2 2 10 2 4 4" xfId="29892" xr:uid="{00000000-0005-0000-0000-000025050000}"/>
    <cellStyle name="Normal 8 2 2 10 2 5" xfId="8084" xr:uid="{00000000-0005-0000-0000-000026050000}"/>
    <cellStyle name="Normal 8 2 2 10 2 5 2" xfId="31879" xr:uid="{00000000-0005-0000-0000-000027050000}"/>
    <cellStyle name="Normal 8 2 2 10 2 6" xfId="16015" xr:uid="{00000000-0005-0000-0000-000028050000}"/>
    <cellStyle name="Normal 8 2 2 10 2 7" xfId="23948" xr:uid="{00000000-0005-0000-0000-000029050000}"/>
    <cellStyle name="Normal 8 2 2 10 3" xfId="107" xr:uid="{00000000-0005-0000-0000-00002A050000}"/>
    <cellStyle name="Normal 8 2 2 10 3 2" xfId="2091" xr:uid="{00000000-0005-0000-0000-00002B050000}"/>
    <cellStyle name="Normal 8 2 2 10 3 2 2" xfId="10066" xr:uid="{00000000-0005-0000-0000-00002C050000}"/>
    <cellStyle name="Normal 8 2 2 10 3 2 3" xfId="17997" xr:uid="{00000000-0005-0000-0000-00002D050000}"/>
    <cellStyle name="Normal 8 2 2 10 3 2 4" xfId="25930" xr:uid="{00000000-0005-0000-0000-00002E050000}"/>
    <cellStyle name="Normal 8 2 2 10 3 3" xfId="4072" xr:uid="{00000000-0005-0000-0000-00002F050000}"/>
    <cellStyle name="Normal 8 2 2 10 3 3 2" xfId="12047" xr:uid="{00000000-0005-0000-0000-000030050000}"/>
    <cellStyle name="Normal 8 2 2 10 3 3 3" xfId="19978" xr:uid="{00000000-0005-0000-0000-000031050000}"/>
    <cellStyle name="Normal 8 2 2 10 3 3 4" xfId="27911" xr:uid="{00000000-0005-0000-0000-000032050000}"/>
    <cellStyle name="Normal 8 2 2 10 3 4" xfId="6095" xr:uid="{00000000-0005-0000-0000-000033050000}"/>
    <cellStyle name="Normal 8 2 2 10 3 4 2" xfId="14028" xr:uid="{00000000-0005-0000-0000-000034050000}"/>
    <cellStyle name="Normal 8 2 2 10 3 4 3" xfId="21959" xr:uid="{00000000-0005-0000-0000-000035050000}"/>
    <cellStyle name="Normal 8 2 2 10 3 4 4" xfId="29893" xr:uid="{00000000-0005-0000-0000-000036050000}"/>
    <cellStyle name="Normal 8 2 2 10 3 5" xfId="8085" xr:uid="{00000000-0005-0000-0000-000037050000}"/>
    <cellStyle name="Normal 8 2 2 10 3 5 2" xfId="31880" xr:uid="{00000000-0005-0000-0000-000038050000}"/>
    <cellStyle name="Normal 8 2 2 10 3 6" xfId="16016" xr:uid="{00000000-0005-0000-0000-000039050000}"/>
    <cellStyle name="Normal 8 2 2 10 3 7" xfId="23949" xr:uid="{00000000-0005-0000-0000-00003A050000}"/>
    <cellStyle name="Normal 8 2 2 10 4" xfId="108" xr:uid="{00000000-0005-0000-0000-00003B050000}"/>
    <cellStyle name="Normal 8 2 2 10 4 2" xfId="2092" xr:uid="{00000000-0005-0000-0000-00003C050000}"/>
    <cellStyle name="Normal 8 2 2 10 4 2 2" xfId="10067" xr:uid="{00000000-0005-0000-0000-00003D050000}"/>
    <cellStyle name="Normal 8 2 2 10 4 2 3" xfId="17998" xr:uid="{00000000-0005-0000-0000-00003E050000}"/>
    <cellStyle name="Normal 8 2 2 10 4 2 4" xfId="25931" xr:uid="{00000000-0005-0000-0000-00003F050000}"/>
    <cellStyle name="Normal 8 2 2 10 4 3" xfId="4073" xr:uid="{00000000-0005-0000-0000-000040050000}"/>
    <cellStyle name="Normal 8 2 2 10 4 3 2" xfId="12048" xr:uid="{00000000-0005-0000-0000-000041050000}"/>
    <cellStyle name="Normal 8 2 2 10 4 3 3" xfId="19979" xr:uid="{00000000-0005-0000-0000-000042050000}"/>
    <cellStyle name="Normal 8 2 2 10 4 3 4" xfId="27912" xr:uid="{00000000-0005-0000-0000-000043050000}"/>
    <cellStyle name="Normal 8 2 2 10 4 4" xfId="6096" xr:uid="{00000000-0005-0000-0000-000044050000}"/>
    <cellStyle name="Normal 8 2 2 10 4 4 2" xfId="14029" xr:uid="{00000000-0005-0000-0000-000045050000}"/>
    <cellStyle name="Normal 8 2 2 10 4 4 3" xfId="21960" xr:uid="{00000000-0005-0000-0000-000046050000}"/>
    <cellStyle name="Normal 8 2 2 10 4 4 4" xfId="29894" xr:uid="{00000000-0005-0000-0000-000047050000}"/>
    <cellStyle name="Normal 8 2 2 10 4 5" xfId="8086" xr:uid="{00000000-0005-0000-0000-000048050000}"/>
    <cellStyle name="Normal 8 2 2 10 4 5 2" xfId="31881" xr:uid="{00000000-0005-0000-0000-000049050000}"/>
    <cellStyle name="Normal 8 2 2 10 4 6" xfId="16017" xr:uid="{00000000-0005-0000-0000-00004A050000}"/>
    <cellStyle name="Normal 8 2 2 10 4 7" xfId="23950" xr:uid="{00000000-0005-0000-0000-00004B050000}"/>
    <cellStyle name="Normal 8 2 2 10 5" xfId="109" xr:uid="{00000000-0005-0000-0000-00004C050000}"/>
    <cellStyle name="Normal 8 2 2 10 5 2" xfId="2093" xr:uid="{00000000-0005-0000-0000-00004D050000}"/>
    <cellStyle name="Normal 8 2 2 10 5 2 2" xfId="10068" xr:uid="{00000000-0005-0000-0000-00004E050000}"/>
    <cellStyle name="Normal 8 2 2 10 5 2 3" xfId="17999" xr:uid="{00000000-0005-0000-0000-00004F050000}"/>
    <cellStyle name="Normal 8 2 2 10 5 2 4" xfId="25932" xr:uid="{00000000-0005-0000-0000-000050050000}"/>
    <cellStyle name="Normal 8 2 2 10 5 3" xfId="4074" xr:uid="{00000000-0005-0000-0000-000051050000}"/>
    <cellStyle name="Normal 8 2 2 10 5 3 2" xfId="12049" xr:uid="{00000000-0005-0000-0000-000052050000}"/>
    <cellStyle name="Normal 8 2 2 10 5 3 3" xfId="19980" xr:uid="{00000000-0005-0000-0000-000053050000}"/>
    <cellStyle name="Normal 8 2 2 10 5 3 4" xfId="27913" xr:uid="{00000000-0005-0000-0000-000054050000}"/>
    <cellStyle name="Normal 8 2 2 10 5 4" xfId="6097" xr:uid="{00000000-0005-0000-0000-000055050000}"/>
    <cellStyle name="Normal 8 2 2 10 5 4 2" xfId="14030" xr:uid="{00000000-0005-0000-0000-000056050000}"/>
    <cellStyle name="Normal 8 2 2 10 5 4 3" xfId="21961" xr:uid="{00000000-0005-0000-0000-000057050000}"/>
    <cellStyle name="Normal 8 2 2 10 5 4 4" xfId="29895" xr:uid="{00000000-0005-0000-0000-000058050000}"/>
    <cellStyle name="Normal 8 2 2 10 5 5" xfId="8087" xr:uid="{00000000-0005-0000-0000-000059050000}"/>
    <cellStyle name="Normal 8 2 2 10 5 5 2" xfId="31882" xr:uid="{00000000-0005-0000-0000-00005A050000}"/>
    <cellStyle name="Normal 8 2 2 10 5 6" xfId="16018" xr:uid="{00000000-0005-0000-0000-00005B050000}"/>
    <cellStyle name="Normal 8 2 2 10 5 7" xfId="23951" xr:uid="{00000000-0005-0000-0000-00005C050000}"/>
    <cellStyle name="Normal 8 2 2 10 6" xfId="2089" xr:uid="{00000000-0005-0000-0000-00005D050000}"/>
    <cellStyle name="Normal 8 2 2 10 6 2" xfId="10064" xr:uid="{00000000-0005-0000-0000-00005E050000}"/>
    <cellStyle name="Normal 8 2 2 10 6 3" xfId="17995" xr:uid="{00000000-0005-0000-0000-00005F050000}"/>
    <cellStyle name="Normal 8 2 2 10 6 4" xfId="25928" xr:uid="{00000000-0005-0000-0000-000060050000}"/>
    <cellStyle name="Normal 8 2 2 10 7" xfId="4070" xr:uid="{00000000-0005-0000-0000-000061050000}"/>
    <cellStyle name="Normal 8 2 2 10 7 2" xfId="12045" xr:uid="{00000000-0005-0000-0000-000062050000}"/>
    <cellStyle name="Normal 8 2 2 10 7 3" xfId="19976" xr:uid="{00000000-0005-0000-0000-000063050000}"/>
    <cellStyle name="Normal 8 2 2 10 7 4" xfId="27909" xr:uid="{00000000-0005-0000-0000-000064050000}"/>
    <cellStyle name="Normal 8 2 2 10 8" xfId="6093" xr:uid="{00000000-0005-0000-0000-000065050000}"/>
    <cellStyle name="Normal 8 2 2 10 8 2" xfId="14026" xr:uid="{00000000-0005-0000-0000-000066050000}"/>
    <cellStyle name="Normal 8 2 2 10 8 3" xfId="21957" xr:uid="{00000000-0005-0000-0000-000067050000}"/>
    <cellStyle name="Normal 8 2 2 10 8 4" xfId="29891" xr:uid="{00000000-0005-0000-0000-000068050000}"/>
    <cellStyle name="Normal 8 2 2 10 9" xfId="8083" xr:uid="{00000000-0005-0000-0000-000069050000}"/>
    <cellStyle name="Normal 8 2 2 10 9 2" xfId="31878" xr:uid="{00000000-0005-0000-0000-00006A050000}"/>
    <cellStyle name="Normal 8 2 2 11" xfId="110" xr:uid="{00000000-0005-0000-0000-00006B050000}"/>
    <cellStyle name="Normal 8 2 2 11 2" xfId="2094" xr:uid="{00000000-0005-0000-0000-00006C050000}"/>
    <cellStyle name="Normal 8 2 2 11 2 2" xfId="10069" xr:uid="{00000000-0005-0000-0000-00006D050000}"/>
    <cellStyle name="Normal 8 2 2 11 2 3" xfId="18000" xr:uid="{00000000-0005-0000-0000-00006E050000}"/>
    <cellStyle name="Normal 8 2 2 11 2 4" xfId="25933" xr:uid="{00000000-0005-0000-0000-00006F050000}"/>
    <cellStyle name="Normal 8 2 2 11 3" xfId="4075" xr:uid="{00000000-0005-0000-0000-000070050000}"/>
    <cellStyle name="Normal 8 2 2 11 3 2" xfId="12050" xr:uid="{00000000-0005-0000-0000-000071050000}"/>
    <cellStyle name="Normal 8 2 2 11 3 3" xfId="19981" xr:uid="{00000000-0005-0000-0000-000072050000}"/>
    <cellStyle name="Normal 8 2 2 11 3 4" xfId="27914" xr:uid="{00000000-0005-0000-0000-000073050000}"/>
    <cellStyle name="Normal 8 2 2 11 4" xfId="6098" xr:uid="{00000000-0005-0000-0000-000074050000}"/>
    <cellStyle name="Normal 8 2 2 11 4 2" xfId="14031" xr:uid="{00000000-0005-0000-0000-000075050000}"/>
    <cellStyle name="Normal 8 2 2 11 4 3" xfId="21962" xr:uid="{00000000-0005-0000-0000-000076050000}"/>
    <cellStyle name="Normal 8 2 2 11 4 4" xfId="29896" xr:uid="{00000000-0005-0000-0000-000077050000}"/>
    <cellStyle name="Normal 8 2 2 11 5" xfId="8088" xr:uid="{00000000-0005-0000-0000-000078050000}"/>
    <cellStyle name="Normal 8 2 2 11 5 2" xfId="31883" xr:uid="{00000000-0005-0000-0000-000079050000}"/>
    <cellStyle name="Normal 8 2 2 11 6" xfId="16019" xr:uid="{00000000-0005-0000-0000-00007A050000}"/>
    <cellStyle name="Normal 8 2 2 11 7" xfId="23952" xr:uid="{00000000-0005-0000-0000-00007B050000}"/>
    <cellStyle name="Normal 8 2 2 12" xfId="111" xr:uid="{00000000-0005-0000-0000-00007C050000}"/>
    <cellStyle name="Normal 8 2 2 12 2" xfId="2095" xr:uid="{00000000-0005-0000-0000-00007D050000}"/>
    <cellStyle name="Normal 8 2 2 12 2 2" xfId="10070" xr:uid="{00000000-0005-0000-0000-00007E050000}"/>
    <cellStyle name="Normal 8 2 2 12 2 3" xfId="18001" xr:uid="{00000000-0005-0000-0000-00007F050000}"/>
    <cellStyle name="Normal 8 2 2 12 2 4" xfId="25934" xr:uid="{00000000-0005-0000-0000-000080050000}"/>
    <cellStyle name="Normal 8 2 2 12 3" xfId="4076" xr:uid="{00000000-0005-0000-0000-000081050000}"/>
    <cellStyle name="Normal 8 2 2 12 3 2" xfId="12051" xr:uid="{00000000-0005-0000-0000-000082050000}"/>
    <cellStyle name="Normal 8 2 2 12 3 3" xfId="19982" xr:uid="{00000000-0005-0000-0000-000083050000}"/>
    <cellStyle name="Normal 8 2 2 12 3 4" xfId="27915" xr:uid="{00000000-0005-0000-0000-000084050000}"/>
    <cellStyle name="Normal 8 2 2 12 4" xfId="6099" xr:uid="{00000000-0005-0000-0000-000085050000}"/>
    <cellStyle name="Normal 8 2 2 12 4 2" xfId="14032" xr:uid="{00000000-0005-0000-0000-000086050000}"/>
    <cellStyle name="Normal 8 2 2 12 4 3" xfId="21963" xr:uid="{00000000-0005-0000-0000-000087050000}"/>
    <cellStyle name="Normal 8 2 2 12 4 4" xfId="29897" xr:uid="{00000000-0005-0000-0000-000088050000}"/>
    <cellStyle name="Normal 8 2 2 12 5" xfId="8089" xr:uid="{00000000-0005-0000-0000-000089050000}"/>
    <cellStyle name="Normal 8 2 2 12 5 2" xfId="31884" xr:uid="{00000000-0005-0000-0000-00008A050000}"/>
    <cellStyle name="Normal 8 2 2 12 6" xfId="16020" xr:uid="{00000000-0005-0000-0000-00008B050000}"/>
    <cellStyle name="Normal 8 2 2 12 7" xfId="23953" xr:uid="{00000000-0005-0000-0000-00008C050000}"/>
    <cellStyle name="Normal 8 2 2 13" xfId="112" xr:uid="{00000000-0005-0000-0000-00008D050000}"/>
    <cellStyle name="Normal 8 2 2 13 2" xfId="2096" xr:uid="{00000000-0005-0000-0000-00008E050000}"/>
    <cellStyle name="Normal 8 2 2 13 2 2" xfId="10071" xr:uid="{00000000-0005-0000-0000-00008F050000}"/>
    <cellStyle name="Normal 8 2 2 13 2 3" xfId="18002" xr:uid="{00000000-0005-0000-0000-000090050000}"/>
    <cellStyle name="Normal 8 2 2 13 2 4" xfId="25935" xr:uid="{00000000-0005-0000-0000-000091050000}"/>
    <cellStyle name="Normal 8 2 2 13 3" xfId="4077" xr:uid="{00000000-0005-0000-0000-000092050000}"/>
    <cellStyle name="Normal 8 2 2 13 3 2" xfId="12052" xr:uid="{00000000-0005-0000-0000-000093050000}"/>
    <cellStyle name="Normal 8 2 2 13 3 3" xfId="19983" xr:uid="{00000000-0005-0000-0000-000094050000}"/>
    <cellStyle name="Normal 8 2 2 13 3 4" xfId="27916" xr:uid="{00000000-0005-0000-0000-000095050000}"/>
    <cellStyle name="Normal 8 2 2 13 4" xfId="6100" xr:uid="{00000000-0005-0000-0000-000096050000}"/>
    <cellStyle name="Normal 8 2 2 13 4 2" xfId="14033" xr:uid="{00000000-0005-0000-0000-000097050000}"/>
    <cellStyle name="Normal 8 2 2 13 4 3" xfId="21964" xr:uid="{00000000-0005-0000-0000-000098050000}"/>
    <cellStyle name="Normal 8 2 2 13 4 4" xfId="29898" xr:uid="{00000000-0005-0000-0000-000099050000}"/>
    <cellStyle name="Normal 8 2 2 13 5" xfId="8090" xr:uid="{00000000-0005-0000-0000-00009A050000}"/>
    <cellStyle name="Normal 8 2 2 13 5 2" xfId="31885" xr:uid="{00000000-0005-0000-0000-00009B050000}"/>
    <cellStyle name="Normal 8 2 2 13 6" xfId="16021" xr:uid="{00000000-0005-0000-0000-00009C050000}"/>
    <cellStyle name="Normal 8 2 2 13 7" xfId="23954" xr:uid="{00000000-0005-0000-0000-00009D050000}"/>
    <cellStyle name="Normal 8 2 2 14" xfId="113" xr:uid="{00000000-0005-0000-0000-00009E050000}"/>
    <cellStyle name="Normal 8 2 2 14 2" xfId="2097" xr:uid="{00000000-0005-0000-0000-00009F050000}"/>
    <cellStyle name="Normal 8 2 2 14 2 2" xfId="10072" xr:uid="{00000000-0005-0000-0000-0000A0050000}"/>
    <cellStyle name="Normal 8 2 2 14 2 3" xfId="18003" xr:uid="{00000000-0005-0000-0000-0000A1050000}"/>
    <cellStyle name="Normal 8 2 2 14 2 4" xfId="25936" xr:uid="{00000000-0005-0000-0000-0000A2050000}"/>
    <cellStyle name="Normal 8 2 2 14 3" xfId="4078" xr:uid="{00000000-0005-0000-0000-0000A3050000}"/>
    <cellStyle name="Normal 8 2 2 14 3 2" xfId="12053" xr:uid="{00000000-0005-0000-0000-0000A4050000}"/>
    <cellStyle name="Normal 8 2 2 14 3 3" xfId="19984" xr:uid="{00000000-0005-0000-0000-0000A5050000}"/>
    <cellStyle name="Normal 8 2 2 14 3 4" xfId="27917" xr:uid="{00000000-0005-0000-0000-0000A6050000}"/>
    <cellStyle name="Normal 8 2 2 14 4" xfId="6101" xr:uid="{00000000-0005-0000-0000-0000A7050000}"/>
    <cellStyle name="Normal 8 2 2 14 4 2" xfId="14034" xr:uid="{00000000-0005-0000-0000-0000A8050000}"/>
    <cellStyle name="Normal 8 2 2 14 4 3" xfId="21965" xr:uid="{00000000-0005-0000-0000-0000A9050000}"/>
    <cellStyle name="Normal 8 2 2 14 4 4" xfId="29899" xr:uid="{00000000-0005-0000-0000-0000AA050000}"/>
    <cellStyle name="Normal 8 2 2 14 5" xfId="8091" xr:uid="{00000000-0005-0000-0000-0000AB050000}"/>
    <cellStyle name="Normal 8 2 2 14 5 2" xfId="31886" xr:uid="{00000000-0005-0000-0000-0000AC050000}"/>
    <cellStyle name="Normal 8 2 2 14 6" xfId="16022" xr:uid="{00000000-0005-0000-0000-0000AD050000}"/>
    <cellStyle name="Normal 8 2 2 14 7" xfId="23955" xr:uid="{00000000-0005-0000-0000-0000AE050000}"/>
    <cellStyle name="Normal 8 2 2 15" xfId="2088" xr:uid="{00000000-0005-0000-0000-0000AF050000}"/>
    <cellStyle name="Normal 8 2 2 15 2" xfId="10063" xr:uid="{00000000-0005-0000-0000-0000B0050000}"/>
    <cellStyle name="Normal 8 2 2 15 3" xfId="17994" xr:uid="{00000000-0005-0000-0000-0000B1050000}"/>
    <cellStyle name="Normal 8 2 2 15 4" xfId="25927" xr:uid="{00000000-0005-0000-0000-0000B2050000}"/>
    <cellStyle name="Normal 8 2 2 16" xfId="4069" xr:uid="{00000000-0005-0000-0000-0000B3050000}"/>
    <cellStyle name="Normal 8 2 2 16 2" xfId="12044" xr:uid="{00000000-0005-0000-0000-0000B4050000}"/>
    <cellStyle name="Normal 8 2 2 16 3" xfId="19975" xr:uid="{00000000-0005-0000-0000-0000B5050000}"/>
    <cellStyle name="Normal 8 2 2 16 4" xfId="27908" xr:uid="{00000000-0005-0000-0000-0000B6050000}"/>
    <cellStyle name="Normal 8 2 2 17" xfId="6092" xr:uid="{00000000-0005-0000-0000-0000B7050000}"/>
    <cellStyle name="Normal 8 2 2 17 2" xfId="14025" xr:uid="{00000000-0005-0000-0000-0000B8050000}"/>
    <cellStyle name="Normal 8 2 2 17 3" xfId="21956" xr:uid="{00000000-0005-0000-0000-0000B9050000}"/>
    <cellStyle name="Normal 8 2 2 17 4" xfId="29890" xr:uid="{00000000-0005-0000-0000-0000BA050000}"/>
    <cellStyle name="Normal 8 2 2 18" xfId="8082" xr:uid="{00000000-0005-0000-0000-0000BB050000}"/>
    <cellStyle name="Normal 8 2 2 18 2" xfId="31877" xr:uid="{00000000-0005-0000-0000-0000BC050000}"/>
    <cellStyle name="Normal 8 2 2 19" xfId="16013" xr:uid="{00000000-0005-0000-0000-0000BD050000}"/>
    <cellStyle name="Normal 8 2 2 2" xfId="114" xr:uid="{00000000-0005-0000-0000-0000BE050000}"/>
    <cellStyle name="Normal 8 2 2 2 10" xfId="115" xr:uid="{00000000-0005-0000-0000-0000BF050000}"/>
    <cellStyle name="Normal 8 2 2 2 10 2" xfId="2099" xr:uid="{00000000-0005-0000-0000-0000C0050000}"/>
    <cellStyle name="Normal 8 2 2 2 10 2 2" xfId="10074" xr:uid="{00000000-0005-0000-0000-0000C1050000}"/>
    <cellStyle name="Normal 8 2 2 2 10 2 3" xfId="18005" xr:uid="{00000000-0005-0000-0000-0000C2050000}"/>
    <cellStyle name="Normal 8 2 2 2 10 2 4" xfId="25938" xr:uid="{00000000-0005-0000-0000-0000C3050000}"/>
    <cellStyle name="Normal 8 2 2 2 10 3" xfId="4080" xr:uid="{00000000-0005-0000-0000-0000C4050000}"/>
    <cellStyle name="Normal 8 2 2 2 10 3 2" xfId="12055" xr:uid="{00000000-0005-0000-0000-0000C5050000}"/>
    <cellStyle name="Normal 8 2 2 2 10 3 3" xfId="19986" xr:uid="{00000000-0005-0000-0000-0000C6050000}"/>
    <cellStyle name="Normal 8 2 2 2 10 3 4" xfId="27919" xr:uid="{00000000-0005-0000-0000-0000C7050000}"/>
    <cellStyle name="Normal 8 2 2 2 10 4" xfId="6103" xr:uid="{00000000-0005-0000-0000-0000C8050000}"/>
    <cellStyle name="Normal 8 2 2 2 10 4 2" xfId="14036" xr:uid="{00000000-0005-0000-0000-0000C9050000}"/>
    <cellStyle name="Normal 8 2 2 2 10 4 3" xfId="21967" xr:uid="{00000000-0005-0000-0000-0000CA050000}"/>
    <cellStyle name="Normal 8 2 2 2 10 4 4" xfId="29901" xr:uid="{00000000-0005-0000-0000-0000CB050000}"/>
    <cellStyle name="Normal 8 2 2 2 10 5" xfId="8093" xr:uid="{00000000-0005-0000-0000-0000CC050000}"/>
    <cellStyle name="Normal 8 2 2 2 10 5 2" xfId="31888" xr:uid="{00000000-0005-0000-0000-0000CD050000}"/>
    <cellStyle name="Normal 8 2 2 2 10 6" xfId="16024" xr:uid="{00000000-0005-0000-0000-0000CE050000}"/>
    <cellStyle name="Normal 8 2 2 2 10 7" xfId="23957" xr:uid="{00000000-0005-0000-0000-0000CF050000}"/>
    <cellStyle name="Normal 8 2 2 2 11" xfId="116" xr:uid="{00000000-0005-0000-0000-0000D0050000}"/>
    <cellStyle name="Normal 8 2 2 2 11 2" xfId="2100" xr:uid="{00000000-0005-0000-0000-0000D1050000}"/>
    <cellStyle name="Normal 8 2 2 2 11 2 2" xfId="10075" xr:uid="{00000000-0005-0000-0000-0000D2050000}"/>
    <cellStyle name="Normal 8 2 2 2 11 2 3" xfId="18006" xr:uid="{00000000-0005-0000-0000-0000D3050000}"/>
    <cellStyle name="Normal 8 2 2 2 11 2 4" xfId="25939" xr:uid="{00000000-0005-0000-0000-0000D4050000}"/>
    <cellStyle name="Normal 8 2 2 2 11 3" xfId="4081" xr:uid="{00000000-0005-0000-0000-0000D5050000}"/>
    <cellStyle name="Normal 8 2 2 2 11 3 2" xfId="12056" xr:uid="{00000000-0005-0000-0000-0000D6050000}"/>
    <cellStyle name="Normal 8 2 2 2 11 3 3" xfId="19987" xr:uid="{00000000-0005-0000-0000-0000D7050000}"/>
    <cellStyle name="Normal 8 2 2 2 11 3 4" xfId="27920" xr:uid="{00000000-0005-0000-0000-0000D8050000}"/>
    <cellStyle name="Normal 8 2 2 2 11 4" xfId="6104" xr:uid="{00000000-0005-0000-0000-0000D9050000}"/>
    <cellStyle name="Normal 8 2 2 2 11 4 2" xfId="14037" xr:uid="{00000000-0005-0000-0000-0000DA050000}"/>
    <cellStyle name="Normal 8 2 2 2 11 4 3" xfId="21968" xr:uid="{00000000-0005-0000-0000-0000DB050000}"/>
    <cellStyle name="Normal 8 2 2 2 11 4 4" xfId="29902" xr:uid="{00000000-0005-0000-0000-0000DC050000}"/>
    <cellStyle name="Normal 8 2 2 2 11 5" xfId="8094" xr:uid="{00000000-0005-0000-0000-0000DD050000}"/>
    <cellStyle name="Normal 8 2 2 2 11 5 2" xfId="31889" xr:uid="{00000000-0005-0000-0000-0000DE050000}"/>
    <cellStyle name="Normal 8 2 2 2 11 6" xfId="16025" xr:uid="{00000000-0005-0000-0000-0000DF050000}"/>
    <cellStyle name="Normal 8 2 2 2 11 7" xfId="23958" xr:uid="{00000000-0005-0000-0000-0000E0050000}"/>
    <cellStyle name="Normal 8 2 2 2 12" xfId="2098" xr:uid="{00000000-0005-0000-0000-0000E1050000}"/>
    <cellStyle name="Normal 8 2 2 2 12 2" xfId="10073" xr:uid="{00000000-0005-0000-0000-0000E2050000}"/>
    <cellStyle name="Normal 8 2 2 2 12 3" xfId="18004" xr:uid="{00000000-0005-0000-0000-0000E3050000}"/>
    <cellStyle name="Normal 8 2 2 2 12 4" xfId="25937" xr:uid="{00000000-0005-0000-0000-0000E4050000}"/>
    <cellStyle name="Normal 8 2 2 2 13" xfId="4079" xr:uid="{00000000-0005-0000-0000-0000E5050000}"/>
    <cellStyle name="Normal 8 2 2 2 13 2" xfId="12054" xr:uid="{00000000-0005-0000-0000-0000E6050000}"/>
    <cellStyle name="Normal 8 2 2 2 13 3" xfId="19985" xr:uid="{00000000-0005-0000-0000-0000E7050000}"/>
    <cellStyle name="Normal 8 2 2 2 13 4" xfId="27918" xr:uid="{00000000-0005-0000-0000-0000E8050000}"/>
    <cellStyle name="Normal 8 2 2 2 14" xfId="6102" xr:uid="{00000000-0005-0000-0000-0000E9050000}"/>
    <cellStyle name="Normal 8 2 2 2 14 2" xfId="14035" xr:uid="{00000000-0005-0000-0000-0000EA050000}"/>
    <cellStyle name="Normal 8 2 2 2 14 3" xfId="21966" xr:uid="{00000000-0005-0000-0000-0000EB050000}"/>
    <cellStyle name="Normal 8 2 2 2 14 4" xfId="29900" xr:uid="{00000000-0005-0000-0000-0000EC050000}"/>
    <cellStyle name="Normal 8 2 2 2 15" xfId="8092" xr:uid="{00000000-0005-0000-0000-0000ED050000}"/>
    <cellStyle name="Normal 8 2 2 2 15 2" xfId="31887" xr:uid="{00000000-0005-0000-0000-0000EE050000}"/>
    <cellStyle name="Normal 8 2 2 2 16" xfId="16023" xr:uid="{00000000-0005-0000-0000-0000EF050000}"/>
    <cellStyle name="Normal 8 2 2 2 17" xfId="23956" xr:uid="{00000000-0005-0000-0000-0000F0050000}"/>
    <cellStyle name="Normal 8 2 2 2 2" xfId="117" xr:uid="{00000000-0005-0000-0000-0000F1050000}"/>
    <cellStyle name="Normal 8 2 2 2 2 10" xfId="118" xr:uid="{00000000-0005-0000-0000-0000F2050000}"/>
    <cellStyle name="Normal 8 2 2 2 2 10 2" xfId="2102" xr:uid="{00000000-0005-0000-0000-0000F3050000}"/>
    <cellStyle name="Normal 8 2 2 2 2 10 2 2" xfId="10077" xr:uid="{00000000-0005-0000-0000-0000F4050000}"/>
    <cellStyle name="Normal 8 2 2 2 2 10 2 3" xfId="18008" xr:uid="{00000000-0005-0000-0000-0000F5050000}"/>
    <cellStyle name="Normal 8 2 2 2 2 10 2 4" xfId="25941" xr:uid="{00000000-0005-0000-0000-0000F6050000}"/>
    <cellStyle name="Normal 8 2 2 2 2 10 3" xfId="4083" xr:uid="{00000000-0005-0000-0000-0000F7050000}"/>
    <cellStyle name="Normal 8 2 2 2 2 10 3 2" xfId="12058" xr:uid="{00000000-0005-0000-0000-0000F8050000}"/>
    <cellStyle name="Normal 8 2 2 2 2 10 3 3" xfId="19989" xr:uid="{00000000-0005-0000-0000-0000F9050000}"/>
    <cellStyle name="Normal 8 2 2 2 2 10 3 4" xfId="27922" xr:uid="{00000000-0005-0000-0000-0000FA050000}"/>
    <cellStyle name="Normal 8 2 2 2 2 10 4" xfId="6106" xr:uid="{00000000-0005-0000-0000-0000FB050000}"/>
    <cellStyle name="Normal 8 2 2 2 2 10 4 2" xfId="14039" xr:uid="{00000000-0005-0000-0000-0000FC050000}"/>
    <cellStyle name="Normal 8 2 2 2 2 10 4 3" xfId="21970" xr:uid="{00000000-0005-0000-0000-0000FD050000}"/>
    <cellStyle name="Normal 8 2 2 2 2 10 4 4" xfId="29904" xr:uid="{00000000-0005-0000-0000-0000FE050000}"/>
    <cellStyle name="Normal 8 2 2 2 2 10 5" xfId="8096" xr:uid="{00000000-0005-0000-0000-0000FF050000}"/>
    <cellStyle name="Normal 8 2 2 2 2 10 5 2" xfId="31891" xr:uid="{00000000-0005-0000-0000-000000060000}"/>
    <cellStyle name="Normal 8 2 2 2 2 10 6" xfId="16027" xr:uid="{00000000-0005-0000-0000-000001060000}"/>
    <cellStyle name="Normal 8 2 2 2 2 10 7" xfId="23960" xr:uid="{00000000-0005-0000-0000-000002060000}"/>
    <cellStyle name="Normal 8 2 2 2 2 11" xfId="2101" xr:uid="{00000000-0005-0000-0000-000003060000}"/>
    <cellStyle name="Normal 8 2 2 2 2 11 2" xfId="10076" xr:uid="{00000000-0005-0000-0000-000004060000}"/>
    <cellStyle name="Normal 8 2 2 2 2 11 3" xfId="18007" xr:uid="{00000000-0005-0000-0000-000005060000}"/>
    <cellStyle name="Normal 8 2 2 2 2 11 4" xfId="25940" xr:uid="{00000000-0005-0000-0000-000006060000}"/>
    <cellStyle name="Normal 8 2 2 2 2 12" xfId="4082" xr:uid="{00000000-0005-0000-0000-000007060000}"/>
    <cellStyle name="Normal 8 2 2 2 2 12 2" xfId="12057" xr:uid="{00000000-0005-0000-0000-000008060000}"/>
    <cellStyle name="Normal 8 2 2 2 2 12 3" xfId="19988" xr:uid="{00000000-0005-0000-0000-000009060000}"/>
    <cellStyle name="Normal 8 2 2 2 2 12 4" xfId="27921" xr:uid="{00000000-0005-0000-0000-00000A060000}"/>
    <cellStyle name="Normal 8 2 2 2 2 13" xfId="6105" xr:uid="{00000000-0005-0000-0000-00000B060000}"/>
    <cellStyle name="Normal 8 2 2 2 2 13 2" xfId="14038" xr:uid="{00000000-0005-0000-0000-00000C060000}"/>
    <cellStyle name="Normal 8 2 2 2 2 13 3" xfId="21969" xr:uid="{00000000-0005-0000-0000-00000D060000}"/>
    <cellStyle name="Normal 8 2 2 2 2 13 4" xfId="29903" xr:uid="{00000000-0005-0000-0000-00000E060000}"/>
    <cellStyle name="Normal 8 2 2 2 2 14" xfId="8095" xr:uid="{00000000-0005-0000-0000-00000F060000}"/>
    <cellStyle name="Normal 8 2 2 2 2 14 2" xfId="31890" xr:uid="{00000000-0005-0000-0000-000010060000}"/>
    <cellStyle name="Normal 8 2 2 2 2 15" xfId="16026" xr:uid="{00000000-0005-0000-0000-000011060000}"/>
    <cellStyle name="Normal 8 2 2 2 2 16" xfId="23959" xr:uid="{00000000-0005-0000-0000-000012060000}"/>
    <cellStyle name="Normal 8 2 2 2 2 2" xfId="119" xr:uid="{00000000-0005-0000-0000-000013060000}"/>
    <cellStyle name="Normal 8 2 2 2 2 2 10" xfId="8097" xr:uid="{00000000-0005-0000-0000-000014060000}"/>
    <cellStyle name="Normal 8 2 2 2 2 2 10 2" xfId="31892" xr:uid="{00000000-0005-0000-0000-000015060000}"/>
    <cellStyle name="Normal 8 2 2 2 2 2 11" xfId="16028" xr:uid="{00000000-0005-0000-0000-000016060000}"/>
    <cellStyle name="Normal 8 2 2 2 2 2 12" xfId="23961" xr:uid="{00000000-0005-0000-0000-000017060000}"/>
    <cellStyle name="Normal 8 2 2 2 2 2 2" xfId="120" xr:uid="{00000000-0005-0000-0000-000018060000}"/>
    <cellStyle name="Normal 8 2 2 2 2 2 2 10" xfId="16029" xr:uid="{00000000-0005-0000-0000-000019060000}"/>
    <cellStyle name="Normal 8 2 2 2 2 2 2 11" xfId="23962" xr:uid="{00000000-0005-0000-0000-00001A060000}"/>
    <cellStyle name="Normal 8 2 2 2 2 2 2 2" xfId="121" xr:uid="{00000000-0005-0000-0000-00001B060000}"/>
    <cellStyle name="Normal 8 2 2 2 2 2 2 2 2" xfId="2105" xr:uid="{00000000-0005-0000-0000-00001C060000}"/>
    <cellStyle name="Normal 8 2 2 2 2 2 2 2 2 2" xfId="10080" xr:uid="{00000000-0005-0000-0000-00001D060000}"/>
    <cellStyle name="Normal 8 2 2 2 2 2 2 2 2 3" xfId="18011" xr:uid="{00000000-0005-0000-0000-00001E060000}"/>
    <cellStyle name="Normal 8 2 2 2 2 2 2 2 2 4" xfId="25944" xr:uid="{00000000-0005-0000-0000-00001F060000}"/>
    <cellStyle name="Normal 8 2 2 2 2 2 2 2 3" xfId="4086" xr:uid="{00000000-0005-0000-0000-000020060000}"/>
    <cellStyle name="Normal 8 2 2 2 2 2 2 2 3 2" xfId="12061" xr:uid="{00000000-0005-0000-0000-000021060000}"/>
    <cellStyle name="Normal 8 2 2 2 2 2 2 2 3 3" xfId="19992" xr:uid="{00000000-0005-0000-0000-000022060000}"/>
    <cellStyle name="Normal 8 2 2 2 2 2 2 2 3 4" xfId="27925" xr:uid="{00000000-0005-0000-0000-000023060000}"/>
    <cellStyle name="Normal 8 2 2 2 2 2 2 2 4" xfId="6109" xr:uid="{00000000-0005-0000-0000-000024060000}"/>
    <cellStyle name="Normal 8 2 2 2 2 2 2 2 4 2" xfId="14042" xr:uid="{00000000-0005-0000-0000-000025060000}"/>
    <cellStyle name="Normal 8 2 2 2 2 2 2 2 4 3" xfId="21973" xr:uid="{00000000-0005-0000-0000-000026060000}"/>
    <cellStyle name="Normal 8 2 2 2 2 2 2 2 4 4" xfId="29907" xr:uid="{00000000-0005-0000-0000-000027060000}"/>
    <cellStyle name="Normal 8 2 2 2 2 2 2 2 5" xfId="8099" xr:uid="{00000000-0005-0000-0000-000028060000}"/>
    <cellStyle name="Normal 8 2 2 2 2 2 2 2 5 2" xfId="31894" xr:uid="{00000000-0005-0000-0000-000029060000}"/>
    <cellStyle name="Normal 8 2 2 2 2 2 2 2 6" xfId="16030" xr:uid="{00000000-0005-0000-0000-00002A060000}"/>
    <cellStyle name="Normal 8 2 2 2 2 2 2 2 7" xfId="23963" xr:uid="{00000000-0005-0000-0000-00002B060000}"/>
    <cellStyle name="Normal 8 2 2 2 2 2 2 3" xfId="122" xr:uid="{00000000-0005-0000-0000-00002C060000}"/>
    <cellStyle name="Normal 8 2 2 2 2 2 2 3 2" xfId="2106" xr:uid="{00000000-0005-0000-0000-00002D060000}"/>
    <cellStyle name="Normal 8 2 2 2 2 2 2 3 2 2" xfId="10081" xr:uid="{00000000-0005-0000-0000-00002E060000}"/>
    <cellStyle name="Normal 8 2 2 2 2 2 2 3 2 3" xfId="18012" xr:uid="{00000000-0005-0000-0000-00002F060000}"/>
    <cellStyle name="Normal 8 2 2 2 2 2 2 3 2 4" xfId="25945" xr:uid="{00000000-0005-0000-0000-000030060000}"/>
    <cellStyle name="Normal 8 2 2 2 2 2 2 3 3" xfId="4087" xr:uid="{00000000-0005-0000-0000-000031060000}"/>
    <cellStyle name="Normal 8 2 2 2 2 2 2 3 3 2" xfId="12062" xr:uid="{00000000-0005-0000-0000-000032060000}"/>
    <cellStyle name="Normal 8 2 2 2 2 2 2 3 3 3" xfId="19993" xr:uid="{00000000-0005-0000-0000-000033060000}"/>
    <cellStyle name="Normal 8 2 2 2 2 2 2 3 3 4" xfId="27926" xr:uid="{00000000-0005-0000-0000-000034060000}"/>
    <cellStyle name="Normal 8 2 2 2 2 2 2 3 4" xfId="6110" xr:uid="{00000000-0005-0000-0000-000035060000}"/>
    <cellStyle name="Normal 8 2 2 2 2 2 2 3 4 2" xfId="14043" xr:uid="{00000000-0005-0000-0000-000036060000}"/>
    <cellStyle name="Normal 8 2 2 2 2 2 2 3 4 3" xfId="21974" xr:uid="{00000000-0005-0000-0000-000037060000}"/>
    <cellStyle name="Normal 8 2 2 2 2 2 2 3 4 4" xfId="29908" xr:uid="{00000000-0005-0000-0000-000038060000}"/>
    <cellStyle name="Normal 8 2 2 2 2 2 2 3 5" xfId="8100" xr:uid="{00000000-0005-0000-0000-000039060000}"/>
    <cellStyle name="Normal 8 2 2 2 2 2 2 3 5 2" xfId="31895" xr:uid="{00000000-0005-0000-0000-00003A060000}"/>
    <cellStyle name="Normal 8 2 2 2 2 2 2 3 6" xfId="16031" xr:uid="{00000000-0005-0000-0000-00003B060000}"/>
    <cellStyle name="Normal 8 2 2 2 2 2 2 3 7" xfId="23964" xr:uid="{00000000-0005-0000-0000-00003C060000}"/>
    <cellStyle name="Normal 8 2 2 2 2 2 2 4" xfId="123" xr:uid="{00000000-0005-0000-0000-00003D060000}"/>
    <cellStyle name="Normal 8 2 2 2 2 2 2 4 2" xfId="2107" xr:uid="{00000000-0005-0000-0000-00003E060000}"/>
    <cellStyle name="Normal 8 2 2 2 2 2 2 4 2 2" xfId="10082" xr:uid="{00000000-0005-0000-0000-00003F060000}"/>
    <cellStyle name="Normal 8 2 2 2 2 2 2 4 2 3" xfId="18013" xr:uid="{00000000-0005-0000-0000-000040060000}"/>
    <cellStyle name="Normal 8 2 2 2 2 2 2 4 2 4" xfId="25946" xr:uid="{00000000-0005-0000-0000-000041060000}"/>
    <cellStyle name="Normal 8 2 2 2 2 2 2 4 3" xfId="4088" xr:uid="{00000000-0005-0000-0000-000042060000}"/>
    <cellStyle name="Normal 8 2 2 2 2 2 2 4 3 2" xfId="12063" xr:uid="{00000000-0005-0000-0000-000043060000}"/>
    <cellStyle name="Normal 8 2 2 2 2 2 2 4 3 3" xfId="19994" xr:uid="{00000000-0005-0000-0000-000044060000}"/>
    <cellStyle name="Normal 8 2 2 2 2 2 2 4 3 4" xfId="27927" xr:uid="{00000000-0005-0000-0000-000045060000}"/>
    <cellStyle name="Normal 8 2 2 2 2 2 2 4 4" xfId="6111" xr:uid="{00000000-0005-0000-0000-000046060000}"/>
    <cellStyle name="Normal 8 2 2 2 2 2 2 4 4 2" xfId="14044" xr:uid="{00000000-0005-0000-0000-000047060000}"/>
    <cellStyle name="Normal 8 2 2 2 2 2 2 4 4 3" xfId="21975" xr:uid="{00000000-0005-0000-0000-000048060000}"/>
    <cellStyle name="Normal 8 2 2 2 2 2 2 4 4 4" xfId="29909" xr:uid="{00000000-0005-0000-0000-000049060000}"/>
    <cellStyle name="Normal 8 2 2 2 2 2 2 4 5" xfId="8101" xr:uid="{00000000-0005-0000-0000-00004A060000}"/>
    <cellStyle name="Normal 8 2 2 2 2 2 2 4 5 2" xfId="31896" xr:uid="{00000000-0005-0000-0000-00004B060000}"/>
    <cellStyle name="Normal 8 2 2 2 2 2 2 4 6" xfId="16032" xr:uid="{00000000-0005-0000-0000-00004C060000}"/>
    <cellStyle name="Normal 8 2 2 2 2 2 2 4 7" xfId="23965" xr:uid="{00000000-0005-0000-0000-00004D060000}"/>
    <cellStyle name="Normal 8 2 2 2 2 2 2 5" xfId="124" xr:uid="{00000000-0005-0000-0000-00004E060000}"/>
    <cellStyle name="Normal 8 2 2 2 2 2 2 5 2" xfId="2108" xr:uid="{00000000-0005-0000-0000-00004F060000}"/>
    <cellStyle name="Normal 8 2 2 2 2 2 2 5 2 2" xfId="10083" xr:uid="{00000000-0005-0000-0000-000050060000}"/>
    <cellStyle name="Normal 8 2 2 2 2 2 2 5 2 3" xfId="18014" xr:uid="{00000000-0005-0000-0000-000051060000}"/>
    <cellStyle name="Normal 8 2 2 2 2 2 2 5 2 4" xfId="25947" xr:uid="{00000000-0005-0000-0000-000052060000}"/>
    <cellStyle name="Normal 8 2 2 2 2 2 2 5 3" xfId="4089" xr:uid="{00000000-0005-0000-0000-000053060000}"/>
    <cellStyle name="Normal 8 2 2 2 2 2 2 5 3 2" xfId="12064" xr:uid="{00000000-0005-0000-0000-000054060000}"/>
    <cellStyle name="Normal 8 2 2 2 2 2 2 5 3 3" xfId="19995" xr:uid="{00000000-0005-0000-0000-000055060000}"/>
    <cellStyle name="Normal 8 2 2 2 2 2 2 5 3 4" xfId="27928" xr:uid="{00000000-0005-0000-0000-000056060000}"/>
    <cellStyle name="Normal 8 2 2 2 2 2 2 5 4" xfId="6112" xr:uid="{00000000-0005-0000-0000-000057060000}"/>
    <cellStyle name="Normal 8 2 2 2 2 2 2 5 4 2" xfId="14045" xr:uid="{00000000-0005-0000-0000-000058060000}"/>
    <cellStyle name="Normal 8 2 2 2 2 2 2 5 4 3" xfId="21976" xr:uid="{00000000-0005-0000-0000-000059060000}"/>
    <cellStyle name="Normal 8 2 2 2 2 2 2 5 4 4" xfId="29910" xr:uid="{00000000-0005-0000-0000-00005A060000}"/>
    <cellStyle name="Normal 8 2 2 2 2 2 2 5 5" xfId="8102" xr:uid="{00000000-0005-0000-0000-00005B060000}"/>
    <cellStyle name="Normal 8 2 2 2 2 2 2 5 5 2" xfId="31897" xr:uid="{00000000-0005-0000-0000-00005C060000}"/>
    <cellStyle name="Normal 8 2 2 2 2 2 2 5 6" xfId="16033" xr:uid="{00000000-0005-0000-0000-00005D060000}"/>
    <cellStyle name="Normal 8 2 2 2 2 2 2 5 7" xfId="23966" xr:uid="{00000000-0005-0000-0000-00005E060000}"/>
    <cellStyle name="Normal 8 2 2 2 2 2 2 6" xfId="2104" xr:uid="{00000000-0005-0000-0000-00005F060000}"/>
    <cellStyle name="Normal 8 2 2 2 2 2 2 6 2" xfId="10079" xr:uid="{00000000-0005-0000-0000-000060060000}"/>
    <cellStyle name="Normal 8 2 2 2 2 2 2 6 3" xfId="18010" xr:uid="{00000000-0005-0000-0000-000061060000}"/>
    <cellStyle name="Normal 8 2 2 2 2 2 2 6 4" xfId="25943" xr:uid="{00000000-0005-0000-0000-000062060000}"/>
    <cellStyle name="Normal 8 2 2 2 2 2 2 7" xfId="4085" xr:uid="{00000000-0005-0000-0000-000063060000}"/>
    <cellStyle name="Normal 8 2 2 2 2 2 2 7 2" xfId="12060" xr:uid="{00000000-0005-0000-0000-000064060000}"/>
    <cellStyle name="Normal 8 2 2 2 2 2 2 7 3" xfId="19991" xr:uid="{00000000-0005-0000-0000-000065060000}"/>
    <cellStyle name="Normal 8 2 2 2 2 2 2 7 4" xfId="27924" xr:uid="{00000000-0005-0000-0000-000066060000}"/>
    <cellStyle name="Normal 8 2 2 2 2 2 2 8" xfId="6108" xr:uid="{00000000-0005-0000-0000-000067060000}"/>
    <cellStyle name="Normal 8 2 2 2 2 2 2 8 2" xfId="14041" xr:uid="{00000000-0005-0000-0000-000068060000}"/>
    <cellStyle name="Normal 8 2 2 2 2 2 2 8 3" xfId="21972" xr:uid="{00000000-0005-0000-0000-000069060000}"/>
    <cellStyle name="Normal 8 2 2 2 2 2 2 8 4" xfId="29906" xr:uid="{00000000-0005-0000-0000-00006A060000}"/>
    <cellStyle name="Normal 8 2 2 2 2 2 2 9" xfId="8098" xr:uid="{00000000-0005-0000-0000-00006B060000}"/>
    <cellStyle name="Normal 8 2 2 2 2 2 2 9 2" xfId="31893" xr:uid="{00000000-0005-0000-0000-00006C060000}"/>
    <cellStyle name="Normal 8 2 2 2 2 2 3" xfId="125" xr:uid="{00000000-0005-0000-0000-00006D060000}"/>
    <cellStyle name="Normal 8 2 2 2 2 2 3 2" xfId="2109" xr:uid="{00000000-0005-0000-0000-00006E060000}"/>
    <cellStyle name="Normal 8 2 2 2 2 2 3 2 2" xfId="10084" xr:uid="{00000000-0005-0000-0000-00006F060000}"/>
    <cellStyle name="Normal 8 2 2 2 2 2 3 2 3" xfId="18015" xr:uid="{00000000-0005-0000-0000-000070060000}"/>
    <cellStyle name="Normal 8 2 2 2 2 2 3 2 4" xfId="25948" xr:uid="{00000000-0005-0000-0000-000071060000}"/>
    <cellStyle name="Normal 8 2 2 2 2 2 3 3" xfId="4090" xr:uid="{00000000-0005-0000-0000-000072060000}"/>
    <cellStyle name="Normal 8 2 2 2 2 2 3 3 2" xfId="12065" xr:uid="{00000000-0005-0000-0000-000073060000}"/>
    <cellStyle name="Normal 8 2 2 2 2 2 3 3 3" xfId="19996" xr:uid="{00000000-0005-0000-0000-000074060000}"/>
    <cellStyle name="Normal 8 2 2 2 2 2 3 3 4" xfId="27929" xr:uid="{00000000-0005-0000-0000-000075060000}"/>
    <cellStyle name="Normal 8 2 2 2 2 2 3 4" xfId="6113" xr:uid="{00000000-0005-0000-0000-000076060000}"/>
    <cellStyle name="Normal 8 2 2 2 2 2 3 4 2" xfId="14046" xr:uid="{00000000-0005-0000-0000-000077060000}"/>
    <cellStyle name="Normal 8 2 2 2 2 2 3 4 3" xfId="21977" xr:uid="{00000000-0005-0000-0000-000078060000}"/>
    <cellStyle name="Normal 8 2 2 2 2 2 3 4 4" xfId="29911" xr:uid="{00000000-0005-0000-0000-000079060000}"/>
    <cellStyle name="Normal 8 2 2 2 2 2 3 5" xfId="8103" xr:uid="{00000000-0005-0000-0000-00007A060000}"/>
    <cellStyle name="Normal 8 2 2 2 2 2 3 5 2" xfId="31898" xr:uid="{00000000-0005-0000-0000-00007B060000}"/>
    <cellStyle name="Normal 8 2 2 2 2 2 3 6" xfId="16034" xr:uid="{00000000-0005-0000-0000-00007C060000}"/>
    <cellStyle name="Normal 8 2 2 2 2 2 3 7" xfId="23967" xr:uid="{00000000-0005-0000-0000-00007D060000}"/>
    <cellStyle name="Normal 8 2 2 2 2 2 4" xfId="126" xr:uid="{00000000-0005-0000-0000-00007E060000}"/>
    <cellStyle name="Normal 8 2 2 2 2 2 4 2" xfId="2110" xr:uid="{00000000-0005-0000-0000-00007F060000}"/>
    <cellStyle name="Normal 8 2 2 2 2 2 4 2 2" xfId="10085" xr:uid="{00000000-0005-0000-0000-000080060000}"/>
    <cellStyle name="Normal 8 2 2 2 2 2 4 2 3" xfId="18016" xr:uid="{00000000-0005-0000-0000-000081060000}"/>
    <cellStyle name="Normal 8 2 2 2 2 2 4 2 4" xfId="25949" xr:uid="{00000000-0005-0000-0000-000082060000}"/>
    <cellStyle name="Normal 8 2 2 2 2 2 4 3" xfId="4091" xr:uid="{00000000-0005-0000-0000-000083060000}"/>
    <cellStyle name="Normal 8 2 2 2 2 2 4 3 2" xfId="12066" xr:uid="{00000000-0005-0000-0000-000084060000}"/>
    <cellStyle name="Normal 8 2 2 2 2 2 4 3 3" xfId="19997" xr:uid="{00000000-0005-0000-0000-000085060000}"/>
    <cellStyle name="Normal 8 2 2 2 2 2 4 3 4" xfId="27930" xr:uid="{00000000-0005-0000-0000-000086060000}"/>
    <cellStyle name="Normal 8 2 2 2 2 2 4 4" xfId="6114" xr:uid="{00000000-0005-0000-0000-000087060000}"/>
    <cellStyle name="Normal 8 2 2 2 2 2 4 4 2" xfId="14047" xr:uid="{00000000-0005-0000-0000-000088060000}"/>
    <cellStyle name="Normal 8 2 2 2 2 2 4 4 3" xfId="21978" xr:uid="{00000000-0005-0000-0000-000089060000}"/>
    <cellStyle name="Normal 8 2 2 2 2 2 4 4 4" xfId="29912" xr:uid="{00000000-0005-0000-0000-00008A060000}"/>
    <cellStyle name="Normal 8 2 2 2 2 2 4 5" xfId="8104" xr:uid="{00000000-0005-0000-0000-00008B060000}"/>
    <cellStyle name="Normal 8 2 2 2 2 2 4 5 2" xfId="31899" xr:uid="{00000000-0005-0000-0000-00008C060000}"/>
    <cellStyle name="Normal 8 2 2 2 2 2 4 6" xfId="16035" xr:uid="{00000000-0005-0000-0000-00008D060000}"/>
    <cellStyle name="Normal 8 2 2 2 2 2 4 7" xfId="23968" xr:uid="{00000000-0005-0000-0000-00008E060000}"/>
    <cellStyle name="Normal 8 2 2 2 2 2 5" xfId="127" xr:uid="{00000000-0005-0000-0000-00008F060000}"/>
    <cellStyle name="Normal 8 2 2 2 2 2 5 2" xfId="2111" xr:uid="{00000000-0005-0000-0000-000090060000}"/>
    <cellStyle name="Normal 8 2 2 2 2 2 5 2 2" xfId="10086" xr:uid="{00000000-0005-0000-0000-000091060000}"/>
    <cellStyle name="Normal 8 2 2 2 2 2 5 2 3" xfId="18017" xr:uid="{00000000-0005-0000-0000-000092060000}"/>
    <cellStyle name="Normal 8 2 2 2 2 2 5 2 4" xfId="25950" xr:uid="{00000000-0005-0000-0000-000093060000}"/>
    <cellStyle name="Normal 8 2 2 2 2 2 5 3" xfId="4092" xr:uid="{00000000-0005-0000-0000-000094060000}"/>
    <cellStyle name="Normal 8 2 2 2 2 2 5 3 2" xfId="12067" xr:uid="{00000000-0005-0000-0000-000095060000}"/>
    <cellStyle name="Normal 8 2 2 2 2 2 5 3 3" xfId="19998" xr:uid="{00000000-0005-0000-0000-000096060000}"/>
    <cellStyle name="Normal 8 2 2 2 2 2 5 3 4" xfId="27931" xr:uid="{00000000-0005-0000-0000-000097060000}"/>
    <cellStyle name="Normal 8 2 2 2 2 2 5 4" xfId="6115" xr:uid="{00000000-0005-0000-0000-000098060000}"/>
    <cellStyle name="Normal 8 2 2 2 2 2 5 4 2" xfId="14048" xr:uid="{00000000-0005-0000-0000-000099060000}"/>
    <cellStyle name="Normal 8 2 2 2 2 2 5 4 3" xfId="21979" xr:uid="{00000000-0005-0000-0000-00009A060000}"/>
    <cellStyle name="Normal 8 2 2 2 2 2 5 4 4" xfId="29913" xr:uid="{00000000-0005-0000-0000-00009B060000}"/>
    <cellStyle name="Normal 8 2 2 2 2 2 5 5" xfId="8105" xr:uid="{00000000-0005-0000-0000-00009C060000}"/>
    <cellStyle name="Normal 8 2 2 2 2 2 5 5 2" xfId="31900" xr:uid="{00000000-0005-0000-0000-00009D060000}"/>
    <cellStyle name="Normal 8 2 2 2 2 2 5 6" xfId="16036" xr:uid="{00000000-0005-0000-0000-00009E060000}"/>
    <cellStyle name="Normal 8 2 2 2 2 2 5 7" xfId="23969" xr:uid="{00000000-0005-0000-0000-00009F060000}"/>
    <cellStyle name="Normal 8 2 2 2 2 2 6" xfId="128" xr:uid="{00000000-0005-0000-0000-0000A0060000}"/>
    <cellStyle name="Normal 8 2 2 2 2 2 6 2" xfId="2112" xr:uid="{00000000-0005-0000-0000-0000A1060000}"/>
    <cellStyle name="Normal 8 2 2 2 2 2 6 2 2" xfId="10087" xr:uid="{00000000-0005-0000-0000-0000A2060000}"/>
    <cellStyle name="Normal 8 2 2 2 2 2 6 2 3" xfId="18018" xr:uid="{00000000-0005-0000-0000-0000A3060000}"/>
    <cellStyle name="Normal 8 2 2 2 2 2 6 2 4" xfId="25951" xr:uid="{00000000-0005-0000-0000-0000A4060000}"/>
    <cellStyle name="Normal 8 2 2 2 2 2 6 3" xfId="4093" xr:uid="{00000000-0005-0000-0000-0000A5060000}"/>
    <cellStyle name="Normal 8 2 2 2 2 2 6 3 2" xfId="12068" xr:uid="{00000000-0005-0000-0000-0000A6060000}"/>
    <cellStyle name="Normal 8 2 2 2 2 2 6 3 3" xfId="19999" xr:uid="{00000000-0005-0000-0000-0000A7060000}"/>
    <cellStyle name="Normal 8 2 2 2 2 2 6 3 4" xfId="27932" xr:uid="{00000000-0005-0000-0000-0000A8060000}"/>
    <cellStyle name="Normal 8 2 2 2 2 2 6 4" xfId="6116" xr:uid="{00000000-0005-0000-0000-0000A9060000}"/>
    <cellStyle name="Normal 8 2 2 2 2 2 6 4 2" xfId="14049" xr:uid="{00000000-0005-0000-0000-0000AA060000}"/>
    <cellStyle name="Normal 8 2 2 2 2 2 6 4 3" xfId="21980" xr:uid="{00000000-0005-0000-0000-0000AB060000}"/>
    <cellStyle name="Normal 8 2 2 2 2 2 6 4 4" xfId="29914" xr:uid="{00000000-0005-0000-0000-0000AC060000}"/>
    <cellStyle name="Normal 8 2 2 2 2 2 6 5" xfId="8106" xr:uid="{00000000-0005-0000-0000-0000AD060000}"/>
    <cellStyle name="Normal 8 2 2 2 2 2 6 5 2" xfId="31901" xr:uid="{00000000-0005-0000-0000-0000AE060000}"/>
    <cellStyle name="Normal 8 2 2 2 2 2 6 6" xfId="16037" xr:uid="{00000000-0005-0000-0000-0000AF060000}"/>
    <cellStyle name="Normal 8 2 2 2 2 2 6 7" xfId="23970" xr:uid="{00000000-0005-0000-0000-0000B0060000}"/>
    <cellStyle name="Normal 8 2 2 2 2 2 7" xfId="2103" xr:uid="{00000000-0005-0000-0000-0000B1060000}"/>
    <cellStyle name="Normal 8 2 2 2 2 2 7 2" xfId="10078" xr:uid="{00000000-0005-0000-0000-0000B2060000}"/>
    <cellStyle name="Normal 8 2 2 2 2 2 7 3" xfId="18009" xr:uid="{00000000-0005-0000-0000-0000B3060000}"/>
    <cellStyle name="Normal 8 2 2 2 2 2 7 4" xfId="25942" xr:uid="{00000000-0005-0000-0000-0000B4060000}"/>
    <cellStyle name="Normal 8 2 2 2 2 2 8" xfId="4084" xr:uid="{00000000-0005-0000-0000-0000B5060000}"/>
    <cellStyle name="Normal 8 2 2 2 2 2 8 2" xfId="12059" xr:uid="{00000000-0005-0000-0000-0000B6060000}"/>
    <cellStyle name="Normal 8 2 2 2 2 2 8 3" xfId="19990" xr:uid="{00000000-0005-0000-0000-0000B7060000}"/>
    <cellStyle name="Normal 8 2 2 2 2 2 8 4" xfId="27923" xr:uid="{00000000-0005-0000-0000-0000B8060000}"/>
    <cellStyle name="Normal 8 2 2 2 2 2 9" xfId="6107" xr:uid="{00000000-0005-0000-0000-0000B9060000}"/>
    <cellStyle name="Normal 8 2 2 2 2 2 9 2" xfId="14040" xr:uid="{00000000-0005-0000-0000-0000BA060000}"/>
    <cellStyle name="Normal 8 2 2 2 2 2 9 3" xfId="21971" xr:uid="{00000000-0005-0000-0000-0000BB060000}"/>
    <cellStyle name="Normal 8 2 2 2 2 2 9 4" xfId="29905" xr:uid="{00000000-0005-0000-0000-0000BC060000}"/>
    <cellStyle name="Normal 8 2 2 2 2 3" xfId="129" xr:uid="{00000000-0005-0000-0000-0000BD060000}"/>
    <cellStyle name="Normal 8 2 2 2 2 3 10" xfId="8107" xr:uid="{00000000-0005-0000-0000-0000BE060000}"/>
    <cellStyle name="Normal 8 2 2 2 2 3 10 2" xfId="31902" xr:uid="{00000000-0005-0000-0000-0000BF060000}"/>
    <cellStyle name="Normal 8 2 2 2 2 3 11" xfId="16038" xr:uid="{00000000-0005-0000-0000-0000C0060000}"/>
    <cellStyle name="Normal 8 2 2 2 2 3 12" xfId="23971" xr:uid="{00000000-0005-0000-0000-0000C1060000}"/>
    <cellStyle name="Normal 8 2 2 2 2 3 2" xfId="130" xr:uid="{00000000-0005-0000-0000-0000C2060000}"/>
    <cellStyle name="Normal 8 2 2 2 2 3 2 10" xfId="16039" xr:uid="{00000000-0005-0000-0000-0000C3060000}"/>
    <cellStyle name="Normal 8 2 2 2 2 3 2 11" xfId="23972" xr:uid="{00000000-0005-0000-0000-0000C4060000}"/>
    <cellStyle name="Normal 8 2 2 2 2 3 2 2" xfId="131" xr:uid="{00000000-0005-0000-0000-0000C5060000}"/>
    <cellStyle name="Normal 8 2 2 2 2 3 2 2 2" xfId="2115" xr:uid="{00000000-0005-0000-0000-0000C6060000}"/>
    <cellStyle name="Normal 8 2 2 2 2 3 2 2 2 2" xfId="10090" xr:uid="{00000000-0005-0000-0000-0000C7060000}"/>
    <cellStyle name="Normal 8 2 2 2 2 3 2 2 2 3" xfId="18021" xr:uid="{00000000-0005-0000-0000-0000C8060000}"/>
    <cellStyle name="Normal 8 2 2 2 2 3 2 2 2 4" xfId="25954" xr:uid="{00000000-0005-0000-0000-0000C9060000}"/>
    <cellStyle name="Normal 8 2 2 2 2 3 2 2 3" xfId="4096" xr:uid="{00000000-0005-0000-0000-0000CA060000}"/>
    <cellStyle name="Normal 8 2 2 2 2 3 2 2 3 2" xfId="12071" xr:uid="{00000000-0005-0000-0000-0000CB060000}"/>
    <cellStyle name="Normal 8 2 2 2 2 3 2 2 3 3" xfId="20002" xr:uid="{00000000-0005-0000-0000-0000CC060000}"/>
    <cellStyle name="Normal 8 2 2 2 2 3 2 2 3 4" xfId="27935" xr:uid="{00000000-0005-0000-0000-0000CD060000}"/>
    <cellStyle name="Normal 8 2 2 2 2 3 2 2 4" xfId="6119" xr:uid="{00000000-0005-0000-0000-0000CE060000}"/>
    <cellStyle name="Normal 8 2 2 2 2 3 2 2 4 2" xfId="14052" xr:uid="{00000000-0005-0000-0000-0000CF060000}"/>
    <cellStyle name="Normal 8 2 2 2 2 3 2 2 4 3" xfId="21983" xr:uid="{00000000-0005-0000-0000-0000D0060000}"/>
    <cellStyle name="Normal 8 2 2 2 2 3 2 2 4 4" xfId="29917" xr:uid="{00000000-0005-0000-0000-0000D1060000}"/>
    <cellStyle name="Normal 8 2 2 2 2 3 2 2 5" xfId="8109" xr:uid="{00000000-0005-0000-0000-0000D2060000}"/>
    <cellStyle name="Normal 8 2 2 2 2 3 2 2 5 2" xfId="31904" xr:uid="{00000000-0005-0000-0000-0000D3060000}"/>
    <cellStyle name="Normal 8 2 2 2 2 3 2 2 6" xfId="16040" xr:uid="{00000000-0005-0000-0000-0000D4060000}"/>
    <cellStyle name="Normal 8 2 2 2 2 3 2 2 7" xfId="23973" xr:uid="{00000000-0005-0000-0000-0000D5060000}"/>
    <cellStyle name="Normal 8 2 2 2 2 3 2 3" xfId="132" xr:uid="{00000000-0005-0000-0000-0000D6060000}"/>
    <cellStyle name="Normal 8 2 2 2 2 3 2 3 2" xfId="2116" xr:uid="{00000000-0005-0000-0000-0000D7060000}"/>
    <cellStyle name="Normal 8 2 2 2 2 3 2 3 2 2" xfId="10091" xr:uid="{00000000-0005-0000-0000-0000D8060000}"/>
    <cellStyle name="Normal 8 2 2 2 2 3 2 3 2 3" xfId="18022" xr:uid="{00000000-0005-0000-0000-0000D9060000}"/>
    <cellStyle name="Normal 8 2 2 2 2 3 2 3 2 4" xfId="25955" xr:uid="{00000000-0005-0000-0000-0000DA060000}"/>
    <cellStyle name="Normal 8 2 2 2 2 3 2 3 3" xfId="4097" xr:uid="{00000000-0005-0000-0000-0000DB060000}"/>
    <cellStyle name="Normal 8 2 2 2 2 3 2 3 3 2" xfId="12072" xr:uid="{00000000-0005-0000-0000-0000DC060000}"/>
    <cellStyle name="Normal 8 2 2 2 2 3 2 3 3 3" xfId="20003" xr:uid="{00000000-0005-0000-0000-0000DD060000}"/>
    <cellStyle name="Normal 8 2 2 2 2 3 2 3 3 4" xfId="27936" xr:uid="{00000000-0005-0000-0000-0000DE060000}"/>
    <cellStyle name="Normal 8 2 2 2 2 3 2 3 4" xfId="6120" xr:uid="{00000000-0005-0000-0000-0000DF060000}"/>
    <cellStyle name="Normal 8 2 2 2 2 3 2 3 4 2" xfId="14053" xr:uid="{00000000-0005-0000-0000-0000E0060000}"/>
    <cellStyle name="Normal 8 2 2 2 2 3 2 3 4 3" xfId="21984" xr:uid="{00000000-0005-0000-0000-0000E1060000}"/>
    <cellStyle name="Normal 8 2 2 2 2 3 2 3 4 4" xfId="29918" xr:uid="{00000000-0005-0000-0000-0000E2060000}"/>
    <cellStyle name="Normal 8 2 2 2 2 3 2 3 5" xfId="8110" xr:uid="{00000000-0005-0000-0000-0000E3060000}"/>
    <cellStyle name="Normal 8 2 2 2 2 3 2 3 5 2" xfId="31905" xr:uid="{00000000-0005-0000-0000-0000E4060000}"/>
    <cellStyle name="Normal 8 2 2 2 2 3 2 3 6" xfId="16041" xr:uid="{00000000-0005-0000-0000-0000E5060000}"/>
    <cellStyle name="Normal 8 2 2 2 2 3 2 3 7" xfId="23974" xr:uid="{00000000-0005-0000-0000-0000E6060000}"/>
    <cellStyle name="Normal 8 2 2 2 2 3 2 4" xfId="133" xr:uid="{00000000-0005-0000-0000-0000E7060000}"/>
    <cellStyle name="Normal 8 2 2 2 2 3 2 4 2" xfId="2117" xr:uid="{00000000-0005-0000-0000-0000E8060000}"/>
    <cellStyle name="Normal 8 2 2 2 2 3 2 4 2 2" xfId="10092" xr:uid="{00000000-0005-0000-0000-0000E9060000}"/>
    <cellStyle name="Normal 8 2 2 2 2 3 2 4 2 3" xfId="18023" xr:uid="{00000000-0005-0000-0000-0000EA060000}"/>
    <cellStyle name="Normal 8 2 2 2 2 3 2 4 2 4" xfId="25956" xr:uid="{00000000-0005-0000-0000-0000EB060000}"/>
    <cellStyle name="Normal 8 2 2 2 2 3 2 4 3" xfId="4098" xr:uid="{00000000-0005-0000-0000-0000EC060000}"/>
    <cellStyle name="Normal 8 2 2 2 2 3 2 4 3 2" xfId="12073" xr:uid="{00000000-0005-0000-0000-0000ED060000}"/>
    <cellStyle name="Normal 8 2 2 2 2 3 2 4 3 3" xfId="20004" xr:uid="{00000000-0005-0000-0000-0000EE060000}"/>
    <cellStyle name="Normal 8 2 2 2 2 3 2 4 3 4" xfId="27937" xr:uid="{00000000-0005-0000-0000-0000EF060000}"/>
    <cellStyle name="Normal 8 2 2 2 2 3 2 4 4" xfId="6121" xr:uid="{00000000-0005-0000-0000-0000F0060000}"/>
    <cellStyle name="Normal 8 2 2 2 2 3 2 4 4 2" xfId="14054" xr:uid="{00000000-0005-0000-0000-0000F1060000}"/>
    <cellStyle name="Normal 8 2 2 2 2 3 2 4 4 3" xfId="21985" xr:uid="{00000000-0005-0000-0000-0000F2060000}"/>
    <cellStyle name="Normal 8 2 2 2 2 3 2 4 4 4" xfId="29919" xr:uid="{00000000-0005-0000-0000-0000F3060000}"/>
    <cellStyle name="Normal 8 2 2 2 2 3 2 4 5" xfId="8111" xr:uid="{00000000-0005-0000-0000-0000F4060000}"/>
    <cellStyle name="Normal 8 2 2 2 2 3 2 4 5 2" xfId="31906" xr:uid="{00000000-0005-0000-0000-0000F5060000}"/>
    <cellStyle name="Normal 8 2 2 2 2 3 2 4 6" xfId="16042" xr:uid="{00000000-0005-0000-0000-0000F6060000}"/>
    <cellStyle name="Normal 8 2 2 2 2 3 2 4 7" xfId="23975" xr:uid="{00000000-0005-0000-0000-0000F7060000}"/>
    <cellStyle name="Normal 8 2 2 2 2 3 2 5" xfId="134" xr:uid="{00000000-0005-0000-0000-0000F8060000}"/>
    <cellStyle name="Normal 8 2 2 2 2 3 2 5 2" xfId="2118" xr:uid="{00000000-0005-0000-0000-0000F9060000}"/>
    <cellStyle name="Normal 8 2 2 2 2 3 2 5 2 2" xfId="10093" xr:uid="{00000000-0005-0000-0000-0000FA060000}"/>
    <cellStyle name="Normal 8 2 2 2 2 3 2 5 2 3" xfId="18024" xr:uid="{00000000-0005-0000-0000-0000FB060000}"/>
    <cellStyle name="Normal 8 2 2 2 2 3 2 5 2 4" xfId="25957" xr:uid="{00000000-0005-0000-0000-0000FC060000}"/>
    <cellStyle name="Normal 8 2 2 2 2 3 2 5 3" xfId="4099" xr:uid="{00000000-0005-0000-0000-0000FD060000}"/>
    <cellStyle name="Normal 8 2 2 2 2 3 2 5 3 2" xfId="12074" xr:uid="{00000000-0005-0000-0000-0000FE060000}"/>
    <cellStyle name="Normal 8 2 2 2 2 3 2 5 3 3" xfId="20005" xr:uid="{00000000-0005-0000-0000-0000FF060000}"/>
    <cellStyle name="Normal 8 2 2 2 2 3 2 5 3 4" xfId="27938" xr:uid="{00000000-0005-0000-0000-000000070000}"/>
    <cellStyle name="Normal 8 2 2 2 2 3 2 5 4" xfId="6122" xr:uid="{00000000-0005-0000-0000-000001070000}"/>
    <cellStyle name="Normal 8 2 2 2 2 3 2 5 4 2" xfId="14055" xr:uid="{00000000-0005-0000-0000-000002070000}"/>
    <cellStyle name="Normal 8 2 2 2 2 3 2 5 4 3" xfId="21986" xr:uid="{00000000-0005-0000-0000-000003070000}"/>
    <cellStyle name="Normal 8 2 2 2 2 3 2 5 4 4" xfId="29920" xr:uid="{00000000-0005-0000-0000-000004070000}"/>
    <cellStyle name="Normal 8 2 2 2 2 3 2 5 5" xfId="8112" xr:uid="{00000000-0005-0000-0000-000005070000}"/>
    <cellStyle name="Normal 8 2 2 2 2 3 2 5 5 2" xfId="31907" xr:uid="{00000000-0005-0000-0000-000006070000}"/>
    <cellStyle name="Normal 8 2 2 2 2 3 2 5 6" xfId="16043" xr:uid="{00000000-0005-0000-0000-000007070000}"/>
    <cellStyle name="Normal 8 2 2 2 2 3 2 5 7" xfId="23976" xr:uid="{00000000-0005-0000-0000-000008070000}"/>
    <cellStyle name="Normal 8 2 2 2 2 3 2 6" xfId="2114" xr:uid="{00000000-0005-0000-0000-000009070000}"/>
    <cellStyle name="Normal 8 2 2 2 2 3 2 6 2" xfId="10089" xr:uid="{00000000-0005-0000-0000-00000A070000}"/>
    <cellStyle name="Normal 8 2 2 2 2 3 2 6 3" xfId="18020" xr:uid="{00000000-0005-0000-0000-00000B070000}"/>
    <cellStyle name="Normal 8 2 2 2 2 3 2 6 4" xfId="25953" xr:uid="{00000000-0005-0000-0000-00000C070000}"/>
    <cellStyle name="Normal 8 2 2 2 2 3 2 7" xfId="4095" xr:uid="{00000000-0005-0000-0000-00000D070000}"/>
    <cellStyle name="Normal 8 2 2 2 2 3 2 7 2" xfId="12070" xr:uid="{00000000-0005-0000-0000-00000E070000}"/>
    <cellStyle name="Normal 8 2 2 2 2 3 2 7 3" xfId="20001" xr:uid="{00000000-0005-0000-0000-00000F070000}"/>
    <cellStyle name="Normal 8 2 2 2 2 3 2 7 4" xfId="27934" xr:uid="{00000000-0005-0000-0000-000010070000}"/>
    <cellStyle name="Normal 8 2 2 2 2 3 2 8" xfId="6118" xr:uid="{00000000-0005-0000-0000-000011070000}"/>
    <cellStyle name="Normal 8 2 2 2 2 3 2 8 2" xfId="14051" xr:uid="{00000000-0005-0000-0000-000012070000}"/>
    <cellStyle name="Normal 8 2 2 2 2 3 2 8 3" xfId="21982" xr:uid="{00000000-0005-0000-0000-000013070000}"/>
    <cellStyle name="Normal 8 2 2 2 2 3 2 8 4" xfId="29916" xr:uid="{00000000-0005-0000-0000-000014070000}"/>
    <cellStyle name="Normal 8 2 2 2 2 3 2 9" xfId="8108" xr:uid="{00000000-0005-0000-0000-000015070000}"/>
    <cellStyle name="Normal 8 2 2 2 2 3 2 9 2" xfId="31903" xr:uid="{00000000-0005-0000-0000-000016070000}"/>
    <cellStyle name="Normal 8 2 2 2 2 3 3" xfId="135" xr:uid="{00000000-0005-0000-0000-000017070000}"/>
    <cellStyle name="Normal 8 2 2 2 2 3 3 2" xfId="2119" xr:uid="{00000000-0005-0000-0000-000018070000}"/>
    <cellStyle name="Normal 8 2 2 2 2 3 3 2 2" xfId="10094" xr:uid="{00000000-0005-0000-0000-000019070000}"/>
    <cellStyle name="Normal 8 2 2 2 2 3 3 2 3" xfId="18025" xr:uid="{00000000-0005-0000-0000-00001A070000}"/>
    <cellStyle name="Normal 8 2 2 2 2 3 3 2 4" xfId="25958" xr:uid="{00000000-0005-0000-0000-00001B070000}"/>
    <cellStyle name="Normal 8 2 2 2 2 3 3 3" xfId="4100" xr:uid="{00000000-0005-0000-0000-00001C070000}"/>
    <cellStyle name="Normal 8 2 2 2 2 3 3 3 2" xfId="12075" xr:uid="{00000000-0005-0000-0000-00001D070000}"/>
    <cellStyle name="Normal 8 2 2 2 2 3 3 3 3" xfId="20006" xr:uid="{00000000-0005-0000-0000-00001E070000}"/>
    <cellStyle name="Normal 8 2 2 2 2 3 3 3 4" xfId="27939" xr:uid="{00000000-0005-0000-0000-00001F070000}"/>
    <cellStyle name="Normal 8 2 2 2 2 3 3 4" xfId="6123" xr:uid="{00000000-0005-0000-0000-000020070000}"/>
    <cellStyle name="Normal 8 2 2 2 2 3 3 4 2" xfId="14056" xr:uid="{00000000-0005-0000-0000-000021070000}"/>
    <cellStyle name="Normal 8 2 2 2 2 3 3 4 3" xfId="21987" xr:uid="{00000000-0005-0000-0000-000022070000}"/>
    <cellStyle name="Normal 8 2 2 2 2 3 3 4 4" xfId="29921" xr:uid="{00000000-0005-0000-0000-000023070000}"/>
    <cellStyle name="Normal 8 2 2 2 2 3 3 5" xfId="8113" xr:uid="{00000000-0005-0000-0000-000024070000}"/>
    <cellStyle name="Normal 8 2 2 2 2 3 3 5 2" xfId="31908" xr:uid="{00000000-0005-0000-0000-000025070000}"/>
    <cellStyle name="Normal 8 2 2 2 2 3 3 6" xfId="16044" xr:uid="{00000000-0005-0000-0000-000026070000}"/>
    <cellStyle name="Normal 8 2 2 2 2 3 3 7" xfId="23977" xr:uid="{00000000-0005-0000-0000-000027070000}"/>
    <cellStyle name="Normal 8 2 2 2 2 3 4" xfId="136" xr:uid="{00000000-0005-0000-0000-000028070000}"/>
    <cellStyle name="Normal 8 2 2 2 2 3 4 2" xfId="2120" xr:uid="{00000000-0005-0000-0000-000029070000}"/>
    <cellStyle name="Normal 8 2 2 2 2 3 4 2 2" xfId="10095" xr:uid="{00000000-0005-0000-0000-00002A070000}"/>
    <cellStyle name="Normal 8 2 2 2 2 3 4 2 3" xfId="18026" xr:uid="{00000000-0005-0000-0000-00002B070000}"/>
    <cellStyle name="Normal 8 2 2 2 2 3 4 2 4" xfId="25959" xr:uid="{00000000-0005-0000-0000-00002C070000}"/>
    <cellStyle name="Normal 8 2 2 2 2 3 4 3" xfId="4101" xr:uid="{00000000-0005-0000-0000-00002D070000}"/>
    <cellStyle name="Normal 8 2 2 2 2 3 4 3 2" xfId="12076" xr:uid="{00000000-0005-0000-0000-00002E070000}"/>
    <cellStyle name="Normal 8 2 2 2 2 3 4 3 3" xfId="20007" xr:uid="{00000000-0005-0000-0000-00002F070000}"/>
    <cellStyle name="Normal 8 2 2 2 2 3 4 3 4" xfId="27940" xr:uid="{00000000-0005-0000-0000-000030070000}"/>
    <cellStyle name="Normal 8 2 2 2 2 3 4 4" xfId="6124" xr:uid="{00000000-0005-0000-0000-000031070000}"/>
    <cellStyle name="Normal 8 2 2 2 2 3 4 4 2" xfId="14057" xr:uid="{00000000-0005-0000-0000-000032070000}"/>
    <cellStyle name="Normal 8 2 2 2 2 3 4 4 3" xfId="21988" xr:uid="{00000000-0005-0000-0000-000033070000}"/>
    <cellStyle name="Normal 8 2 2 2 2 3 4 4 4" xfId="29922" xr:uid="{00000000-0005-0000-0000-000034070000}"/>
    <cellStyle name="Normal 8 2 2 2 2 3 4 5" xfId="8114" xr:uid="{00000000-0005-0000-0000-000035070000}"/>
    <cellStyle name="Normal 8 2 2 2 2 3 4 5 2" xfId="31909" xr:uid="{00000000-0005-0000-0000-000036070000}"/>
    <cellStyle name="Normal 8 2 2 2 2 3 4 6" xfId="16045" xr:uid="{00000000-0005-0000-0000-000037070000}"/>
    <cellStyle name="Normal 8 2 2 2 2 3 4 7" xfId="23978" xr:uid="{00000000-0005-0000-0000-000038070000}"/>
    <cellStyle name="Normal 8 2 2 2 2 3 5" xfId="137" xr:uid="{00000000-0005-0000-0000-000039070000}"/>
    <cellStyle name="Normal 8 2 2 2 2 3 5 2" xfId="2121" xr:uid="{00000000-0005-0000-0000-00003A070000}"/>
    <cellStyle name="Normal 8 2 2 2 2 3 5 2 2" xfId="10096" xr:uid="{00000000-0005-0000-0000-00003B070000}"/>
    <cellStyle name="Normal 8 2 2 2 2 3 5 2 3" xfId="18027" xr:uid="{00000000-0005-0000-0000-00003C070000}"/>
    <cellStyle name="Normal 8 2 2 2 2 3 5 2 4" xfId="25960" xr:uid="{00000000-0005-0000-0000-00003D070000}"/>
    <cellStyle name="Normal 8 2 2 2 2 3 5 3" xfId="4102" xr:uid="{00000000-0005-0000-0000-00003E070000}"/>
    <cellStyle name="Normal 8 2 2 2 2 3 5 3 2" xfId="12077" xr:uid="{00000000-0005-0000-0000-00003F070000}"/>
    <cellStyle name="Normal 8 2 2 2 2 3 5 3 3" xfId="20008" xr:uid="{00000000-0005-0000-0000-000040070000}"/>
    <cellStyle name="Normal 8 2 2 2 2 3 5 3 4" xfId="27941" xr:uid="{00000000-0005-0000-0000-000041070000}"/>
    <cellStyle name="Normal 8 2 2 2 2 3 5 4" xfId="6125" xr:uid="{00000000-0005-0000-0000-000042070000}"/>
    <cellStyle name="Normal 8 2 2 2 2 3 5 4 2" xfId="14058" xr:uid="{00000000-0005-0000-0000-000043070000}"/>
    <cellStyle name="Normal 8 2 2 2 2 3 5 4 3" xfId="21989" xr:uid="{00000000-0005-0000-0000-000044070000}"/>
    <cellStyle name="Normal 8 2 2 2 2 3 5 4 4" xfId="29923" xr:uid="{00000000-0005-0000-0000-000045070000}"/>
    <cellStyle name="Normal 8 2 2 2 2 3 5 5" xfId="8115" xr:uid="{00000000-0005-0000-0000-000046070000}"/>
    <cellStyle name="Normal 8 2 2 2 2 3 5 5 2" xfId="31910" xr:uid="{00000000-0005-0000-0000-000047070000}"/>
    <cellStyle name="Normal 8 2 2 2 2 3 5 6" xfId="16046" xr:uid="{00000000-0005-0000-0000-000048070000}"/>
    <cellStyle name="Normal 8 2 2 2 2 3 5 7" xfId="23979" xr:uid="{00000000-0005-0000-0000-000049070000}"/>
    <cellStyle name="Normal 8 2 2 2 2 3 6" xfId="138" xr:uid="{00000000-0005-0000-0000-00004A070000}"/>
    <cellStyle name="Normal 8 2 2 2 2 3 6 2" xfId="2122" xr:uid="{00000000-0005-0000-0000-00004B070000}"/>
    <cellStyle name="Normal 8 2 2 2 2 3 6 2 2" xfId="10097" xr:uid="{00000000-0005-0000-0000-00004C070000}"/>
    <cellStyle name="Normal 8 2 2 2 2 3 6 2 3" xfId="18028" xr:uid="{00000000-0005-0000-0000-00004D070000}"/>
    <cellStyle name="Normal 8 2 2 2 2 3 6 2 4" xfId="25961" xr:uid="{00000000-0005-0000-0000-00004E070000}"/>
    <cellStyle name="Normal 8 2 2 2 2 3 6 3" xfId="4103" xr:uid="{00000000-0005-0000-0000-00004F070000}"/>
    <cellStyle name="Normal 8 2 2 2 2 3 6 3 2" xfId="12078" xr:uid="{00000000-0005-0000-0000-000050070000}"/>
    <cellStyle name="Normal 8 2 2 2 2 3 6 3 3" xfId="20009" xr:uid="{00000000-0005-0000-0000-000051070000}"/>
    <cellStyle name="Normal 8 2 2 2 2 3 6 3 4" xfId="27942" xr:uid="{00000000-0005-0000-0000-000052070000}"/>
    <cellStyle name="Normal 8 2 2 2 2 3 6 4" xfId="6126" xr:uid="{00000000-0005-0000-0000-000053070000}"/>
    <cellStyle name="Normal 8 2 2 2 2 3 6 4 2" xfId="14059" xr:uid="{00000000-0005-0000-0000-000054070000}"/>
    <cellStyle name="Normal 8 2 2 2 2 3 6 4 3" xfId="21990" xr:uid="{00000000-0005-0000-0000-000055070000}"/>
    <cellStyle name="Normal 8 2 2 2 2 3 6 4 4" xfId="29924" xr:uid="{00000000-0005-0000-0000-000056070000}"/>
    <cellStyle name="Normal 8 2 2 2 2 3 6 5" xfId="8116" xr:uid="{00000000-0005-0000-0000-000057070000}"/>
    <cellStyle name="Normal 8 2 2 2 2 3 6 5 2" xfId="31911" xr:uid="{00000000-0005-0000-0000-000058070000}"/>
    <cellStyle name="Normal 8 2 2 2 2 3 6 6" xfId="16047" xr:uid="{00000000-0005-0000-0000-000059070000}"/>
    <cellStyle name="Normal 8 2 2 2 2 3 6 7" xfId="23980" xr:uid="{00000000-0005-0000-0000-00005A070000}"/>
    <cellStyle name="Normal 8 2 2 2 2 3 7" xfId="2113" xr:uid="{00000000-0005-0000-0000-00005B070000}"/>
    <cellStyle name="Normal 8 2 2 2 2 3 7 2" xfId="10088" xr:uid="{00000000-0005-0000-0000-00005C070000}"/>
    <cellStyle name="Normal 8 2 2 2 2 3 7 3" xfId="18019" xr:uid="{00000000-0005-0000-0000-00005D070000}"/>
    <cellStyle name="Normal 8 2 2 2 2 3 7 4" xfId="25952" xr:uid="{00000000-0005-0000-0000-00005E070000}"/>
    <cellStyle name="Normal 8 2 2 2 2 3 8" xfId="4094" xr:uid="{00000000-0005-0000-0000-00005F070000}"/>
    <cellStyle name="Normal 8 2 2 2 2 3 8 2" xfId="12069" xr:uid="{00000000-0005-0000-0000-000060070000}"/>
    <cellStyle name="Normal 8 2 2 2 2 3 8 3" xfId="20000" xr:uid="{00000000-0005-0000-0000-000061070000}"/>
    <cellStyle name="Normal 8 2 2 2 2 3 8 4" xfId="27933" xr:uid="{00000000-0005-0000-0000-000062070000}"/>
    <cellStyle name="Normal 8 2 2 2 2 3 9" xfId="6117" xr:uid="{00000000-0005-0000-0000-000063070000}"/>
    <cellStyle name="Normal 8 2 2 2 2 3 9 2" xfId="14050" xr:uid="{00000000-0005-0000-0000-000064070000}"/>
    <cellStyle name="Normal 8 2 2 2 2 3 9 3" xfId="21981" xr:uid="{00000000-0005-0000-0000-000065070000}"/>
    <cellStyle name="Normal 8 2 2 2 2 3 9 4" xfId="29915" xr:uid="{00000000-0005-0000-0000-000066070000}"/>
    <cellStyle name="Normal 8 2 2 2 2 4" xfId="139" xr:uid="{00000000-0005-0000-0000-000067070000}"/>
    <cellStyle name="Normal 8 2 2 2 2 4 10" xfId="8117" xr:uid="{00000000-0005-0000-0000-000068070000}"/>
    <cellStyle name="Normal 8 2 2 2 2 4 10 2" xfId="31912" xr:uid="{00000000-0005-0000-0000-000069070000}"/>
    <cellStyle name="Normal 8 2 2 2 2 4 11" xfId="16048" xr:uid="{00000000-0005-0000-0000-00006A070000}"/>
    <cellStyle name="Normal 8 2 2 2 2 4 12" xfId="23981" xr:uid="{00000000-0005-0000-0000-00006B070000}"/>
    <cellStyle name="Normal 8 2 2 2 2 4 2" xfId="140" xr:uid="{00000000-0005-0000-0000-00006C070000}"/>
    <cellStyle name="Normal 8 2 2 2 2 4 2 10" xfId="16049" xr:uid="{00000000-0005-0000-0000-00006D070000}"/>
    <cellStyle name="Normal 8 2 2 2 2 4 2 11" xfId="23982" xr:uid="{00000000-0005-0000-0000-00006E070000}"/>
    <cellStyle name="Normal 8 2 2 2 2 4 2 2" xfId="141" xr:uid="{00000000-0005-0000-0000-00006F070000}"/>
    <cellStyle name="Normal 8 2 2 2 2 4 2 2 2" xfId="2125" xr:uid="{00000000-0005-0000-0000-000070070000}"/>
    <cellStyle name="Normal 8 2 2 2 2 4 2 2 2 2" xfId="10100" xr:uid="{00000000-0005-0000-0000-000071070000}"/>
    <cellStyle name="Normal 8 2 2 2 2 4 2 2 2 3" xfId="18031" xr:uid="{00000000-0005-0000-0000-000072070000}"/>
    <cellStyle name="Normal 8 2 2 2 2 4 2 2 2 4" xfId="25964" xr:uid="{00000000-0005-0000-0000-000073070000}"/>
    <cellStyle name="Normal 8 2 2 2 2 4 2 2 3" xfId="4106" xr:uid="{00000000-0005-0000-0000-000074070000}"/>
    <cellStyle name="Normal 8 2 2 2 2 4 2 2 3 2" xfId="12081" xr:uid="{00000000-0005-0000-0000-000075070000}"/>
    <cellStyle name="Normal 8 2 2 2 2 4 2 2 3 3" xfId="20012" xr:uid="{00000000-0005-0000-0000-000076070000}"/>
    <cellStyle name="Normal 8 2 2 2 2 4 2 2 3 4" xfId="27945" xr:uid="{00000000-0005-0000-0000-000077070000}"/>
    <cellStyle name="Normal 8 2 2 2 2 4 2 2 4" xfId="6129" xr:uid="{00000000-0005-0000-0000-000078070000}"/>
    <cellStyle name="Normal 8 2 2 2 2 4 2 2 4 2" xfId="14062" xr:uid="{00000000-0005-0000-0000-000079070000}"/>
    <cellStyle name="Normal 8 2 2 2 2 4 2 2 4 3" xfId="21993" xr:uid="{00000000-0005-0000-0000-00007A070000}"/>
    <cellStyle name="Normal 8 2 2 2 2 4 2 2 4 4" xfId="29927" xr:uid="{00000000-0005-0000-0000-00007B070000}"/>
    <cellStyle name="Normal 8 2 2 2 2 4 2 2 5" xfId="8119" xr:uid="{00000000-0005-0000-0000-00007C070000}"/>
    <cellStyle name="Normal 8 2 2 2 2 4 2 2 5 2" xfId="31914" xr:uid="{00000000-0005-0000-0000-00007D070000}"/>
    <cellStyle name="Normal 8 2 2 2 2 4 2 2 6" xfId="16050" xr:uid="{00000000-0005-0000-0000-00007E070000}"/>
    <cellStyle name="Normal 8 2 2 2 2 4 2 2 7" xfId="23983" xr:uid="{00000000-0005-0000-0000-00007F070000}"/>
    <cellStyle name="Normal 8 2 2 2 2 4 2 3" xfId="142" xr:uid="{00000000-0005-0000-0000-000080070000}"/>
    <cellStyle name="Normal 8 2 2 2 2 4 2 3 2" xfId="2126" xr:uid="{00000000-0005-0000-0000-000081070000}"/>
    <cellStyle name="Normal 8 2 2 2 2 4 2 3 2 2" xfId="10101" xr:uid="{00000000-0005-0000-0000-000082070000}"/>
    <cellStyle name="Normal 8 2 2 2 2 4 2 3 2 3" xfId="18032" xr:uid="{00000000-0005-0000-0000-000083070000}"/>
    <cellStyle name="Normal 8 2 2 2 2 4 2 3 2 4" xfId="25965" xr:uid="{00000000-0005-0000-0000-000084070000}"/>
    <cellStyle name="Normal 8 2 2 2 2 4 2 3 3" xfId="4107" xr:uid="{00000000-0005-0000-0000-000085070000}"/>
    <cellStyle name="Normal 8 2 2 2 2 4 2 3 3 2" xfId="12082" xr:uid="{00000000-0005-0000-0000-000086070000}"/>
    <cellStyle name="Normal 8 2 2 2 2 4 2 3 3 3" xfId="20013" xr:uid="{00000000-0005-0000-0000-000087070000}"/>
    <cellStyle name="Normal 8 2 2 2 2 4 2 3 3 4" xfId="27946" xr:uid="{00000000-0005-0000-0000-000088070000}"/>
    <cellStyle name="Normal 8 2 2 2 2 4 2 3 4" xfId="6130" xr:uid="{00000000-0005-0000-0000-000089070000}"/>
    <cellStyle name="Normal 8 2 2 2 2 4 2 3 4 2" xfId="14063" xr:uid="{00000000-0005-0000-0000-00008A070000}"/>
    <cellStyle name="Normal 8 2 2 2 2 4 2 3 4 3" xfId="21994" xr:uid="{00000000-0005-0000-0000-00008B070000}"/>
    <cellStyle name="Normal 8 2 2 2 2 4 2 3 4 4" xfId="29928" xr:uid="{00000000-0005-0000-0000-00008C070000}"/>
    <cellStyle name="Normal 8 2 2 2 2 4 2 3 5" xfId="8120" xr:uid="{00000000-0005-0000-0000-00008D070000}"/>
    <cellStyle name="Normal 8 2 2 2 2 4 2 3 5 2" xfId="31915" xr:uid="{00000000-0005-0000-0000-00008E070000}"/>
    <cellStyle name="Normal 8 2 2 2 2 4 2 3 6" xfId="16051" xr:uid="{00000000-0005-0000-0000-00008F070000}"/>
    <cellStyle name="Normal 8 2 2 2 2 4 2 3 7" xfId="23984" xr:uid="{00000000-0005-0000-0000-000090070000}"/>
    <cellStyle name="Normal 8 2 2 2 2 4 2 4" xfId="143" xr:uid="{00000000-0005-0000-0000-000091070000}"/>
    <cellStyle name="Normal 8 2 2 2 2 4 2 4 2" xfId="2127" xr:uid="{00000000-0005-0000-0000-000092070000}"/>
    <cellStyle name="Normal 8 2 2 2 2 4 2 4 2 2" xfId="10102" xr:uid="{00000000-0005-0000-0000-000093070000}"/>
    <cellStyle name="Normal 8 2 2 2 2 4 2 4 2 3" xfId="18033" xr:uid="{00000000-0005-0000-0000-000094070000}"/>
    <cellStyle name="Normal 8 2 2 2 2 4 2 4 2 4" xfId="25966" xr:uid="{00000000-0005-0000-0000-000095070000}"/>
    <cellStyle name="Normal 8 2 2 2 2 4 2 4 3" xfId="4108" xr:uid="{00000000-0005-0000-0000-000096070000}"/>
    <cellStyle name="Normal 8 2 2 2 2 4 2 4 3 2" xfId="12083" xr:uid="{00000000-0005-0000-0000-000097070000}"/>
    <cellStyle name="Normal 8 2 2 2 2 4 2 4 3 3" xfId="20014" xr:uid="{00000000-0005-0000-0000-000098070000}"/>
    <cellStyle name="Normal 8 2 2 2 2 4 2 4 3 4" xfId="27947" xr:uid="{00000000-0005-0000-0000-000099070000}"/>
    <cellStyle name="Normal 8 2 2 2 2 4 2 4 4" xfId="6131" xr:uid="{00000000-0005-0000-0000-00009A070000}"/>
    <cellStyle name="Normal 8 2 2 2 2 4 2 4 4 2" xfId="14064" xr:uid="{00000000-0005-0000-0000-00009B070000}"/>
    <cellStyle name="Normal 8 2 2 2 2 4 2 4 4 3" xfId="21995" xr:uid="{00000000-0005-0000-0000-00009C070000}"/>
    <cellStyle name="Normal 8 2 2 2 2 4 2 4 4 4" xfId="29929" xr:uid="{00000000-0005-0000-0000-00009D070000}"/>
    <cellStyle name="Normal 8 2 2 2 2 4 2 4 5" xfId="8121" xr:uid="{00000000-0005-0000-0000-00009E070000}"/>
    <cellStyle name="Normal 8 2 2 2 2 4 2 4 5 2" xfId="31916" xr:uid="{00000000-0005-0000-0000-00009F070000}"/>
    <cellStyle name="Normal 8 2 2 2 2 4 2 4 6" xfId="16052" xr:uid="{00000000-0005-0000-0000-0000A0070000}"/>
    <cellStyle name="Normal 8 2 2 2 2 4 2 4 7" xfId="23985" xr:uid="{00000000-0005-0000-0000-0000A1070000}"/>
    <cellStyle name="Normal 8 2 2 2 2 4 2 5" xfId="144" xr:uid="{00000000-0005-0000-0000-0000A2070000}"/>
    <cellStyle name="Normal 8 2 2 2 2 4 2 5 2" xfId="2128" xr:uid="{00000000-0005-0000-0000-0000A3070000}"/>
    <cellStyle name="Normal 8 2 2 2 2 4 2 5 2 2" xfId="10103" xr:uid="{00000000-0005-0000-0000-0000A4070000}"/>
    <cellStyle name="Normal 8 2 2 2 2 4 2 5 2 3" xfId="18034" xr:uid="{00000000-0005-0000-0000-0000A5070000}"/>
    <cellStyle name="Normal 8 2 2 2 2 4 2 5 2 4" xfId="25967" xr:uid="{00000000-0005-0000-0000-0000A6070000}"/>
    <cellStyle name="Normal 8 2 2 2 2 4 2 5 3" xfId="4109" xr:uid="{00000000-0005-0000-0000-0000A7070000}"/>
    <cellStyle name="Normal 8 2 2 2 2 4 2 5 3 2" xfId="12084" xr:uid="{00000000-0005-0000-0000-0000A8070000}"/>
    <cellStyle name="Normal 8 2 2 2 2 4 2 5 3 3" xfId="20015" xr:uid="{00000000-0005-0000-0000-0000A9070000}"/>
    <cellStyle name="Normal 8 2 2 2 2 4 2 5 3 4" xfId="27948" xr:uid="{00000000-0005-0000-0000-0000AA070000}"/>
    <cellStyle name="Normal 8 2 2 2 2 4 2 5 4" xfId="6132" xr:uid="{00000000-0005-0000-0000-0000AB070000}"/>
    <cellStyle name="Normal 8 2 2 2 2 4 2 5 4 2" xfId="14065" xr:uid="{00000000-0005-0000-0000-0000AC070000}"/>
    <cellStyle name="Normal 8 2 2 2 2 4 2 5 4 3" xfId="21996" xr:uid="{00000000-0005-0000-0000-0000AD070000}"/>
    <cellStyle name="Normal 8 2 2 2 2 4 2 5 4 4" xfId="29930" xr:uid="{00000000-0005-0000-0000-0000AE070000}"/>
    <cellStyle name="Normal 8 2 2 2 2 4 2 5 5" xfId="8122" xr:uid="{00000000-0005-0000-0000-0000AF070000}"/>
    <cellStyle name="Normal 8 2 2 2 2 4 2 5 5 2" xfId="31917" xr:uid="{00000000-0005-0000-0000-0000B0070000}"/>
    <cellStyle name="Normal 8 2 2 2 2 4 2 5 6" xfId="16053" xr:uid="{00000000-0005-0000-0000-0000B1070000}"/>
    <cellStyle name="Normal 8 2 2 2 2 4 2 5 7" xfId="23986" xr:uid="{00000000-0005-0000-0000-0000B2070000}"/>
    <cellStyle name="Normal 8 2 2 2 2 4 2 6" xfId="2124" xr:uid="{00000000-0005-0000-0000-0000B3070000}"/>
    <cellStyle name="Normal 8 2 2 2 2 4 2 6 2" xfId="10099" xr:uid="{00000000-0005-0000-0000-0000B4070000}"/>
    <cellStyle name="Normal 8 2 2 2 2 4 2 6 3" xfId="18030" xr:uid="{00000000-0005-0000-0000-0000B5070000}"/>
    <cellStyle name="Normal 8 2 2 2 2 4 2 6 4" xfId="25963" xr:uid="{00000000-0005-0000-0000-0000B6070000}"/>
    <cellStyle name="Normal 8 2 2 2 2 4 2 7" xfId="4105" xr:uid="{00000000-0005-0000-0000-0000B7070000}"/>
    <cellStyle name="Normal 8 2 2 2 2 4 2 7 2" xfId="12080" xr:uid="{00000000-0005-0000-0000-0000B8070000}"/>
    <cellStyle name="Normal 8 2 2 2 2 4 2 7 3" xfId="20011" xr:uid="{00000000-0005-0000-0000-0000B9070000}"/>
    <cellStyle name="Normal 8 2 2 2 2 4 2 7 4" xfId="27944" xr:uid="{00000000-0005-0000-0000-0000BA070000}"/>
    <cellStyle name="Normal 8 2 2 2 2 4 2 8" xfId="6128" xr:uid="{00000000-0005-0000-0000-0000BB070000}"/>
    <cellStyle name="Normal 8 2 2 2 2 4 2 8 2" xfId="14061" xr:uid="{00000000-0005-0000-0000-0000BC070000}"/>
    <cellStyle name="Normal 8 2 2 2 2 4 2 8 3" xfId="21992" xr:uid="{00000000-0005-0000-0000-0000BD070000}"/>
    <cellStyle name="Normal 8 2 2 2 2 4 2 8 4" xfId="29926" xr:uid="{00000000-0005-0000-0000-0000BE070000}"/>
    <cellStyle name="Normal 8 2 2 2 2 4 2 9" xfId="8118" xr:uid="{00000000-0005-0000-0000-0000BF070000}"/>
    <cellStyle name="Normal 8 2 2 2 2 4 2 9 2" xfId="31913" xr:uid="{00000000-0005-0000-0000-0000C0070000}"/>
    <cellStyle name="Normal 8 2 2 2 2 4 3" xfId="145" xr:uid="{00000000-0005-0000-0000-0000C1070000}"/>
    <cellStyle name="Normal 8 2 2 2 2 4 3 2" xfId="2129" xr:uid="{00000000-0005-0000-0000-0000C2070000}"/>
    <cellStyle name="Normal 8 2 2 2 2 4 3 2 2" xfId="10104" xr:uid="{00000000-0005-0000-0000-0000C3070000}"/>
    <cellStyle name="Normal 8 2 2 2 2 4 3 2 3" xfId="18035" xr:uid="{00000000-0005-0000-0000-0000C4070000}"/>
    <cellStyle name="Normal 8 2 2 2 2 4 3 2 4" xfId="25968" xr:uid="{00000000-0005-0000-0000-0000C5070000}"/>
    <cellStyle name="Normal 8 2 2 2 2 4 3 3" xfId="4110" xr:uid="{00000000-0005-0000-0000-0000C6070000}"/>
    <cellStyle name="Normal 8 2 2 2 2 4 3 3 2" xfId="12085" xr:uid="{00000000-0005-0000-0000-0000C7070000}"/>
    <cellStyle name="Normal 8 2 2 2 2 4 3 3 3" xfId="20016" xr:uid="{00000000-0005-0000-0000-0000C8070000}"/>
    <cellStyle name="Normal 8 2 2 2 2 4 3 3 4" xfId="27949" xr:uid="{00000000-0005-0000-0000-0000C9070000}"/>
    <cellStyle name="Normal 8 2 2 2 2 4 3 4" xfId="6133" xr:uid="{00000000-0005-0000-0000-0000CA070000}"/>
    <cellStyle name="Normal 8 2 2 2 2 4 3 4 2" xfId="14066" xr:uid="{00000000-0005-0000-0000-0000CB070000}"/>
    <cellStyle name="Normal 8 2 2 2 2 4 3 4 3" xfId="21997" xr:uid="{00000000-0005-0000-0000-0000CC070000}"/>
    <cellStyle name="Normal 8 2 2 2 2 4 3 4 4" xfId="29931" xr:uid="{00000000-0005-0000-0000-0000CD070000}"/>
    <cellStyle name="Normal 8 2 2 2 2 4 3 5" xfId="8123" xr:uid="{00000000-0005-0000-0000-0000CE070000}"/>
    <cellStyle name="Normal 8 2 2 2 2 4 3 5 2" xfId="31918" xr:uid="{00000000-0005-0000-0000-0000CF070000}"/>
    <cellStyle name="Normal 8 2 2 2 2 4 3 6" xfId="16054" xr:uid="{00000000-0005-0000-0000-0000D0070000}"/>
    <cellStyle name="Normal 8 2 2 2 2 4 3 7" xfId="23987" xr:uid="{00000000-0005-0000-0000-0000D1070000}"/>
    <cellStyle name="Normal 8 2 2 2 2 4 4" xfId="146" xr:uid="{00000000-0005-0000-0000-0000D2070000}"/>
    <cellStyle name="Normal 8 2 2 2 2 4 4 2" xfId="2130" xr:uid="{00000000-0005-0000-0000-0000D3070000}"/>
    <cellStyle name="Normal 8 2 2 2 2 4 4 2 2" xfId="10105" xr:uid="{00000000-0005-0000-0000-0000D4070000}"/>
    <cellStyle name="Normal 8 2 2 2 2 4 4 2 3" xfId="18036" xr:uid="{00000000-0005-0000-0000-0000D5070000}"/>
    <cellStyle name="Normal 8 2 2 2 2 4 4 2 4" xfId="25969" xr:uid="{00000000-0005-0000-0000-0000D6070000}"/>
    <cellStyle name="Normal 8 2 2 2 2 4 4 3" xfId="4111" xr:uid="{00000000-0005-0000-0000-0000D7070000}"/>
    <cellStyle name="Normal 8 2 2 2 2 4 4 3 2" xfId="12086" xr:uid="{00000000-0005-0000-0000-0000D8070000}"/>
    <cellStyle name="Normal 8 2 2 2 2 4 4 3 3" xfId="20017" xr:uid="{00000000-0005-0000-0000-0000D9070000}"/>
    <cellStyle name="Normal 8 2 2 2 2 4 4 3 4" xfId="27950" xr:uid="{00000000-0005-0000-0000-0000DA070000}"/>
    <cellStyle name="Normal 8 2 2 2 2 4 4 4" xfId="6134" xr:uid="{00000000-0005-0000-0000-0000DB070000}"/>
    <cellStyle name="Normal 8 2 2 2 2 4 4 4 2" xfId="14067" xr:uid="{00000000-0005-0000-0000-0000DC070000}"/>
    <cellStyle name="Normal 8 2 2 2 2 4 4 4 3" xfId="21998" xr:uid="{00000000-0005-0000-0000-0000DD070000}"/>
    <cellStyle name="Normal 8 2 2 2 2 4 4 4 4" xfId="29932" xr:uid="{00000000-0005-0000-0000-0000DE070000}"/>
    <cellStyle name="Normal 8 2 2 2 2 4 4 5" xfId="8124" xr:uid="{00000000-0005-0000-0000-0000DF070000}"/>
    <cellStyle name="Normal 8 2 2 2 2 4 4 5 2" xfId="31919" xr:uid="{00000000-0005-0000-0000-0000E0070000}"/>
    <cellStyle name="Normal 8 2 2 2 2 4 4 6" xfId="16055" xr:uid="{00000000-0005-0000-0000-0000E1070000}"/>
    <cellStyle name="Normal 8 2 2 2 2 4 4 7" xfId="23988" xr:uid="{00000000-0005-0000-0000-0000E2070000}"/>
    <cellStyle name="Normal 8 2 2 2 2 4 5" xfId="147" xr:uid="{00000000-0005-0000-0000-0000E3070000}"/>
    <cellStyle name="Normal 8 2 2 2 2 4 5 2" xfId="2131" xr:uid="{00000000-0005-0000-0000-0000E4070000}"/>
    <cellStyle name="Normal 8 2 2 2 2 4 5 2 2" xfId="10106" xr:uid="{00000000-0005-0000-0000-0000E5070000}"/>
    <cellStyle name="Normal 8 2 2 2 2 4 5 2 3" xfId="18037" xr:uid="{00000000-0005-0000-0000-0000E6070000}"/>
    <cellStyle name="Normal 8 2 2 2 2 4 5 2 4" xfId="25970" xr:uid="{00000000-0005-0000-0000-0000E7070000}"/>
    <cellStyle name="Normal 8 2 2 2 2 4 5 3" xfId="4112" xr:uid="{00000000-0005-0000-0000-0000E8070000}"/>
    <cellStyle name="Normal 8 2 2 2 2 4 5 3 2" xfId="12087" xr:uid="{00000000-0005-0000-0000-0000E9070000}"/>
    <cellStyle name="Normal 8 2 2 2 2 4 5 3 3" xfId="20018" xr:uid="{00000000-0005-0000-0000-0000EA070000}"/>
    <cellStyle name="Normal 8 2 2 2 2 4 5 3 4" xfId="27951" xr:uid="{00000000-0005-0000-0000-0000EB070000}"/>
    <cellStyle name="Normal 8 2 2 2 2 4 5 4" xfId="6135" xr:uid="{00000000-0005-0000-0000-0000EC070000}"/>
    <cellStyle name="Normal 8 2 2 2 2 4 5 4 2" xfId="14068" xr:uid="{00000000-0005-0000-0000-0000ED070000}"/>
    <cellStyle name="Normal 8 2 2 2 2 4 5 4 3" xfId="21999" xr:uid="{00000000-0005-0000-0000-0000EE070000}"/>
    <cellStyle name="Normal 8 2 2 2 2 4 5 4 4" xfId="29933" xr:uid="{00000000-0005-0000-0000-0000EF070000}"/>
    <cellStyle name="Normal 8 2 2 2 2 4 5 5" xfId="8125" xr:uid="{00000000-0005-0000-0000-0000F0070000}"/>
    <cellStyle name="Normal 8 2 2 2 2 4 5 5 2" xfId="31920" xr:uid="{00000000-0005-0000-0000-0000F1070000}"/>
    <cellStyle name="Normal 8 2 2 2 2 4 5 6" xfId="16056" xr:uid="{00000000-0005-0000-0000-0000F2070000}"/>
    <cellStyle name="Normal 8 2 2 2 2 4 5 7" xfId="23989" xr:uid="{00000000-0005-0000-0000-0000F3070000}"/>
    <cellStyle name="Normal 8 2 2 2 2 4 6" xfId="148" xr:uid="{00000000-0005-0000-0000-0000F4070000}"/>
    <cellStyle name="Normal 8 2 2 2 2 4 6 2" xfId="2132" xr:uid="{00000000-0005-0000-0000-0000F5070000}"/>
    <cellStyle name="Normal 8 2 2 2 2 4 6 2 2" xfId="10107" xr:uid="{00000000-0005-0000-0000-0000F6070000}"/>
    <cellStyle name="Normal 8 2 2 2 2 4 6 2 3" xfId="18038" xr:uid="{00000000-0005-0000-0000-0000F7070000}"/>
    <cellStyle name="Normal 8 2 2 2 2 4 6 2 4" xfId="25971" xr:uid="{00000000-0005-0000-0000-0000F8070000}"/>
    <cellStyle name="Normal 8 2 2 2 2 4 6 3" xfId="4113" xr:uid="{00000000-0005-0000-0000-0000F9070000}"/>
    <cellStyle name="Normal 8 2 2 2 2 4 6 3 2" xfId="12088" xr:uid="{00000000-0005-0000-0000-0000FA070000}"/>
    <cellStyle name="Normal 8 2 2 2 2 4 6 3 3" xfId="20019" xr:uid="{00000000-0005-0000-0000-0000FB070000}"/>
    <cellStyle name="Normal 8 2 2 2 2 4 6 3 4" xfId="27952" xr:uid="{00000000-0005-0000-0000-0000FC070000}"/>
    <cellStyle name="Normal 8 2 2 2 2 4 6 4" xfId="6136" xr:uid="{00000000-0005-0000-0000-0000FD070000}"/>
    <cellStyle name="Normal 8 2 2 2 2 4 6 4 2" xfId="14069" xr:uid="{00000000-0005-0000-0000-0000FE070000}"/>
    <cellStyle name="Normal 8 2 2 2 2 4 6 4 3" xfId="22000" xr:uid="{00000000-0005-0000-0000-0000FF070000}"/>
    <cellStyle name="Normal 8 2 2 2 2 4 6 4 4" xfId="29934" xr:uid="{00000000-0005-0000-0000-000000080000}"/>
    <cellStyle name="Normal 8 2 2 2 2 4 6 5" xfId="8126" xr:uid="{00000000-0005-0000-0000-000001080000}"/>
    <cellStyle name="Normal 8 2 2 2 2 4 6 5 2" xfId="31921" xr:uid="{00000000-0005-0000-0000-000002080000}"/>
    <cellStyle name="Normal 8 2 2 2 2 4 6 6" xfId="16057" xr:uid="{00000000-0005-0000-0000-000003080000}"/>
    <cellStyle name="Normal 8 2 2 2 2 4 6 7" xfId="23990" xr:uid="{00000000-0005-0000-0000-000004080000}"/>
    <cellStyle name="Normal 8 2 2 2 2 4 7" xfId="2123" xr:uid="{00000000-0005-0000-0000-000005080000}"/>
    <cellStyle name="Normal 8 2 2 2 2 4 7 2" xfId="10098" xr:uid="{00000000-0005-0000-0000-000006080000}"/>
    <cellStyle name="Normal 8 2 2 2 2 4 7 3" xfId="18029" xr:uid="{00000000-0005-0000-0000-000007080000}"/>
    <cellStyle name="Normal 8 2 2 2 2 4 7 4" xfId="25962" xr:uid="{00000000-0005-0000-0000-000008080000}"/>
    <cellStyle name="Normal 8 2 2 2 2 4 8" xfId="4104" xr:uid="{00000000-0005-0000-0000-000009080000}"/>
    <cellStyle name="Normal 8 2 2 2 2 4 8 2" xfId="12079" xr:uid="{00000000-0005-0000-0000-00000A080000}"/>
    <cellStyle name="Normal 8 2 2 2 2 4 8 3" xfId="20010" xr:uid="{00000000-0005-0000-0000-00000B080000}"/>
    <cellStyle name="Normal 8 2 2 2 2 4 8 4" xfId="27943" xr:uid="{00000000-0005-0000-0000-00000C080000}"/>
    <cellStyle name="Normal 8 2 2 2 2 4 9" xfId="6127" xr:uid="{00000000-0005-0000-0000-00000D080000}"/>
    <cellStyle name="Normal 8 2 2 2 2 4 9 2" xfId="14060" xr:uid="{00000000-0005-0000-0000-00000E080000}"/>
    <cellStyle name="Normal 8 2 2 2 2 4 9 3" xfId="21991" xr:uid="{00000000-0005-0000-0000-00000F080000}"/>
    <cellStyle name="Normal 8 2 2 2 2 4 9 4" xfId="29925" xr:uid="{00000000-0005-0000-0000-000010080000}"/>
    <cellStyle name="Normal 8 2 2 2 2 5" xfId="149" xr:uid="{00000000-0005-0000-0000-000011080000}"/>
    <cellStyle name="Normal 8 2 2 2 2 5 10" xfId="8127" xr:uid="{00000000-0005-0000-0000-000012080000}"/>
    <cellStyle name="Normal 8 2 2 2 2 5 10 2" xfId="31922" xr:uid="{00000000-0005-0000-0000-000013080000}"/>
    <cellStyle name="Normal 8 2 2 2 2 5 11" xfId="16058" xr:uid="{00000000-0005-0000-0000-000014080000}"/>
    <cellStyle name="Normal 8 2 2 2 2 5 12" xfId="23991" xr:uid="{00000000-0005-0000-0000-000015080000}"/>
    <cellStyle name="Normal 8 2 2 2 2 5 2" xfId="150" xr:uid="{00000000-0005-0000-0000-000016080000}"/>
    <cellStyle name="Normal 8 2 2 2 2 5 2 10" xfId="16059" xr:uid="{00000000-0005-0000-0000-000017080000}"/>
    <cellStyle name="Normal 8 2 2 2 2 5 2 11" xfId="23992" xr:uid="{00000000-0005-0000-0000-000018080000}"/>
    <cellStyle name="Normal 8 2 2 2 2 5 2 2" xfId="151" xr:uid="{00000000-0005-0000-0000-000019080000}"/>
    <cellStyle name="Normal 8 2 2 2 2 5 2 2 2" xfId="2135" xr:uid="{00000000-0005-0000-0000-00001A080000}"/>
    <cellStyle name="Normal 8 2 2 2 2 5 2 2 2 2" xfId="10110" xr:uid="{00000000-0005-0000-0000-00001B080000}"/>
    <cellStyle name="Normal 8 2 2 2 2 5 2 2 2 3" xfId="18041" xr:uid="{00000000-0005-0000-0000-00001C080000}"/>
    <cellStyle name="Normal 8 2 2 2 2 5 2 2 2 4" xfId="25974" xr:uid="{00000000-0005-0000-0000-00001D080000}"/>
    <cellStyle name="Normal 8 2 2 2 2 5 2 2 3" xfId="4116" xr:uid="{00000000-0005-0000-0000-00001E080000}"/>
    <cellStyle name="Normal 8 2 2 2 2 5 2 2 3 2" xfId="12091" xr:uid="{00000000-0005-0000-0000-00001F080000}"/>
    <cellStyle name="Normal 8 2 2 2 2 5 2 2 3 3" xfId="20022" xr:uid="{00000000-0005-0000-0000-000020080000}"/>
    <cellStyle name="Normal 8 2 2 2 2 5 2 2 3 4" xfId="27955" xr:uid="{00000000-0005-0000-0000-000021080000}"/>
    <cellStyle name="Normal 8 2 2 2 2 5 2 2 4" xfId="6139" xr:uid="{00000000-0005-0000-0000-000022080000}"/>
    <cellStyle name="Normal 8 2 2 2 2 5 2 2 4 2" xfId="14072" xr:uid="{00000000-0005-0000-0000-000023080000}"/>
    <cellStyle name="Normal 8 2 2 2 2 5 2 2 4 3" xfId="22003" xr:uid="{00000000-0005-0000-0000-000024080000}"/>
    <cellStyle name="Normal 8 2 2 2 2 5 2 2 4 4" xfId="29937" xr:uid="{00000000-0005-0000-0000-000025080000}"/>
    <cellStyle name="Normal 8 2 2 2 2 5 2 2 5" xfId="8129" xr:uid="{00000000-0005-0000-0000-000026080000}"/>
    <cellStyle name="Normal 8 2 2 2 2 5 2 2 5 2" xfId="31924" xr:uid="{00000000-0005-0000-0000-000027080000}"/>
    <cellStyle name="Normal 8 2 2 2 2 5 2 2 6" xfId="16060" xr:uid="{00000000-0005-0000-0000-000028080000}"/>
    <cellStyle name="Normal 8 2 2 2 2 5 2 2 7" xfId="23993" xr:uid="{00000000-0005-0000-0000-000029080000}"/>
    <cellStyle name="Normal 8 2 2 2 2 5 2 3" xfId="152" xr:uid="{00000000-0005-0000-0000-00002A080000}"/>
    <cellStyle name="Normal 8 2 2 2 2 5 2 3 2" xfId="2136" xr:uid="{00000000-0005-0000-0000-00002B080000}"/>
    <cellStyle name="Normal 8 2 2 2 2 5 2 3 2 2" xfId="10111" xr:uid="{00000000-0005-0000-0000-00002C080000}"/>
    <cellStyle name="Normal 8 2 2 2 2 5 2 3 2 3" xfId="18042" xr:uid="{00000000-0005-0000-0000-00002D080000}"/>
    <cellStyle name="Normal 8 2 2 2 2 5 2 3 2 4" xfId="25975" xr:uid="{00000000-0005-0000-0000-00002E080000}"/>
    <cellStyle name="Normal 8 2 2 2 2 5 2 3 3" xfId="4117" xr:uid="{00000000-0005-0000-0000-00002F080000}"/>
    <cellStyle name="Normal 8 2 2 2 2 5 2 3 3 2" xfId="12092" xr:uid="{00000000-0005-0000-0000-000030080000}"/>
    <cellStyle name="Normal 8 2 2 2 2 5 2 3 3 3" xfId="20023" xr:uid="{00000000-0005-0000-0000-000031080000}"/>
    <cellStyle name="Normal 8 2 2 2 2 5 2 3 3 4" xfId="27956" xr:uid="{00000000-0005-0000-0000-000032080000}"/>
    <cellStyle name="Normal 8 2 2 2 2 5 2 3 4" xfId="6140" xr:uid="{00000000-0005-0000-0000-000033080000}"/>
    <cellStyle name="Normal 8 2 2 2 2 5 2 3 4 2" xfId="14073" xr:uid="{00000000-0005-0000-0000-000034080000}"/>
    <cellStyle name="Normal 8 2 2 2 2 5 2 3 4 3" xfId="22004" xr:uid="{00000000-0005-0000-0000-000035080000}"/>
    <cellStyle name="Normal 8 2 2 2 2 5 2 3 4 4" xfId="29938" xr:uid="{00000000-0005-0000-0000-000036080000}"/>
    <cellStyle name="Normal 8 2 2 2 2 5 2 3 5" xfId="8130" xr:uid="{00000000-0005-0000-0000-000037080000}"/>
    <cellStyle name="Normal 8 2 2 2 2 5 2 3 5 2" xfId="31925" xr:uid="{00000000-0005-0000-0000-000038080000}"/>
    <cellStyle name="Normal 8 2 2 2 2 5 2 3 6" xfId="16061" xr:uid="{00000000-0005-0000-0000-000039080000}"/>
    <cellStyle name="Normal 8 2 2 2 2 5 2 3 7" xfId="23994" xr:uid="{00000000-0005-0000-0000-00003A080000}"/>
    <cellStyle name="Normal 8 2 2 2 2 5 2 4" xfId="153" xr:uid="{00000000-0005-0000-0000-00003B080000}"/>
    <cellStyle name="Normal 8 2 2 2 2 5 2 4 2" xfId="2137" xr:uid="{00000000-0005-0000-0000-00003C080000}"/>
    <cellStyle name="Normal 8 2 2 2 2 5 2 4 2 2" xfId="10112" xr:uid="{00000000-0005-0000-0000-00003D080000}"/>
    <cellStyle name="Normal 8 2 2 2 2 5 2 4 2 3" xfId="18043" xr:uid="{00000000-0005-0000-0000-00003E080000}"/>
    <cellStyle name="Normal 8 2 2 2 2 5 2 4 2 4" xfId="25976" xr:uid="{00000000-0005-0000-0000-00003F080000}"/>
    <cellStyle name="Normal 8 2 2 2 2 5 2 4 3" xfId="4118" xr:uid="{00000000-0005-0000-0000-000040080000}"/>
    <cellStyle name="Normal 8 2 2 2 2 5 2 4 3 2" xfId="12093" xr:uid="{00000000-0005-0000-0000-000041080000}"/>
    <cellStyle name="Normal 8 2 2 2 2 5 2 4 3 3" xfId="20024" xr:uid="{00000000-0005-0000-0000-000042080000}"/>
    <cellStyle name="Normal 8 2 2 2 2 5 2 4 3 4" xfId="27957" xr:uid="{00000000-0005-0000-0000-000043080000}"/>
    <cellStyle name="Normal 8 2 2 2 2 5 2 4 4" xfId="6141" xr:uid="{00000000-0005-0000-0000-000044080000}"/>
    <cellStyle name="Normal 8 2 2 2 2 5 2 4 4 2" xfId="14074" xr:uid="{00000000-0005-0000-0000-000045080000}"/>
    <cellStyle name="Normal 8 2 2 2 2 5 2 4 4 3" xfId="22005" xr:uid="{00000000-0005-0000-0000-000046080000}"/>
    <cellStyle name="Normal 8 2 2 2 2 5 2 4 4 4" xfId="29939" xr:uid="{00000000-0005-0000-0000-000047080000}"/>
    <cellStyle name="Normal 8 2 2 2 2 5 2 4 5" xfId="8131" xr:uid="{00000000-0005-0000-0000-000048080000}"/>
    <cellStyle name="Normal 8 2 2 2 2 5 2 4 5 2" xfId="31926" xr:uid="{00000000-0005-0000-0000-000049080000}"/>
    <cellStyle name="Normal 8 2 2 2 2 5 2 4 6" xfId="16062" xr:uid="{00000000-0005-0000-0000-00004A080000}"/>
    <cellStyle name="Normal 8 2 2 2 2 5 2 4 7" xfId="23995" xr:uid="{00000000-0005-0000-0000-00004B080000}"/>
    <cellStyle name="Normal 8 2 2 2 2 5 2 5" xfId="154" xr:uid="{00000000-0005-0000-0000-00004C080000}"/>
    <cellStyle name="Normal 8 2 2 2 2 5 2 5 2" xfId="2138" xr:uid="{00000000-0005-0000-0000-00004D080000}"/>
    <cellStyle name="Normal 8 2 2 2 2 5 2 5 2 2" xfId="10113" xr:uid="{00000000-0005-0000-0000-00004E080000}"/>
    <cellStyle name="Normal 8 2 2 2 2 5 2 5 2 3" xfId="18044" xr:uid="{00000000-0005-0000-0000-00004F080000}"/>
    <cellStyle name="Normal 8 2 2 2 2 5 2 5 2 4" xfId="25977" xr:uid="{00000000-0005-0000-0000-000050080000}"/>
    <cellStyle name="Normal 8 2 2 2 2 5 2 5 3" xfId="4119" xr:uid="{00000000-0005-0000-0000-000051080000}"/>
    <cellStyle name="Normal 8 2 2 2 2 5 2 5 3 2" xfId="12094" xr:uid="{00000000-0005-0000-0000-000052080000}"/>
    <cellStyle name="Normal 8 2 2 2 2 5 2 5 3 3" xfId="20025" xr:uid="{00000000-0005-0000-0000-000053080000}"/>
    <cellStyle name="Normal 8 2 2 2 2 5 2 5 3 4" xfId="27958" xr:uid="{00000000-0005-0000-0000-000054080000}"/>
    <cellStyle name="Normal 8 2 2 2 2 5 2 5 4" xfId="6142" xr:uid="{00000000-0005-0000-0000-000055080000}"/>
    <cellStyle name="Normal 8 2 2 2 2 5 2 5 4 2" xfId="14075" xr:uid="{00000000-0005-0000-0000-000056080000}"/>
    <cellStyle name="Normal 8 2 2 2 2 5 2 5 4 3" xfId="22006" xr:uid="{00000000-0005-0000-0000-000057080000}"/>
    <cellStyle name="Normal 8 2 2 2 2 5 2 5 4 4" xfId="29940" xr:uid="{00000000-0005-0000-0000-000058080000}"/>
    <cellStyle name="Normal 8 2 2 2 2 5 2 5 5" xfId="8132" xr:uid="{00000000-0005-0000-0000-000059080000}"/>
    <cellStyle name="Normal 8 2 2 2 2 5 2 5 5 2" xfId="31927" xr:uid="{00000000-0005-0000-0000-00005A080000}"/>
    <cellStyle name="Normal 8 2 2 2 2 5 2 5 6" xfId="16063" xr:uid="{00000000-0005-0000-0000-00005B080000}"/>
    <cellStyle name="Normal 8 2 2 2 2 5 2 5 7" xfId="23996" xr:uid="{00000000-0005-0000-0000-00005C080000}"/>
    <cellStyle name="Normal 8 2 2 2 2 5 2 6" xfId="2134" xr:uid="{00000000-0005-0000-0000-00005D080000}"/>
    <cellStyle name="Normal 8 2 2 2 2 5 2 6 2" xfId="10109" xr:uid="{00000000-0005-0000-0000-00005E080000}"/>
    <cellStyle name="Normal 8 2 2 2 2 5 2 6 3" xfId="18040" xr:uid="{00000000-0005-0000-0000-00005F080000}"/>
    <cellStyle name="Normal 8 2 2 2 2 5 2 6 4" xfId="25973" xr:uid="{00000000-0005-0000-0000-000060080000}"/>
    <cellStyle name="Normal 8 2 2 2 2 5 2 7" xfId="4115" xr:uid="{00000000-0005-0000-0000-000061080000}"/>
    <cellStyle name="Normal 8 2 2 2 2 5 2 7 2" xfId="12090" xr:uid="{00000000-0005-0000-0000-000062080000}"/>
    <cellStyle name="Normal 8 2 2 2 2 5 2 7 3" xfId="20021" xr:uid="{00000000-0005-0000-0000-000063080000}"/>
    <cellStyle name="Normal 8 2 2 2 2 5 2 7 4" xfId="27954" xr:uid="{00000000-0005-0000-0000-000064080000}"/>
    <cellStyle name="Normal 8 2 2 2 2 5 2 8" xfId="6138" xr:uid="{00000000-0005-0000-0000-000065080000}"/>
    <cellStyle name="Normal 8 2 2 2 2 5 2 8 2" xfId="14071" xr:uid="{00000000-0005-0000-0000-000066080000}"/>
    <cellStyle name="Normal 8 2 2 2 2 5 2 8 3" xfId="22002" xr:uid="{00000000-0005-0000-0000-000067080000}"/>
    <cellStyle name="Normal 8 2 2 2 2 5 2 8 4" xfId="29936" xr:uid="{00000000-0005-0000-0000-000068080000}"/>
    <cellStyle name="Normal 8 2 2 2 2 5 2 9" xfId="8128" xr:uid="{00000000-0005-0000-0000-000069080000}"/>
    <cellStyle name="Normal 8 2 2 2 2 5 2 9 2" xfId="31923" xr:uid="{00000000-0005-0000-0000-00006A080000}"/>
    <cellStyle name="Normal 8 2 2 2 2 5 3" xfId="155" xr:uid="{00000000-0005-0000-0000-00006B080000}"/>
    <cellStyle name="Normal 8 2 2 2 2 5 3 2" xfId="2139" xr:uid="{00000000-0005-0000-0000-00006C080000}"/>
    <cellStyle name="Normal 8 2 2 2 2 5 3 2 2" xfId="10114" xr:uid="{00000000-0005-0000-0000-00006D080000}"/>
    <cellStyle name="Normal 8 2 2 2 2 5 3 2 3" xfId="18045" xr:uid="{00000000-0005-0000-0000-00006E080000}"/>
    <cellStyle name="Normal 8 2 2 2 2 5 3 2 4" xfId="25978" xr:uid="{00000000-0005-0000-0000-00006F080000}"/>
    <cellStyle name="Normal 8 2 2 2 2 5 3 3" xfId="4120" xr:uid="{00000000-0005-0000-0000-000070080000}"/>
    <cellStyle name="Normal 8 2 2 2 2 5 3 3 2" xfId="12095" xr:uid="{00000000-0005-0000-0000-000071080000}"/>
    <cellStyle name="Normal 8 2 2 2 2 5 3 3 3" xfId="20026" xr:uid="{00000000-0005-0000-0000-000072080000}"/>
    <cellStyle name="Normal 8 2 2 2 2 5 3 3 4" xfId="27959" xr:uid="{00000000-0005-0000-0000-000073080000}"/>
    <cellStyle name="Normal 8 2 2 2 2 5 3 4" xfId="6143" xr:uid="{00000000-0005-0000-0000-000074080000}"/>
    <cellStyle name="Normal 8 2 2 2 2 5 3 4 2" xfId="14076" xr:uid="{00000000-0005-0000-0000-000075080000}"/>
    <cellStyle name="Normal 8 2 2 2 2 5 3 4 3" xfId="22007" xr:uid="{00000000-0005-0000-0000-000076080000}"/>
    <cellStyle name="Normal 8 2 2 2 2 5 3 4 4" xfId="29941" xr:uid="{00000000-0005-0000-0000-000077080000}"/>
    <cellStyle name="Normal 8 2 2 2 2 5 3 5" xfId="8133" xr:uid="{00000000-0005-0000-0000-000078080000}"/>
    <cellStyle name="Normal 8 2 2 2 2 5 3 5 2" xfId="31928" xr:uid="{00000000-0005-0000-0000-000079080000}"/>
    <cellStyle name="Normal 8 2 2 2 2 5 3 6" xfId="16064" xr:uid="{00000000-0005-0000-0000-00007A080000}"/>
    <cellStyle name="Normal 8 2 2 2 2 5 3 7" xfId="23997" xr:uid="{00000000-0005-0000-0000-00007B080000}"/>
    <cellStyle name="Normal 8 2 2 2 2 5 4" xfId="156" xr:uid="{00000000-0005-0000-0000-00007C080000}"/>
    <cellStyle name="Normal 8 2 2 2 2 5 4 2" xfId="2140" xr:uid="{00000000-0005-0000-0000-00007D080000}"/>
    <cellStyle name="Normal 8 2 2 2 2 5 4 2 2" xfId="10115" xr:uid="{00000000-0005-0000-0000-00007E080000}"/>
    <cellStyle name="Normal 8 2 2 2 2 5 4 2 3" xfId="18046" xr:uid="{00000000-0005-0000-0000-00007F080000}"/>
    <cellStyle name="Normal 8 2 2 2 2 5 4 2 4" xfId="25979" xr:uid="{00000000-0005-0000-0000-000080080000}"/>
    <cellStyle name="Normal 8 2 2 2 2 5 4 3" xfId="4121" xr:uid="{00000000-0005-0000-0000-000081080000}"/>
    <cellStyle name="Normal 8 2 2 2 2 5 4 3 2" xfId="12096" xr:uid="{00000000-0005-0000-0000-000082080000}"/>
    <cellStyle name="Normal 8 2 2 2 2 5 4 3 3" xfId="20027" xr:uid="{00000000-0005-0000-0000-000083080000}"/>
    <cellStyle name="Normal 8 2 2 2 2 5 4 3 4" xfId="27960" xr:uid="{00000000-0005-0000-0000-000084080000}"/>
    <cellStyle name="Normal 8 2 2 2 2 5 4 4" xfId="6144" xr:uid="{00000000-0005-0000-0000-000085080000}"/>
    <cellStyle name="Normal 8 2 2 2 2 5 4 4 2" xfId="14077" xr:uid="{00000000-0005-0000-0000-000086080000}"/>
    <cellStyle name="Normal 8 2 2 2 2 5 4 4 3" xfId="22008" xr:uid="{00000000-0005-0000-0000-000087080000}"/>
    <cellStyle name="Normal 8 2 2 2 2 5 4 4 4" xfId="29942" xr:uid="{00000000-0005-0000-0000-000088080000}"/>
    <cellStyle name="Normal 8 2 2 2 2 5 4 5" xfId="8134" xr:uid="{00000000-0005-0000-0000-000089080000}"/>
    <cellStyle name="Normal 8 2 2 2 2 5 4 5 2" xfId="31929" xr:uid="{00000000-0005-0000-0000-00008A080000}"/>
    <cellStyle name="Normal 8 2 2 2 2 5 4 6" xfId="16065" xr:uid="{00000000-0005-0000-0000-00008B080000}"/>
    <cellStyle name="Normal 8 2 2 2 2 5 4 7" xfId="23998" xr:uid="{00000000-0005-0000-0000-00008C080000}"/>
    <cellStyle name="Normal 8 2 2 2 2 5 5" xfId="157" xr:uid="{00000000-0005-0000-0000-00008D080000}"/>
    <cellStyle name="Normal 8 2 2 2 2 5 5 2" xfId="2141" xr:uid="{00000000-0005-0000-0000-00008E080000}"/>
    <cellStyle name="Normal 8 2 2 2 2 5 5 2 2" xfId="10116" xr:uid="{00000000-0005-0000-0000-00008F080000}"/>
    <cellStyle name="Normal 8 2 2 2 2 5 5 2 3" xfId="18047" xr:uid="{00000000-0005-0000-0000-000090080000}"/>
    <cellStyle name="Normal 8 2 2 2 2 5 5 2 4" xfId="25980" xr:uid="{00000000-0005-0000-0000-000091080000}"/>
    <cellStyle name="Normal 8 2 2 2 2 5 5 3" xfId="4122" xr:uid="{00000000-0005-0000-0000-000092080000}"/>
    <cellStyle name="Normal 8 2 2 2 2 5 5 3 2" xfId="12097" xr:uid="{00000000-0005-0000-0000-000093080000}"/>
    <cellStyle name="Normal 8 2 2 2 2 5 5 3 3" xfId="20028" xr:uid="{00000000-0005-0000-0000-000094080000}"/>
    <cellStyle name="Normal 8 2 2 2 2 5 5 3 4" xfId="27961" xr:uid="{00000000-0005-0000-0000-000095080000}"/>
    <cellStyle name="Normal 8 2 2 2 2 5 5 4" xfId="6145" xr:uid="{00000000-0005-0000-0000-000096080000}"/>
    <cellStyle name="Normal 8 2 2 2 2 5 5 4 2" xfId="14078" xr:uid="{00000000-0005-0000-0000-000097080000}"/>
    <cellStyle name="Normal 8 2 2 2 2 5 5 4 3" xfId="22009" xr:uid="{00000000-0005-0000-0000-000098080000}"/>
    <cellStyle name="Normal 8 2 2 2 2 5 5 4 4" xfId="29943" xr:uid="{00000000-0005-0000-0000-000099080000}"/>
    <cellStyle name="Normal 8 2 2 2 2 5 5 5" xfId="8135" xr:uid="{00000000-0005-0000-0000-00009A080000}"/>
    <cellStyle name="Normal 8 2 2 2 2 5 5 5 2" xfId="31930" xr:uid="{00000000-0005-0000-0000-00009B080000}"/>
    <cellStyle name="Normal 8 2 2 2 2 5 5 6" xfId="16066" xr:uid="{00000000-0005-0000-0000-00009C080000}"/>
    <cellStyle name="Normal 8 2 2 2 2 5 5 7" xfId="23999" xr:uid="{00000000-0005-0000-0000-00009D080000}"/>
    <cellStyle name="Normal 8 2 2 2 2 5 6" xfId="158" xr:uid="{00000000-0005-0000-0000-00009E080000}"/>
    <cellStyle name="Normal 8 2 2 2 2 5 6 2" xfId="2142" xr:uid="{00000000-0005-0000-0000-00009F080000}"/>
    <cellStyle name="Normal 8 2 2 2 2 5 6 2 2" xfId="10117" xr:uid="{00000000-0005-0000-0000-0000A0080000}"/>
    <cellStyle name="Normal 8 2 2 2 2 5 6 2 3" xfId="18048" xr:uid="{00000000-0005-0000-0000-0000A1080000}"/>
    <cellStyle name="Normal 8 2 2 2 2 5 6 2 4" xfId="25981" xr:uid="{00000000-0005-0000-0000-0000A2080000}"/>
    <cellStyle name="Normal 8 2 2 2 2 5 6 3" xfId="4123" xr:uid="{00000000-0005-0000-0000-0000A3080000}"/>
    <cellStyle name="Normal 8 2 2 2 2 5 6 3 2" xfId="12098" xr:uid="{00000000-0005-0000-0000-0000A4080000}"/>
    <cellStyle name="Normal 8 2 2 2 2 5 6 3 3" xfId="20029" xr:uid="{00000000-0005-0000-0000-0000A5080000}"/>
    <cellStyle name="Normal 8 2 2 2 2 5 6 3 4" xfId="27962" xr:uid="{00000000-0005-0000-0000-0000A6080000}"/>
    <cellStyle name="Normal 8 2 2 2 2 5 6 4" xfId="6146" xr:uid="{00000000-0005-0000-0000-0000A7080000}"/>
    <cellStyle name="Normal 8 2 2 2 2 5 6 4 2" xfId="14079" xr:uid="{00000000-0005-0000-0000-0000A8080000}"/>
    <cellStyle name="Normal 8 2 2 2 2 5 6 4 3" xfId="22010" xr:uid="{00000000-0005-0000-0000-0000A9080000}"/>
    <cellStyle name="Normal 8 2 2 2 2 5 6 4 4" xfId="29944" xr:uid="{00000000-0005-0000-0000-0000AA080000}"/>
    <cellStyle name="Normal 8 2 2 2 2 5 6 5" xfId="8136" xr:uid="{00000000-0005-0000-0000-0000AB080000}"/>
    <cellStyle name="Normal 8 2 2 2 2 5 6 5 2" xfId="31931" xr:uid="{00000000-0005-0000-0000-0000AC080000}"/>
    <cellStyle name="Normal 8 2 2 2 2 5 6 6" xfId="16067" xr:uid="{00000000-0005-0000-0000-0000AD080000}"/>
    <cellStyle name="Normal 8 2 2 2 2 5 6 7" xfId="24000" xr:uid="{00000000-0005-0000-0000-0000AE080000}"/>
    <cellStyle name="Normal 8 2 2 2 2 5 7" xfId="2133" xr:uid="{00000000-0005-0000-0000-0000AF080000}"/>
    <cellStyle name="Normal 8 2 2 2 2 5 7 2" xfId="10108" xr:uid="{00000000-0005-0000-0000-0000B0080000}"/>
    <cellStyle name="Normal 8 2 2 2 2 5 7 3" xfId="18039" xr:uid="{00000000-0005-0000-0000-0000B1080000}"/>
    <cellStyle name="Normal 8 2 2 2 2 5 7 4" xfId="25972" xr:uid="{00000000-0005-0000-0000-0000B2080000}"/>
    <cellStyle name="Normal 8 2 2 2 2 5 8" xfId="4114" xr:uid="{00000000-0005-0000-0000-0000B3080000}"/>
    <cellStyle name="Normal 8 2 2 2 2 5 8 2" xfId="12089" xr:uid="{00000000-0005-0000-0000-0000B4080000}"/>
    <cellStyle name="Normal 8 2 2 2 2 5 8 3" xfId="20020" xr:uid="{00000000-0005-0000-0000-0000B5080000}"/>
    <cellStyle name="Normal 8 2 2 2 2 5 8 4" xfId="27953" xr:uid="{00000000-0005-0000-0000-0000B6080000}"/>
    <cellStyle name="Normal 8 2 2 2 2 5 9" xfId="6137" xr:uid="{00000000-0005-0000-0000-0000B7080000}"/>
    <cellStyle name="Normal 8 2 2 2 2 5 9 2" xfId="14070" xr:uid="{00000000-0005-0000-0000-0000B8080000}"/>
    <cellStyle name="Normal 8 2 2 2 2 5 9 3" xfId="22001" xr:uid="{00000000-0005-0000-0000-0000B9080000}"/>
    <cellStyle name="Normal 8 2 2 2 2 5 9 4" xfId="29935" xr:uid="{00000000-0005-0000-0000-0000BA080000}"/>
    <cellStyle name="Normal 8 2 2 2 2 6" xfId="159" xr:uid="{00000000-0005-0000-0000-0000BB080000}"/>
    <cellStyle name="Normal 8 2 2 2 2 6 10" xfId="16068" xr:uid="{00000000-0005-0000-0000-0000BC080000}"/>
    <cellStyle name="Normal 8 2 2 2 2 6 11" xfId="24001" xr:uid="{00000000-0005-0000-0000-0000BD080000}"/>
    <cellStyle name="Normal 8 2 2 2 2 6 2" xfId="160" xr:uid="{00000000-0005-0000-0000-0000BE080000}"/>
    <cellStyle name="Normal 8 2 2 2 2 6 2 2" xfId="2144" xr:uid="{00000000-0005-0000-0000-0000BF080000}"/>
    <cellStyle name="Normal 8 2 2 2 2 6 2 2 2" xfId="10119" xr:uid="{00000000-0005-0000-0000-0000C0080000}"/>
    <cellStyle name="Normal 8 2 2 2 2 6 2 2 3" xfId="18050" xr:uid="{00000000-0005-0000-0000-0000C1080000}"/>
    <cellStyle name="Normal 8 2 2 2 2 6 2 2 4" xfId="25983" xr:uid="{00000000-0005-0000-0000-0000C2080000}"/>
    <cellStyle name="Normal 8 2 2 2 2 6 2 3" xfId="4125" xr:uid="{00000000-0005-0000-0000-0000C3080000}"/>
    <cellStyle name="Normal 8 2 2 2 2 6 2 3 2" xfId="12100" xr:uid="{00000000-0005-0000-0000-0000C4080000}"/>
    <cellStyle name="Normal 8 2 2 2 2 6 2 3 3" xfId="20031" xr:uid="{00000000-0005-0000-0000-0000C5080000}"/>
    <cellStyle name="Normal 8 2 2 2 2 6 2 3 4" xfId="27964" xr:uid="{00000000-0005-0000-0000-0000C6080000}"/>
    <cellStyle name="Normal 8 2 2 2 2 6 2 4" xfId="6148" xr:uid="{00000000-0005-0000-0000-0000C7080000}"/>
    <cellStyle name="Normal 8 2 2 2 2 6 2 4 2" xfId="14081" xr:uid="{00000000-0005-0000-0000-0000C8080000}"/>
    <cellStyle name="Normal 8 2 2 2 2 6 2 4 3" xfId="22012" xr:uid="{00000000-0005-0000-0000-0000C9080000}"/>
    <cellStyle name="Normal 8 2 2 2 2 6 2 4 4" xfId="29946" xr:uid="{00000000-0005-0000-0000-0000CA080000}"/>
    <cellStyle name="Normal 8 2 2 2 2 6 2 5" xfId="8138" xr:uid="{00000000-0005-0000-0000-0000CB080000}"/>
    <cellStyle name="Normal 8 2 2 2 2 6 2 5 2" xfId="31933" xr:uid="{00000000-0005-0000-0000-0000CC080000}"/>
    <cellStyle name="Normal 8 2 2 2 2 6 2 6" xfId="16069" xr:uid="{00000000-0005-0000-0000-0000CD080000}"/>
    <cellStyle name="Normal 8 2 2 2 2 6 2 7" xfId="24002" xr:uid="{00000000-0005-0000-0000-0000CE080000}"/>
    <cellStyle name="Normal 8 2 2 2 2 6 3" xfId="161" xr:uid="{00000000-0005-0000-0000-0000CF080000}"/>
    <cellStyle name="Normal 8 2 2 2 2 6 3 2" xfId="2145" xr:uid="{00000000-0005-0000-0000-0000D0080000}"/>
    <cellStyle name="Normal 8 2 2 2 2 6 3 2 2" xfId="10120" xr:uid="{00000000-0005-0000-0000-0000D1080000}"/>
    <cellStyle name="Normal 8 2 2 2 2 6 3 2 3" xfId="18051" xr:uid="{00000000-0005-0000-0000-0000D2080000}"/>
    <cellStyle name="Normal 8 2 2 2 2 6 3 2 4" xfId="25984" xr:uid="{00000000-0005-0000-0000-0000D3080000}"/>
    <cellStyle name="Normal 8 2 2 2 2 6 3 3" xfId="4126" xr:uid="{00000000-0005-0000-0000-0000D4080000}"/>
    <cellStyle name="Normal 8 2 2 2 2 6 3 3 2" xfId="12101" xr:uid="{00000000-0005-0000-0000-0000D5080000}"/>
    <cellStyle name="Normal 8 2 2 2 2 6 3 3 3" xfId="20032" xr:uid="{00000000-0005-0000-0000-0000D6080000}"/>
    <cellStyle name="Normal 8 2 2 2 2 6 3 3 4" xfId="27965" xr:uid="{00000000-0005-0000-0000-0000D7080000}"/>
    <cellStyle name="Normal 8 2 2 2 2 6 3 4" xfId="6149" xr:uid="{00000000-0005-0000-0000-0000D8080000}"/>
    <cellStyle name="Normal 8 2 2 2 2 6 3 4 2" xfId="14082" xr:uid="{00000000-0005-0000-0000-0000D9080000}"/>
    <cellStyle name="Normal 8 2 2 2 2 6 3 4 3" xfId="22013" xr:uid="{00000000-0005-0000-0000-0000DA080000}"/>
    <cellStyle name="Normal 8 2 2 2 2 6 3 4 4" xfId="29947" xr:uid="{00000000-0005-0000-0000-0000DB080000}"/>
    <cellStyle name="Normal 8 2 2 2 2 6 3 5" xfId="8139" xr:uid="{00000000-0005-0000-0000-0000DC080000}"/>
    <cellStyle name="Normal 8 2 2 2 2 6 3 5 2" xfId="31934" xr:uid="{00000000-0005-0000-0000-0000DD080000}"/>
    <cellStyle name="Normal 8 2 2 2 2 6 3 6" xfId="16070" xr:uid="{00000000-0005-0000-0000-0000DE080000}"/>
    <cellStyle name="Normal 8 2 2 2 2 6 3 7" xfId="24003" xr:uid="{00000000-0005-0000-0000-0000DF080000}"/>
    <cellStyle name="Normal 8 2 2 2 2 6 4" xfId="162" xr:uid="{00000000-0005-0000-0000-0000E0080000}"/>
    <cellStyle name="Normal 8 2 2 2 2 6 4 2" xfId="2146" xr:uid="{00000000-0005-0000-0000-0000E1080000}"/>
    <cellStyle name="Normal 8 2 2 2 2 6 4 2 2" xfId="10121" xr:uid="{00000000-0005-0000-0000-0000E2080000}"/>
    <cellStyle name="Normal 8 2 2 2 2 6 4 2 3" xfId="18052" xr:uid="{00000000-0005-0000-0000-0000E3080000}"/>
    <cellStyle name="Normal 8 2 2 2 2 6 4 2 4" xfId="25985" xr:uid="{00000000-0005-0000-0000-0000E4080000}"/>
    <cellStyle name="Normal 8 2 2 2 2 6 4 3" xfId="4127" xr:uid="{00000000-0005-0000-0000-0000E5080000}"/>
    <cellStyle name="Normal 8 2 2 2 2 6 4 3 2" xfId="12102" xr:uid="{00000000-0005-0000-0000-0000E6080000}"/>
    <cellStyle name="Normal 8 2 2 2 2 6 4 3 3" xfId="20033" xr:uid="{00000000-0005-0000-0000-0000E7080000}"/>
    <cellStyle name="Normal 8 2 2 2 2 6 4 3 4" xfId="27966" xr:uid="{00000000-0005-0000-0000-0000E8080000}"/>
    <cellStyle name="Normal 8 2 2 2 2 6 4 4" xfId="6150" xr:uid="{00000000-0005-0000-0000-0000E9080000}"/>
    <cellStyle name="Normal 8 2 2 2 2 6 4 4 2" xfId="14083" xr:uid="{00000000-0005-0000-0000-0000EA080000}"/>
    <cellStyle name="Normal 8 2 2 2 2 6 4 4 3" xfId="22014" xr:uid="{00000000-0005-0000-0000-0000EB080000}"/>
    <cellStyle name="Normal 8 2 2 2 2 6 4 4 4" xfId="29948" xr:uid="{00000000-0005-0000-0000-0000EC080000}"/>
    <cellStyle name="Normal 8 2 2 2 2 6 4 5" xfId="8140" xr:uid="{00000000-0005-0000-0000-0000ED080000}"/>
    <cellStyle name="Normal 8 2 2 2 2 6 4 5 2" xfId="31935" xr:uid="{00000000-0005-0000-0000-0000EE080000}"/>
    <cellStyle name="Normal 8 2 2 2 2 6 4 6" xfId="16071" xr:uid="{00000000-0005-0000-0000-0000EF080000}"/>
    <cellStyle name="Normal 8 2 2 2 2 6 4 7" xfId="24004" xr:uid="{00000000-0005-0000-0000-0000F0080000}"/>
    <cellStyle name="Normal 8 2 2 2 2 6 5" xfId="163" xr:uid="{00000000-0005-0000-0000-0000F1080000}"/>
    <cellStyle name="Normal 8 2 2 2 2 6 5 2" xfId="2147" xr:uid="{00000000-0005-0000-0000-0000F2080000}"/>
    <cellStyle name="Normal 8 2 2 2 2 6 5 2 2" xfId="10122" xr:uid="{00000000-0005-0000-0000-0000F3080000}"/>
    <cellStyle name="Normal 8 2 2 2 2 6 5 2 3" xfId="18053" xr:uid="{00000000-0005-0000-0000-0000F4080000}"/>
    <cellStyle name="Normal 8 2 2 2 2 6 5 2 4" xfId="25986" xr:uid="{00000000-0005-0000-0000-0000F5080000}"/>
    <cellStyle name="Normal 8 2 2 2 2 6 5 3" xfId="4128" xr:uid="{00000000-0005-0000-0000-0000F6080000}"/>
    <cellStyle name="Normal 8 2 2 2 2 6 5 3 2" xfId="12103" xr:uid="{00000000-0005-0000-0000-0000F7080000}"/>
    <cellStyle name="Normal 8 2 2 2 2 6 5 3 3" xfId="20034" xr:uid="{00000000-0005-0000-0000-0000F8080000}"/>
    <cellStyle name="Normal 8 2 2 2 2 6 5 3 4" xfId="27967" xr:uid="{00000000-0005-0000-0000-0000F9080000}"/>
    <cellStyle name="Normal 8 2 2 2 2 6 5 4" xfId="6151" xr:uid="{00000000-0005-0000-0000-0000FA080000}"/>
    <cellStyle name="Normal 8 2 2 2 2 6 5 4 2" xfId="14084" xr:uid="{00000000-0005-0000-0000-0000FB080000}"/>
    <cellStyle name="Normal 8 2 2 2 2 6 5 4 3" xfId="22015" xr:uid="{00000000-0005-0000-0000-0000FC080000}"/>
    <cellStyle name="Normal 8 2 2 2 2 6 5 4 4" xfId="29949" xr:uid="{00000000-0005-0000-0000-0000FD080000}"/>
    <cellStyle name="Normal 8 2 2 2 2 6 5 5" xfId="8141" xr:uid="{00000000-0005-0000-0000-0000FE080000}"/>
    <cellStyle name="Normal 8 2 2 2 2 6 5 5 2" xfId="31936" xr:uid="{00000000-0005-0000-0000-0000FF080000}"/>
    <cellStyle name="Normal 8 2 2 2 2 6 5 6" xfId="16072" xr:uid="{00000000-0005-0000-0000-000000090000}"/>
    <cellStyle name="Normal 8 2 2 2 2 6 5 7" xfId="24005" xr:uid="{00000000-0005-0000-0000-000001090000}"/>
    <cellStyle name="Normal 8 2 2 2 2 6 6" xfId="2143" xr:uid="{00000000-0005-0000-0000-000002090000}"/>
    <cellStyle name="Normal 8 2 2 2 2 6 6 2" xfId="10118" xr:uid="{00000000-0005-0000-0000-000003090000}"/>
    <cellStyle name="Normal 8 2 2 2 2 6 6 3" xfId="18049" xr:uid="{00000000-0005-0000-0000-000004090000}"/>
    <cellStyle name="Normal 8 2 2 2 2 6 6 4" xfId="25982" xr:uid="{00000000-0005-0000-0000-000005090000}"/>
    <cellStyle name="Normal 8 2 2 2 2 6 7" xfId="4124" xr:uid="{00000000-0005-0000-0000-000006090000}"/>
    <cellStyle name="Normal 8 2 2 2 2 6 7 2" xfId="12099" xr:uid="{00000000-0005-0000-0000-000007090000}"/>
    <cellStyle name="Normal 8 2 2 2 2 6 7 3" xfId="20030" xr:uid="{00000000-0005-0000-0000-000008090000}"/>
    <cellStyle name="Normal 8 2 2 2 2 6 7 4" xfId="27963" xr:uid="{00000000-0005-0000-0000-000009090000}"/>
    <cellStyle name="Normal 8 2 2 2 2 6 8" xfId="6147" xr:uid="{00000000-0005-0000-0000-00000A090000}"/>
    <cellStyle name="Normal 8 2 2 2 2 6 8 2" xfId="14080" xr:uid="{00000000-0005-0000-0000-00000B090000}"/>
    <cellStyle name="Normal 8 2 2 2 2 6 8 3" xfId="22011" xr:uid="{00000000-0005-0000-0000-00000C090000}"/>
    <cellStyle name="Normal 8 2 2 2 2 6 8 4" xfId="29945" xr:uid="{00000000-0005-0000-0000-00000D090000}"/>
    <cellStyle name="Normal 8 2 2 2 2 6 9" xfId="8137" xr:uid="{00000000-0005-0000-0000-00000E090000}"/>
    <cellStyle name="Normal 8 2 2 2 2 6 9 2" xfId="31932" xr:uid="{00000000-0005-0000-0000-00000F090000}"/>
    <cellStyle name="Normal 8 2 2 2 2 7" xfId="164" xr:uid="{00000000-0005-0000-0000-000010090000}"/>
    <cellStyle name="Normal 8 2 2 2 2 7 2" xfId="2148" xr:uid="{00000000-0005-0000-0000-000011090000}"/>
    <cellStyle name="Normal 8 2 2 2 2 7 2 2" xfId="10123" xr:uid="{00000000-0005-0000-0000-000012090000}"/>
    <cellStyle name="Normal 8 2 2 2 2 7 2 3" xfId="18054" xr:uid="{00000000-0005-0000-0000-000013090000}"/>
    <cellStyle name="Normal 8 2 2 2 2 7 2 4" xfId="25987" xr:uid="{00000000-0005-0000-0000-000014090000}"/>
    <cellStyle name="Normal 8 2 2 2 2 7 3" xfId="4129" xr:uid="{00000000-0005-0000-0000-000015090000}"/>
    <cellStyle name="Normal 8 2 2 2 2 7 3 2" xfId="12104" xr:uid="{00000000-0005-0000-0000-000016090000}"/>
    <cellStyle name="Normal 8 2 2 2 2 7 3 3" xfId="20035" xr:uid="{00000000-0005-0000-0000-000017090000}"/>
    <cellStyle name="Normal 8 2 2 2 2 7 3 4" xfId="27968" xr:uid="{00000000-0005-0000-0000-000018090000}"/>
    <cellStyle name="Normal 8 2 2 2 2 7 4" xfId="6152" xr:uid="{00000000-0005-0000-0000-000019090000}"/>
    <cellStyle name="Normal 8 2 2 2 2 7 4 2" xfId="14085" xr:uid="{00000000-0005-0000-0000-00001A090000}"/>
    <cellStyle name="Normal 8 2 2 2 2 7 4 3" xfId="22016" xr:uid="{00000000-0005-0000-0000-00001B090000}"/>
    <cellStyle name="Normal 8 2 2 2 2 7 4 4" xfId="29950" xr:uid="{00000000-0005-0000-0000-00001C090000}"/>
    <cellStyle name="Normal 8 2 2 2 2 7 5" xfId="8142" xr:uid="{00000000-0005-0000-0000-00001D090000}"/>
    <cellStyle name="Normal 8 2 2 2 2 7 5 2" xfId="31937" xr:uid="{00000000-0005-0000-0000-00001E090000}"/>
    <cellStyle name="Normal 8 2 2 2 2 7 6" xfId="16073" xr:uid="{00000000-0005-0000-0000-00001F090000}"/>
    <cellStyle name="Normal 8 2 2 2 2 7 7" xfId="24006" xr:uid="{00000000-0005-0000-0000-000020090000}"/>
    <cellStyle name="Normal 8 2 2 2 2 8" xfId="165" xr:uid="{00000000-0005-0000-0000-000021090000}"/>
    <cellStyle name="Normal 8 2 2 2 2 8 2" xfId="2149" xr:uid="{00000000-0005-0000-0000-000022090000}"/>
    <cellStyle name="Normal 8 2 2 2 2 8 2 2" xfId="10124" xr:uid="{00000000-0005-0000-0000-000023090000}"/>
    <cellStyle name="Normal 8 2 2 2 2 8 2 3" xfId="18055" xr:uid="{00000000-0005-0000-0000-000024090000}"/>
    <cellStyle name="Normal 8 2 2 2 2 8 2 4" xfId="25988" xr:uid="{00000000-0005-0000-0000-000025090000}"/>
    <cellStyle name="Normal 8 2 2 2 2 8 3" xfId="4130" xr:uid="{00000000-0005-0000-0000-000026090000}"/>
    <cellStyle name="Normal 8 2 2 2 2 8 3 2" xfId="12105" xr:uid="{00000000-0005-0000-0000-000027090000}"/>
    <cellStyle name="Normal 8 2 2 2 2 8 3 3" xfId="20036" xr:uid="{00000000-0005-0000-0000-000028090000}"/>
    <cellStyle name="Normal 8 2 2 2 2 8 3 4" xfId="27969" xr:uid="{00000000-0005-0000-0000-000029090000}"/>
    <cellStyle name="Normal 8 2 2 2 2 8 4" xfId="6153" xr:uid="{00000000-0005-0000-0000-00002A090000}"/>
    <cellStyle name="Normal 8 2 2 2 2 8 4 2" xfId="14086" xr:uid="{00000000-0005-0000-0000-00002B090000}"/>
    <cellStyle name="Normal 8 2 2 2 2 8 4 3" xfId="22017" xr:uid="{00000000-0005-0000-0000-00002C090000}"/>
    <cellStyle name="Normal 8 2 2 2 2 8 4 4" xfId="29951" xr:uid="{00000000-0005-0000-0000-00002D090000}"/>
    <cellStyle name="Normal 8 2 2 2 2 8 5" xfId="8143" xr:uid="{00000000-0005-0000-0000-00002E090000}"/>
    <cellStyle name="Normal 8 2 2 2 2 8 5 2" xfId="31938" xr:uid="{00000000-0005-0000-0000-00002F090000}"/>
    <cellStyle name="Normal 8 2 2 2 2 8 6" xfId="16074" xr:uid="{00000000-0005-0000-0000-000030090000}"/>
    <cellStyle name="Normal 8 2 2 2 2 8 7" xfId="24007" xr:uid="{00000000-0005-0000-0000-000031090000}"/>
    <cellStyle name="Normal 8 2 2 2 2 9" xfId="166" xr:uid="{00000000-0005-0000-0000-000032090000}"/>
    <cellStyle name="Normal 8 2 2 2 2 9 2" xfId="2150" xr:uid="{00000000-0005-0000-0000-000033090000}"/>
    <cellStyle name="Normal 8 2 2 2 2 9 2 2" xfId="10125" xr:uid="{00000000-0005-0000-0000-000034090000}"/>
    <cellStyle name="Normal 8 2 2 2 2 9 2 3" xfId="18056" xr:uid="{00000000-0005-0000-0000-000035090000}"/>
    <cellStyle name="Normal 8 2 2 2 2 9 2 4" xfId="25989" xr:uid="{00000000-0005-0000-0000-000036090000}"/>
    <cellStyle name="Normal 8 2 2 2 2 9 3" xfId="4131" xr:uid="{00000000-0005-0000-0000-000037090000}"/>
    <cellStyle name="Normal 8 2 2 2 2 9 3 2" xfId="12106" xr:uid="{00000000-0005-0000-0000-000038090000}"/>
    <cellStyle name="Normal 8 2 2 2 2 9 3 3" xfId="20037" xr:uid="{00000000-0005-0000-0000-000039090000}"/>
    <cellStyle name="Normal 8 2 2 2 2 9 3 4" xfId="27970" xr:uid="{00000000-0005-0000-0000-00003A090000}"/>
    <cellStyle name="Normal 8 2 2 2 2 9 4" xfId="6154" xr:uid="{00000000-0005-0000-0000-00003B090000}"/>
    <cellStyle name="Normal 8 2 2 2 2 9 4 2" xfId="14087" xr:uid="{00000000-0005-0000-0000-00003C090000}"/>
    <cellStyle name="Normal 8 2 2 2 2 9 4 3" xfId="22018" xr:uid="{00000000-0005-0000-0000-00003D090000}"/>
    <cellStyle name="Normal 8 2 2 2 2 9 4 4" xfId="29952" xr:uid="{00000000-0005-0000-0000-00003E090000}"/>
    <cellStyle name="Normal 8 2 2 2 2 9 5" xfId="8144" xr:uid="{00000000-0005-0000-0000-00003F090000}"/>
    <cellStyle name="Normal 8 2 2 2 2 9 5 2" xfId="31939" xr:uid="{00000000-0005-0000-0000-000040090000}"/>
    <cellStyle name="Normal 8 2 2 2 2 9 6" xfId="16075" xr:uid="{00000000-0005-0000-0000-000041090000}"/>
    <cellStyle name="Normal 8 2 2 2 2 9 7" xfId="24008" xr:uid="{00000000-0005-0000-0000-000042090000}"/>
    <cellStyle name="Normal 8 2 2 2 3" xfId="167" xr:uid="{00000000-0005-0000-0000-000043090000}"/>
    <cellStyle name="Normal 8 2 2 2 3 10" xfId="8145" xr:uid="{00000000-0005-0000-0000-000044090000}"/>
    <cellStyle name="Normal 8 2 2 2 3 10 2" xfId="31940" xr:uid="{00000000-0005-0000-0000-000045090000}"/>
    <cellStyle name="Normal 8 2 2 2 3 11" xfId="16076" xr:uid="{00000000-0005-0000-0000-000046090000}"/>
    <cellStyle name="Normal 8 2 2 2 3 12" xfId="24009" xr:uid="{00000000-0005-0000-0000-000047090000}"/>
    <cellStyle name="Normal 8 2 2 2 3 2" xfId="168" xr:uid="{00000000-0005-0000-0000-000048090000}"/>
    <cellStyle name="Normal 8 2 2 2 3 2 10" xfId="16077" xr:uid="{00000000-0005-0000-0000-000049090000}"/>
    <cellStyle name="Normal 8 2 2 2 3 2 11" xfId="24010" xr:uid="{00000000-0005-0000-0000-00004A090000}"/>
    <cellStyle name="Normal 8 2 2 2 3 2 2" xfId="169" xr:uid="{00000000-0005-0000-0000-00004B090000}"/>
    <cellStyle name="Normal 8 2 2 2 3 2 2 2" xfId="2153" xr:uid="{00000000-0005-0000-0000-00004C090000}"/>
    <cellStyle name="Normal 8 2 2 2 3 2 2 2 2" xfId="10128" xr:uid="{00000000-0005-0000-0000-00004D090000}"/>
    <cellStyle name="Normal 8 2 2 2 3 2 2 2 3" xfId="18059" xr:uid="{00000000-0005-0000-0000-00004E090000}"/>
    <cellStyle name="Normal 8 2 2 2 3 2 2 2 4" xfId="25992" xr:uid="{00000000-0005-0000-0000-00004F090000}"/>
    <cellStyle name="Normal 8 2 2 2 3 2 2 3" xfId="4134" xr:uid="{00000000-0005-0000-0000-000050090000}"/>
    <cellStyle name="Normal 8 2 2 2 3 2 2 3 2" xfId="12109" xr:uid="{00000000-0005-0000-0000-000051090000}"/>
    <cellStyle name="Normal 8 2 2 2 3 2 2 3 3" xfId="20040" xr:uid="{00000000-0005-0000-0000-000052090000}"/>
    <cellStyle name="Normal 8 2 2 2 3 2 2 3 4" xfId="27973" xr:uid="{00000000-0005-0000-0000-000053090000}"/>
    <cellStyle name="Normal 8 2 2 2 3 2 2 4" xfId="6157" xr:uid="{00000000-0005-0000-0000-000054090000}"/>
    <cellStyle name="Normal 8 2 2 2 3 2 2 4 2" xfId="14090" xr:uid="{00000000-0005-0000-0000-000055090000}"/>
    <cellStyle name="Normal 8 2 2 2 3 2 2 4 3" xfId="22021" xr:uid="{00000000-0005-0000-0000-000056090000}"/>
    <cellStyle name="Normal 8 2 2 2 3 2 2 4 4" xfId="29955" xr:uid="{00000000-0005-0000-0000-000057090000}"/>
    <cellStyle name="Normal 8 2 2 2 3 2 2 5" xfId="8147" xr:uid="{00000000-0005-0000-0000-000058090000}"/>
    <cellStyle name="Normal 8 2 2 2 3 2 2 5 2" xfId="31942" xr:uid="{00000000-0005-0000-0000-000059090000}"/>
    <cellStyle name="Normal 8 2 2 2 3 2 2 6" xfId="16078" xr:uid="{00000000-0005-0000-0000-00005A090000}"/>
    <cellStyle name="Normal 8 2 2 2 3 2 2 7" xfId="24011" xr:uid="{00000000-0005-0000-0000-00005B090000}"/>
    <cellStyle name="Normal 8 2 2 2 3 2 3" xfId="170" xr:uid="{00000000-0005-0000-0000-00005C090000}"/>
    <cellStyle name="Normal 8 2 2 2 3 2 3 2" xfId="2154" xr:uid="{00000000-0005-0000-0000-00005D090000}"/>
    <cellStyle name="Normal 8 2 2 2 3 2 3 2 2" xfId="10129" xr:uid="{00000000-0005-0000-0000-00005E090000}"/>
    <cellStyle name="Normal 8 2 2 2 3 2 3 2 3" xfId="18060" xr:uid="{00000000-0005-0000-0000-00005F090000}"/>
    <cellStyle name="Normal 8 2 2 2 3 2 3 2 4" xfId="25993" xr:uid="{00000000-0005-0000-0000-000060090000}"/>
    <cellStyle name="Normal 8 2 2 2 3 2 3 3" xfId="4135" xr:uid="{00000000-0005-0000-0000-000061090000}"/>
    <cellStyle name="Normal 8 2 2 2 3 2 3 3 2" xfId="12110" xr:uid="{00000000-0005-0000-0000-000062090000}"/>
    <cellStyle name="Normal 8 2 2 2 3 2 3 3 3" xfId="20041" xr:uid="{00000000-0005-0000-0000-000063090000}"/>
    <cellStyle name="Normal 8 2 2 2 3 2 3 3 4" xfId="27974" xr:uid="{00000000-0005-0000-0000-000064090000}"/>
    <cellStyle name="Normal 8 2 2 2 3 2 3 4" xfId="6158" xr:uid="{00000000-0005-0000-0000-000065090000}"/>
    <cellStyle name="Normal 8 2 2 2 3 2 3 4 2" xfId="14091" xr:uid="{00000000-0005-0000-0000-000066090000}"/>
    <cellStyle name="Normal 8 2 2 2 3 2 3 4 3" xfId="22022" xr:uid="{00000000-0005-0000-0000-000067090000}"/>
    <cellStyle name="Normal 8 2 2 2 3 2 3 4 4" xfId="29956" xr:uid="{00000000-0005-0000-0000-000068090000}"/>
    <cellStyle name="Normal 8 2 2 2 3 2 3 5" xfId="8148" xr:uid="{00000000-0005-0000-0000-000069090000}"/>
    <cellStyle name="Normal 8 2 2 2 3 2 3 5 2" xfId="31943" xr:uid="{00000000-0005-0000-0000-00006A090000}"/>
    <cellStyle name="Normal 8 2 2 2 3 2 3 6" xfId="16079" xr:uid="{00000000-0005-0000-0000-00006B090000}"/>
    <cellStyle name="Normal 8 2 2 2 3 2 3 7" xfId="24012" xr:uid="{00000000-0005-0000-0000-00006C090000}"/>
    <cellStyle name="Normal 8 2 2 2 3 2 4" xfId="171" xr:uid="{00000000-0005-0000-0000-00006D090000}"/>
    <cellStyle name="Normal 8 2 2 2 3 2 4 2" xfId="2155" xr:uid="{00000000-0005-0000-0000-00006E090000}"/>
    <cellStyle name="Normal 8 2 2 2 3 2 4 2 2" xfId="10130" xr:uid="{00000000-0005-0000-0000-00006F090000}"/>
    <cellStyle name="Normal 8 2 2 2 3 2 4 2 3" xfId="18061" xr:uid="{00000000-0005-0000-0000-000070090000}"/>
    <cellStyle name="Normal 8 2 2 2 3 2 4 2 4" xfId="25994" xr:uid="{00000000-0005-0000-0000-000071090000}"/>
    <cellStyle name="Normal 8 2 2 2 3 2 4 3" xfId="4136" xr:uid="{00000000-0005-0000-0000-000072090000}"/>
    <cellStyle name="Normal 8 2 2 2 3 2 4 3 2" xfId="12111" xr:uid="{00000000-0005-0000-0000-000073090000}"/>
    <cellStyle name="Normal 8 2 2 2 3 2 4 3 3" xfId="20042" xr:uid="{00000000-0005-0000-0000-000074090000}"/>
    <cellStyle name="Normal 8 2 2 2 3 2 4 3 4" xfId="27975" xr:uid="{00000000-0005-0000-0000-000075090000}"/>
    <cellStyle name="Normal 8 2 2 2 3 2 4 4" xfId="6159" xr:uid="{00000000-0005-0000-0000-000076090000}"/>
    <cellStyle name="Normal 8 2 2 2 3 2 4 4 2" xfId="14092" xr:uid="{00000000-0005-0000-0000-000077090000}"/>
    <cellStyle name="Normal 8 2 2 2 3 2 4 4 3" xfId="22023" xr:uid="{00000000-0005-0000-0000-000078090000}"/>
    <cellStyle name="Normal 8 2 2 2 3 2 4 4 4" xfId="29957" xr:uid="{00000000-0005-0000-0000-000079090000}"/>
    <cellStyle name="Normal 8 2 2 2 3 2 4 5" xfId="8149" xr:uid="{00000000-0005-0000-0000-00007A090000}"/>
    <cellStyle name="Normal 8 2 2 2 3 2 4 5 2" xfId="31944" xr:uid="{00000000-0005-0000-0000-00007B090000}"/>
    <cellStyle name="Normal 8 2 2 2 3 2 4 6" xfId="16080" xr:uid="{00000000-0005-0000-0000-00007C090000}"/>
    <cellStyle name="Normal 8 2 2 2 3 2 4 7" xfId="24013" xr:uid="{00000000-0005-0000-0000-00007D090000}"/>
    <cellStyle name="Normal 8 2 2 2 3 2 5" xfId="172" xr:uid="{00000000-0005-0000-0000-00007E090000}"/>
    <cellStyle name="Normal 8 2 2 2 3 2 5 2" xfId="2156" xr:uid="{00000000-0005-0000-0000-00007F090000}"/>
    <cellStyle name="Normal 8 2 2 2 3 2 5 2 2" xfId="10131" xr:uid="{00000000-0005-0000-0000-000080090000}"/>
    <cellStyle name="Normal 8 2 2 2 3 2 5 2 3" xfId="18062" xr:uid="{00000000-0005-0000-0000-000081090000}"/>
    <cellStyle name="Normal 8 2 2 2 3 2 5 2 4" xfId="25995" xr:uid="{00000000-0005-0000-0000-000082090000}"/>
    <cellStyle name="Normal 8 2 2 2 3 2 5 3" xfId="4137" xr:uid="{00000000-0005-0000-0000-000083090000}"/>
    <cellStyle name="Normal 8 2 2 2 3 2 5 3 2" xfId="12112" xr:uid="{00000000-0005-0000-0000-000084090000}"/>
    <cellStyle name="Normal 8 2 2 2 3 2 5 3 3" xfId="20043" xr:uid="{00000000-0005-0000-0000-000085090000}"/>
    <cellStyle name="Normal 8 2 2 2 3 2 5 3 4" xfId="27976" xr:uid="{00000000-0005-0000-0000-000086090000}"/>
    <cellStyle name="Normal 8 2 2 2 3 2 5 4" xfId="6160" xr:uid="{00000000-0005-0000-0000-000087090000}"/>
    <cellStyle name="Normal 8 2 2 2 3 2 5 4 2" xfId="14093" xr:uid="{00000000-0005-0000-0000-000088090000}"/>
    <cellStyle name="Normal 8 2 2 2 3 2 5 4 3" xfId="22024" xr:uid="{00000000-0005-0000-0000-000089090000}"/>
    <cellStyle name="Normal 8 2 2 2 3 2 5 4 4" xfId="29958" xr:uid="{00000000-0005-0000-0000-00008A090000}"/>
    <cellStyle name="Normal 8 2 2 2 3 2 5 5" xfId="8150" xr:uid="{00000000-0005-0000-0000-00008B090000}"/>
    <cellStyle name="Normal 8 2 2 2 3 2 5 5 2" xfId="31945" xr:uid="{00000000-0005-0000-0000-00008C090000}"/>
    <cellStyle name="Normal 8 2 2 2 3 2 5 6" xfId="16081" xr:uid="{00000000-0005-0000-0000-00008D090000}"/>
    <cellStyle name="Normal 8 2 2 2 3 2 5 7" xfId="24014" xr:uid="{00000000-0005-0000-0000-00008E090000}"/>
    <cellStyle name="Normal 8 2 2 2 3 2 6" xfId="2152" xr:uid="{00000000-0005-0000-0000-00008F090000}"/>
    <cellStyle name="Normal 8 2 2 2 3 2 6 2" xfId="10127" xr:uid="{00000000-0005-0000-0000-000090090000}"/>
    <cellStyle name="Normal 8 2 2 2 3 2 6 3" xfId="18058" xr:uid="{00000000-0005-0000-0000-000091090000}"/>
    <cellStyle name="Normal 8 2 2 2 3 2 6 4" xfId="25991" xr:uid="{00000000-0005-0000-0000-000092090000}"/>
    <cellStyle name="Normal 8 2 2 2 3 2 7" xfId="4133" xr:uid="{00000000-0005-0000-0000-000093090000}"/>
    <cellStyle name="Normal 8 2 2 2 3 2 7 2" xfId="12108" xr:uid="{00000000-0005-0000-0000-000094090000}"/>
    <cellStyle name="Normal 8 2 2 2 3 2 7 3" xfId="20039" xr:uid="{00000000-0005-0000-0000-000095090000}"/>
    <cellStyle name="Normal 8 2 2 2 3 2 7 4" xfId="27972" xr:uid="{00000000-0005-0000-0000-000096090000}"/>
    <cellStyle name="Normal 8 2 2 2 3 2 8" xfId="6156" xr:uid="{00000000-0005-0000-0000-000097090000}"/>
    <cellStyle name="Normal 8 2 2 2 3 2 8 2" xfId="14089" xr:uid="{00000000-0005-0000-0000-000098090000}"/>
    <cellStyle name="Normal 8 2 2 2 3 2 8 3" xfId="22020" xr:uid="{00000000-0005-0000-0000-000099090000}"/>
    <cellStyle name="Normal 8 2 2 2 3 2 8 4" xfId="29954" xr:uid="{00000000-0005-0000-0000-00009A090000}"/>
    <cellStyle name="Normal 8 2 2 2 3 2 9" xfId="8146" xr:uid="{00000000-0005-0000-0000-00009B090000}"/>
    <cellStyle name="Normal 8 2 2 2 3 2 9 2" xfId="31941" xr:uid="{00000000-0005-0000-0000-00009C090000}"/>
    <cellStyle name="Normal 8 2 2 2 3 3" xfId="173" xr:uid="{00000000-0005-0000-0000-00009D090000}"/>
    <cellStyle name="Normal 8 2 2 2 3 3 2" xfId="2157" xr:uid="{00000000-0005-0000-0000-00009E090000}"/>
    <cellStyle name="Normal 8 2 2 2 3 3 2 2" xfId="10132" xr:uid="{00000000-0005-0000-0000-00009F090000}"/>
    <cellStyle name="Normal 8 2 2 2 3 3 2 3" xfId="18063" xr:uid="{00000000-0005-0000-0000-0000A0090000}"/>
    <cellStyle name="Normal 8 2 2 2 3 3 2 4" xfId="25996" xr:uid="{00000000-0005-0000-0000-0000A1090000}"/>
    <cellStyle name="Normal 8 2 2 2 3 3 3" xfId="4138" xr:uid="{00000000-0005-0000-0000-0000A2090000}"/>
    <cellStyle name="Normal 8 2 2 2 3 3 3 2" xfId="12113" xr:uid="{00000000-0005-0000-0000-0000A3090000}"/>
    <cellStyle name="Normal 8 2 2 2 3 3 3 3" xfId="20044" xr:uid="{00000000-0005-0000-0000-0000A4090000}"/>
    <cellStyle name="Normal 8 2 2 2 3 3 3 4" xfId="27977" xr:uid="{00000000-0005-0000-0000-0000A5090000}"/>
    <cellStyle name="Normal 8 2 2 2 3 3 4" xfId="6161" xr:uid="{00000000-0005-0000-0000-0000A6090000}"/>
    <cellStyle name="Normal 8 2 2 2 3 3 4 2" xfId="14094" xr:uid="{00000000-0005-0000-0000-0000A7090000}"/>
    <cellStyle name="Normal 8 2 2 2 3 3 4 3" xfId="22025" xr:uid="{00000000-0005-0000-0000-0000A8090000}"/>
    <cellStyle name="Normal 8 2 2 2 3 3 4 4" xfId="29959" xr:uid="{00000000-0005-0000-0000-0000A9090000}"/>
    <cellStyle name="Normal 8 2 2 2 3 3 5" xfId="8151" xr:uid="{00000000-0005-0000-0000-0000AA090000}"/>
    <cellStyle name="Normal 8 2 2 2 3 3 5 2" xfId="31946" xr:uid="{00000000-0005-0000-0000-0000AB090000}"/>
    <cellStyle name="Normal 8 2 2 2 3 3 6" xfId="16082" xr:uid="{00000000-0005-0000-0000-0000AC090000}"/>
    <cellStyle name="Normal 8 2 2 2 3 3 7" xfId="24015" xr:uid="{00000000-0005-0000-0000-0000AD090000}"/>
    <cellStyle name="Normal 8 2 2 2 3 4" xfId="174" xr:uid="{00000000-0005-0000-0000-0000AE090000}"/>
    <cellStyle name="Normal 8 2 2 2 3 4 2" xfId="2158" xr:uid="{00000000-0005-0000-0000-0000AF090000}"/>
    <cellStyle name="Normal 8 2 2 2 3 4 2 2" xfId="10133" xr:uid="{00000000-0005-0000-0000-0000B0090000}"/>
    <cellStyle name="Normal 8 2 2 2 3 4 2 3" xfId="18064" xr:uid="{00000000-0005-0000-0000-0000B1090000}"/>
    <cellStyle name="Normal 8 2 2 2 3 4 2 4" xfId="25997" xr:uid="{00000000-0005-0000-0000-0000B2090000}"/>
    <cellStyle name="Normal 8 2 2 2 3 4 3" xfId="4139" xr:uid="{00000000-0005-0000-0000-0000B3090000}"/>
    <cellStyle name="Normal 8 2 2 2 3 4 3 2" xfId="12114" xr:uid="{00000000-0005-0000-0000-0000B4090000}"/>
    <cellStyle name="Normal 8 2 2 2 3 4 3 3" xfId="20045" xr:uid="{00000000-0005-0000-0000-0000B5090000}"/>
    <cellStyle name="Normal 8 2 2 2 3 4 3 4" xfId="27978" xr:uid="{00000000-0005-0000-0000-0000B6090000}"/>
    <cellStyle name="Normal 8 2 2 2 3 4 4" xfId="6162" xr:uid="{00000000-0005-0000-0000-0000B7090000}"/>
    <cellStyle name="Normal 8 2 2 2 3 4 4 2" xfId="14095" xr:uid="{00000000-0005-0000-0000-0000B8090000}"/>
    <cellStyle name="Normal 8 2 2 2 3 4 4 3" xfId="22026" xr:uid="{00000000-0005-0000-0000-0000B9090000}"/>
    <cellStyle name="Normal 8 2 2 2 3 4 4 4" xfId="29960" xr:uid="{00000000-0005-0000-0000-0000BA090000}"/>
    <cellStyle name="Normal 8 2 2 2 3 4 5" xfId="8152" xr:uid="{00000000-0005-0000-0000-0000BB090000}"/>
    <cellStyle name="Normal 8 2 2 2 3 4 5 2" xfId="31947" xr:uid="{00000000-0005-0000-0000-0000BC090000}"/>
    <cellStyle name="Normal 8 2 2 2 3 4 6" xfId="16083" xr:uid="{00000000-0005-0000-0000-0000BD090000}"/>
    <cellStyle name="Normal 8 2 2 2 3 4 7" xfId="24016" xr:uid="{00000000-0005-0000-0000-0000BE090000}"/>
    <cellStyle name="Normal 8 2 2 2 3 5" xfId="175" xr:uid="{00000000-0005-0000-0000-0000BF090000}"/>
    <cellStyle name="Normal 8 2 2 2 3 5 2" xfId="2159" xr:uid="{00000000-0005-0000-0000-0000C0090000}"/>
    <cellStyle name="Normal 8 2 2 2 3 5 2 2" xfId="10134" xr:uid="{00000000-0005-0000-0000-0000C1090000}"/>
    <cellStyle name="Normal 8 2 2 2 3 5 2 3" xfId="18065" xr:uid="{00000000-0005-0000-0000-0000C2090000}"/>
    <cellStyle name="Normal 8 2 2 2 3 5 2 4" xfId="25998" xr:uid="{00000000-0005-0000-0000-0000C3090000}"/>
    <cellStyle name="Normal 8 2 2 2 3 5 3" xfId="4140" xr:uid="{00000000-0005-0000-0000-0000C4090000}"/>
    <cellStyle name="Normal 8 2 2 2 3 5 3 2" xfId="12115" xr:uid="{00000000-0005-0000-0000-0000C5090000}"/>
    <cellStyle name="Normal 8 2 2 2 3 5 3 3" xfId="20046" xr:uid="{00000000-0005-0000-0000-0000C6090000}"/>
    <cellStyle name="Normal 8 2 2 2 3 5 3 4" xfId="27979" xr:uid="{00000000-0005-0000-0000-0000C7090000}"/>
    <cellStyle name="Normal 8 2 2 2 3 5 4" xfId="6163" xr:uid="{00000000-0005-0000-0000-0000C8090000}"/>
    <cellStyle name="Normal 8 2 2 2 3 5 4 2" xfId="14096" xr:uid="{00000000-0005-0000-0000-0000C9090000}"/>
    <cellStyle name="Normal 8 2 2 2 3 5 4 3" xfId="22027" xr:uid="{00000000-0005-0000-0000-0000CA090000}"/>
    <cellStyle name="Normal 8 2 2 2 3 5 4 4" xfId="29961" xr:uid="{00000000-0005-0000-0000-0000CB090000}"/>
    <cellStyle name="Normal 8 2 2 2 3 5 5" xfId="8153" xr:uid="{00000000-0005-0000-0000-0000CC090000}"/>
    <cellStyle name="Normal 8 2 2 2 3 5 5 2" xfId="31948" xr:uid="{00000000-0005-0000-0000-0000CD090000}"/>
    <cellStyle name="Normal 8 2 2 2 3 5 6" xfId="16084" xr:uid="{00000000-0005-0000-0000-0000CE090000}"/>
    <cellStyle name="Normal 8 2 2 2 3 5 7" xfId="24017" xr:uid="{00000000-0005-0000-0000-0000CF090000}"/>
    <cellStyle name="Normal 8 2 2 2 3 6" xfId="176" xr:uid="{00000000-0005-0000-0000-0000D0090000}"/>
    <cellStyle name="Normal 8 2 2 2 3 6 2" xfId="2160" xr:uid="{00000000-0005-0000-0000-0000D1090000}"/>
    <cellStyle name="Normal 8 2 2 2 3 6 2 2" xfId="10135" xr:uid="{00000000-0005-0000-0000-0000D2090000}"/>
    <cellStyle name="Normal 8 2 2 2 3 6 2 3" xfId="18066" xr:uid="{00000000-0005-0000-0000-0000D3090000}"/>
    <cellStyle name="Normal 8 2 2 2 3 6 2 4" xfId="25999" xr:uid="{00000000-0005-0000-0000-0000D4090000}"/>
    <cellStyle name="Normal 8 2 2 2 3 6 3" xfId="4141" xr:uid="{00000000-0005-0000-0000-0000D5090000}"/>
    <cellStyle name="Normal 8 2 2 2 3 6 3 2" xfId="12116" xr:uid="{00000000-0005-0000-0000-0000D6090000}"/>
    <cellStyle name="Normal 8 2 2 2 3 6 3 3" xfId="20047" xr:uid="{00000000-0005-0000-0000-0000D7090000}"/>
    <cellStyle name="Normal 8 2 2 2 3 6 3 4" xfId="27980" xr:uid="{00000000-0005-0000-0000-0000D8090000}"/>
    <cellStyle name="Normal 8 2 2 2 3 6 4" xfId="6164" xr:uid="{00000000-0005-0000-0000-0000D9090000}"/>
    <cellStyle name="Normal 8 2 2 2 3 6 4 2" xfId="14097" xr:uid="{00000000-0005-0000-0000-0000DA090000}"/>
    <cellStyle name="Normal 8 2 2 2 3 6 4 3" xfId="22028" xr:uid="{00000000-0005-0000-0000-0000DB090000}"/>
    <cellStyle name="Normal 8 2 2 2 3 6 4 4" xfId="29962" xr:uid="{00000000-0005-0000-0000-0000DC090000}"/>
    <cellStyle name="Normal 8 2 2 2 3 6 5" xfId="8154" xr:uid="{00000000-0005-0000-0000-0000DD090000}"/>
    <cellStyle name="Normal 8 2 2 2 3 6 5 2" xfId="31949" xr:uid="{00000000-0005-0000-0000-0000DE090000}"/>
    <cellStyle name="Normal 8 2 2 2 3 6 6" xfId="16085" xr:uid="{00000000-0005-0000-0000-0000DF090000}"/>
    <cellStyle name="Normal 8 2 2 2 3 6 7" xfId="24018" xr:uid="{00000000-0005-0000-0000-0000E0090000}"/>
    <cellStyle name="Normal 8 2 2 2 3 7" xfId="2151" xr:uid="{00000000-0005-0000-0000-0000E1090000}"/>
    <cellStyle name="Normal 8 2 2 2 3 7 2" xfId="10126" xr:uid="{00000000-0005-0000-0000-0000E2090000}"/>
    <cellStyle name="Normal 8 2 2 2 3 7 3" xfId="18057" xr:uid="{00000000-0005-0000-0000-0000E3090000}"/>
    <cellStyle name="Normal 8 2 2 2 3 7 4" xfId="25990" xr:uid="{00000000-0005-0000-0000-0000E4090000}"/>
    <cellStyle name="Normal 8 2 2 2 3 8" xfId="4132" xr:uid="{00000000-0005-0000-0000-0000E5090000}"/>
    <cellStyle name="Normal 8 2 2 2 3 8 2" xfId="12107" xr:uid="{00000000-0005-0000-0000-0000E6090000}"/>
    <cellStyle name="Normal 8 2 2 2 3 8 3" xfId="20038" xr:uid="{00000000-0005-0000-0000-0000E7090000}"/>
    <cellStyle name="Normal 8 2 2 2 3 8 4" xfId="27971" xr:uid="{00000000-0005-0000-0000-0000E8090000}"/>
    <cellStyle name="Normal 8 2 2 2 3 9" xfId="6155" xr:uid="{00000000-0005-0000-0000-0000E9090000}"/>
    <cellStyle name="Normal 8 2 2 2 3 9 2" xfId="14088" xr:uid="{00000000-0005-0000-0000-0000EA090000}"/>
    <cellStyle name="Normal 8 2 2 2 3 9 3" xfId="22019" xr:uid="{00000000-0005-0000-0000-0000EB090000}"/>
    <cellStyle name="Normal 8 2 2 2 3 9 4" xfId="29953" xr:uid="{00000000-0005-0000-0000-0000EC090000}"/>
    <cellStyle name="Normal 8 2 2 2 4" xfId="177" xr:uid="{00000000-0005-0000-0000-0000ED090000}"/>
    <cellStyle name="Normal 8 2 2 2 4 10" xfId="8155" xr:uid="{00000000-0005-0000-0000-0000EE090000}"/>
    <cellStyle name="Normal 8 2 2 2 4 10 2" xfId="31950" xr:uid="{00000000-0005-0000-0000-0000EF090000}"/>
    <cellStyle name="Normal 8 2 2 2 4 11" xfId="16086" xr:uid="{00000000-0005-0000-0000-0000F0090000}"/>
    <cellStyle name="Normal 8 2 2 2 4 12" xfId="24019" xr:uid="{00000000-0005-0000-0000-0000F1090000}"/>
    <cellStyle name="Normal 8 2 2 2 4 2" xfId="178" xr:uid="{00000000-0005-0000-0000-0000F2090000}"/>
    <cellStyle name="Normal 8 2 2 2 4 2 10" xfId="16087" xr:uid="{00000000-0005-0000-0000-0000F3090000}"/>
    <cellStyle name="Normal 8 2 2 2 4 2 11" xfId="24020" xr:uid="{00000000-0005-0000-0000-0000F4090000}"/>
    <cellStyle name="Normal 8 2 2 2 4 2 2" xfId="179" xr:uid="{00000000-0005-0000-0000-0000F5090000}"/>
    <cellStyle name="Normal 8 2 2 2 4 2 2 2" xfId="2163" xr:uid="{00000000-0005-0000-0000-0000F6090000}"/>
    <cellStyle name="Normal 8 2 2 2 4 2 2 2 2" xfId="10138" xr:uid="{00000000-0005-0000-0000-0000F7090000}"/>
    <cellStyle name="Normal 8 2 2 2 4 2 2 2 3" xfId="18069" xr:uid="{00000000-0005-0000-0000-0000F8090000}"/>
    <cellStyle name="Normal 8 2 2 2 4 2 2 2 4" xfId="26002" xr:uid="{00000000-0005-0000-0000-0000F9090000}"/>
    <cellStyle name="Normal 8 2 2 2 4 2 2 3" xfId="4144" xr:uid="{00000000-0005-0000-0000-0000FA090000}"/>
    <cellStyle name="Normal 8 2 2 2 4 2 2 3 2" xfId="12119" xr:uid="{00000000-0005-0000-0000-0000FB090000}"/>
    <cellStyle name="Normal 8 2 2 2 4 2 2 3 3" xfId="20050" xr:uid="{00000000-0005-0000-0000-0000FC090000}"/>
    <cellStyle name="Normal 8 2 2 2 4 2 2 3 4" xfId="27983" xr:uid="{00000000-0005-0000-0000-0000FD090000}"/>
    <cellStyle name="Normal 8 2 2 2 4 2 2 4" xfId="6167" xr:uid="{00000000-0005-0000-0000-0000FE090000}"/>
    <cellStyle name="Normal 8 2 2 2 4 2 2 4 2" xfId="14100" xr:uid="{00000000-0005-0000-0000-0000FF090000}"/>
    <cellStyle name="Normal 8 2 2 2 4 2 2 4 3" xfId="22031" xr:uid="{00000000-0005-0000-0000-0000000A0000}"/>
    <cellStyle name="Normal 8 2 2 2 4 2 2 4 4" xfId="29965" xr:uid="{00000000-0005-0000-0000-0000010A0000}"/>
    <cellStyle name="Normal 8 2 2 2 4 2 2 5" xfId="8157" xr:uid="{00000000-0005-0000-0000-0000020A0000}"/>
    <cellStyle name="Normal 8 2 2 2 4 2 2 5 2" xfId="31952" xr:uid="{00000000-0005-0000-0000-0000030A0000}"/>
    <cellStyle name="Normal 8 2 2 2 4 2 2 6" xfId="16088" xr:uid="{00000000-0005-0000-0000-0000040A0000}"/>
    <cellStyle name="Normal 8 2 2 2 4 2 2 7" xfId="24021" xr:uid="{00000000-0005-0000-0000-0000050A0000}"/>
    <cellStyle name="Normal 8 2 2 2 4 2 3" xfId="180" xr:uid="{00000000-0005-0000-0000-0000060A0000}"/>
    <cellStyle name="Normal 8 2 2 2 4 2 3 2" xfId="2164" xr:uid="{00000000-0005-0000-0000-0000070A0000}"/>
    <cellStyle name="Normal 8 2 2 2 4 2 3 2 2" xfId="10139" xr:uid="{00000000-0005-0000-0000-0000080A0000}"/>
    <cellStyle name="Normal 8 2 2 2 4 2 3 2 3" xfId="18070" xr:uid="{00000000-0005-0000-0000-0000090A0000}"/>
    <cellStyle name="Normal 8 2 2 2 4 2 3 2 4" xfId="26003" xr:uid="{00000000-0005-0000-0000-00000A0A0000}"/>
    <cellStyle name="Normal 8 2 2 2 4 2 3 3" xfId="4145" xr:uid="{00000000-0005-0000-0000-00000B0A0000}"/>
    <cellStyle name="Normal 8 2 2 2 4 2 3 3 2" xfId="12120" xr:uid="{00000000-0005-0000-0000-00000C0A0000}"/>
    <cellStyle name="Normal 8 2 2 2 4 2 3 3 3" xfId="20051" xr:uid="{00000000-0005-0000-0000-00000D0A0000}"/>
    <cellStyle name="Normal 8 2 2 2 4 2 3 3 4" xfId="27984" xr:uid="{00000000-0005-0000-0000-00000E0A0000}"/>
    <cellStyle name="Normal 8 2 2 2 4 2 3 4" xfId="6168" xr:uid="{00000000-0005-0000-0000-00000F0A0000}"/>
    <cellStyle name="Normal 8 2 2 2 4 2 3 4 2" xfId="14101" xr:uid="{00000000-0005-0000-0000-0000100A0000}"/>
    <cellStyle name="Normal 8 2 2 2 4 2 3 4 3" xfId="22032" xr:uid="{00000000-0005-0000-0000-0000110A0000}"/>
    <cellStyle name="Normal 8 2 2 2 4 2 3 4 4" xfId="29966" xr:uid="{00000000-0005-0000-0000-0000120A0000}"/>
    <cellStyle name="Normal 8 2 2 2 4 2 3 5" xfId="8158" xr:uid="{00000000-0005-0000-0000-0000130A0000}"/>
    <cellStyle name="Normal 8 2 2 2 4 2 3 5 2" xfId="31953" xr:uid="{00000000-0005-0000-0000-0000140A0000}"/>
    <cellStyle name="Normal 8 2 2 2 4 2 3 6" xfId="16089" xr:uid="{00000000-0005-0000-0000-0000150A0000}"/>
    <cellStyle name="Normal 8 2 2 2 4 2 3 7" xfId="24022" xr:uid="{00000000-0005-0000-0000-0000160A0000}"/>
    <cellStyle name="Normal 8 2 2 2 4 2 4" xfId="181" xr:uid="{00000000-0005-0000-0000-0000170A0000}"/>
    <cellStyle name="Normal 8 2 2 2 4 2 4 2" xfId="2165" xr:uid="{00000000-0005-0000-0000-0000180A0000}"/>
    <cellStyle name="Normal 8 2 2 2 4 2 4 2 2" xfId="10140" xr:uid="{00000000-0005-0000-0000-0000190A0000}"/>
    <cellStyle name="Normal 8 2 2 2 4 2 4 2 3" xfId="18071" xr:uid="{00000000-0005-0000-0000-00001A0A0000}"/>
    <cellStyle name="Normal 8 2 2 2 4 2 4 2 4" xfId="26004" xr:uid="{00000000-0005-0000-0000-00001B0A0000}"/>
    <cellStyle name="Normal 8 2 2 2 4 2 4 3" xfId="4146" xr:uid="{00000000-0005-0000-0000-00001C0A0000}"/>
    <cellStyle name="Normal 8 2 2 2 4 2 4 3 2" xfId="12121" xr:uid="{00000000-0005-0000-0000-00001D0A0000}"/>
    <cellStyle name="Normal 8 2 2 2 4 2 4 3 3" xfId="20052" xr:uid="{00000000-0005-0000-0000-00001E0A0000}"/>
    <cellStyle name="Normal 8 2 2 2 4 2 4 3 4" xfId="27985" xr:uid="{00000000-0005-0000-0000-00001F0A0000}"/>
    <cellStyle name="Normal 8 2 2 2 4 2 4 4" xfId="6169" xr:uid="{00000000-0005-0000-0000-0000200A0000}"/>
    <cellStyle name="Normal 8 2 2 2 4 2 4 4 2" xfId="14102" xr:uid="{00000000-0005-0000-0000-0000210A0000}"/>
    <cellStyle name="Normal 8 2 2 2 4 2 4 4 3" xfId="22033" xr:uid="{00000000-0005-0000-0000-0000220A0000}"/>
    <cellStyle name="Normal 8 2 2 2 4 2 4 4 4" xfId="29967" xr:uid="{00000000-0005-0000-0000-0000230A0000}"/>
    <cellStyle name="Normal 8 2 2 2 4 2 4 5" xfId="8159" xr:uid="{00000000-0005-0000-0000-0000240A0000}"/>
    <cellStyle name="Normal 8 2 2 2 4 2 4 5 2" xfId="31954" xr:uid="{00000000-0005-0000-0000-0000250A0000}"/>
    <cellStyle name="Normal 8 2 2 2 4 2 4 6" xfId="16090" xr:uid="{00000000-0005-0000-0000-0000260A0000}"/>
    <cellStyle name="Normal 8 2 2 2 4 2 4 7" xfId="24023" xr:uid="{00000000-0005-0000-0000-0000270A0000}"/>
    <cellStyle name="Normal 8 2 2 2 4 2 5" xfId="182" xr:uid="{00000000-0005-0000-0000-0000280A0000}"/>
    <cellStyle name="Normal 8 2 2 2 4 2 5 2" xfId="2166" xr:uid="{00000000-0005-0000-0000-0000290A0000}"/>
    <cellStyle name="Normal 8 2 2 2 4 2 5 2 2" xfId="10141" xr:uid="{00000000-0005-0000-0000-00002A0A0000}"/>
    <cellStyle name="Normal 8 2 2 2 4 2 5 2 3" xfId="18072" xr:uid="{00000000-0005-0000-0000-00002B0A0000}"/>
    <cellStyle name="Normal 8 2 2 2 4 2 5 2 4" xfId="26005" xr:uid="{00000000-0005-0000-0000-00002C0A0000}"/>
    <cellStyle name="Normal 8 2 2 2 4 2 5 3" xfId="4147" xr:uid="{00000000-0005-0000-0000-00002D0A0000}"/>
    <cellStyle name="Normal 8 2 2 2 4 2 5 3 2" xfId="12122" xr:uid="{00000000-0005-0000-0000-00002E0A0000}"/>
    <cellStyle name="Normal 8 2 2 2 4 2 5 3 3" xfId="20053" xr:uid="{00000000-0005-0000-0000-00002F0A0000}"/>
    <cellStyle name="Normal 8 2 2 2 4 2 5 3 4" xfId="27986" xr:uid="{00000000-0005-0000-0000-0000300A0000}"/>
    <cellStyle name="Normal 8 2 2 2 4 2 5 4" xfId="6170" xr:uid="{00000000-0005-0000-0000-0000310A0000}"/>
    <cellStyle name="Normal 8 2 2 2 4 2 5 4 2" xfId="14103" xr:uid="{00000000-0005-0000-0000-0000320A0000}"/>
    <cellStyle name="Normal 8 2 2 2 4 2 5 4 3" xfId="22034" xr:uid="{00000000-0005-0000-0000-0000330A0000}"/>
    <cellStyle name="Normal 8 2 2 2 4 2 5 4 4" xfId="29968" xr:uid="{00000000-0005-0000-0000-0000340A0000}"/>
    <cellStyle name="Normal 8 2 2 2 4 2 5 5" xfId="8160" xr:uid="{00000000-0005-0000-0000-0000350A0000}"/>
    <cellStyle name="Normal 8 2 2 2 4 2 5 5 2" xfId="31955" xr:uid="{00000000-0005-0000-0000-0000360A0000}"/>
    <cellStyle name="Normal 8 2 2 2 4 2 5 6" xfId="16091" xr:uid="{00000000-0005-0000-0000-0000370A0000}"/>
    <cellStyle name="Normal 8 2 2 2 4 2 5 7" xfId="24024" xr:uid="{00000000-0005-0000-0000-0000380A0000}"/>
    <cellStyle name="Normal 8 2 2 2 4 2 6" xfId="2162" xr:uid="{00000000-0005-0000-0000-0000390A0000}"/>
    <cellStyle name="Normal 8 2 2 2 4 2 6 2" xfId="10137" xr:uid="{00000000-0005-0000-0000-00003A0A0000}"/>
    <cellStyle name="Normal 8 2 2 2 4 2 6 3" xfId="18068" xr:uid="{00000000-0005-0000-0000-00003B0A0000}"/>
    <cellStyle name="Normal 8 2 2 2 4 2 6 4" xfId="26001" xr:uid="{00000000-0005-0000-0000-00003C0A0000}"/>
    <cellStyle name="Normal 8 2 2 2 4 2 7" xfId="4143" xr:uid="{00000000-0005-0000-0000-00003D0A0000}"/>
    <cellStyle name="Normal 8 2 2 2 4 2 7 2" xfId="12118" xr:uid="{00000000-0005-0000-0000-00003E0A0000}"/>
    <cellStyle name="Normal 8 2 2 2 4 2 7 3" xfId="20049" xr:uid="{00000000-0005-0000-0000-00003F0A0000}"/>
    <cellStyle name="Normal 8 2 2 2 4 2 7 4" xfId="27982" xr:uid="{00000000-0005-0000-0000-0000400A0000}"/>
    <cellStyle name="Normal 8 2 2 2 4 2 8" xfId="6166" xr:uid="{00000000-0005-0000-0000-0000410A0000}"/>
    <cellStyle name="Normal 8 2 2 2 4 2 8 2" xfId="14099" xr:uid="{00000000-0005-0000-0000-0000420A0000}"/>
    <cellStyle name="Normal 8 2 2 2 4 2 8 3" xfId="22030" xr:uid="{00000000-0005-0000-0000-0000430A0000}"/>
    <cellStyle name="Normal 8 2 2 2 4 2 8 4" xfId="29964" xr:uid="{00000000-0005-0000-0000-0000440A0000}"/>
    <cellStyle name="Normal 8 2 2 2 4 2 9" xfId="8156" xr:uid="{00000000-0005-0000-0000-0000450A0000}"/>
    <cellStyle name="Normal 8 2 2 2 4 2 9 2" xfId="31951" xr:uid="{00000000-0005-0000-0000-0000460A0000}"/>
    <cellStyle name="Normal 8 2 2 2 4 3" xfId="183" xr:uid="{00000000-0005-0000-0000-0000470A0000}"/>
    <cellStyle name="Normal 8 2 2 2 4 3 2" xfId="2167" xr:uid="{00000000-0005-0000-0000-0000480A0000}"/>
    <cellStyle name="Normal 8 2 2 2 4 3 2 2" xfId="10142" xr:uid="{00000000-0005-0000-0000-0000490A0000}"/>
    <cellStyle name="Normal 8 2 2 2 4 3 2 3" xfId="18073" xr:uid="{00000000-0005-0000-0000-00004A0A0000}"/>
    <cellStyle name="Normal 8 2 2 2 4 3 2 4" xfId="26006" xr:uid="{00000000-0005-0000-0000-00004B0A0000}"/>
    <cellStyle name="Normal 8 2 2 2 4 3 3" xfId="4148" xr:uid="{00000000-0005-0000-0000-00004C0A0000}"/>
    <cellStyle name="Normal 8 2 2 2 4 3 3 2" xfId="12123" xr:uid="{00000000-0005-0000-0000-00004D0A0000}"/>
    <cellStyle name="Normal 8 2 2 2 4 3 3 3" xfId="20054" xr:uid="{00000000-0005-0000-0000-00004E0A0000}"/>
    <cellStyle name="Normal 8 2 2 2 4 3 3 4" xfId="27987" xr:uid="{00000000-0005-0000-0000-00004F0A0000}"/>
    <cellStyle name="Normal 8 2 2 2 4 3 4" xfId="6171" xr:uid="{00000000-0005-0000-0000-0000500A0000}"/>
    <cellStyle name="Normal 8 2 2 2 4 3 4 2" xfId="14104" xr:uid="{00000000-0005-0000-0000-0000510A0000}"/>
    <cellStyle name="Normal 8 2 2 2 4 3 4 3" xfId="22035" xr:uid="{00000000-0005-0000-0000-0000520A0000}"/>
    <cellStyle name="Normal 8 2 2 2 4 3 4 4" xfId="29969" xr:uid="{00000000-0005-0000-0000-0000530A0000}"/>
    <cellStyle name="Normal 8 2 2 2 4 3 5" xfId="8161" xr:uid="{00000000-0005-0000-0000-0000540A0000}"/>
    <cellStyle name="Normal 8 2 2 2 4 3 5 2" xfId="31956" xr:uid="{00000000-0005-0000-0000-0000550A0000}"/>
    <cellStyle name="Normal 8 2 2 2 4 3 6" xfId="16092" xr:uid="{00000000-0005-0000-0000-0000560A0000}"/>
    <cellStyle name="Normal 8 2 2 2 4 3 7" xfId="24025" xr:uid="{00000000-0005-0000-0000-0000570A0000}"/>
    <cellStyle name="Normal 8 2 2 2 4 4" xfId="184" xr:uid="{00000000-0005-0000-0000-0000580A0000}"/>
    <cellStyle name="Normal 8 2 2 2 4 4 2" xfId="2168" xr:uid="{00000000-0005-0000-0000-0000590A0000}"/>
    <cellStyle name="Normal 8 2 2 2 4 4 2 2" xfId="10143" xr:uid="{00000000-0005-0000-0000-00005A0A0000}"/>
    <cellStyle name="Normal 8 2 2 2 4 4 2 3" xfId="18074" xr:uid="{00000000-0005-0000-0000-00005B0A0000}"/>
    <cellStyle name="Normal 8 2 2 2 4 4 2 4" xfId="26007" xr:uid="{00000000-0005-0000-0000-00005C0A0000}"/>
    <cellStyle name="Normal 8 2 2 2 4 4 3" xfId="4149" xr:uid="{00000000-0005-0000-0000-00005D0A0000}"/>
    <cellStyle name="Normal 8 2 2 2 4 4 3 2" xfId="12124" xr:uid="{00000000-0005-0000-0000-00005E0A0000}"/>
    <cellStyle name="Normal 8 2 2 2 4 4 3 3" xfId="20055" xr:uid="{00000000-0005-0000-0000-00005F0A0000}"/>
    <cellStyle name="Normal 8 2 2 2 4 4 3 4" xfId="27988" xr:uid="{00000000-0005-0000-0000-0000600A0000}"/>
    <cellStyle name="Normal 8 2 2 2 4 4 4" xfId="6172" xr:uid="{00000000-0005-0000-0000-0000610A0000}"/>
    <cellStyle name="Normal 8 2 2 2 4 4 4 2" xfId="14105" xr:uid="{00000000-0005-0000-0000-0000620A0000}"/>
    <cellStyle name="Normal 8 2 2 2 4 4 4 3" xfId="22036" xr:uid="{00000000-0005-0000-0000-0000630A0000}"/>
    <cellStyle name="Normal 8 2 2 2 4 4 4 4" xfId="29970" xr:uid="{00000000-0005-0000-0000-0000640A0000}"/>
    <cellStyle name="Normal 8 2 2 2 4 4 5" xfId="8162" xr:uid="{00000000-0005-0000-0000-0000650A0000}"/>
    <cellStyle name="Normal 8 2 2 2 4 4 5 2" xfId="31957" xr:uid="{00000000-0005-0000-0000-0000660A0000}"/>
    <cellStyle name="Normal 8 2 2 2 4 4 6" xfId="16093" xr:uid="{00000000-0005-0000-0000-0000670A0000}"/>
    <cellStyle name="Normal 8 2 2 2 4 4 7" xfId="24026" xr:uid="{00000000-0005-0000-0000-0000680A0000}"/>
    <cellStyle name="Normal 8 2 2 2 4 5" xfId="185" xr:uid="{00000000-0005-0000-0000-0000690A0000}"/>
    <cellStyle name="Normal 8 2 2 2 4 5 2" xfId="2169" xr:uid="{00000000-0005-0000-0000-00006A0A0000}"/>
    <cellStyle name="Normal 8 2 2 2 4 5 2 2" xfId="10144" xr:uid="{00000000-0005-0000-0000-00006B0A0000}"/>
    <cellStyle name="Normal 8 2 2 2 4 5 2 3" xfId="18075" xr:uid="{00000000-0005-0000-0000-00006C0A0000}"/>
    <cellStyle name="Normal 8 2 2 2 4 5 2 4" xfId="26008" xr:uid="{00000000-0005-0000-0000-00006D0A0000}"/>
    <cellStyle name="Normal 8 2 2 2 4 5 3" xfId="4150" xr:uid="{00000000-0005-0000-0000-00006E0A0000}"/>
    <cellStyle name="Normal 8 2 2 2 4 5 3 2" xfId="12125" xr:uid="{00000000-0005-0000-0000-00006F0A0000}"/>
    <cellStyle name="Normal 8 2 2 2 4 5 3 3" xfId="20056" xr:uid="{00000000-0005-0000-0000-0000700A0000}"/>
    <cellStyle name="Normal 8 2 2 2 4 5 3 4" xfId="27989" xr:uid="{00000000-0005-0000-0000-0000710A0000}"/>
    <cellStyle name="Normal 8 2 2 2 4 5 4" xfId="6173" xr:uid="{00000000-0005-0000-0000-0000720A0000}"/>
    <cellStyle name="Normal 8 2 2 2 4 5 4 2" xfId="14106" xr:uid="{00000000-0005-0000-0000-0000730A0000}"/>
    <cellStyle name="Normal 8 2 2 2 4 5 4 3" xfId="22037" xr:uid="{00000000-0005-0000-0000-0000740A0000}"/>
    <cellStyle name="Normal 8 2 2 2 4 5 4 4" xfId="29971" xr:uid="{00000000-0005-0000-0000-0000750A0000}"/>
    <cellStyle name="Normal 8 2 2 2 4 5 5" xfId="8163" xr:uid="{00000000-0005-0000-0000-0000760A0000}"/>
    <cellStyle name="Normal 8 2 2 2 4 5 5 2" xfId="31958" xr:uid="{00000000-0005-0000-0000-0000770A0000}"/>
    <cellStyle name="Normal 8 2 2 2 4 5 6" xfId="16094" xr:uid="{00000000-0005-0000-0000-0000780A0000}"/>
    <cellStyle name="Normal 8 2 2 2 4 5 7" xfId="24027" xr:uid="{00000000-0005-0000-0000-0000790A0000}"/>
    <cellStyle name="Normal 8 2 2 2 4 6" xfId="186" xr:uid="{00000000-0005-0000-0000-00007A0A0000}"/>
    <cellStyle name="Normal 8 2 2 2 4 6 2" xfId="2170" xr:uid="{00000000-0005-0000-0000-00007B0A0000}"/>
    <cellStyle name="Normal 8 2 2 2 4 6 2 2" xfId="10145" xr:uid="{00000000-0005-0000-0000-00007C0A0000}"/>
    <cellStyle name="Normal 8 2 2 2 4 6 2 3" xfId="18076" xr:uid="{00000000-0005-0000-0000-00007D0A0000}"/>
    <cellStyle name="Normal 8 2 2 2 4 6 2 4" xfId="26009" xr:uid="{00000000-0005-0000-0000-00007E0A0000}"/>
    <cellStyle name="Normal 8 2 2 2 4 6 3" xfId="4151" xr:uid="{00000000-0005-0000-0000-00007F0A0000}"/>
    <cellStyle name="Normal 8 2 2 2 4 6 3 2" xfId="12126" xr:uid="{00000000-0005-0000-0000-0000800A0000}"/>
    <cellStyle name="Normal 8 2 2 2 4 6 3 3" xfId="20057" xr:uid="{00000000-0005-0000-0000-0000810A0000}"/>
    <cellStyle name="Normal 8 2 2 2 4 6 3 4" xfId="27990" xr:uid="{00000000-0005-0000-0000-0000820A0000}"/>
    <cellStyle name="Normal 8 2 2 2 4 6 4" xfId="6174" xr:uid="{00000000-0005-0000-0000-0000830A0000}"/>
    <cellStyle name="Normal 8 2 2 2 4 6 4 2" xfId="14107" xr:uid="{00000000-0005-0000-0000-0000840A0000}"/>
    <cellStyle name="Normal 8 2 2 2 4 6 4 3" xfId="22038" xr:uid="{00000000-0005-0000-0000-0000850A0000}"/>
    <cellStyle name="Normal 8 2 2 2 4 6 4 4" xfId="29972" xr:uid="{00000000-0005-0000-0000-0000860A0000}"/>
    <cellStyle name="Normal 8 2 2 2 4 6 5" xfId="8164" xr:uid="{00000000-0005-0000-0000-0000870A0000}"/>
    <cellStyle name="Normal 8 2 2 2 4 6 5 2" xfId="31959" xr:uid="{00000000-0005-0000-0000-0000880A0000}"/>
    <cellStyle name="Normal 8 2 2 2 4 6 6" xfId="16095" xr:uid="{00000000-0005-0000-0000-0000890A0000}"/>
    <cellStyle name="Normal 8 2 2 2 4 6 7" xfId="24028" xr:uid="{00000000-0005-0000-0000-00008A0A0000}"/>
    <cellStyle name="Normal 8 2 2 2 4 7" xfId="2161" xr:uid="{00000000-0005-0000-0000-00008B0A0000}"/>
    <cellStyle name="Normal 8 2 2 2 4 7 2" xfId="10136" xr:uid="{00000000-0005-0000-0000-00008C0A0000}"/>
    <cellStyle name="Normal 8 2 2 2 4 7 3" xfId="18067" xr:uid="{00000000-0005-0000-0000-00008D0A0000}"/>
    <cellStyle name="Normal 8 2 2 2 4 7 4" xfId="26000" xr:uid="{00000000-0005-0000-0000-00008E0A0000}"/>
    <cellStyle name="Normal 8 2 2 2 4 8" xfId="4142" xr:uid="{00000000-0005-0000-0000-00008F0A0000}"/>
    <cellStyle name="Normal 8 2 2 2 4 8 2" xfId="12117" xr:uid="{00000000-0005-0000-0000-0000900A0000}"/>
    <cellStyle name="Normal 8 2 2 2 4 8 3" xfId="20048" xr:uid="{00000000-0005-0000-0000-0000910A0000}"/>
    <cellStyle name="Normal 8 2 2 2 4 8 4" xfId="27981" xr:uid="{00000000-0005-0000-0000-0000920A0000}"/>
    <cellStyle name="Normal 8 2 2 2 4 9" xfId="6165" xr:uid="{00000000-0005-0000-0000-0000930A0000}"/>
    <cellStyle name="Normal 8 2 2 2 4 9 2" xfId="14098" xr:uid="{00000000-0005-0000-0000-0000940A0000}"/>
    <cellStyle name="Normal 8 2 2 2 4 9 3" xfId="22029" xr:uid="{00000000-0005-0000-0000-0000950A0000}"/>
    <cellStyle name="Normal 8 2 2 2 4 9 4" xfId="29963" xr:uid="{00000000-0005-0000-0000-0000960A0000}"/>
    <cellStyle name="Normal 8 2 2 2 5" xfId="187" xr:uid="{00000000-0005-0000-0000-0000970A0000}"/>
    <cellStyle name="Normal 8 2 2 2 5 10" xfId="8165" xr:uid="{00000000-0005-0000-0000-0000980A0000}"/>
    <cellStyle name="Normal 8 2 2 2 5 10 2" xfId="31960" xr:uid="{00000000-0005-0000-0000-0000990A0000}"/>
    <cellStyle name="Normal 8 2 2 2 5 11" xfId="16096" xr:uid="{00000000-0005-0000-0000-00009A0A0000}"/>
    <cellStyle name="Normal 8 2 2 2 5 12" xfId="24029" xr:uid="{00000000-0005-0000-0000-00009B0A0000}"/>
    <cellStyle name="Normal 8 2 2 2 5 2" xfId="188" xr:uid="{00000000-0005-0000-0000-00009C0A0000}"/>
    <cellStyle name="Normal 8 2 2 2 5 2 10" xfId="16097" xr:uid="{00000000-0005-0000-0000-00009D0A0000}"/>
    <cellStyle name="Normal 8 2 2 2 5 2 11" xfId="24030" xr:uid="{00000000-0005-0000-0000-00009E0A0000}"/>
    <cellStyle name="Normal 8 2 2 2 5 2 2" xfId="189" xr:uid="{00000000-0005-0000-0000-00009F0A0000}"/>
    <cellStyle name="Normal 8 2 2 2 5 2 2 2" xfId="2173" xr:uid="{00000000-0005-0000-0000-0000A00A0000}"/>
    <cellStyle name="Normal 8 2 2 2 5 2 2 2 2" xfId="10148" xr:uid="{00000000-0005-0000-0000-0000A10A0000}"/>
    <cellStyle name="Normal 8 2 2 2 5 2 2 2 3" xfId="18079" xr:uid="{00000000-0005-0000-0000-0000A20A0000}"/>
    <cellStyle name="Normal 8 2 2 2 5 2 2 2 4" xfId="26012" xr:uid="{00000000-0005-0000-0000-0000A30A0000}"/>
    <cellStyle name="Normal 8 2 2 2 5 2 2 3" xfId="4154" xr:uid="{00000000-0005-0000-0000-0000A40A0000}"/>
    <cellStyle name="Normal 8 2 2 2 5 2 2 3 2" xfId="12129" xr:uid="{00000000-0005-0000-0000-0000A50A0000}"/>
    <cellStyle name="Normal 8 2 2 2 5 2 2 3 3" xfId="20060" xr:uid="{00000000-0005-0000-0000-0000A60A0000}"/>
    <cellStyle name="Normal 8 2 2 2 5 2 2 3 4" xfId="27993" xr:uid="{00000000-0005-0000-0000-0000A70A0000}"/>
    <cellStyle name="Normal 8 2 2 2 5 2 2 4" xfId="6177" xr:uid="{00000000-0005-0000-0000-0000A80A0000}"/>
    <cellStyle name="Normal 8 2 2 2 5 2 2 4 2" xfId="14110" xr:uid="{00000000-0005-0000-0000-0000A90A0000}"/>
    <cellStyle name="Normal 8 2 2 2 5 2 2 4 3" xfId="22041" xr:uid="{00000000-0005-0000-0000-0000AA0A0000}"/>
    <cellStyle name="Normal 8 2 2 2 5 2 2 4 4" xfId="29975" xr:uid="{00000000-0005-0000-0000-0000AB0A0000}"/>
    <cellStyle name="Normal 8 2 2 2 5 2 2 5" xfId="8167" xr:uid="{00000000-0005-0000-0000-0000AC0A0000}"/>
    <cellStyle name="Normal 8 2 2 2 5 2 2 5 2" xfId="31962" xr:uid="{00000000-0005-0000-0000-0000AD0A0000}"/>
    <cellStyle name="Normal 8 2 2 2 5 2 2 6" xfId="16098" xr:uid="{00000000-0005-0000-0000-0000AE0A0000}"/>
    <cellStyle name="Normal 8 2 2 2 5 2 2 7" xfId="24031" xr:uid="{00000000-0005-0000-0000-0000AF0A0000}"/>
    <cellStyle name="Normal 8 2 2 2 5 2 3" xfId="190" xr:uid="{00000000-0005-0000-0000-0000B00A0000}"/>
    <cellStyle name="Normal 8 2 2 2 5 2 3 2" xfId="2174" xr:uid="{00000000-0005-0000-0000-0000B10A0000}"/>
    <cellStyle name="Normal 8 2 2 2 5 2 3 2 2" xfId="10149" xr:uid="{00000000-0005-0000-0000-0000B20A0000}"/>
    <cellStyle name="Normal 8 2 2 2 5 2 3 2 3" xfId="18080" xr:uid="{00000000-0005-0000-0000-0000B30A0000}"/>
    <cellStyle name="Normal 8 2 2 2 5 2 3 2 4" xfId="26013" xr:uid="{00000000-0005-0000-0000-0000B40A0000}"/>
    <cellStyle name="Normal 8 2 2 2 5 2 3 3" xfId="4155" xr:uid="{00000000-0005-0000-0000-0000B50A0000}"/>
    <cellStyle name="Normal 8 2 2 2 5 2 3 3 2" xfId="12130" xr:uid="{00000000-0005-0000-0000-0000B60A0000}"/>
    <cellStyle name="Normal 8 2 2 2 5 2 3 3 3" xfId="20061" xr:uid="{00000000-0005-0000-0000-0000B70A0000}"/>
    <cellStyle name="Normal 8 2 2 2 5 2 3 3 4" xfId="27994" xr:uid="{00000000-0005-0000-0000-0000B80A0000}"/>
    <cellStyle name="Normal 8 2 2 2 5 2 3 4" xfId="6178" xr:uid="{00000000-0005-0000-0000-0000B90A0000}"/>
    <cellStyle name="Normal 8 2 2 2 5 2 3 4 2" xfId="14111" xr:uid="{00000000-0005-0000-0000-0000BA0A0000}"/>
    <cellStyle name="Normal 8 2 2 2 5 2 3 4 3" xfId="22042" xr:uid="{00000000-0005-0000-0000-0000BB0A0000}"/>
    <cellStyle name="Normal 8 2 2 2 5 2 3 4 4" xfId="29976" xr:uid="{00000000-0005-0000-0000-0000BC0A0000}"/>
    <cellStyle name="Normal 8 2 2 2 5 2 3 5" xfId="8168" xr:uid="{00000000-0005-0000-0000-0000BD0A0000}"/>
    <cellStyle name="Normal 8 2 2 2 5 2 3 5 2" xfId="31963" xr:uid="{00000000-0005-0000-0000-0000BE0A0000}"/>
    <cellStyle name="Normal 8 2 2 2 5 2 3 6" xfId="16099" xr:uid="{00000000-0005-0000-0000-0000BF0A0000}"/>
    <cellStyle name="Normal 8 2 2 2 5 2 3 7" xfId="24032" xr:uid="{00000000-0005-0000-0000-0000C00A0000}"/>
    <cellStyle name="Normal 8 2 2 2 5 2 4" xfId="191" xr:uid="{00000000-0005-0000-0000-0000C10A0000}"/>
    <cellStyle name="Normal 8 2 2 2 5 2 4 2" xfId="2175" xr:uid="{00000000-0005-0000-0000-0000C20A0000}"/>
    <cellStyle name="Normal 8 2 2 2 5 2 4 2 2" xfId="10150" xr:uid="{00000000-0005-0000-0000-0000C30A0000}"/>
    <cellStyle name="Normal 8 2 2 2 5 2 4 2 3" xfId="18081" xr:uid="{00000000-0005-0000-0000-0000C40A0000}"/>
    <cellStyle name="Normal 8 2 2 2 5 2 4 2 4" xfId="26014" xr:uid="{00000000-0005-0000-0000-0000C50A0000}"/>
    <cellStyle name="Normal 8 2 2 2 5 2 4 3" xfId="4156" xr:uid="{00000000-0005-0000-0000-0000C60A0000}"/>
    <cellStyle name="Normal 8 2 2 2 5 2 4 3 2" xfId="12131" xr:uid="{00000000-0005-0000-0000-0000C70A0000}"/>
    <cellStyle name="Normal 8 2 2 2 5 2 4 3 3" xfId="20062" xr:uid="{00000000-0005-0000-0000-0000C80A0000}"/>
    <cellStyle name="Normal 8 2 2 2 5 2 4 3 4" xfId="27995" xr:uid="{00000000-0005-0000-0000-0000C90A0000}"/>
    <cellStyle name="Normal 8 2 2 2 5 2 4 4" xfId="6179" xr:uid="{00000000-0005-0000-0000-0000CA0A0000}"/>
    <cellStyle name="Normal 8 2 2 2 5 2 4 4 2" xfId="14112" xr:uid="{00000000-0005-0000-0000-0000CB0A0000}"/>
    <cellStyle name="Normal 8 2 2 2 5 2 4 4 3" xfId="22043" xr:uid="{00000000-0005-0000-0000-0000CC0A0000}"/>
    <cellStyle name="Normal 8 2 2 2 5 2 4 4 4" xfId="29977" xr:uid="{00000000-0005-0000-0000-0000CD0A0000}"/>
    <cellStyle name="Normal 8 2 2 2 5 2 4 5" xfId="8169" xr:uid="{00000000-0005-0000-0000-0000CE0A0000}"/>
    <cellStyle name="Normal 8 2 2 2 5 2 4 5 2" xfId="31964" xr:uid="{00000000-0005-0000-0000-0000CF0A0000}"/>
    <cellStyle name="Normal 8 2 2 2 5 2 4 6" xfId="16100" xr:uid="{00000000-0005-0000-0000-0000D00A0000}"/>
    <cellStyle name="Normal 8 2 2 2 5 2 4 7" xfId="24033" xr:uid="{00000000-0005-0000-0000-0000D10A0000}"/>
    <cellStyle name="Normal 8 2 2 2 5 2 5" xfId="192" xr:uid="{00000000-0005-0000-0000-0000D20A0000}"/>
    <cellStyle name="Normal 8 2 2 2 5 2 5 2" xfId="2176" xr:uid="{00000000-0005-0000-0000-0000D30A0000}"/>
    <cellStyle name="Normal 8 2 2 2 5 2 5 2 2" xfId="10151" xr:uid="{00000000-0005-0000-0000-0000D40A0000}"/>
    <cellStyle name="Normal 8 2 2 2 5 2 5 2 3" xfId="18082" xr:uid="{00000000-0005-0000-0000-0000D50A0000}"/>
    <cellStyle name="Normal 8 2 2 2 5 2 5 2 4" xfId="26015" xr:uid="{00000000-0005-0000-0000-0000D60A0000}"/>
    <cellStyle name="Normal 8 2 2 2 5 2 5 3" xfId="4157" xr:uid="{00000000-0005-0000-0000-0000D70A0000}"/>
    <cellStyle name="Normal 8 2 2 2 5 2 5 3 2" xfId="12132" xr:uid="{00000000-0005-0000-0000-0000D80A0000}"/>
    <cellStyle name="Normal 8 2 2 2 5 2 5 3 3" xfId="20063" xr:uid="{00000000-0005-0000-0000-0000D90A0000}"/>
    <cellStyle name="Normal 8 2 2 2 5 2 5 3 4" xfId="27996" xr:uid="{00000000-0005-0000-0000-0000DA0A0000}"/>
    <cellStyle name="Normal 8 2 2 2 5 2 5 4" xfId="6180" xr:uid="{00000000-0005-0000-0000-0000DB0A0000}"/>
    <cellStyle name="Normal 8 2 2 2 5 2 5 4 2" xfId="14113" xr:uid="{00000000-0005-0000-0000-0000DC0A0000}"/>
    <cellStyle name="Normal 8 2 2 2 5 2 5 4 3" xfId="22044" xr:uid="{00000000-0005-0000-0000-0000DD0A0000}"/>
    <cellStyle name="Normal 8 2 2 2 5 2 5 4 4" xfId="29978" xr:uid="{00000000-0005-0000-0000-0000DE0A0000}"/>
    <cellStyle name="Normal 8 2 2 2 5 2 5 5" xfId="8170" xr:uid="{00000000-0005-0000-0000-0000DF0A0000}"/>
    <cellStyle name="Normal 8 2 2 2 5 2 5 5 2" xfId="31965" xr:uid="{00000000-0005-0000-0000-0000E00A0000}"/>
    <cellStyle name="Normal 8 2 2 2 5 2 5 6" xfId="16101" xr:uid="{00000000-0005-0000-0000-0000E10A0000}"/>
    <cellStyle name="Normal 8 2 2 2 5 2 5 7" xfId="24034" xr:uid="{00000000-0005-0000-0000-0000E20A0000}"/>
    <cellStyle name="Normal 8 2 2 2 5 2 6" xfId="2172" xr:uid="{00000000-0005-0000-0000-0000E30A0000}"/>
    <cellStyle name="Normal 8 2 2 2 5 2 6 2" xfId="10147" xr:uid="{00000000-0005-0000-0000-0000E40A0000}"/>
    <cellStyle name="Normal 8 2 2 2 5 2 6 3" xfId="18078" xr:uid="{00000000-0005-0000-0000-0000E50A0000}"/>
    <cellStyle name="Normal 8 2 2 2 5 2 6 4" xfId="26011" xr:uid="{00000000-0005-0000-0000-0000E60A0000}"/>
    <cellStyle name="Normal 8 2 2 2 5 2 7" xfId="4153" xr:uid="{00000000-0005-0000-0000-0000E70A0000}"/>
    <cellStyle name="Normal 8 2 2 2 5 2 7 2" xfId="12128" xr:uid="{00000000-0005-0000-0000-0000E80A0000}"/>
    <cellStyle name="Normal 8 2 2 2 5 2 7 3" xfId="20059" xr:uid="{00000000-0005-0000-0000-0000E90A0000}"/>
    <cellStyle name="Normal 8 2 2 2 5 2 7 4" xfId="27992" xr:uid="{00000000-0005-0000-0000-0000EA0A0000}"/>
    <cellStyle name="Normal 8 2 2 2 5 2 8" xfId="6176" xr:uid="{00000000-0005-0000-0000-0000EB0A0000}"/>
    <cellStyle name="Normal 8 2 2 2 5 2 8 2" xfId="14109" xr:uid="{00000000-0005-0000-0000-0000EC0A0000}"/>
    <cellStyle name="Normal 8 2 2 2 5 2 8 3" xfId="22040" xr:uid="{00000000-0005-0000-0000-0000ED0A0000}"/>
    <cellStyle name="Normal 8 2 2 2 5 2 8 4" xfId="29974" xr:uid="{00000000-0005-0000-0000-0000EE0A0000}"/>
    <cellStyle name="Normal 8 2 2 2 5 2 9" xfId="8166" xr:uid="{00000000-0005-0000-0000-0000EF0A0000}"/>
    <cellStyle name="Normal 8 2 2 2 5 2 9 2" xfId="31961" xr:uid="{00000000-0005-0000-0000-0000F00A0000}"/>
    <cellStyle name="Normal 8 2 2 2 5 3" xfId="193" xr:uid="{00000000-0005-0000-0000-0000F10A0000}"/>
    <cellStyle name="Normal 8 2 2 2 5 3 2" xfId="2177" xr:uid="{00000000-0005-0000-0000-0000F20A0000}"/>
    <cellStyle name="Normal 8 2 2 2 5 3 2 2" xfId="10152" xr:uid="{00000000-0005-0000-0000-0000F30A0000}"/>
    <cellStyle name="Normal 8 2 2 2 5 3 2 3" xfId="18083" xr:uid="{00000000-0005-0000-0000-0000F40A0000}"/>
    <cellStyle name="Normal 8 2 2 2 5 3 2 4" xfId="26016" xr:uid="{00000000-0005-0000-0000-0000F50A0000}"/>
    <cellStyle name="Normal 8 2 2 2 5 3 3" xfId="4158" xr:uid="{00000000-0005-0000-0000-0000F60A0000}"/>
    <cellStyle name="Normal 8 2 2 2 5 3 3 2" xfId="12133" xr:uid="{00000000-0005-0000-0000-0000F70A0000}"/>
    <cellStyle name="Normal 8 2 2 2 5 3 3 3" xfId="20064" xr:uid="{00000000-0005-0000-0000-0000F80A0000}"/>
    <cellStyle name="Normal 8 2 2 2 5 3 3 4" xfId="27997" xr:uid="{00000000-0005-0000-0000-0000F90A0000}"/>
    <cellStyle name="Normal 8 2 2 2 5 3 4" xfId="6181" xr:uid="{00000000-0005-0000-0000-0000FA0A0000}"/>
    <cellStyle name="Normal 8 2 2 2 5 3 4 2" xfId="14114" xr:uid="{00000000-0005-0000-0000-0000FB0A0000}"/>
    <cellStyle name="Normal 8 2 2 2 5 3 4 3" xfId="22045" xr:uid="{00000000-0005-0000-0000-0000FC0A0000}"/>
    <cellStyle name="Normal 8 2 2 2 5 3 4 4" xfId="29979" xr:uid="{00000000-0005-0000-0000-0000FD0A0000}"/>
    <cellStyle name="Normal 8 2 2 2 5 3 5" xfId="8171" xr:uid="{00000000-0005-0000-0000-0000FE0A0000}"/>
    <cellStyle name="Normal 8 2 2 2 5 3 5 2" xfId="31966" xr:uid="{00000000-0005-0000-0000-0000FF0A0000}"/>
    <cellStyle name="Normal 8 2 2 2 5 3 6" xfId="16102" xr:uid="{00000000-0005-0000-0000-0000000B0000}"/>
    <cellStyle name="Normal 8 2 2 2 5 3 7" xfId="24035" xr:uid="{00000000-0005-0000-0000-0000010B0000}"/>
    <cellStyle name="Normal 8 2 2 2 5 4" xfId="194" xr:uid="{00000000-0005-0000-0000-0000020B0000}"/>
    <cellStyle name="Normal 8 2 2 2 5 4 2" xfId="2178" xr:uid="{00000000-0005-0000-0000-0000030B0000}"/>
    <cellStyle name="Normal 8 2 2 2 5 4 2 2" xfId="10153" xr:uid="{00000000-0005-0000-0000-0000040B0000}"/>
    <cellStyle name="Normal 8 2 2 2 5 4 2 3" xfId="18084" xr:uid="{00000000-0005-0000-0000-0000050B0000}"/>
    <cellStyle name="Normal 8 2 2 2 5 4 2 4" xfId="26017" xr:uid="{00000000-0005-0000-0000-0000060B0000}"/>
    <cellStyle name="Normal 8 2 2 2 5 4 3" xfId="4159" xr:uid="{00000000-0005-0000-0000-0000070B0000}"/>
    <cellStyle name="Normal 8 2 2 2 5 4 3 2" xfId="12134" xr:uid="{00000000-0005-0000-0000-0000080B0000}"/>
    <cellStyle name="Normal 8 2 2 2 5 4 3 3" xfId="20065" xr:uid="{00000000-0005-0000-0000-0000090B0000}"/>
    <cellStyle name="Normal 8 2 2 2 5 4 3 4" xfId="27998" xr:uid="{00000000-0005-0000-0000-00000A0B0000}"/>
    <cellStyle name="Normal 8 2 2 2 5 4 4" xfId="6182" xr:uid="{00000000-0005-0000-0000-00000B0B0000}"/>
    <cellStyle name="Normal 8 2 2 2 5 4 4 2" xfId="14115" xr:uid="{00000000-0005-0000-0000-00000C0B0000}"/>
    <cellStyle name="Normal 8 2 2 2 5 4 4 3" xfId="22046" xr:uid="{00000000-0005-0000-0000-00000D0B0000}"/>
    <cellStyle name="Normal 8 2 2 2 5 4 4 4" xfId="29980" xr:uid="{00000000-0005-0000-0000-00000E0B0000}"/>
    <cellStyle name="Normal 8 2 2 2 5 4 5" xfId="8172" xr:uid="{00000000-0005-0000-0000-00000F0B0000}"/>
    <cellStyle name="Normal 8 2 2 2 5 4 5 2" xfId="31967" xr:uid="{00000000-0005-0000-0000-0000100B0000}"/>
    <cellStyle name="Normal 8 2 2 2 5 4 6" xfId="16103" xr:uid="{00000000-0005-0000-0000-0000110B0000}"/>
    <cellStyle name="Normal 8 2 2 2 5 4 7" xfId="24036" xr:uid="{00000000-0005-0000-0000-0000120B0000}"/>
    <cellStyle name="Normal 8 2 2 2 5 5" xfId="195" xr:uid="{00000000-0005-0000-0000-0000130B0000}"/>
    <cellStyle name="Normal 8 2 2 2 5 5 2" xfId="2179" xr:uid="{00000000-0005-0000-0000-0000140B0000}"/>
    <cellStyle name="Normal 8 2 2 2 5 5 2 2" xfId="10154" xr:uid="{00000000-0005-0000-0000-0000150B0000}"/>
    <cellStyle name="Normal 8 2 2 2 5 5 2 3" xfId="18085" xr:uid="{00000000-0005-0000-0000-0000160B0000}"/>
    <cellStyle name="Normal 8 2 2 2 5 5 2 4" xfId="26018" xr:uid="{00000000-0005-0000-0000-0000170B0000}"/>
    <cellStyle name="Normal 8 2 2 2 5 5 3" xfId="4160" xr:uid="{00000000-0005-0000-0000-0000180B0000}"/>
    <cellStyle name="Normal 8 2 2 2 5 5 3 2" xfId="12135" xr:uid="{00000000-0005-0000-0000-0000190B0000}"/>
    <cellStyle name="Normal 8 2 2 2 5 5 3 3" xfId="20066" xr:uid="{00000000-0005-0000-0000-00001A0B0000}"/>
    <cellStyle name="Normal 8 2 2 2 5 5 3 4" xfId="27999" xr:uid="{00000000-0005-0000-0000-00001B0B0000}"/>
    <cellStyle name="Normal 8 2 2 2 5 5 4" xfId="6183" xr:uid="{00000000-0005-0000-0000-00001C0B0000}"/>
    <cellStyle name="Normal 8 2 2 2 5 5 4 2" xfId="14116" xr:uid="{00000000-0005-0000-0000-00001D0B0000}"/>
    <cellStyle name="Normal 8 2 2 2 5 5 4 3" xfId="22047" xr:uid="{00000000-0005-0000-0000-00001E0B0000}"/>
    <cellStyle name="Normal 8 2 2 2 5 5 4 4" xfId="29981" xr:uid="{00000000-0005-0000-0000-00001F0B0000}"/>
    <cellStyle name="Normal 8 2 2 2 5 5 5" xfId="8173" xr:uid="{00000000-0005-0000-0000-0000200B0000}"/>
    <cellStyle name="Normal 8 2 2 2 5 5 5 2" xfId="31968" xr:uid="{00000000-0005-0000-0000-0000210B0000}"/>
    <cellStyle name="Normal 8 2 2 2 5 5 6" xfId="16104" xr:uid="{00000000-0005-0000-0000-0000220B0000}"/>
    <cellStyle name="Normal 8 2 2 2 5 5 7" xfId="24037" xr:uid="{00000000-0005-0000-0000-0000230B0000}"/>
    <cellStyle name="Normal 8 2 2 2 5 6" xfId="196" xr:uid="{00000000-0005-0000-0000-0000240B0000}"/>
    <cellStyle name="Normal 8 2 2 2 5 6 2" xfId="2180" xr:uid="{00000000-0005-0000-0000-0000250B0000}"/>
    <cellStyle name="Normal 8 2 2 2 5 6 2 2" xfId="10155" xr:uid="{00000000-0005-0000-0000-0000260B0000}"/>
    <cellStyle name="Normal 8 2 2 2 5 6 2 3" xfId="18086" xr:uid="{00000000-0005-0000-0000-0000270B0000}"/>
    <cellStyle name="Normal 8 2 2 2 5 6 2 4" xfId="26019" xr:uid="{00000000-0005-0000-0000-0000280B0000}"/>
    <cellStyle name="Normal 8 2 2 2 5 6 3" xfId="4161" xr:uid="{00000000-0005-0000-0000-0000290B0000}"/>
    <cellStyle name="Normal 8 2 2 2 5 6 3 2" xfId="12136" xr:uid="{00000000-0005-0000-0000-00002A0B0000}"/>
    <cellStyle name="Normal 8 2 2 2 5 6 3 3" xfId="20067" xr:uid="{00000000-0005-0000-0000-00002B0B0000}"/>
    <cellStyle name="Normal 8 2 2 2 5 6 3 4" xfId="28000" xr:uid="{00000000-0005-0000-0000-00002C0B0000}"/>
    <cellStyle name="Normal 8 2 2 2 5 6 4" xfId="6184" xr:uid="{00000000-0005-0000-0000-00002D0B0000}"/>
    <cellStyle name="Normal 8 2 2 2 5 6 4 2" xfId="14117" xr:uid="{00000000-0005-0000-0000-00002E0B0000}"/>
    <cellStyle name="Normal 8 2 2 2 5 6 4 3" xfId="22048" xr:uid="{00000000-0005-0000-0000-00002F0B0000}"/>
    <cellStyle name="Normal 8 2 2 2 5 6 4 4" xfId="29982" xr:uid="{00000000-0005-0000-0000-0000300B0000}"/>
    <cellStyle name="Normal 8 2 2 2 5 6 5" xfId="8174" xr:uid="{00000000-0005-0000-0000-0000310B0000}"/>
    <cellStyle name="Normal 8 2 2 2 5 6 5 2" xfId="31969" xr:uid="{00000000-0005-0000-0000-0000320B0000}"/>
    <cellStyle name="Normal 8 2 2 2 5 6 6" xfId="16105" xr:uid="{00000000-0005-0000-0000-0000330B0000}"/>
    <cellStyle name="Normal 8 2 2 2 5 6 7" xfId="24038" xr:uid="{00000000-0005-0000-0000-0000340B0000}"/>
    <cellStyle name="Normal 8 2 2 2 5 7" xfId="2171" xr:uid="{00000000-0005-0000-0000-0000350B0000}"/>
    <cellStyle name="Normal 8 2 2 2 5 7 2" xfId="10146" xr:uid="{00000000-0005-0000-0000-0000360B0000}"/>
    <cellStyle name="Normal 8 2 2 2 5 7 3" xfId="18077" xr:uid="{00000000-0005-0000-0000-0000370B0000}"/>
    <cellStyle name="Normal 8 2 2 2 5 7 4" xfId="26010" xr:uid="{00000000-0005-0000-0000-0000380B0000}"/>
    <cellStyle name="Normal 8 2 2 2 5 8" xfId="4152" xr:uid="{00000000-0005-0000-0000-0000390B0000}"/>
    <cellStyle name="Normal 8 2 2 2 5 8 2" xfId="12127" xr:uid="{00000000-0005-0000-0000-00003A0B0000}"/>
    <cellStyle name="Normal 8 2 2 2 5 8 3" xfId="20058" xr:uid="{00000000-0005-0000-0000-00003B0B0000}"/>
    <cellStyle name="Normal 8 2 2 2 5 8 4" xfId="27991" xr:uid="{00000000-0005-0000-0000-00003C0B0000}"/>
    <cellStyle name="Normal 8 2 2 2 5 9" xfId="6175" xr:uid="{00000000-0005-0000-0000-00003D0B0000}"/>
    <cellStyle name="Normal 8 2 2 2 5 9 2" xfId="14108" xr:uid="{00000000-0005-0000-0000-00003E0B0000}"/>
    <cellStyle name="Normal 8 2 2 2 5 9 3" xfId="22039" xr:uid="{00000000-0005-0000-0000-00003F0B0000}"/>
    <cellStyle name="Normal 8 2 2 2 5 9 4" xfId="29973" xr:uid="{00000000-0005-0000-0000-0000400B0000}"/>
    <cellStyle name="Normal 8 2 2 2 6" xfId="197" xr:uid="{00000000-0005-0000-0000-0000410B0000}"/>
    <cellStyle name="Normal 8 2 2 2 6 10" xfId="8175" xr:uid="{00000000-0005-0000-0000-0000420B0000}"/>
    <cellStyle name="Normal 8 2 2 2 6 10 2" xfId="31970" xr:uid="{00000000-0005-0000-0000-0000430B0000}"/>
    <cellStyle name="Normal 8 2 2 2 6 11" xfId="16106" xr:uid="{00000000-0005-0000-0000-0000440B0000}"/>
    <cellStyle name="Normal 8 2 2 2 6 12" xfId="24039" xr:uid="{00000000-0005-0000-0000-0000450B0000}"/>
    <cellStyle name="Normal 8 2 2 2 6 2" xfId="198" xr:uid="{00000000-0005-0000-0000-0000460B0000}"/>
    <cellStyle name="Normal 8 2 2 2 6 2 10" xfId="16107" xr:uid="{00000000-0005-0000-0000-0000470B0000}"/>
    <cellStyle name="Normal 8 2 2 2 6 2 11" xfId="24040" xr:uid="{00000000-0005-0000-0000-0000480B0000}"/>
    <cellStyle name="Normal 8 2 2 2 6 2 2" xfId="199" xr:uid="{00000000-0005-0000-0000-0000490B0000}"/>
    <cellStyle name="Normal 8 2 2 2 6 2 2 2" xfId="2183" xr:uid="{00000000-0005-0000-0000-00004A0B0000}"/>
    <cellStyle name="Normal 8 2 2 2 6 2 2 2 2" xfId="10158" xr:uid="{00000000-0005-0000-0000-00004B0B0000}"/>
    <cellStyle name="Normal 8 2 2 2 6 2 2 2 3" xfId="18089" xr:uid="{00000000-0005-0000-0000-00004C0B0000}"/>
    <cellStyle name="Normal 8 2 2 2 6 2 2 2 4" xfId="26022" xr:uid="{00000000-0005-0000-0000-00004D0B0000}"/>
    <cellStyle name="Normal 8 2 2 2 6 2 2 3" xfId="4164" xr:uid="{00000000-0005-0000-0000-00004E0B0000}"/>
    <cellStyle name="Normal 8 2 2 2 6 2 2 3 2" xfId="12139" xr:uid="{00000000-0005-0000-0000-00004F0B0000}"/>
    <cellStyle name="Normal 8 2 2 2 6 2 2 3 3" xfId="20070" xr:uid="{00000000-0005-0000-0000-0000500B0000}"/>
    <cellStyle name="Normal 8 2 2 2 6 2 2 3 4" xfId="28003" xr:uid="{00000000-0005-0000-0000-0000510B0000}"/>
    <cellStyle name="Normal 8 2 2 2 6 2 2 4" xfId="6187" xr:uid="{00000000-0005-0000-0000-0000520B0000}"/>
    <cellStyle name="Normal 8 2 2 2 6 2 2 4 2" xfId="14120" xr:uid="{00000000-0005-0000-0000-0000530B0000}"/>
    <cellStyle name="Normal 8 2 2 2 6 2 2 4 3" xfId="22051" xr:uid="{00000000-0005-0000-0000-0000540B0000}"/>
    <cellStyle name="Normal 8 2 2 2 6 2 2 4 4" xfId="29985" xr:uid="{00000000-0005-0000-0000-0000550B0000}"/>
    <cellStyle name="Normal 8 2 2 2 6 2 2 5" xfId="8177" xr:uid="{00000000-0005-0000-0000-0000560B0000}"/>
    <cellStyle name="Normal 8 2 2 2 6 2 2 5 2" xfId="31972" xr:uid="{00000000-0005-0000-0000-0000570B0000}"/>
    <cellStyle name="Normal 8 2 2 2 6 2 2 6" xfId="16108" xr:uid="{00000000-0005-0000-0000-0000580B0000}"/>
    <cellStyle name="Normal 8 2 2 2 6 2 2 7" xfId="24041" xr:uid="{00000000-0005-0000-0000-0000590B0000}"/>
    <cellStyle name="Normal 8 2 2 2 6 2 3" xfId="200" xr:uid="{00000000-0005-0000-0000-00005A0B0000}"/>
    <cellStyle name="Normal 8 2 2 2 6 2 3 2" xfId="2184" xr:uid="{00000000-0005-0000-0000-00005B0B0000}"/>
    <cellStyle name="Normal 8 2 2 2 6 2 3 2 2" xfId="10159" xr:uid="{00000000-0005-0000-0000-00005C0B0000}"/>
    <cellStyle name="Normal 8 2 2 2 6 2 3 2 3" xfId="18090" xr:uid="{00000000-0005-0000-0000-00005D0B0000}"/>
    <cellStyle name="Normal 8 2 2 2 6 2 3 2 4" xfId="26023" xr:uid="{00000000-0005-0000-0000-00005E0B0000}"/>
    <cellStyle name="Normal 8 2 2 2 6 2 3 3" xfId="4165" xr:uid="{00000000-0005-0000-0000-00005F0B0000}"/>
    <cellStyle name="Normal 8 2 2 2 6 2 3 3 2" xfId="12140" xr:uid="{00000000-0005-0000-0000-0000600B0000}"/>
    <cellStyle name="Normal 8 2 2 2 6 2 3 3 3" xfId="20071" xr:uid="{00000000-0005-0000-0000-0000610B0000}"/>
    <cellStyle name="Normal 8 2 2 2 6 2 3 3 4" xfId="28004" xr:uid="{00000000-0005-0000-0000-0000620B0000}"/>
    <cellStyle name="Normal 8 2 2 2 6 2 3 4" xfId="6188" xr:uid="{00000000-0005-0000-0000-0000630B0000}"/>
    <cellStyle name="Normal 8 2 2 2 6 2 3 4 2" xfId="14121" xr:uid="{00000000-0005-0000-0000-0000640B0000}"/>
    <cellStyle name="Normal 8 2 2 2 6 2 3 4 3" xfId="22052" xr:uid="{00000000-0005-0000-0000-0000650B0000}"/>
    <cellStyle name="Normal 8 2 2 2 6 2 3 4 4" xfId="29986" xr:uid="{00000000-0005-0000-0000-0000660B0000}"/>
    <cellStyle name="Normal 8 2 2 2 6 2 3 5" xfId="8178" xr:uid="{00000000-0005-0000-0000-0000670B0000}"/>
    <cellStyle name="Normal 8 2 2 2 6 2 3 5 2" xfId="31973" xr:uid="{00000000-0005-0000-0000-0000680B0000}"/>
    <cellStyle name="Normal 8 2 2 2 6 2 3 6" xfId="16109" xr:uid="{00000000-0005-0000-0000-0000690B0000}"/>
    <cellStyle name="Normal 8 2 2 2 6 2 3 7" xfId="24042" xr:uid="{00000000-0005-0000-0000-00006A0B0000}"/>
    <cellStyle name="Normal 8 2 2 2 6 2 4" xfId="201" xr:uid="{00000000-0005-0000-0000-00006B0B0000}"/>
    <cellStyle name="Normal 8 2 2 2 6 2 4 2" xfId="2185" xr:uid="{00000000-0005-0000-0000-00006C0B0000}"/>
    <cellStyle name="Normal 8 2 2 2 6 2 4 2 2" xfId="10160" xr:uid="{00000000-0005-0000-0000-00006D0B0000}"/>
    <cellStyle name="Normal 8 2 2 2 6 2 4 2 3" xfId="18091" xr:uid="{00000000-0005-0000-0000-00006E0B0000}"/>
    <cellStyle name="Normal 8 2 2 2 6 2 4 2 4" xfId="26024" xr:uid="{00000000-0005-0000-0000-00006F0B0000}"/>
    <cellStyle name="Normal 8 2 2 2 6 2 4 3" xfId="4166" xr:uid="{00000000-0005-0000-0000-0000700B0000}"/>
    <cellStyle name="Normal 8 2 2 2 6 2 4 3 2" xfId="12141" xr:uid="{00000000-0005-0000-0000-0000710B0000}"/>
    <cellStyle name="Normal 8 2 2 2 6 2 4 3 3" xfId="20072" xr:uid="{00000000-0005-0000-0000-0000720B0000}"/>
    <cellStyle name="Normal 8 2 2 2 6 2 4 3 4" xfId="28005" xr:uid="{00000000-0005-0000-0000-0000730B0000}"/>
    <cellStyle name="Normal 8 2 2 2 6 2 4 4" xfId="6189" xr:uid="{00000000-0005-0000-0000-0000740B0000}"/>
    <cellStyle name="Normal 8 2 2 2 6 2 4 4 2" xfId="14122" xr:uid="{00000000-0005-0000-0000-0000750B0000}"/>
    <cellStyle name="Normal 8 2 2 2 6 2 4 4 3" xfId="22053" xr:uid="{00000000-0005-0000-0000-0000760B0000}"/>
    <cellStyle name="Normal 8 2 2 2 6 2 4 4 4" xfId="29987" xr:uid="{00000000-0005-0000-0000-0000770B0000}"/>
    <cellStyle name="Normal 8 2 2 2 6 2 4 5" xfId="8179" xr:uid="{00000000-0005-0000-0000-0000780B0000}"/>
    <cellStyle name="Normal 8 2 2 2 6 2 4 5 2" xfId="31974" xr:uid="{00000000-0005-0000-0000-0000790B0000}"/>
    <cellStyle name="Normal 8 2 2 2 6 2 4 6" xfId="16110" xr:uid="{00000000-0005-0000-0000-00007A0B0000}"/>
    <cellStyle name="Normal 8 2 2 2 6 2 4 7" xfId="24043" xr:uid="{00000000-0005-0000-0000-00007B0B0000}"/>
    <cellStyle name="Normal 8 2 2 2 6 2 5" xfId="202" xr:uid="{00000000-0005-0000-0000-00007C0B0000}"/>
    <cellStyle name="Normal 8 2 2 2 6 2 5 2" xfId="2186" xr:uid="{00000000-0005-0000-0000-00007D0B0000}"/>
    <cellStyle name="Normal 8 2 2 2 6 2 5 2 2" xfId="10161" xr:uid="{00000000-0005-0000-0000-00007E0B0000}"/>
    <cellStyle name="Normal 8 2 2 2 6 2 5 2 3" xfId="18092" xr:uid="{00000000-0005-0000-0000-00007F0B0000}"/>
    <cellStyle name="Normal 8 2 2 2 6 2 5 2 4" xfId="26025" xr:uid="{00000000-0005-0000-0000-0000800B0000}"/>
    <cellStyle name="Normal 8 2 2 2 6 2 5 3" xfId="4167" xr:uid="{00000000-0005-0000-0000-0000810B0000}"/>
    <cellStyle name="Normal 8 2 2 2 6 2 5 3 2" xfId="12142" xr:uid="{00000000-0005-0000-0000-0000820B0000}"/>
    <cellStyle name="Normal 8 2 2 2 6 2 5 3 3" xfId="20073" xr:uid="{00000000-0005-0000-0000-0000830B0000}"/>
    <cellStyle name="Normal 8 2 2 2 6 2 5 3 4" xfId="28006" xr:uid="{00000000-0005-0000-0000-0000840B0000}"/>
    <cellStyle name="Normal 8 2 2 2 6 2 5 4" xfId="6190" xr:uid="{00000000-0005-0000-0000-0000850B0000}"/>
    <cellStyle name="Normal 8 2 2 2 6 2 5 4 2" xfId="14123" xr:uid="{00000000-0005-0000-0000-0000860B0000}"/>
    <cellStyle name="Normal 8 2 2 2 6 2 5 4 3" xfId="22054" xr:uid="{00000000-0005-0000-0000-0000870B0000}"/>
    <cellStyle name="Normal 8 2 2 2 6 2 5 4 4" xfId="29988" xr:uid="{00000000-0005-0000-0000-0000880B0000}"/>
    <cellStyle name="Normal 8 2 2 2 6 2 5 5" xfId="8180" xr:uid="{00000000-0005-0000-0000-0000890B0000}"/>
    <cellStyle name="Normal 8 2 2 2 6 2 5 5 2" xfId="31975" xr:uid="{00000000-0005-0000-0000-00008A0B0000}"/>
    <cellStyle name="Normal 8 2 2 2 6 2 5 6" xfId="16111" xr:uid="{00000000-0005-0000-0000-00008B0B0000}"/>
    <cellStyle name="Normal 8 2 2 2 6 2 5 7" xfId="24044" xr:uid="{00000000-0005-0000-0000-00008C0B0000}"/>
    <cellStyle name="Normal 8 2 2 2 6 2 6" xfId="2182" xr:uid="{00000000-0005-0000-0000-00008D0B0000}"/>
    <cellStyle name="Normal 8 2 2 2 6 2 6 2" xfId="10157" xr:uid="{00000000-0005-0000-0000-00008E0B0000}"/>
    <cellStyle name="Normal 8 2 2 2 6 2 6 3" xfId="18088" xr:uid="{00000000-0005-0000-0000-00008F0B0000}"/>
    <cellStyle name="Normal 8 2 2 2 6 2 6 4" xfId="26021" xr:uid="{00000000-0005-0000-0000-0000900B0000}"/>
    <cellStyle name="Normal 8 2 2 2 6 2 7" xfId="4163" xr:uid="{00000000-0005-0000-0000-0000910B0000}"/>
    <cellStyle name="Normal 8 2 2 2 6 2 7 2" xfId="12138" xr:uid="{00000000-0005-0000-0000-0000920B0000}"/>
    <cellStyle name="Normal 8 2 2 2 6 2 7 3" xfId="20069" xr:uid="{00000000-0005-0000-0000-0000930B0000}"/>
    <cellStyle name="Normal 8 2 2 2 6 2 7 4" xfId="28002" xr:uid="{00000000-0005-0000-0000-0000940B0000}"/>
    <cellStyle name="Normal 8 2 2 2 6 2 8" xfId="6186" xr:uid="{00000000-0005-0000-0000-0000950B0000}"/>
    <cellStyle name="Normal 8 2 2 2 6 2 8 2" xfId="14119" xr:uid="{00000000-0005-0000-0000-0000960B0000}"/>
    <cellStyle name="Normal 8 2 2 2 6 2 8 3" xfId="22050" xr:uid="{00000000-0005-0000-0000-0000970B0000}"/>
    <cellStyle name="Normal 8 2 2 2 6 2 8 4" xfId="29984" xr:uid="{00000000-0005-0000-0000-0000980B0000}"/>
    <cellStyle name="Normal 8 2 2 2 6 2 9" xfId="8176" xr:uid="{00000000-0005-0000-0000-0000990B0000}"/>
    <cellStyle name="Normal 8 2 2 2 6 2 9 2" xfId="31971" xr:uid="{00000000-0005-0000-0000-00009A0B0000}"/>
    <cellStyle name="Normal 8 2 2 2 6 3" xfId="203" xr:uid="{00000000-0005-0000-0000-00009B0B0000}"/>
    <cellStyle name="Normal 8 2 2 2 6 3 2" xfId="2187" xr:uid="{00000000-0005-0000-0000-00009C0B0000}"/>
    <cellStyle name="Normal 8 2 2 2 6 3 2 2" xfId="10162" xr:uid="{00000000-0005-0000-0000-00009D0B0000}"/>
    <cellStyle name="Normal 8 2 2 2 6 3 2 3" xfId="18093" xr:uid="{00000000-0005-0000-0000-00009E0B0000}"/>
    <cellStyle name="Normal 8 2 2 2 6 3 2 4" xfId="26026" xr:uid="{00000000-0005-0000-0000-00009F0B0000}"/>
    <cellStyle name="Normal 8 2 2 2 6 3 3" xfId="4168" xr:uid="{00000000-0005-0000-0000-0000A00B0000}"/>
    <cellStyle name="Normal 8 2 2 2 6 3 3 2" xfId="12143" xr:uid="{00000000-0005-0000-0000-0000A10B0000}"/>
    <cellStyle name="Normal 8 2 2 2 6 3 3 3" xfId="20074" xr:uid="{00000000-0005-0000-0000-0000A20B0000}"/>
    <cellStyle name="Normal 8 2 2 2 6 3 3 4" xfId="28007" xr:uid="{00000000-0005-0000-0000-0000A30B0000}"/>
    <cellStyle name="Normal 8 2 2 2 6 3 4" xfId="6191" xr:uid="{00000000-0005-0000-0000-0000A40B0000}"/>
    <cellStyle name="Normal 8 2 2 2 6 3 4 2" xfId="14124" xr:uid="{00000000-0005-0000-0000-0000A50B0000}"/>
    <cellStyle name="Normal 8 2 2 2 6 3 4 3" xfId="22055" xr:uid="{00000000-0005-0000-0000-0000A60B0000}"/>
    <cellStyle name="Normal 8 2 2 2 6 3 4 4" xfId="29989" xr:uid="{00000000-0005-0000-0000-0000A70B0000}"/>
    <cellStyle name="Normal 8 2 2 2 6 3 5" xfId="8181" xr:uid="{00000000-0005-0000-0000-0000A80B0000}"/>
    <cellStyle name="Normal 8 2 2 2 6 3 5 2" xfId="31976" xr:uid="{00000000-0005-0000-0000-0000A90B0000}"/>
    <cellStyle name="Normal 8 2 2 2 6 3 6" xfId="16112" xr:uid="{00000000-0005-0000-0000-0000AA0B0000}"/>
    <cellStyle name="Normal 8 2 2 2 6 3 7" xfId="24045" xr:uid="{00000000-0005-0000-0000-0000AB0B0000}"/>
    <cellStyle name="Normal 8 2 2 2 6 4" xfId="204" xr:uid="{00000000-0005-0000-0000-0000AC0B0000}"/>
    <cellStyle name="Normal 8 2 2 2 6 4 2" xfId="2188" xr:uid="{00000000-0005-0000-0000-0000AD0B0000}"/>
    <cellStyle name="Normal 8 2 2 2 6 4 2 2" xfId="10163" xr:uid="{00000000-0005-0000-0000-0000AE0B0000}"/>
    <cellStyle name="Normal 8 2 2 2 6 4 2 3" xfId="18094" xr:uid="{00000000-0005-0000-0000-0000AF0B0000}"/>
    <cellStyle name="Normal 8 2 2 2 6 4 2 4" xfId="26027" xr:uid="{00000000-0005-0000-0000-0000B00B0000}"/>
    <cellStyle name="Normal 8 2 2 2 6 4 3" xfId="4169" xr:uid="{00000000-0005-0000-0000-0000B10B0000}"/>
    <cellStyle name="Normal 8 2 2 2 6 4 3 2" xfId="12144" xr:uid="{00000000-0005-0000-0000-0000B20B0000}"/>
    <cellStyle name="Normal 8 2 2 2 6 4 3 3" xfId="20075" xr:uid="{00000000-0005-0000-0000-0000B30B0000}"/>
    <cellStyle name="Normal 8 2 2 2 6 4 3 4" xfId="28008" xr:uid="{00000000-0005-0000-0000-0000B40B0000}"/>
    <cellStyle name="Normal 8 2 2 2 6 4 4" xfId="6192" xr:uid="{00000000-0005-0000-0000-0000B50B0000}"/>
    <cellStyle name="Normal 8 2 2 2 6 4 4 2" xfId="14125" xr:uid="{00000000-0005-0000-0000-0000B60B0000}"/>
    <cellStyle name="Normal 8 2 2 2 6 4 4 3" xfId="22056" xr:uid="{00000000-0005-0000-0000-0000B70B0000}"/>
    <cellStyle name="Normal 8 2 2 2 6 4 4 4" xfId="29990" xr:uid="{00000000-0005-0000-0000-0000B80B0000}"/>
    <cellStyle name="Normal 8 2 2 2 6 4 5" xfId="8182" xr:uid="{00000000-0005-0000-0000-0000B90B0000}"/>
    <cellStyle name="Normal 8 2 2 2 6 4 5 2" xfId="31977" xr:uid="{00000000-0005-0000-0000-0000BA0B0000}"/>
    <cellStyle name="Normal 8 2 2 2 6 4 6" xfId="16113" xr:uid="{00000000-0005-0000-0000-0000BB0B0000}"/>
    <cellStyle name="Normal 8 2 2 2 6 4 7" xfId="24046" xr:uid="{00000000-0005-0000-0000-0000BC0B0000}"/>
    <cellStyle name="Normal 8 2 2 2 6 5" xfId="205" xr:uid="{00000000-0005-0000-0000-0000BD0B0000}"/>
    <cellStyle name="Normal 8 2 2 2 6 5 2" xfId="2189" xr:uid="{00000000-0005-0000-0000-0000BE0B0000}"/>
    <cellStyle name="Normal 8 2 2 2 6 5 2 2" xfId="10164" xr:uid="{00000000-0005-0000-0000-0000BF0B0000}"/>
    <cellStyle name="Normal 8 2 2 2 6 5 2 3" xfId="18095" xr:uid="{00000000-0005-0000-0000-0000C00B0000}"/>
    <cellStyle name="Normal 8 2 2 2 6 5 2 4" xfId="26028" xr:uid="{00000000-0005-0000-0000-0000C10B0000}"/>
    <cellStyle name="Normal 8 2 2 2 6 5 3" xfId="4170" xr:uid="{00000000-0005-0000-0000-0000C20B0000}"/>
    <cellStyle name="Normal 8 2 2 2 6 5 3 2" xfId="12145" xr:uid="{00000000-0005-0000-0000-0000C30B0000}"/>
    <cellStyle name="Normal 8 2 2 2 6 5 3 3" xfId="20076" xr:uid="{00000000-0005-0000-0000-0000C40B0000}"/>
    <cellStyle name="Normal 8 2 2 2 6 5 3 4" xfId="28009" xr:uid="{00000000-0005-0000-0000-0000C50B0000}"/>
    <cellStyle name="Normal 8 2 2 2 6 5 4" xfId="6193" xr:uid="{00000000-0005-0000-0000-0000C60B0000}"/>
    <cellStyle name="Normal 8 2 2 2 6 5 4 2" xfId="14126" xr:uid="{00000000-0005-0000-0000-0000C70B0000}"/>
    <cellStyle name="Normal 8 2 2 2 6 5 4 3" xfId="22057" xr:uid="{00000000-0005-0000-0000-0000C80B0000}"/>
    <cellStyle name="Normal 8 2 2 2 6 5 4 4" xfId="29991" xr:uid="{00000000-0005-0000-0000-0000C90B0000}"/>
    <cellStyle name="Normal 8 2 2 2 6 5 5" xfId="8183" xr:uid="{00000000-0005-0000-0000-0000CA0B0000}"/>
    <cellStyle name="Normal 8 2 2 2 6 5 5 2" xfId="31978" xr:uid="{00000000-0005-0000-0000-0000CB0B0000}"/>
    <cellStyle name="Normal 8 2 2 2 6 5 6" xfId="16114" xr:uid="{00000000-0005-0000-0000-0000CC0B0000}"/>
    <cellStyle name="Normal 8 2 2 2 6 5 7" xfId="24047" xr:uid="{00000000-0005-0000-0000-0000CD0B0000}"/>
    <cellStyle name="Normal 8 2 2 2 6 6" xfId="206" xr:uid="{00000000-0005-0000-0000-0000CE0B0000}"/>
    <cellStyle name="Normal 8 2 2 2 6 6 2" xfId="2190" xr:uid="{00000000-0005-0000-0000-0000CF0B0000}"/>
    <cellStyle name="Normal 8 2 2 2 6 6 2 2" xfId="10165" xr:uid="{00000000-0005-0000-0000-0000D00B0000}"/>
    <cellStyle name="Normal 8 2 2 2 6 6 2 3" xfId="18096" xr:uid="{00000000-0005-0000-0000-0000D10B0000}"/>
    <cellStyle name="Normal 8 2 2 2 6 6 2 4" xfId="26029" xr:uid="{00000000-0005-0000-0000-0000D20B0000}"/>
    <cellStyle name="Normal 8 2 2 2 6 6 3" xfId="4171" xr:uid="{00000000-0005-0000-0000-0000D30B0000}"/>
    <cellStyle name="Normal 8 2 2 2 6 6 3 2" xfId="12146" xr:uid="{00000000-0005-0000-0000-0000D40B0000}"/>
    <cellStyle name="Normal 8 2 2 2 6 6 3 3" xfId="20077" xr:uid="{00000000-0005-0000-0000-0000D50B0000}"/>
    <cellStyle name="Normal 8 2 2 2 6 6 3 4" xfId="28010" xr:uid="{00000000-0005-0000-0000-0000D60B0000}"/>
    <cellStyle name="Normal 8 2 2 2 6 6 4" xfId="6194" xr:uid="{00000000-0005-0000-0000-0000D70B0000}"/>
    <cellStyle name="Normal 8 2 2 2 6 6 4 2" xfId="14127" xr:uid="{00000000-0005-0000-0000-0000D80B0000}"/>
    <cellStyle name="Normal 8 2 2 2 6 6 4 3" xfId="22058" xr:uid="{00000000-0005-0000-0000-0000D90B0000}"/>
    <cellStyle name="Normal 8 2 2 2 6 6 4 4" xfId="29992" xr:uid="{00000000-0005-0000-0000-0000DA0B0000}"/>
    <cellStyle name="Normal 8 2 2 2 6 6 5" xfId="8184" xr:uid="{00000000-0005-0000-0000-0000DB0B0000}"/>
    <cellStyle name="Normal 8 2 2 2 6 6 5 2" xfId="31979" xr:uid="{00000000-0005-0000-0000-0000DC0B0000}"/>
    <cellStyle name="Normal 8 2 2 2 6 6 6" xfId="16115" xr:uid="{00000000-0005-0000-0000-0000DD0B0000}"/>
    <cellStyle name="Normal 8 2 2 2 6 6 7" xfId="24048" xr:uid="{00000000-0005-0000-0000-0000DE0B0000}"/>
    <cellStyle name="Normal 8 2 2 2 6 7" xfId="2181" xr:uid="{00000000-0005-0000-0000-0000DF0B0000}"/>
    <cellStyle name="Normal 8 2 2 2 6 7 2" xfId="10156" xr:uid="{00000000-0005-0000-0000-0000E00B0000}"/>
    <cellStyle name="Normal 8 2 2 2 6 7 3" xfId="18087" xr:uid="{00000000-0005-0000-0000-0000E10B0000}"/>
    <cellStyle name="Normal 8 2 2 2 6 7 4" xfId="26020" xr:uid="{00000000-0005-0000-0000-0000E20B0000}"/>
    <cellStyle name="Normal 8 2 2 2 6 8" xfId="4162" xr:uid="{00000000-0005-0000-0000-0000E30B0000}"/>
    <cellStyle name="Normal 8 2 2 2 6 8 2" xfId="12137" xr:uid="{00000000-0005-0000-0000-0000E40B0000}"/>
    <cellStyle name="Normal 8 2 2 2 6 8 3" xfId="20068" xr:uid="{00000000-0005-0000-0000-0000E50B0000}"/>
    <cellStyle name="Normal 8 2 2 2 6 8 4" xfId="28001" xr:uid="{00000000-0005-0000-0000-0000E60B0000}"/>
    <cellStyle name="Normal 8 2 2 2 6 9" xfId="6185" xr:uid="{00000000-0005-0000-0000-0000E70B0000}"/>
    <cellStyle name="Normal 8 2 2 2 6 9 2" xfId="14118" xr:uid="{00000000-0005-0000-0000-0000E80B0000}"/>
    <cellStyle name="Normal 8 2 2 2 6 9 3" xfId="22049" xr:uid="{00000000-0005-0000-0000-0000E90B0000}"/>
    <cellStyle name="Normal 8 2 2 2 6 9 4" xfId="29983" xr:uid="{00000000-0005-0000-0000-0000EA0B0000}"/>
    <cellStyle name="Normal 8 2 2 2 7" xfId="207" xr:uid="{00000000-0005-0000-0000-0000EB0B0000}"/>
    <cellStyle name="Normal 8 2 2 2 7 10" xfId="16116" xr:uid="{00000000-0005-0000-0000-0000EC0B0000}"/>
    <cellStyle name="Normal 8 2 2 2 7 11" xfId="24049" xr:uid="{00000000-0005-0000-0000-0000ED0B0000}"/>
    <cellStyle name="Normal 8 2 2 2 7 2" xfId="208" xr:uid="{00000000-0005-0000-0000-0000EE0B0000}"/>
    <cellStyle name="Normal 8 2 2 2 7 2 2" xfId="2192" xr:uid="{00000000-0005-0000-0000-0000EF0B0000}"/>
    <cellStyle name="Normal 8 2 2 2 7 2 2 2" xfId="10167" xr:uid="{00000000-0005-0000-0000-0000F00B0000}"/>
    <cellStyle name="Normal 8 2 2 2 7 2 2 3" xfId="18098" xr:uid="{00000000-0005-0000-0000-0000F10B0000}"/>
    <cellStyle name="Normal 8 2 2 2 7 2 2 4" xfId="26031" xr:uid="{00000000-0005-0000-0000-0000F20B0000}"/>
    <cellStyle name="Normal 8 2 2 2 7 2 3" xfId="4173" xr:uid="{00000000-0005-0000-0000-0000F30B0000}"/>
    <cellStyle name="Normal 8 2 2 2 7 2 3 2" xfId="12148" xr:uid="{00000000-0005-0000-0000-0000F40B0000}"/>
    <cellStyle name="Normal 8 2 2 2 7 2 3 3" xfId="20079" xr:uid="{00000000-0005-0000-0000-0000F50B0000}"/>
    <cellStyle name="Normal 8 2 2 2 7 2 3 4" xfId="28012" xr:uid="{00000000-0005-0000-0000-0000F60B0000}"/>
    <cellStyle name="Normal 8 2 2 2 7 2 4" xfId="6196" xr:uid="{00000000-0005-0000-0000-0000F70B0000}"/>
    <cellStyle name="Normal 8 2 2 2 7 2 4 2" xfId="14129" xr:uid="{00000000-0005-0000-0000-0000F80B0000}"/>
    <cellStyle name="Normal 8 2 2 2 7 2 4 3" xfId="22060" xr:uid="{00000000-0005-0000-0000-0000F90B0000}"/>
    <cellStyle name="Normal 8 2 2 2 7 2 4 4" xfId="29994" xr:uid="{00000000-0005-0000-0000-0000FA0B0000}"/>
    <cellStyle name="Normal 8 2 2 2 7 2 5" xfId="8186" xr:uid="{00000000-0005-0000-0000-0000FB0B0000}"/>
    <cellStyle name="Normal 8 2 2 2 7 2 5 2" xfId="31981" xr:uid="{00000000-0005-0000-0000-0000FC0B0000}"/>
    <cellStyle name="Normal 8 2 2 2 7 2 6" xfId="16117" xr:uid="{00000000-0005-0000-0000-0000FD0B0000}"/>
    <cellStyle name="Normal 8 2 2 2 7 2 7" xfId="24050" xr:uid="{00000000-0005-0000-0000-0000FE0B0000}"/>
    <cellStyle name="Normal 8 2 2 2 7 3" xfId="209" xr:uid="{00000000-0005-0000-0000-0000FF0B0000}"/>
    <cellStyle name="Normal 8 2 2 2 7 3 2" xfId="2193" xr:uid="{00000000-0005-0000-0000-0000000C0000}"/>
    <cellStyle name="Normal 8 2 2 2 7 3 2 2" xfId="10168" xr:uid="{00000000-0005-0000-0000-0000010C0000}"/>
    <cellStyle name="Normal 8 2 2 2 7 3 2 3" xfId="18099" xr:uid="{00000000-0005-0000-0000-0000020C0000}"/>
    <cellStyle name="Normal 8 2 2 2 7 3 2 4" xfId="26032" xr:uid="{00000000-0005-0000-0000-0000030C0000}"/>
    <cellStyle name="Normal 8 2 2 2 7 3 3" xfId="4174" xr:uid="{00000000-0005-0000-0000-0000040C0000}"/>
    <cellStyle name="Normal 8 2 2 2 7 3 3 2" xfId="12149" xr:uid="{00000000-0005-0000-0000-0000050C0000}"/>
    <cellStyle name="Normal 8 2 2 2 7 3 3 3" xfId="20080" xr:uid="{00000000-0005-0000-0000-0000060C0000}"/>
    <cellStyle name="Normal 8 2 2 2 7 3 3 4" xfId="28013" xr:uid="{00000000-0005-0000-0000-0000070C0000}"/>
    <cellStyle name="Normal 8 2 2 2 7 3 4" xfId="6197" xr:uid="{00000000-0005-0000-0000-0000080C0000}"/>
    <cellStyle name="Normal 8 2 2 2 7 3 4 2" xfId="14130" xr:uid="{00000000-0005-0000-0000-0000090C0000}"/>
    <cellStyle name="Normal 8 2 2 2 7 3 4 3" xfId="22061" xr:uid="{00000000-0005-0000-0000-00000A0C0000}"/>
    <cellStyle name="Normal 8 2 2 2 7 3 4 4" xfId="29995" xr:uid="{00000000-0005-0000-0000-00000B0C0000}"/>
    <cellStyle name="Normal 8 2 2 2 7 3 5" xfId="8187" xr:uid="{00000000-0005-0000-0000-00000C0C0000}"/>
    <cellStyle name="Normal 8 2 2 2 7 3 5 2" xfId="31982" xr:uid="{00000000-0005-0000-0000-00000D0C0000}"/>
    <cellStyle name="Normal 8 2 2 2 7 3 6" xfId="16118" xr:uid="{00000000-0005-0000-0000-00000E0C0000}"/>
    <cellStyle name="Normal 8 2 2 2 7 3 7" xfId="24051" xr:uid="{00000000-0005-0000-0000-00000F0C0000}"/>
    <cellStyle name="Normal 8 2 2 2 7 4" xfId="210" xr:uid="{00000000-0005-0000-0000-0000100C0000}"/>
    <cellStyle name="Normal 8 2 2 2 7 4 2" xfId="2194" xr:uid="{00000000-0005-0000-0000-0000110C0000}"/>
    <cellStyle name="Normal 8 2 2 2 7 4 2 2" xfId="10169" xr:uid="{00000000-0005-0000-0000-0000120C0000}"/>
    <cellStyle name="Normal 8 2 2 2 7 4 2 3" xfId="18100" xr:uid="{00000000-0005-0000-0000-0000130C0000}"/>
    <cellStyle name="Normal 8 2 2 2 7 4 2 4" xfId="26033" xr:uid="{00000000-0005-0000-0000-0000140C0000}"/>
    <cellStyle name="Normal 8 2 2 2 7 4 3" xfId="4175" xr:uid="{00000000-0005-0000-0000-0000150C0000}"/>
    <cellStyle name="Normal 8 2 2 2 7 4 3 2" xfId="12150" xr:uid="{00000000-0005-0000-0000-0000160C0000}"/>
    <cellStyle name="Normal 8 2 2 2 7 4 3 3" xfId="20081" xr:uid="{00000000-0005-0000-0000-0000170C0000}"/>
    <cellStyle name="Normal 8 2 2 2 7 4 3 4" xfId="28014" xr:uid="{00000000-0005-0000-0000-0000180C0000}"/>
    <cellStyle name="Normal 8 2 2 2 7 4 4" xfId="6198" xr:uid="{00000000-0005-0000-0000-0000190C0000}"/>
    <cellStyle name="Normal 8 2 2 2 7 4 4 2" xfId="14131" xr:uid="{00000000-0005-0000-0000-00001A0C0000}"/>
    <cellStyle name="Normal 8 2 2 2 7 4 4 3" xfId="22062" xr:uid="{00000000-0005-0000-0000-00001B0C0000}"/>
    <cellStyle name="Normal 8 2 2 2 7 4 4 4" xfId="29996" xr:uid="{00000000-0005-0000-0000-00001C0C0000}"/>
    <cellStyle name="Normal 8 2 2 2 7 4 5" xfId="8188" xr:uid="{00000000-0005-0000-0000-00001D0C0000}"/>
    <cellStyle name="Normal 8 2 2 2 7 4 5 2" xfId="31983" xr:uid="{00000000-0005-0000-0000-00001E0C0000}"/>
    <cellStyle name="Normal 8 2 2 2 7 4 6" xfId="16119" xr:uid="{00000000-0005-0000-0000-00001F0C0000}"/>
    <cellStyle name="Normal 8 2 2 2 7 4 7" xfId="24052" xr:uid="{00000000-0005-0000-0000-0000200C0000}"/>
    <cellStyle name="Normal 8 2 2 2 7 5" xfId="211" xr:uid="{00000000-0005-0000-0000-0000210C0000}"/>
    <cellStyle name="Normal 8 2 2 2 7 5 2" xfId="2195" xr:uid="{00000000-0005-0000-0000-0000220C0000}"/>
    <cellStyle name="Normal 8 2 2 2 7 5 2 2" xfId="10170" xr:uid="{00000000-0005-0000-0000-0000230C0000}"/>
    <cellStyle name="Normal 8 2 2 2 7 5 2 3" xfId="18101" xr:uid="{00000000-0005-0000-0000-0000240C0000}"/>
    <cellStyle name="Normal 8 2 2 2 7 5 2 4" xfId="26034" xr:uid="{00000000-0005-0000-0000-0000250C0000}"/>
    <cellStyle name="Normal 8 2 2 2 7 5 3" xfId="4176" xr:uid="{00000000-0005-0000-0000-0000260C0000}"/>
    <cellStyle name="Normal 8 2 2 2 7 5 3 2" xfId="12151" xr:uid="{00000000-0005-0000-0000-0000270C0000}"/>
    <cellStyle name="Normal 8 2 2 2 7 5 3 3" xfId="20082" xr:uid="{00000000-0005-0000-0000-0000280C0000}"/>
    <cellStyle name="Normal 8 2 2 2 7 5 3 4" xfId="28015" xr:uid="{00000000-0005-0000-0000-0000290C0000}"/>
    <cellStyle name="Normal 8 2 2 2 7 5 4" xfId="6199" xr:uid="{00000000-0005-0000-0000-00002A0C0000}"/>
    <cellStyle name="Normal 8 2 2 2 7 5 4 2" xfId="14132" xr:uid="{00000000-0005-0000-0000-00002B0C0000}"/>
    <cellStyle name="Normal 8 2 2 2 7 5 4 3" xfId="22063" xr:uid="{00000000-0005-0000-0000-00002C0C0000}"/>
    <cellStyle name="Normal 8 2 2 2 7 5 4 4" xfId="29997" xr:uid="{00000000-0005-0000-0000-00002D0C0000}"/>
    <cellStyle name="Normal 8 2 2 2 7 5 5" xfId="8189" xr:uid="{00000000-0005-0000-0000-00002E0C0000}"/>
    <cellStyle name="Normal 8 2 2 2 7 5 5 2" xfId="31984" xr:uid="{00000000-0005-0000-0000-00002F0C0000}"/>
    <cellStyle name="Normal 8 2 2 2 7 5 6" xfId="16120" xr:uid="{00000000-0005-0000-0000-0000300C0000}"/>
    <cellStyle name="Normal 8 2 2 2 7 5 7" xfId="24053" xr:uid="{00000000-0005-0000-0000-0000310C0000}"/>
    <cellStyle name="Normal 8 2 2 2 7 6" xfId="2191" xr:uid="{00000000-0005-0000-0000-0000320C0000}"/>
    <cellStyle name="Normal 8 2 2 2 7 6 2" xfId="10166" xr:uid="{00000000-0005-0000-0000-0000330C0000}"/>
    <cellStyle name="Normal 8 2 2 2 7 6 3" xfId="18097" xr:uid="{00000000-0005-0000-0000-0000340C0000}"/>
    <cellStyle name="Normal 8 2 2 2 7 6 4" xfId="26030" xr:uid="{00000000-0005-0000-0000-0000350C0000}"/>
    <cellStyle name="Normal 8 2 2 2 7 7" xfId="4172" xr:uid="{00000000-0005-0000-0000-0000360C0000}"/>
    <cellStyle name="Normal 8 2 2 2 7 7 2" xfId="12147" xr:uid="{00000000-0005-0000-0000-0000370C0000}"/>
    <cellStyle name="Normal 8 2 2 2 7 7 3" xfId="20078" xr:uid="{00000000-0005-0000-0000-0000380C0000}"/>
    <cellStyle name="Normal 8 2 2 2 7 7 4" xfId="28011" xr:uid="{00000000-0005-0000-0000-0000390C0000}"/>
    <cellStyle name="Normal 8 2 2 2 7 8" xfId="6195" xr:uid="{00000000-0005-0000-0000-00003A0C0000}"/>
    <cellStyle name="Normal 8 2 2 2 7 8 2" xfId="14128" xr:uid="{00000000-0005-0000-0000-00003B0C0000}"/>
    <cellStyle name="Normal 8 2 2 2 7 8 3" xfId="22059" xr:uid="{00000000-0005-0000-0000-00003C0C0000}"/>
    <cellStyle name="Normal 8 2 2 2 7 8 4" xfId="29993" xr:uid="{00000000-0005-0000-0000-00003D0C0000}"/>
    <cellStyle name="Normal 8 2 2 2 7 9" xfId="8185" xr:uid="{00000000-0005-0000-0000-00003E0C0000}"/>
    <cellStyle name="Normal 8 2 2 2 7 9 2" xfId="31980" xr:uid="{00000000-0005-0000-0000-00003F0C0000}"/>
    <cellStyle name="Normal 8 2 2 2 8" xfId="212" xr:uid="{00000000-0005-0000-0000-0000400C0000}"/>
    <cellStyle name="Normal 8 2 2 2 8 2" xfId="2196" xr:uid="{00000000-0005-0000-0000-0000410C0000}"/>
    <cellStyle name="Normal 8 2 2 2 8 2 2" xfId="10171" xr:uid="{00000000-0005-0000-0000-0000420C0000}"/>
    <cellStyle name="Normal 8 2 2 2 8 2 3" xfId="18102" xr:uid="{00000000-0005-0000-0000-0000430C0000}"/>
    <cellStyle name="Normal 8 2 2 2 8 2 4" xfId="26035" xr:uid="{00000000-0005-0000-0000-0000440C0000}"/>
    <cellStyle name="Normal 8 2 2 2 8 3" xfId="4177" xr:uid="{00000000-0005-0000-0000-0000450C0000}"/>
    <cellStyle name="Normal 8 2 2 2 8 3 2" xfId="12152" xr:uid="{00000000-0005-0000-0000-0000460C0000}"/>
    <cellStyle name="Normal 8 2 2 2 8 3 3" xfId="20083" xr:uid="{00000000-0005-0000-0000-0000470C0000}"/>
    <cellStyle name="Normal 8 2 2 2 8 3 4" xfId="28016" xr:uid="{00000000-0005-0000-0000-0000480C0000}"/>
    <cellStyle name="Normal 8 2 2 2 8 4" xfId="6200" xr:uid="{00000000-0005-0000-0000-0000490C0000}"/>
    <cellStyle name="Normal 8 2 2 2 8 4 2" xfId="14133" xr:uid="{00000000-0005-0000-0000-00004A0C0000}"/>
    <cellStyle name="Normal 8 2 2 2 8 4 3" xfId="22064" xr:uid="{00000000-0005-0000-0000-00004B0C0000}"/>
    <cellStyle name="Normal 8 2 2 2 8 4 4" xfId="29998" xr:uid="{00000000-0005-0000-0000-00004C0C0000}"/>
    <cellStyle name="Normal 8 2 2 2 8 5" xfId="8190" xr:uid="{00000000-0005-0000-0000-00004D0C0000}"/>
    <cellStyle name="Normal 8 2 2 2 8 5 2" xfId="31985" xr:uid="{00000000-0005-0000-0000-00004E0C0000}"/>
    <cellStyle name="Normal 8 2 2 2 8 6" xfId="16121" xr:uid="{00000000-0005-0000-0000-00004F0C0000}"/>
    <cellStyle name="Normal 8 2 2 2 8 7" xfId="24054" xr:uid="{00000000-0005-0000-0000-0000500C0000}"/>
    <cellStyle name="Normal 8 2 2 2 9" xfId="213" xr:uid="{00000000-0005-0000-0000-0000510C0000}"/>
    <cellStyle name="Normal 8 2 2 2 9 2" xfId="2197" xr:uid="{00000000-0005-0000-0000-0000520C0000}"/>
    <cellStyle name="Normal 8 2 2 2 9 2 2" xfId="10172" xr:uid="{00000000-0005-0000-0000-0000530C0000}"/>
    <cellStyle name="Normal 8 2 2 2 9 2 3" xfId="18103" xr:uid="{00000000-0005-0000-0000-0000540C0000}"/>
    <cellStyle name="Normal 8 2 2 2 9 2 4" xfId="26036" xr:uid="{00000000-0005-0000-0000-0000550C0000}"/>
    <cellStyle name="Normal 8 2 2 2 9 3" xfId="4178" xr:uid="{00000000-0005-0000-0000-0000560C0000}"/>
    <cellStyle name="Normal 8 2 2 2 9 3 2" xfId="12153" xr:uid="{00000000-0005-0000-0000-0000570C0000}"/>
    <cellStyle name="Normal 8 2 2 2 9 3 3" xfId="20084" xr:uid="{00000000-0005-0000-0000-0000580C0000}"/>
    <cellStyle name="Normal 8 2 2 2 9 3 4" xfId="28017" xr:uid="{00000000-0005-0000-0000-0000590C0000}"/>
    <cellStyle name="Normal 8 2 2 2 9 4" xfId="6201" xr:uid="{00000000-0005-0000-0000-00005A0C0000}"/>
    <cellStyle name="Normal 8 2 2 2 9 4 2" xfId="14134" xr:uid="{00000000-0005-0000-0000-00005B0C0000}"/>
    <cellStyle name="Normal 8 2 2 2 9 4 3" xfId="22065" xr:uid="{00000000-0005-0000-0000-00005C0C0000}"/>
    <cellStyle name="Normal 8 2 2 2 9 4 4" xfId="29999" xr:uid="{00000000-0005-0000-0000-00005D0C0000}"/>
    <cellStyle name="Normal 8 2 2 2 9 5" xfId="8191" xr:uid="{00000000-0005-0000-0000-00005E0C0000}"/>
    <cellStyle name="Normal 8 2 2 2 9 5 2" xfId="31986" xr:uid="{00000000-0005-0000-0000-00005F0C0000}"/>
    <cellStyle name="Normal 8 2 2 2 9 6" xfId="16122" xr:uid="{00000000-0005-0000-0000-0000600C0000}"/>
    <cellStyle name="Normal 8 2 2 2 9 7" xfId="24055" xr:uid="{00000000-0005-0000-0000-0000610C0000}"/>
    <cellStyle name="Normal 8 2 2 20" xfId="23946" xr:uid="{00000000-0005-0000-0000-0000620C0000}"/>
    <cellStyle name="Normal 8 2 2 3" xfId="214" xr:uid="{00000000-0005-0000-0000-0000630C0000}"/>
    <cellStyle name="Normal 8 2 2 3 10" xfId="215" xr:uid="{00000000-0005-0000-0000-0000640C0000}"/>
    <cellStyle name="Normal 8 2 2 3 10 2" xfId="2199" xr:uid="{00000000-0005-0000-0000-0000650C0000}"/>
    <cellStyle name="Normal 8 2 2 3 10 2 2" xfId="10174" xr:uid="{00000000-0005-0000-0000-0000660C0000}"/>
    <cellStyle name="Normal 8 2 2 3 10 2 3" xfId="18105" xr:uid="{00000000-0005-0000-0000-0000670C0000}"/>
    <cellStyle name="Normal 8 2 2 3 10 2 4" xfId="26038" xr:uid="{00000000-0005-0000-0000-0000680C0000}"/>
    <cellStyle name="Normal 8 2 2 3 10 3" xfId="4180" xr:uid="{00000000-0005-0000-0000-0000690C0000}"/>
    <cellStyle name="Normal 8 2 2 3 10 3 2" xfId="12155" xr:uid="{00000000-0005-0000-0000-00006A0C0000}"/>
    <cellStyle name="Normal 8 2 2 3 10 3 3" xfId="20086" xr:uid="{00000000-0005-0000-0000-00006B0C0000}"/>
    <cellStyle name="Normal 8 2 2 3 10 3 4" xfId="28019" xr:uid="{00000000-0005-0000-0000-00006C0C0000}"/>
    <cellStyle name="Normal 8 2 2 3 10 4" xfId="6203" xr:uid="{00000000-0005-0000-0000-00006D0C0000}"/>
    <cellStyle name="Normal 8 2 2 3 10 4 2" xfId="14136" xr:uid="{00000000-0005-0000-0000-00006E0C0000}"/>
    <cellStyle name="Normal 8 2 2 3 10 4 3" xfId="22067" xr:uid="{00000000-0005-0000-0000-00006F0C0000}"/>
    <cellStyle name="Normal 8 2 2 3 10 4 4" xfId="30001" xr:uid="{00000000-0005-0000-0000-0000700C0000}"/>
    <cellStyle name="Normal 8 2 2 3 10 5" xfId="8193" xr:uid="{00000000-0005-0000-0000-0000710C0000}"/>
    <cellStyle name="Normal 8 2 2 3 10 5 2" xfId="31988" xr:uid="{00000000-0005-0000-0000-0000720C0000}"/>
    <cellStyle name="Normal 8 2 2 3 10 6" xfId="16124" xr:uid="{00000000-0005-0000-0000-0000730C0000}"/>
    <cellStyle name="Normal 8 2 2 3 10 7" xfId="24057" xr:uid="{00000000-0005-0000-0000-0000740C0000}"/>
    <cellStyle name="Normal 8 2 2 3 11" xfId="216" xr:uid="{00000000-0005-0000-0000-0000750C0000}"/>
    <cellStyle name="Normal 8 2 2 3 11 2" xfId="2200" xr:uid="{00000000-0005-0000-0000-0000760C0000}"/>
    <cellStyle name="Normal 8 2 2 3 11 2 2" xfId="10175" xr:uid="{00000000-0005-0000-0000-0000770C0000}"/>
    <cellStyle name="Normal 8 2 2 3 11 2 3" xfId="18106" xr:uid="{00000000-0005-0000-0000-0000780C0000}"/>
    <cellStyle name="Normal 8 2 2 3 11 2 4" xfId="26039" xr:uid="{00000000-0005-0000-0000-0000790C0000}"/>
    <cellStyle name="Normal 8 2 2 3 11 3" xfId="4181" xr:uid="{00000000-0005-0000-0000-00007A0C0000}"/>
    <cellStyle name="Normal 8 2 2 3 11 3 2" xfId="12156" xr:uid="{00000000-0005-0000-0000-00007B0C0000}"/>
    <cellStyle name="Normal 8 2 2 3 11 3 3" xfId="20087" xr:uid="{00000000-0005-0000-0000-00007C0C0000}"/>
    <cellStyle name="Normal 8 2 2 3 11 3 4" xfId="28020" xr:uid="{00000000-0005-0000-0000-00007D0C0000}"/>
    <cellStyle name="Normal 8 2 2 3 11 4" xfId="6204" xr:uid="{00000000-0005-0000-0000-00007E0C0000}"/>
    <cellStyle name="Normal 8 2 2 3 11 4 2" xfId="14137" xr:uid="{00000000-0005-0000-0000-00007F0C0000}"/>
    <cellStyle name="Normal 8 2 2 3 11 4 3" xfId="22068" xr:uid="{00000000-0005-0000-0000-0000800C0000}"/>
    <cellStyle name="Normal 8 2 2 3 11 4 4" xfId="30002" xr:uid="{00000000-0005-0000-0000-0000810C0000}"/>
    <cellStyle name="Normal 8 2 2 3 11 5" xfId="8194" xr:uid="{00000000-0005-0000-0000-0000820C0000}"/>
    <cellStyle name="Normal 8 2 2 3 11 5 2" xfId="31989" xr:uid="{00000000-0005-0000-0000-0000830C0000}"/>
    <cellStyle name="Normal 8 2 2 3 11 6" xfId="16125" xr:uid="{00000000-0005-0000-0000-0000840C0000}"/>
    <cellStyle name="Normal 8 2 2 3 11 7" xfId="24058" xr:uid="{00000000-0005-0000-0000-0000850C0000}"/>
    <cellStyle name="Normal 8 2 2 3 12" xfId="2198" xr:uid="{00000000-0005-0000-0000-0000860C0000}"/>
    <cellStyle name="Normal 8 2 2 3 12 2" xfId="10173" xr:uid="{00000000-0005-0000-0000-0000870C0000}"/>
    <cellStyle name="Normal 8 2 2 3 12 3" xfId="18104" xr:uid="{00000000-0005-0000-0000-0000880C0000}"/>
    <cellStyle name="Normal 8 2 2 3 12 4" xfId="26037" xr:uid="{00000000-0005-0000-0000-0000890C0000}"/>
    <cellStyle name="Normal 8 2 2 3 13" xfId="4179" xr:uid="{00000000-0005-0000-0000-00008A0C0000}"/>
    <cellStyle name="Normal 8 2 2 3 13 2" xfId="12154" xr:uid="{00000000-0005-0000-0000-00008B0C0000}"/>
    <cellStyle name="Normal 8 2 2 3 13 3" xfId="20085" xr:uid="{00000000-0005-0000-0000-00008C0C0000}"/>
    <cellStyle name="Normal 8 2 2 3 13 4" xfId="28018" xr:uid="{00000000-0005-0000-0000-00008D0C0000}"/>
    <cellStyle name="Normal 8 2 2 3 14" xfId="6202" xr:uid="{00000000-0005-0000-0000-00008E0C0000}"/>
    <cellStyle name="Normal 8 2 2 3 14 2" xfId="14135" xr:uid="{00000000-0005-0000-0000-00008F0C0000}"/>
    <cellStyle name="Normal 8 2 2 3 14 3" xfId="22066" xr:uid="{00000000-0005-0000-0000-0000900C0000}"/>
    <cellStyle name="Normal 8 2 2 3 14 4" xfId="30000" xr:uid="{00000000-0005-0000-0000-0000910C0000}"/>
    <cellStyle name="Normal 8 2 2 3 15" xfId="8192" xr:uid="{00000000-0005-0000-0000-0000920C0000}"/>
    <cellStyle name="Normal 8 2 2 3 15 2" xfId="31987" xr:uid="{00000000-0005-0000-0000-0000930C0000}"/>
    <cellStyle name="Normal 8 2 2 3 16" xfId="16123" xr:uid="{00000000-0005-0000-0000-0000940C0000}"/>
    <cellStyle name="Normal 8 2 2 3 17" xfId="24056" xr:uid="{00000000-0005-0000-0000-0000950C0000}"/>
    <cellStyle name="Normal 8 2 2 3 2" xfId="217" xr:uid="{00000000-0005-0000-0000-0000960C0000}"/>
    <cellStyle name="Normal 8 2 2 3 2 10" xfId="218" xr:uid="{00000000-0005-0000-0000-0000970C0000}"/>
    <cellStyle name="Normal 8 2 2 3 2 10 2" xfId="2202" xr:uid="{00000000-0005-0000-0000-0000980C0000}"/>
    <cellStyle name="Normal 8 2 2 3 2 10 2 2" xfId="10177" xr:uid="{00000000-0005-0000-0000-0000990C0000}"/>
    <cellStyle name="Normal 8 2 2 3 2 10 2 3" xfId="18108" xr:uid="{00000000-0005-0000-0000-00009A0C0000}"/>
    <cellStyle name="Normal 8 2 2 3 2 10 2 4" xfId="26041" xr:uid="{00000000-0005-0000-0000-00009B0C0000}"/>
    <cellStyle name="Normal 8 2 2 3 2 10 3" xfId="4183" xr:uid="{00000000-0005-0000-0000-00009C0C0000}"/>
    <cellStyle name="Normal 8 2 2 3 2 10 3 2" xfId="12158" xr:uid="{00000000-0005-0000-0000-00009D0C0000}"/>
    <cellStyle name="Normal 8 2 2 3 2 10 3 3" xfId="20089" xr:uid="{00000000-0005-0000-0000-00009E0C0000}"/>
    <cellStyle name="Normal 8 2 2 3 2 10 3 4" xfId="28022" xr:uid="{00000000-0005-0000-0000-00009F0C0000}"/>
    <cellStyle name="Normal 8 2 2 3 2 10 4" xfId="6206" xr:uid="{00000000-0005-0000-0000-0000A00C0000}"/>
    <cellStyle name="Normal 8 2 2 3 2 10 4 2" xfId="14139" xr:uid="{00000000-0005-0000-0000-0000A10C0000}"/>
    <cellStyle name="Normal 8 2 2 3 2 10 4 3" xfId="22070" xr:uid="{00000000-0005-0000-0000-0000A20C0000}"/>
    <cellStyle name="Normal 8 2 2 3 2 10 4 4" xfId="30004" xr:uid="{00000000-0005-0000-0000-0000A30C0000}"/>
    <cellStyle name="Normal 8 2 2 3 2 10 5" xfId="8196" xr:uid="{00000000-0005-0000-0000-0000A40C0000}"/>
    <cellStyle name="Normal 8 2 2 3 2 10 5 2" xfId="31991" xr:uid="{00000000-0005-0000-0000-0000A50C0000}"/>
    <cellStyle name="Normal 8 2 2 3 2 10 6" xfId="16127" xr:uid="{00000000-0005-0000-0000-0000A60C0000}"/>
    <cellStyle name="Normal 8 2 2 3 2 10 7" xfId="24060" xr:uid="{00000000-0005-0000-0000-0000A70C0000}"/>
    <cellStyle name="Normal 8 2 2 3 2 11" xfId="2201" xr:uid="{00000000-0005-0000-0000-0000A80C0000}"/>
    <cellStyle name="Normal 8 2 2 3 2 11 2" xfId="10176" xr:uid="{00000000-0005-0000-0000-0000A90C0000}"/>
    <cellStyle name="Normal 8 2 2 3 2 11 3" xfId="18107" xr:uid="{00000000-0005-0000-0000-0000AA0C0000}"/>
    <cellStyle name="Normal 8 2 2 3 2 11 4" xfId="26040" xr:uid="{00000000-0005-0000-0000-0000AB0C0000}"/>
    <cellStyle name="Normal 8 2 2 3 2 12" xfId="4182" xr:uid="{00000000-0005-0000-0000-0000AC0C0000}"/>
    <cellStyle name="Normal 8 2 2 3 2 12 2" xfId="12157" xr:uid="{00000000-0005-0000-0000-0000AD0C0000}"/>
    <cellStyle name="Normal 8 2 2 3 2 12 3" xfId="20088" xr:uid="{00000000-0005-0000-0000-0000AE0C0000}"/>
    <cellStyle name="Normal 8 2 2 3 2 12 4" xfId="28021" xr:uid="{00000000-0005-0000-0000-0000AF0C0000}"/>
    <cellStyle name="Normal 8 2 2 3 2 13" xfId="6205" xr:uid="{00000000-0005-0000-0000-0000B00C0000}"/>
    <cellStyle name="Normal 8 2 2 3 2 13 2" xfId="14138" xr:uid="{00000000-0005-0000-0000-0000B10C0000}"/>
    <cellStyle name="Normal 8 2 2 3 2 13 3" xfId="22069" xr:uid="{00000000-0005-0000-0000-0000B20C0000}"/>
    <cellStyle name="Normal 8 2 2 3 2 13 4" xfId="30003" xr:uid="{00000000-0005-0000-0000-0000B30C0000}"/>
    <cellStyle name="Normal 8 2 2 3 2 14" xfId="8195" xr:uid="{00000000-0005-0000-0000-0000B40C0000}"/>
    <cellStyle name="Normal 8 2 2 3 2 14 2" xfId="31990" xr:uid="{00000000-0005-0000-0000-0000B50C0000}"/>
    <cellStyle name="Normal 8 2 2 3 2 15" xfId="16126" xr:uid="{00000000-0005-0000-0000-0000B60C0000}"/>
    <cellStyle name="Normal 8 2 2 3 2 16" xfId="24059" xr:uid="{00000000-0005-0000-0000-0000B70C0000}"/>
    <cellStyle name="Normal 8 2 2 3 2 2" xfId="219" xr:uid="{00000000-0005-0000-0000-0000B80C0000}"/>
    <cellStyle name="Normal 8 2 2 3 2 2 10" xfId="8197" xr:uid="{00000000-0005-0000-0000-0000B90C0000}"/>
    <cellStyle name="Normal 8 2 2 3 2 2 10 2" xfId="31992" xr:uid="{00000000-0005-0000-0000-0000BA0C0000}"/>
    <cellStyle name="Normal 8 2 2 3 2 2 11" xfId="16128" xr:uid="{00000000-0005-0000-0000-0000BB0C0000}"/>
    <cellStyle name="Normal 8 2 2 3 2 2 12" xfId="24061" xr:uid="{00000000-0005-0000-0000-0000BC0C0000}"/>
    <cellStyle name="Normal 8 2 2 3 2 2 2" xfId="220" xr:uid="{00000000-0005-0000-0000-0000BD0C0000}"/>
    <cellStyle name="Normal 8 2 2 3 2 2 2 10" xfId="16129" xr:uid="{00000000-0005-0000-0000-0000BE0C0000}"/>
    <cellStyle name="Normal 8 2 2 3 2 2 2 11" xfId="24062" xr:uid="{00000000-0005-0000-0000-0000BF0C0000}"/>
    <cellStyle name="Normal 8 2 2 3 2 2 2 2" xfId="221" xr:uid="{00000000-0005-0000-0000-0000C00C0000}"/>
    <cellStyle name="Normal 8 2 2 3 2 2 2 2 2" xfId="2205" xr:uid="{00000000-0005-0000-0000-0000C10C0000}"/>
    <cellStyle name="Normal 8 2 2 3 2 2 2 2 2 2" xfId="10180" xr:uid="{00000000-0005-0000-0000-0000C20C0000}"/>
    <cellStyle name="Normal 8 2 2 3 2 2 2 2 2 3" xfId="18111" xr:uid="{00000000-0005-0000-0000-0000C30C0000}"/>
    <cellStyle name="Normal 8 2 2 3 2 2 2 2 2 4" xfId="26044" xr:uid="{00000000-0005-0000-0000-0000C40C0000}"/>
    <cellStyle name="Normal 8 2 2 3 2 2 2 2 3" xfId="4186" xr:uid="{00000000-0005-0000-0000-0000C50C0000}"/>
    <cellStyle name="Normal 8 2 2 3 2 2 2 2 3 2" xfId="12161" xr:uid="{00000000-0005-0000-0000-0000C60C0000}"/>
    <cellStyle name="Normal 8 2 2 3 2 2 2 2 3 3" xfId="20092" xr:uid="{00000000-0005-0000-0000-0000C70C0000}"/>
    <cellStyle name="Normal 8 2 2 3 2 2 2 2 3 4" xfId="28025" xr:uid="{00000000-0005-0000-0000-0000C80C0000}"/>
    <cellStyle name="Normal 8 2 2 3 2 2 2 2 4" xfId="6209" xr:uid="{00000000-0005-0000-0000-0000C90C0000}"/>
    <cellStyle name="Normal 8 2 2 3 2 2 2 2 4 2" xfId="14142" xr:uid="{00000000-0005-0000-0000-0000CA0C0000}"/>
    <cellStyle name="Normal 8 2 2 3 2 2 2 2 4 3" xfId="22073" xr:uid="{00000000-0005-0000-0000-0000CB0C0000}"/>
    <cellStyle name="Normal 8 2 2 3 2 2 2 2 4 4" xfId="30007" xr:uid="{00000000-0005-0000-0000-0000CC0C0000}"/>
    <cellStyle name="Normal 8 2 2 3 2 2 2 2 5" xfId="8199" xr:uid="{00000000-0005-0000-0000-0000CD0C0000}"/>
    <cellStyle name="Normal 8 2 2 3 2 2 2 2 5 2" xfId="31994" xr:uid="{00000000-0005-0000-0000-0000CE0C0000}"/>
    <cellStyle name="Normal 8 2 2 3 2 2 2 2 6" xfId="16130" xr:uid="{00000000-0005-0000-0000-0000CF0C0000}"/>
    <cellStyle name="Normal 8 2 2 3 2 2 2 2 7" xfId="24063" xr:uid="{00000000-0005-0000-0000-0000D00C0000}"/>
    <cellStyle name="Normal 8 2 2 3 2 2 2 3" xfId="222" xr:uid="{00000000-0005-0000-0000-0000D10C0000}"/>
    <cellStyle name="Normal 8 2 2 3 2 2 2 3 2" xfId="2206" xr:uid="{00000000-0005-0000-0000-0000D20C0000}"/>
    <cellStyle name="Normal 8 2 2 3 2 2 2 3 2 2" xfId="10181" xr:uid="{00000000-0005-0000-0000-0000D30C0000}"/>
    <cellStyle name="Normal 8 2 2 3 2 2 2 3 2 3" xfId="18112" xr:uid="{00000000-0005-0000-0000-0000D40C0000}"/>
    <cellStyle name="Normal 8 2 2 3 2 2 2 3 2 4" xfId="26045" xr:uid="{00000000-0005-0000-0000-0000D50C0000}"/>
    <cellStyle name="Normal 8 2 2 3 2 2 2 3 3" xfId="4187" xr:uid="{00000000-0005-0000-0000-0000D60C0000}"/>
    <cellStyle name="Normal 8 2 2 3 2 2 2 3 3 2" xfId="12162" xr:uid="{00000000-0005-0000-0000-0000D70C0000}"/>
    <cellStyle name="Normal 8 2 2 3 2 2 2 3 3 3" xfId="20093" xr:uid="{00000000-0005-0000-0000-0000D80C0000}"/>
    <cellStyle name="Normal 8 2 2 3 2 2 2 3 3 4" xfId="28026" xr:uid="{00000000-0005-0000-0000-0000D90C0000}"/>
    <cellStyle name="Normal 8 2 2 3 2 2 2 3 4" xfId="6210" xr:uid="{00000000-0005-0000-0000-0000DA0C0000}"/>
    <cellStyle name="Normal 8 2 2 3 2 2 2 3 4 2" xfId="14143" xr:uid="{00000000-0005-0000-0000-0000DB0C0000}"/>
    <cellStyle name="Normal 8 2 2 3 2 2 2 3 4 3" xfId="22074" xr:uid="{00000000-0005-0000-0000-0000DC0C0000}"/>
    <cellStyle name="Normal 8 2 2 3 2 2 2 3 4 4" xfId="30008" xr:uid="{00000000-0005-0000-0000-0000DD0C0000}"/>
    <cellStyle name="Normal 8 2 2 3 2 2 2 3 5" xfId="8200" xr:uid="{00000000-0005-0000-0000-0000DE0C0000}"/>
    <cellStyle name="Normal 8 2 2 3 2 2 2 3 5 2" xfId="31995" xr:uid="{00000000-0005-0000-0000-0000DF0C0000}"/>
    <cellStyle name="Normal 8 2 2 3 2 2 2 3 6" xfId="16131" xr:uid="{00000000-0005-0000-0000-0000E00C0000}"/>
    <cellStyle name="Normal 8 2 2 3 2 2 2 3 7" xfId="24064" xr:uid="{00000000-0005-0000-0000-0000E10C0000}"/>
    <cellStyle name="Normal 8 2 2 3 2 2 2 4" xfId="223" xr:uid="{00000000-0005-0000-0000-0000E20C0000}"/>
    <cellStyle name="Normal 8 2 2 3 2 2 2 4 2" xfId="2207" xr:uid="{00000000-0005-0000-0000-0000E30C0000}"/>
    <cellStyle name="Normal 8 2 2 3 2 2 2 4 2 2" xfId="10182" xr:uid="{00000000-0005-0000-0000-0000E40C0000}"/>
    <cellStyle name="Normal 8 2 2 3 2 2 2 4 2 3" xfId="18113" xr:uid="{00000000-0005-0000-0000-0000E50C0000}"/>
    <cellStyle name="Normal 8 2 2 3 2 2 2 4 2 4" xfId="26046" xr:uid="{00000000-0005-0000-0000-0000E60C0000}"/>
    <cellStyle name="Normal 8 2 2 3 2 2 2 4 3" xfId="4188" xr:uid="{00000000-0005-0000-0000-0000E70C0000}"/>
    <cellStyle name="Normal 8 2 2 3 2 2 2 4 3 2" xfId="12163" xr:uid="{00000000-0005-0000-0000-0000E80C0000}"/>
    <cellStyle name="Normal 8 2 2 3 2 2 2 4 3 3" xfId="20094" xr:uid="{00000000-0005-0000-0000-0000E90C0000}"/>
    <cellStyle name="Normal 8 2 2 3 2 2 2 4 3 4" xfId="28027" xr:uid="{00000000-0005-0000-0000-0000EA0C0000}"/>
    <cellStyle name="Normal 8 2 2 3 2 2 2 4 4" xfId="6211" xr:uid="{00000000-0005-0000-0000-0000EB0C0000}"/>
    <cellStyle name="Normal 8 2 2 3 2 2 2 4 4 2" xfId="14144" xr:uid="{00000000-0005-0000-0000-0000EC0C0000}"/>
    <cellStyle name="Normal 8 2 2 3 2 2 2 4 4 3" xfId="22075" xr:uid="{00000000-0005-0000-0000-0000ED0C0000}"/>
    <cellStyle name="Normal 8 2 2 3 2 2 2 4 4 4" xfId="30009" xr:uid="{00000000-0005-0000-0000-0000EE0C0000}"/>
    <cellStyle name="Normal 8 2 2 3 2 2 2 4 5" xfId="8201" xr:uid="{00000000-0005-0000-0000-0000EF0C0000}"/>
    <cellStyle name="Normal 8 2 2 3 2 2 2 4 5 2" xfId="31996" xr:uid="{00000000-0005-0000-0000-0000F00C0000}"/>
    <cellStyle name="Normal 8 2 2 3 2 2 2 4 6" xfId="16132" xr:uid="{00000000-0005-0000-0000-0000F10C0000}"/>
    <cellStyle name="Normal 8 2 2 3 2 2 2 4 7" xfId="24065" xr:uid="{00000000-0005-0000-0000-0000F20C0000}"/>
    <cellStyle name="Normal 8 2 2 3 2 2 2 5" xfId="224" xr:uid="{00000000-0005-0000-0000-0000F30C0000}"/>
    <cellStyle name="Normal 8 2 2 3 2 2 2 5 2" xfId="2208" xr:uid="{00000000-0005-0000-0000-0000F40C0000}"/>
    <cellStyle name="Normal 8 2 2 3 2 2 2 5 2 2" xfId="10183" xr:uid="{00000000-0005-0000-0000-0000F50C0000}"/>
    <cellStyle name="Normal 8 2 2 3 2 2 2 5 2 3" xfId="18114" xr:uid="{00000000-0005-0000-0000-0000F60C0000}"/>
    <cellStyle name="Normal 8 2 2 3 2 2 2 5 2 4" xfId="26047" xr:uid="{00000000-0005-0000-0000-0000F70C0000}"/>
    <cellStyle name="Normal 8 2 2 3 2 2 2 5 3" xfId="4189" xr:uid="{00000000-0005-0000-0000-0000F80C0000}"/>
    <cellStyle name="Normal 8 2 2 3 2 2 2 5 3 2" xfId="12164" xr:uid="{00000000-0005-0000-0000-0000F90C0000}"/>
    <cellStyle name="Normal 8 2 2 3 2 2 2 5 3 3" xfId="20095" xr:uid="{00000000-0005-0000-0000-0000FA0C0000}"/>
    <cellStyle name="Normal 8 2 2 3 2 2 2 5 3 4" xfId="28028" xr:uid="{00000000-0005-0000-0000-0000FB0C0000}"/>
    <cellStyle name="Normal 8 2 2 3 2 2 2 5 4" xfId="6212" xr:uid="{00000000-0005-0000-0000-0000FC0C0000}"/>
    <cellStyle name="Normal 8 2 2 3 2 2 2 5 4 2" xfId="14145" xr:uid="{00000000-0005-0000-0000-0000FD0C0000}"/>
    <cellStyle name="Normal 8 2 2 3 2 2 2 5 4 3" xfId="22076" xr:uid="{00000000-0005-0000-0000-0000FE0C0000}"/>
    <cellStyle name="Normal 8 2 2 3 2 2 2 5 4 4" xfId="30010" xr:uid="{00000000-0005-0000-0000-0000FF0C0000}"/>
    <cellStyle name="Normal 8 2 2 3 2 2 2 5 5" xfId="8202" xr:uid="{00000000-0005-0000-0000-0000000D0000}"/>
    <cellStyle name="Normal 8 2 2 3 2 2 2 5 5 2" xfId="31997" xr:uid="{00000000-0005-0000-0000-0000010D0000}"/>
    <cellStyle name="Normal 8 2 2 3 2 2 2 5 6" xfId="16133" xr:uid="{00000000-0005-0000-0000-0000020D0000}"/>
    <cellStyle name="Normal 8 2 2 3 2 2 2 5 7" xfId="24066" xr:uid="{00000000-0005-0000-0000-0000030D0000}"/>
    <cellStyle name="Normal 8 2 2 3 2 2 2 6" xfId="2204" xr:uid="{00000000-0005-0000-0000-0000040D0000}"/>
    <cellStyle name="Normal 8 2 2 3 2 2 2 6 2" xfId="10179" xr:uid="{00000000-0005-0000-0000-0000050D0000}"/>
    <cellStyle name="Normal 8 2 2 3 2 2 2 6 3" xfId="18110" xr:uid="{00000000-0005-0000-0000-0000060D0000}"/>
    <cellStyle name="Normal 8 2 2 3 2 2 2 6 4" xfId="26043" xr:uid="{00000000-0005-0000-0000-0000070D0000}"/>
    <cellStyle name="Normal 8 2 2 3 2 2 2 7" xfId="4185" xr:uid="{00000000-0005-0000-0000-0000080D0000}"/>
    <cellStyle name="Normal 8 2 2 3 2 2 2 7 2" xfId="12160" xr:uid="{00000000-0005-0000-0000-0000090D0000}"/>
    <cellStyle name="Normal 8 2 2 3 2 2 2 7 3" xfId="20091" xr:uid="{00000000-0005-0000-0000-00000A0D0000}"/>
    <cellStyle name="Normal 8 2 2 3 2 2 2 7 4" xfId="28024" xr:uid="{00000000-0005-0000-0000-00000B0D0000}"/>
    <cellStyle name="Normal 8 2 2 3 2 2 2 8" xfId="6208" xr:uid="{00000000-0005-0000-0000-00000C0D0000}"/>
    <cellStyle name="Normal 8 2 2 3 2 2 2 8 2" xfId="14141" xr:uid="{00000000-0005-0000-0000-00000D0D0000}"/>
    <cellStyle name="Normal 8 2 2 3 2 2 2 8 3" xfId="22072" xr:uid="{00000000-0005-0000-0000-00000E0D0000}"/>
    <cellStyle name="Normal 8 2 2 3 2 2 2 8 4" xfId="30006" xr:uid="{00000000-0005-0000-0000-00000F0D0000}"/>
    <cellStyle name="Normal 8 2 2 3 2 2 2 9" xfId="8198" xr:uid="{00000000-0005-0000-0000-0000100D0000}"/>
    <cellStyle name="Normal 8 2 2 3 2 2 2 9 2" xfId="31993" xr:uid="{00000000-0005-0000-0000-0000110D0000}"/>
    <cellStyle name="Normal 8 2 2 3 2 2 3" xfId="225" xr:uid="{00000000-0005-0000-0000-0000120D0000}"/>
    <cellStyle name="Normal 8 2 2 3 2 2 3 2" xfId="2209" xr:uid="{00000000-0005-0000-0000-0000130D0000}"/>
    <cellStyle name="Normal 8 2 2 3 2 2 3 2 2" xfId="10184" xr:uid="{00000000-0005-0000-0000-0000140D0000}"/>
    <cellStyle name="Normal 8 2 2 3 2 2 3 2 3" xfId="18115" xr:uid="{00000000-0005-0000-0000-0000150D0000}"/>
    <cellStyle name="Normal 8 2 2 3 2 2 3 2 4" xfId="26048" xr:uid="{00000000-0005-0000-0000-0000160D0000}"/>
    <cellStyle name="Normal 8 2 2 3 2 2 3 3" xfId="4190" xr:uid="{00000000-0005-0000-0000-0000170D0000}"/>
    <cellStyle name="Normal 8 2 2 3 2 2 3 3 2" xfId="12165" xr:uid="{00000000-0005-0000-0000-0000180D0000}"/>
    <cellStyle name="Normal 8 2 2 3 2 2 3 3 3" xfId="20096" xr:uid="{00000000-0005-0000-0000-0000190D0000}"/>
    <cellStyle name="Normal 8 2 2 3 2 2 3 3 4" xfId="28029" xr:uid="{00000000-0005-0000-0000-00001A0D0000}"/>
    <cellStyle name="Normal 8 2 2 3 2 2 3 4" xfId="6213" xr:uid="{00000000-0005-0000-0000-00001B0D0000}"/>
    <cellStyle name="Normal 8 2 2 3 2 2 3 4 2" xfId="14146" xr:uid="{00000000-0005-0000-0000-00001C0D0000}"/>
    <cellStyle name="Normal 8 2 2 3 2 2 3 4 3" xfId="22077" xr:uid="{00000000-0005-0000-0000-00001D0D0000}"/>
    <cellStyle name="Normal 8 2 2 3 2 2 3 4 4" xfId="30011" xr:uid="{00000000-0005-0000-0000-00001E0D0000}"/>
    <cellStyle name="Normal 8 2 2 3 2 2 3 5" xfId="8203" xr:uid="{00000000-0005-0000-0000-00001F0D0000}"/>
    <cellStyle name="Normal 8 2 2 3 2 2 3 5 2" xfId="31998" xr:uid="{00000000-0005-0000-0000-0000200D0000}"/>
    <cellStyle name="Normal 8 2 2 3 2 2 3 6" xfId="16134" xr:uid="{00000000-0005-0000-0000-0000210D0000}"/>
    <cellStyle name="Normal 8 2 2 3 2 2 3 7" xfId="24067" xr:uid="{00000000-0005-0000-0000-0000220D0000}"/>
    <cellStyle name="Normal 8 2 2 3 2 2 4" xfId="226" xr:uid="{00000000-0005-0000-0000-0000230D0000}"/>
    <cellStyle name="Normal 8 2 2 3 2 2 4 2" xfId="2210" xr:uid="{00000000-0005-0000-0000-0000240D0000}"/>
    <cellStyle name="Normal 8 2 2 3 2 2 4 2 2" xfId="10185" xr:uid="{00000000-0005-0000-0000-0000250D0000}"/>
    <cellStyle name="Normal 8 2 2 3 2 2 4 2 3" xfId="18116" xr:uid="{00000000-0005-0000-0000-0000260D0000}"/>
    <cellStyle name="Normal 8 2 2 3 2 2 4 2 4" xfId="26049" xr:uid="{00000000-0005-0000-0000-0000270D0000}"/>
    <cellStyle name="Normal 8 2 2 3 2 2 4 3" xfId="4191" xr:uid="{00000000-0005-0000-0000-0000280D0000}"/>
    <cellStyle name="Normal 8 2 2 3 2 2 4 3 2" xfId="12166" xr:uid="{00000000-0005-0000-0000-0000290D0000}"/>
    <cellStyle name="Normal 8 2 2 3 2 2 4 3 3" xfId="20097" xr:uid="{00000000-0005-0000-0000-00002A0D0000}"/>
    <cellStyle name="Normal 8 2 2 3 2 2 4 3 4" xfId="28030" xr:uid="{00000000-0005-0000-0000-00002B0D0000}"/>
    <cellStyle name="Normal 8 2 2 3 2 2 4 4" xfId="6214" xr:uid="{00000000-0005-0000-0000-00002C0D0000}"/>
    <cellStyle name="Normal 8 2 2 3 2 2 4 4 2" xfId="14147" xr:uid="{00000000-0005-0000-0000-00002D0D0000}"/>
    <cellStyle name="Normal 8 2 2 3 2 2 4 4 3" xfId="22078" xr:uid="{00000000-0005-0000-0000-00002E0D0000}"/>
    <cellStyle name="Normal 8 2 2 3 2 2 4 4 4" xfId="30012" xr:uid="{00000000-0005-0000-0000-00002F0D0000}"/>
    <cellStyle name="Normal 8 2 2 3 2 2 4 5" xfId="8204" xr:uid="{00000000-0005-0000-0000-0000300D0000}"/>
    <cellStyle name="Normal 8 2 2 3 2 2 4 5 2" xfId="31999" xr:uid="{00000000-0005-0000-0000-0000310D0000}"/>
    <cellStyle name="Normal 8 2 2 3 2 2 4 6" xfId="16135" xr:uid="{00000000-0005-0000-0000-0000320D0000}"/>
    <cellStyle name="Normal 8 2 2 3 2 2 4 7" xfId="24068" xr:uid="{00000000-0005-0000-0000-0000330D0000}"/>
    <cellStyle name="Normal 8 2 2 3 2 2 5" xfId="227" xr:uid="{00000000-0005-0000-0000-0000340D0000}"/>
    <cellStyle name="Normal 8 2 2 3 2 2 5 2" xfId="2211" xr:uid="{00000000-0005-0000-0000-0000350D0000}"/>
    <cellStyle name="Normal 8 2 2 3 2 2 5 2 2" xfId="10186" xr:uid="{00000000-0005-0000-0000-0000360D0000}"/>
    <cellStyle name="Normal 8 2 2 3 2 2 5 2 3" xfId="18117" xr:uid="{00000000-0005-0000-0000-0000370D0000}"/>
    <cellStyle name="Normal 8 2 2 3 2 2 5 2 4" xfId="26050" xr:uid="{00000000-0005-0000-0000-0000380D0000}"/>
    <cellStyle name="Normal 8 2 2 3 2 2 5 3" xfId="4192" xr:uid="{00000000-0005-0000-0000-0000390D0000}"/>
    <cellStyle name="Normal 8 2 2 3 2 2 5 3 2" xfId="12167" xr:uid="{00000000-0005-0000-0000-00003A0D0000}"/>
    <cellStyle name="Normal 8 2 2 3 2 2 5 3 3" xfId="20098" xr:uid="{00000000-0005-0000-0000-00003B0D0000}"/>
    <cellStyle name="Normal 8 2 2 3 2 2 5 3 4" xfId="28031" xr:uid="{00000000-0005-0000-0000-00003C0D0000}"/>
    <cellStyle name="Normal 8 2 2 3 2 2 5 4" xfId="6215" xr:uid="{00000000-0005-0000-0000-00003D0D0000}"/>
    <cellStyle name="Normal 8 2 2 3 2 2 5 4 2" xfId="14148" xr:uid="{00000000-0005-0000-0000-00003E0D0000}"/>
    <cellStyle name="Normal 8 2 2 3 2 2 5 4 3" xfId="22079" xr:uid="{00000000-0005-0000-0000-00003F0D0000}"/>
    <cellStyle name="Normal 8 2 2 3 2 2 5 4 4" xfId="30013" xr:uid="{00000000-0005-0000-0000-0000400D0000}"/>
    <cellStyle name="Normal 8 2 2 3 2 2 5 5" xfId="8205" xr:uid="{00000000-0005-0000-0000-0000410D0000}"/>
    <cellStyle name="Normal 8 2 2 3 2 2 5 5 2" xfId="32000" xr:uid="{00000000-0005-0000-0000-0000420D0000}"/>
    <cellStyle name="Normal 8 2 2 3 2 2 5 6" xfId="16136" xr:uid="{00000000-0005-0000-0000-0000430D0000}"/>
    <cellStyle name="Normal 8 2 2 3 2 2 5 7" xfId="24069" xr:uid="{00000000-0005-0000-0000-0000440D0000}"/>
    <cellStyle name="Normal 8 2 2 3 2 2 6" xfId="228" xr:uid="{00000000-0005-0000-0000-0000450D0000}"/>
    <cellStyle name="Normal 8 2 2 3 2 2 6 2" xfId="2212" xr:uid="{00000000-0005-0000-0000-0000460D0000}"/>
    <cellStyle name="Normal 8 2 2 3 2 2 6 2 2" xfId="10187" xr:uid="{00000000-0005-0000-0000-0000470D0000}"/>
    <cellStyle name="Normal 8 2 2 3 2 2 6 2 3" xfId="18118" xr:uid="{00000000-0005-0000-0000-0000480D0000}"/>
    <cellStyle name="Normal 8 2 2 3 2 2 6 2 4" xfId="26051" xr:uid="{00000000-0005-0000-0000-0000490D0000}"/>
    <cellStyle name="Normal 8 2 2 3 2 2 6 3" xfId="4193" xr:uid="{00000000-0005-0000-0000-00004A0D0000}"/>
    <cellStyle name="Normal 8 2 2 3 2 2 6 3 2" xfId="12168" xr:uid="{00000000-0005-0000-0000-00004B0D0000}"/>
    <cellStyle name="Normal 8 2 2 3 2 2 6 3 3" xfId="20099" xr:uid="{00000000-0005-0000-0000-00004C0D0000}"/>
    <cellStyle name="Normal 8 2 2 3 2 2 6 3 4" xfId="28032" xr:uid="{00000000-0005-0000-0000-00004D0D0000}"/>
    <cellStyle name="Normal 8 2 2 3 2 2 6 4" xfId="6216" xr:uid="{00000000-0005-0000-0000-00004E0D0000}"/>
    <cellStyle name="Normal 8 2 2 3 2 2 6 4 2" xfId="14149" xr:uid="{00000000-0005-0000-0000-00004F0D0000}"/>
    <cellStyle name="Normal 8 2 2 3 2 2 6 4 3" xfId="22080" xr:uid="{00000000-0005-0000-0000-0000500D0000}"/>
    <cellStyle name="Normal 8 2 2 3 2 2 6 4 4" xfId="30014" xr:uid="{00000000-0005-0000-0000-0000510D0000}"/>
    <cellStyle name="Normal 8 2 2 3 2 2 6 5" xfId="8206" xr:uid="{00000000-0005-0000-0000-0000520D0000}"/>
    <cellStyle name="Normal 8 2 2 3 2 2 6 5 2" xfId="32001" xr:uid="{00000000-0005-0000-0000-0000530D0000}"/>
    <cellStyle name="Normal 8 2 2 3 2 2 6 6" xfId="16137" xr:uid="{00000000-0005-0000-0000-0000540D0000}"/>
    <cellStyle name="Normal 8 2 2 3 2 2 6 7" xfId="24070" xr:uid="{00000000-0005-0000-0000-0000550D0000}"/>
    <cellStyle name="Normal 8 2 2 3 2 2 7" xfId="2203" xr:uid="{00000000-0005-0000-0000-0000560D0000}"/>
    <cellStyle name="Normal 8 2 2 3 2 2 7 2" xfId="10178" xr:uid="{00000000-0005-0000-0000-0000570D0000}"/>
    <cellStyle name="Normal 8 2 2 3 2 2 7 3" xfId="18109" xr:uid="{00000000-0005-0000-0000-0000580D0000}"/>
    <cellStyle name="Normal 8 2 2 3 2 2 7 4" xfId="26042" xr:uid="{00000000-0005-0000-0000-0000590D0000}"/>
    <cellStyle name="Normal 8 2 2 3 2 2 8" xfId="4184" xr:uid="{00000000-0005-0000-0000-00005A0D0000}"/>
    <cellStyle name="Normal 8 2 2 3 2 2 8 2" xfId="12159" xr:uid="{00000000-0005-0000-0000-00005B0D0000}"/>
    <cellStyle name="Normal 8 2 2 3 2 2 8 3" xfId="20090" xr:uid="{00000000-0005-0000-0000-00005C0D0000}"/>
    <cellStyle name="Normal 8 2 2 3 2 2 8 4" xfId="28023" xr:uid="{00000000-0005-0000-0000-00005D0D0000}"/>
    <cellStyle name="Normal 8 2 2 3 2 2 9" xfId="6207" xr:uid="{00000000-0005-0000-0000-00005E0D0000}"/>
    <cellStyle name="Normal 8 2 2 3 2 2 9 2" xfId="14140" xr:uid="{00000000-0005-0000-0000-00005F0D0000}"/>
    <cellStyle name="Normal 8 2 2 3 2 2 9 3" xfId="22071" xr:uid="{00000000-0005-0000-0000-0000600D0000}"/>
    <cellStyle name="Normal 8 2 2 3 2 2 9 4" xfId="30005" xr:uid="{00000000-0005-0000-0000-0000610D0000}"/>
    <cellStyle name="Normal 8 2 2 3 2 3" xfId="229" xr:uid="{00000000-0005-0000-0000-0000620D0000}"/>
    <cellStyle name="Normal 8 2 2 3 2 3 10" xfId="8207" xr:uid="{00000000-0005-0000-0000-0000630D0000}"/>
    <cellStyle name="Normal 8 2 2 3 2 3 10 2" xfId="32002" xr:uid="{00000000-0005-0000-0000-0000640D0000}"/>
    <cellStyle name="Normal 8 2 2 3 2 3 11" xfId="16138" xr:uid="{00000000-0005-0000-0000-0000650D0000}"/>
    <cellStyle name="Normal 8 2 2 3 2 3 12" xfId="24071" xr:uid="{00000000-0005-0000-0000-0000660D0000}"/>
    <cellStyle name="Normal 8 2 2 3 2 3 2" xfId="230" xr:uid="{00000000-0005-0000-0000-0000670D0000}"/>
    <cellStyle name="Normal 8 2 2 3 2 3 2 10" xfId="16139" xr:uid="{00000000-0005-0000-0000-0000680D0000}"/>
    <cellStyle name="Normal 8 2 2 3 2 3 2 11" xfId="24072" xr:uid="{00000000-0005-0000-0000-0000690D0000}"/>
    <cellStyle name="Normal 8 2 2 3 2 3 2 2" xfId="231" xr:uid="{00000000-0005-0000-0000-00006A0D0000}"/>
    <cellStyle name="Normal 8 2 2 3 2 3 2 2 2" xfId="2215" xr:uid="{00000000-0005-0000-0000-00006B0D0000}"/>
    <cellStyle name="Normal 8 2 2 3 2 3 2 2 2 2" xfId="10190" xr:uid="{00000000-0005-0000-0000-00006C0D0000}"/>
    <cellStyle name="Normal 8 2 2 3 2 3 2 2 2 3" xfId="18121" xr:uid="{00000000-0005-0000-0000-00006D0D0000}"/>
    <cellStyle name="Normal 8 2 2 3 2 3 2 2 2 4" xfId="26054" xr:uid="{00000000-0005-0000-0000-00006E0D0000}"/>
    <cellStyle name="Normal 8 2 2 3 2 3 2 2 3" xfId="4196" xr:uid="{00000000-0005-0000-0000-00006F0D0000}"/>
    <cellStyle name="Normal 8 2 2 3 2 3 2 2 3 2" xfId="12171" xr:uid="{00000000-0005-0000-0000-0000700D0000}"/>
    <cellStyle name="Normal 8 2 2 3 2 3 2 2 3 3" xfId="20102" xr:uid="{00000000-0005-0000-0000-0000710D0000}"/>
    <cellStyle name="Normal 8 2 2 3 2 3 2 2 3 4" xfId="28035" xr:uid="{00000000-0005-0000-0000-0000720D0000}"/>
    <cellStyle name="Normal 8 2 2 3 2 3 2 2 4" xfId="6219" xr:uid="{00000000-0005-0000-0000-0000730D0000}"/>
    <cellStyle name="Normal 8 2 2 3 2 3 2 2 4 2" xfId="14152" xr:uid="{00000000-0005-0000-0000-0000740D0000}"/>
    <cellStyle name="Normal 8 2 2 3 2 3 2 2 4 3" xfId="22083" xr:uid="{00000000-0005-0000-0000-0000750D0000}"/>
    <cellStyle name="Normal 8 2 2 3 2 3 2 2 4 4" xfId="30017" xr:uid="{00000000-0005-0000-0000-0000760D0000}"/>
    <cellStyle name="Normal 8 2 2 3 2 3 2 2 5" xfId="8209" xr:uid="{00000000-0005-0000-0000-0000770D0000}"/>
    <cellStyle name="Normal 8 2 2 3 2 3 2 2 5 2" xfId="32004" xr:uid="{00000000-0005-0000-0000-0000780D0000}"/>
    <cellStyle name="Normal 8 2 2 3 2 3 2 2 6" xfId="16140" xr:uid="{00000000-0005-0000-0000-0000790D0000}"/>
    <cellStyle name="Normal 8 2 2 3 2 3 2 2 7" xfId="24073" xr:uid="{00000000-0005-0000-0000-00007A0D0000}"/>
    <cellStyle name="Normal 8 2 2 3 2 3 2 3" xfId="232" xr:uid="{00000000-0005-0000-0000-00007B0D0000}"/>
    <cellStyle name="Normal 8 2 2 3 2 3 2 3 2" xfId="2216" xr:uid="{00000000-0005-0000-0000-00007C0D0000}"/>
    <cellStyle name="Normal 8 2 2 3 2 3 2 3 2 2" xfId="10191" xr:uid="{00000000-0005-0000-0000-00007D0D0000}"/>
    <cellStyle name="Normal 8 2 2 3 2 3 2 3 2 3" xfId="18122" xr:uid="{00000000-0005-0000-0000-00007E0D0000}"/>
    <cellStyle name="Normal 8 2 2 3 2 3 2 3 2 4" xfId="26055" xr:uid="{00000000-0005-0000-0000-00007F0D0000}"/>
    <cellStyle name="Normal 8 2 2 3 2 3 2 3 3" xfId="4197" xr:uid="{00000000-0005-0000-0000-0000800D0000}"/>
    <cellStyle name="Normal 8 2 2 3 2 3 2 3 3 2" xfId="12172" xr:uid="{00000000-0005-0000-0000-0000810D0000}"/>
    <cellStyle name="Normal 8 2 2 3 2 3 2 3 3 3" xfId="20103" xr:uid="{00000000-0005-0000-0000-0000820D0000}"/>
    <cellStyle name="Normal 8 2 2 3 2 3 2 3 3 4" xfId="28036" xr:uid="{00000000-0005-0000-0000-0000830D0000}"/>
    <cellStyle name="Normal 8 2 2 3 2 3 2 3 4" xfId="6220" xr:uid="{00000000-0005-0000-0000-0000840D0000}"/>
    <cellStyle name="Normal 8 2 2 3 2 3 2 3 4 2" xfId="14153" xr:uid="{00000000-0005-0000-0000-0000850D0000}"/>
    <cellStyle name="Normal 8 2 2 3 2 3 2 3 4 3" xfId="22084" xr:uid="{00000000-0005-0000-0000-0000860D0000}"/>
    <cellStyle name="Normal 8 2 2 3 2 3 2 3 4 4" xfId="30018" xr:uid="{00000000-0005-0000-0000-0000870D0000}"/>
    <cellStyle name="Normal 8 2 2 3 2 3 2 3 5" xfId="8210" xr:uid="{00000000-0005-0000-0000-0000880D0000}"/>
    <cellStyle name="Normal 8 2 2 3 2 3 2 3 5 2" xfId="32005" xr:uid="{00000000-0005-0000-0000-0000890D0000}"/>
    <cellStyle name="Normal 8 2 2 3 2 3 2 3 6" xfId="16141" xr:uid="{00000000-0005-0000-0000-00008A0D0000}"/>
    <cellStyle name="Normal 8 2 2 3 2 3 2 3 7" xfId="24074" xr:uid="{00000000-0005-0000-0000-00008B0D0000}"/>
    <cellStyle name="Normal 8 2 2 3 2 3 2 4" xfId="233" xr:uid="{00000000-0005-0000-0000-00008C0D0000}"/>
    <cellStyle name="Normal 8 2 2 3 2 3 2 4 2" xfId="2217" xr:uid="{00000000-0005-0000-0000-00008D0D0000}"/>
    <cellStyle name="Normal 8 2 2 3 2 3 2 4 2 2" xfId="10192" xr:uid="{00000000-0005-0000-0000-00008E0D0000}"/>
    <cellStyle name="Normal 8 2 2 3 2 3 2 4 2 3" xfId="18123" xr:uid="{00000000-0005-0000-0000-00008F0D0000}"/>
    <cellStyle name="Normal 8 2 2 3 2 3 2 4 2 4" xfId="26056" xr:uid="{00000000-0005-0000-0000-0000900D0000}"/>
    <cellStyle name="Normal 8 2 2 3 2 3 2 4 3" xfId="4198" xr:uid="{00000000-0005-0000-0000-0000910D0000}"/>
    <cellStyle name="Normal 8 2 2 3 2 3 2 4 3 2" xfId="12173" xr:uid="{00000000-0005-0000-0000-0000920D0000}"/>
    <cellStyle name="Normal 8 2 2 3 2 3 2 4 3 3" xfId="20104" xr:uid="{00000000-0005-0000-0000-0000930D0000}"/>
    <cellStyle name="Normal 8 2 2 3 2 3 2 4 3 4" xfId="28037" xr:uid="{00000000-0005-0000-0000-0000940D0000}"/>
    <cellStyle name="Normal 8 2 2 3 2 3 2 4 4" xfId="6221" xr:uid="{00000000-0005-0000-0000-0000950D0000}"/>
    <cellStyle name="Normal 8 2 2 3 2 3 2 4 4 2" xfId="14154" xr:uid="{00000000-0005-0000-0000-0000960D0000}"/>
    <cellStyle name="Normal 8 2 2 3 2 3 2 4 4 3" xfId="22085" xr:uid="{00000000-0005-0000-0000-0000970D0000}"/>
    <cellStyle name="Normal 8 2 2 3 2 3 2 4 4 4" xfId="30019" xr:uid="{00000000-0005-0000-0000-0000980D0000}"/>
    <cellStyle name="Normal 8 2 2 3 2 3 2 4 5" xfId="8211" xr:uid="{00000000-0005-0000-0000-0000990D0000}"/>
    <cellStyle name="Normal 8 2 2 3 2 3 2 4 5 2" xfId="32006" xr:uid="{00000000-0005-0000-0000-00009A0D0000}"/>
    <cellStyle name="Normal 8 2 2 3 2 3 2 4 6" xfId="16142" xr:uid="{00000000-0005-0000-0000-00009B0D0000}"/>
    <cellStyle name="Normal 8 2 2 3 2 3 2 4 7" xfId="24075" xr:uid="{00000000-0005-0000-0000-00009C0D0000}"/>
    <cellStyle name="Normal 8 2 2 3 2 3 2 5" xfId="234" xr:uid="{00000000-0005-0000-0000-00009D0D0000}"/>
    <cellStyle name="Normal 8 2 2 3 2 3 2 5 2" xfId="2218" xr:uid="{00000000-0005-0000-0000-00009E0D0000}"/>
    <cellStyle name="Normal 8 2 2 3 2 3 2 5 2 2" xfId="10193" xr:uid="{00000000-0005-0000-0000-00009F0D0000}"/>
    <cellStyle name="Normal 8 2 2 3 2 3 2 5 2 3" xfId="18124" xr:uid="{00000000-0005-0000-0000-0000A00D0000}"/>
    <cellStyle name="Normal 8 2 2 3 2 3 2 5 2 4" xfId="26057" xr:uid="{00000000-0005-0000-0000-0000A10D0000}"/>
    <cellStyle name="Normal 8 2 2 3 2 3 2 5 3" xfId="4199" xr:uid="{00000000-0005-0000-0000-0000A20D0000}"/>
    <cellStyle name="Normal 8 2 2 3 2 3 2 5 3 2" xfId="12174" xr:uid="{00000000-0005-0000-0000-0000A30D0000}"/>
    <cellStyle name="Normal 8 2 2 3 2 3 2 5 3 3" xfId="20105" xr:uid="{00000000-0005-0000-0000-0000A40D0000}"/>
    <cellStyle name="Normal 8 2 2 3 2 3 2 5 3 4" xfId="28038" xr:uid="{00000000-0005-0000-0000-0000A50D0000}"/>
    <cellStyle name="Normal 8 2 2 3 2 3 2 5 4" xfId="6222" xr:uid="{00000000-0005-0000-0000-0000A60D0000}"/>
    <cellStyle name="Normal 8 2 2 3 2 3 2 5 4 2" xfId="14155" xr:uid="{00000000-0005-0000-0000-0000A70D0000}"/>
    <cellStyle name="Normal 8 2 2 3 2 3 2 5 4 3" xfId="22086" xr:uid="{00000000-0005-0000-0000-0000A80D0000}"/>
    <cellStyle name="Normal 8 2 2 3 2 3 2 5 4 4" xfId="30020" xr:uid="{00000000-0005-0000-0000-0000A90D0000}"/>
    <cellStyle name="Normal 8 2 2 3 2 3 2 5 5" xfId="8212" xr:uid="{00000000-0005-0000-0000-0000AA0D0000}"/>
    <cellStyle name="Normal 8 2 2 3 2 3 2 5 5 2" xfId="32007" xr:uid="{00000000-0005-0000-0000-0000AB0D0000}"/>
    <cellStyle name="Normal 8 2 2 3 2 3 2 5 6" xfId="16143" xr:uid="{00000000-0005-0000-0000-0000AC0D0000}"/>
    <cellStyle name="Normal 8 2 2 3 2 3 2 5 7" xfId="24076" xr:uid="{00000000-0005-0000-0000-0000AD0D0000}"/>
    <cellStyle name="Normal 8 2 2 3 2 3 2 6" xfId="2214" xr:uid="{00000000-0005-0000-0000-0000AE0D0000}"/>
    <cellStyle name="Normal 8 2 2 3 2 3 2 6 2" xfId="10189" xr:uid="{00000000-0005-0000-0000-0000AF0D0000}"/>
    <cellStyle name="Normal 8 2 2 3 2 3 2 6 3" xfId="18120" xr:uid="{00000000-0005-0000-0000-0000B00D0000}"/>
    <cellStyle name="Normal 8 2 2 3 2 3 2 6 4" xfId="26053" xr:uid="{00000000-0005-0000-0000-0000B10D0000}"/>
    <cellStyle name="Normal 8 2 2 3 2 3 2 7" xfId="4195" xr:uid="{00000000-0005-0000-0000-0000B20D0000}"/>
    <cellStyle name="Normal 8 2 2 3 2 3 2 7 2" xfId="12170" xr:uid="{00000000-0005-0000-0000-0000B30D0000}"/>
    <cellStyle name="Normal 8 2 2 3 2 3 2 7 3" xfId="20101" xr:uid="{00000000-0005-0000-0000-0000B40D0000}"/>
    <cellStyle name="Normal 8 2 2 3 2 3 2 7 4" xfId="28034" xr:uid="{00000000-0005-0000-0000-0000B50D0000}"/>
    <cellStyle name="Normal 8 2 2 3 2 3 2 8" xfId="6218" xr:uid="{00000000-0005-0000-0000-0000B60D0000}"/>
    <cellStyle name="Normal 8 2 2 3 2 3 2 8 2" xfId="14151" xr:uid="{00000000-0005-0000-0000-0000B70D0000}"/>
    <cellStyle name="Normal 8 2 2 3 2 3 2 8 3" xfId="22082" xr:uid="{00000000-0005-0000-0000-0000B80D0000}"/>
    <cellStyle name="Normal 8 2 2 3 2 3 2 8 4" xfId="30016" xr:uid="{00000000-0005-0000-0000-0000B90D0000}"/>
    <cellStyle name="Normal 8 2 2 3 2 3 2 9" xfId="8208" xr:uid="{00000000-0005-0000-0000-0000BA0D0000}"/>
    <cellStyle name="Normal 8 2 2 3 2 3 2 9 2" xfId="32003" xr:uid="{00000000-0005-0000-0000-0000BB0D0000}"/>
    <cellStyle name="Normal 8 2 2 3 2 3 3" xfId="235" xr:uid="{00000000-0005-0000-0000-0000BC0D0000}"/>
    <cellStyle name="Normal 8 2 2 3 2 3 3 2" xfId="2219" xr:uid="{00000000-0005-0000-0000-0000BD0D0000}"/>
    <cellStyle name="Normal 8 2 2 3 2 3 3 2 2" xfId="10194" xr:uid="{00000000-0005-0000-0000-0000BE0D0000}"/>
    <cellStyle name="Normal 8 2 2 3 2 3 3 2 3" xfId="18125" xr:uid="{00000000-0005-0000-0000-0000BF0D0000}"/>
    <cellStyle name="Normal 8 2 2 3 2 3 3 2 4" xfId="26058" xr:uid="{00000000-0005-0000-0000-0000C00D0000}"/>
    <cellStyle name="Normal 8 2 2 3 2 3 3 3" xfId="4200" xr:uid="{00000000-0005-0000-0000-0000C10D0000}"/>
    <cellStyle name="Normal 8 2 2 3 2 3 3 3 2" xfId="12175" xr:uid="{00000000-0005-0000-0000-0000C20D0000}"/>
    <cellStyle name="Normal 8 2 2 3 2 3 3 3 3" xfId="20106" xr:uid="{00000000-0005-0000-0000-0000C30D0000}"/>
    <cellStyle name="Normal 8 2 2 3 2 3 3 3 4" xfId="28039" xr:uid="{00000000-0005-0000-0000-0000C40D0000}"/>
    <cellStyle name="Normal 8 2 2 3 2 3 3 4" xfId="6223" xr:uid="{00000000-0005-0000-0000-0000C50D0000}"/>
    <cellStyle name="Normal 8 2 2 3 2 3 3 4 2" xfId="14156" xr:uid="{00000000-0005-0000-0000-0000C60D0000}"/>
    <cellStyle name="Normal 8 2 2 3 2 3 3 4 3" xfId="22087" xr:uid="{00000000-0005-0000-0000-0000C70D0000}"/>
    <cellStyle name="Normal 8 2 2 3 2 3 3 4 4" xfId="30021" xr:uid="{00000000-0005-0000-0000-0000C80D0000}"/>
    <cellStyle name="Normal 8 2 2 3 2 3 3 5" xfId="8213" xr:uid="{00000000-0005-0000-0000-0000C90D0000}"/>
    <cellStyle name="Normal 8 2 2 3 2 3 3 5 2" xfId="32008" xr:uid="{00000000-0005-0000-0000-0000CA0D0000}"/>
    <cellStyle name="Normal 8 2 2 3 2 3 3 6" xfId="16144" xr:uid="{00000000-0005-0000-0000-0000CB0D0000}"/>
    <cellStyle name="Normal 8 2 2 3 2 3 3 7" xfId="24077" xr:uid="{00000000-0005-0000-0000-0000CC0D0000}"/>
    <cellStyle name="Normal 8 2 2 3 2 3 4" xfId="236" xr:uid="{00000000-0005-0000-0000-0000CD0D0000}"/>
    <cellStyle name="Normal 8 2 2 3 2 3 4 2" xfId="2220" xr:uid="{00000000-0005-0000-0000-0000CE0D0000}"/>
    <cellStyle name="Normal 8 2 2 3 2 3 4 2 2" xfId="10195" xr:uid="{00000000-0005-0000-0000-0000CF0D0000}"/>
    <cellStyle name="Normal 8 2 2 3 2 3 4 2 3" xfId="18126" xr:uid="{00000000-0005-0000-0000-0000D00D0000}"/>
    <cellStyle name="Normal 8 2 2 3 2 3 4 2 4" xfId="26059" xr:uid="{00000000-0005-0000-0000-0000D10D0000}"/>
    <cellStyle name="Normal 8 2 2 3 2 3 4 3" xfId="4201" xr:uid="{00000000-0005-0000-0000-0000D20D0000}"/>
    <cellStyle name="Normal 8 2 2 3 2 3 4 3 2" xfId="12176" xr:uid="{00000000-0005-0000-0000-0000D30D0000}"/>
    <cellStyle name="Normal 8 2 2 3 2 3 4 3 3" xfId="20107" xr:uid="{00000000-0005-0000-0000-0000D40D0000}"/>
    <cellStyle name="Normal 8 2 2 3 2 3 4 3 4" xfId="28040" xr:uid="{00000000-0005-0000-0000-0000D50D0000}"/>
    <cellStyle name="Normal 8 2 2 3 2 3 4 4" xfId="6224" xr:uid="{00000000-0005-0000-0000-0000D60D0000}"/>
    <cellStyle name="Normal 8 2 2 3 2 3 4 4 2" xfId="14157" xr:uid="{00000000-0005-0000-0000-0000D70D0000}"/>
    <cellStyle name="Normal 8 2 2 3 2 3 4 4 3" xfId="22088" xr:uid="{00000000-0005-0000-0000-0000D80D0000}"/>
    <cellStyle name="Normal 8 2 2 3 2 3 4 4 4" xfId="30022" xr:uid="{00000000-0005-0000-0000-0000D90D0000}"/>
    <cellStyle name="Normal 8 2 2 3 2 3 4 5" xfId="8214" xr:uid="{00000000-0005-0000-0000-0000DA0D0000}"/>
    <cellStyle name="Normal 8 2 2 3 2 3 4 5 2" xfId="32009" xr:uid="{00000000-0005-0000-0000-0000DB0D0000}"/>
    <cellStyle name="Normal 8 2 2 3 2 3 4 6" xfId="16145" xr:uid="{00000000-0005-0000-0000-0000DC0D0000}"/>
    <cellStyle name="Normal 8 2 2 3 2 3 4 7" xfId="24078" xr:uid="{00000000-0005-0000-0000-0000DD0D0000}"/>
    <cellStyle name="Normal 8 2 2 3 2 3 5" xfId="237" xr:uid="{00000000-0005-0000-0000-0000DE0D0000}"/>
    <cellStyle name="Normal 8 2 2 3 2 3 5 2" xfId="2221" xr:uid="{00000000-0005-0000-0000-0000DF0D0000}"/>
    <cellStyle name="Normal 8 2 2 3 2 3 5 2 2" xfId="10196" xr:uid="{00000000-0005-0000-0000-0000E00D0000}"/>
    <cellStyle name="Normal 8 2 2 3 2 3 5 2 3" xfId="18127" xr:uid="{00000000-0005-0000-0000-0000E10D0000}"/>
    <cellStyle name="Normal 8 2 2 3 2 3 5 2 4" xfId="26060" xr:uid="{00000000-0005-0000-0000-0000E20D0000}"/>
    <cellStyle name="Normal 8 2 2 3 2 3 5 3" xfId="4202" xr:uid="{00000000-0005-0000-0000-0000E30D0000}"/>
    <cellStyle name="Normal 8 2 2 3 2 3 5 3 2" xfId="12177" xr:uid="{00000000-0005-0000-0000-0000E40D0000}"/>
    <cellStyle name="Normal 8 2 2 3 2 3 5 3 3" xfId="20108" xr:uid="{00000000-0005-0000-0000-0000E50D0000}"/>
    <cellStyle name="Normal 8 2 2 3 2 3 5 3 4" xfId="28041" xr:uid="{00000000-0005-0000-0000-0000E60D0000}"/>
    <cellStyle name="Normal 8 2 2 3 2 3 5 4" xfId="6225" xr:uid="{00000000-0005-0000-0000-0000E70D0000}"/>
    <cellStyle name="Normal 8 2 2 3 2 3 5 4 2" xfId="14158" xr:uid="{00000000-0005-0000-0000-0000E80D0000}"/>
    <cellStyle name="Normal 8 2 2 3 2 3 5 4 3" xfId="22089" xr:uid="{00000000-0005-0000-0000-0000E90D0000}"/>
    <cellStyle name="Normal 8 2 2 3 2 3 5 4 4" xfId="30023" xr:uid="{00000000-0005-0000-0000-0000EA0D0000}"/>
    <cellStyle name="Normal 8 2 2 3 2 3 5 5" xfId="8215" xr:uid="{00000000-0005-0000-0000-0000EB0D0000}"/>
    <cellStyle name="Normal 8 2 2 3 2 3 5 5 2" xfId="32010" xr:uid="{00000000-0005-0000-0000-0000EC0D0000}"/>
    <cellStyle name="Normal 8 2 2 3 2 3 5 6" xfId="16146" xr:uid="{00000000-0005-0000-0000-0000ED0D0000}"/>
    <cellStyle name="Normal 8 2 2 3 2 3 5 7" xfId="24079" xr:uid="{00000000-0005-0000-0000-0000EE0D0000}"/>
    <cellStyle name="Normal 8 2 2 3 2 3 6" xfId="238" xr:uid="{00000000-0005-0000-0000-0000EF0D0000}"/>
    <cellStyle name="Normal 8 2 2 3 2 3 6 2" xfId="2222" xr:uid="{00000000-0005-0000-0000-0000F00D0000}"/>
    <cellStyle name="Normal 8 2 2 3 2 3 6 2 2" xfId="10197" xr:uid="{00000000-0005-0000-0000-0000F10D0000}"/>
    <cellStyle name="Normal 8 2 2 3 2 3 6 2 3" xfId="18128" xr:uid="{00000000-0005-0000-0000-0000F20D0000}"/>
    <cellStyle name="Normal 8 2 2 3 2 3 6 2 4" xfId="26061" xr:uid="{00000000-0005-0000-0000-0000F30D0000}"/>
    <cellStyle name="Normal 8 2 2 3 2 3 6 3" xfId="4203" xr:uid="{00000000-0005-0000-0000-0000F40D0000}"/>
    <cellStyle name="Normal 8 2 2 3 2 3 6 3 2" xfId="12178" xr:uid="{00000000-0005-0000-0000-0000F50D0000}"/>
    <cellStyle name="Normal 8 2 2 3 2 3 6 3 3" xfId="20109" xr:uid="{00000000-0005-0000-0000-0000F60D0000}"/>
    <cellStyle name="Normal 8 2 2 3 2 3 6 3 4" xfId="28042" xr:uid="{00000000-0005-0000-0000-0000F70D0000}"/>
    <cellStyle name="Normal 8 2 2 3 2 3 6 4" xfId="6226" xr:uid="{00000000-0005-0000-0000-0000F80D0000}"/>
    <cellStyle name="Normal 8 2 2 3 2 3 6 4 2" xfId="14159" xr:uid="{00000000-0005-0000-0000-0000F90D0000}"/>
    <cellStyle name="Normal 8 2 2 3 2 3 6 4 3" xfId="22090" xr:uid="{00000000-0005-0000-0000-0000FA0D0000}"/>
    <cellStyle name="Normal 8 2 2 3 2 3 6 4 4" xfId="30024" xr:uid="{00000000-0005-0000-0000-0000FB0D0000}"/>
    <cellStyle name="Normal 8 2 2 3 2 3 6 5" xfId="8216" xr:uid="{00000000-0005-0000-0000-0000FC0D0000}"/>
    <cellStyle name="Normal 8 2 2 3 2 3 6 5 2" xfId="32011" xr:uid="{00000000-0005-0000-0000-0000FD0D0000}"/>
    <cellStyle name="Normal 8 2 2 3 2 3 6 6" xfId="16147" xr:uid="{00000000-0005-0000-0000-0000FE0D0000}"/>
    <cellStyle name="Normal 8 2 2 3 2 3 6 7" xfId="24080" xr:uid="{00000000-0005-0000-0000-0000FF0D0000}"/>
    <cellStyle name="Normal 8 2 2 3 2 3 7" xfId="2213" xr:uid="{00000000-0005-0000-0000-0000000E0000}"/>
    <cellStyle name="Normal 8 2 2 3 2 3 7 2" xfId="10188" xr:uid="{00000000-0005-0000-0000-0000010E0000}"/>
    <cellStyle name="Normal 8 2 2 3 2 3 7 3" xfId="18119" xr:uid="{00000000-0005-0000-0000-0000020E0000}"/>
    <cellStyle name="Normal 8 2 2 3 2 3 7 4" xfId="26052" xr:uid="{00000000-0005-0000-0000-0000030E0000}"/>
    <cellStyle name="Normal 8 2 2 3 2 3 8" xfId="4194" xr:uid="{00000000-0005-0000-0000-0000040E0000}"/>
    <cellStyle name="Normal 8 2 2 3 2 3 8 2" xfId="12169" xr:uid="{00000000-0005-0000-0000-0000050E0000}"/>
    <cellStyle name="Normal 8 2 2 3 2 3 8 3" xfId="20100" xr:uid="{00000000-0005-0000-0000-0000060E0000}"/>
    <cellStyle name="Normal 8 2 2 3 2 3 8 4" xfId="28033" xr:uid="{00000000-0005-0000-0000-0000070E0000}"/>
    <cellStyle name="Normal 8 2 2 3 2 3 9" xfId="6217" xr:uid="{00000000-0005-0000-0000-0000080E0000}"/>
    <cellStyle name="Normal 8 2 2 3 2 3 9 2" xfId="14150" xr:uid="{00000000-0005-0000-0000-0000090E0000}"/>
    <cellStyle name="Normal 8 2 2 3 2 3 9 3" xfId="22081" xr:uid="{00000000-0005-0000-0000-00000A0E0000}"/>
    <cellStyle name="Normal 8 2 2 3 2 3 9 4" xfId="30015" xr:uid="{00000000-0005-0000-0000-00000B0E0000}"/>
    <cellStyle name="Normal 8 2 2 3 2 4" xfId="239" xr:uid="{00000000-0005-0000-0000-00000C0E0000}"/>
    <cellStyle name="Normal 8 2 2 3 2 4 10" xfId="8217" xr:uid="{00000000-0005-0000-0000-00000D0E0000}"/>
    <cellStyle name="Normal 8 2 2 3 2 4 10 2" xfId="32012" xr:uid="{00000000-0005-0000-0000-00000E0E0000}"/>
    <cellStyle name="Normal 8 2 2 3 2 4 11" xfId="16148" xr:uid="{00000000-0005-0000-0000-00000F0E0000}"/>
    <cellStyle name="Normal 8 2 2 3 2 4 12" xfId="24081" xr:uid="{00000000-0005-0000-0000-0000100E0000}"/>
    <cellStyle name="Normal 8 2 2 3 2 4 2" xfId="240" xr:uid="{00000000-0005-0000-0000-0000110E0000}"/>
    <cellStyle name="Normal 8 2 2 3 2 4 2 10" xfId="16149" xr:uid="{00000000-0005-0000-0000-0000120E0000}"/>
    <cellStyle name="Normal 8 2 2 3 2 4 2 11" xfId="24082" xr:uid="{00000000-0005-0000-0000-0000130E0000}"/>
    <cellStyle name="Normal 8 2 2 3 2 4 2 2" xfId="241" xr:uid="{00000000-0005-0000-0000-0000140E0000}"/>
    <cellStyle name="Normal 8 2 2 3 2 4 2 2 2" xfId="2225" xr:uid="{00000000-0005-0000-0000-0000150E0000}"/>
    <cellStyle name="Normal 8 2 2 3 2 4 2 2 2 2" xfId="10200" xr:uid="{00000000-0005-0000-0000-0000160E0000}"/>
    <cellStyle name="Normal 8 2 2 3 2 4 2 2 2 3" xfId="18131" xr:uid="{00000000-0005-0000-0000-0000170E0000}"/>
    <cellStyle name="Normal 8 2 2 3 2 4 2 2 2 4" xfId="26064" xr:uid="{00000000-0005-0000-0000-0000180E0000}"/>
    <cellStyle name="Normal 8 2 2 3 2 4 2 2 3" xfId="4206" xr:uid="{00000000-0005-0000-0000-0000190E0000}"/>
    <cellStyle name="Normal 8 2 2 3 2 4 2 2 3 2" xfId="12181" xr:uid="{00000000-0005-0000-0000-00001A0E0000}"/>
    <cellStyle name="Normal 8 2 2 3 2 4 2 2 3 3" xfId="20112" xr:uid="{00000000-0005-0000-0000-00001B0E0000}"/>
    <cellStyle name="Normal 8 2 2 3 2 4 2 2 3 4" xfId="28045" xr:uid="{00000000-0005-0000-0000-00001C0E0000}"/>
    <cellStyle name="Normal 8 2 2 3 2 4 2 2 4" xfId="6229" xr:uid="{00000000-0005-0000-0000-00001D0E0000}"/>
    <cellStyle name="Normal 8 2 2 3 2 4 2 2 4 2" xfId="14162" xr:uid="{00000000-0005-0000-0000-00001E0E0000}"/>
    <cellStyle name="Normal 8 2 2 3 2 4 2 2 4 3" xfId="22093" xr:uid="{00000000-0005-0000-0000-00001F0E0000}"/>
    <cellStyle name="Normal 8 2 2 3 2 4 2 2 4 4" xfId="30027" xr:uid="{00000000-0005-0000-0000-0000200E0000}"/>
    <cellStyle name="Normal 8 2 2 3 2 4 2 2 5" xfId="8219" xr:uid="{00000000-0005-0000-0000-0000210E0000}"/>
    <cellStyle name="Normal 8 2 2 3 2 4 2 2 5 2" xfId="32014" xr:uid="{00000000-0005-0000-0000-0000220E0000}"/>
    <cellStyle name="Normal 8 2 2 3 2 4 2 2 6" xfId="16150" xr:uid="{00000000-0005-0000-0000-0000230E0000}"/>
    <cellStyle name="Normal 8 2 2 3 2 4 2 2 7" xfId="24083" xr:uid="{00000000-0005-0000-0000-0000240E0000}"/>
    <cellStyle name="Normal 8 2 2 3 2 4 2 3" xfId="242" xr:uid="{00000000-0005-0000-0000-0000250E0000}"/>
    <cellStyle name="Normal 8 2 2 3 2 4 2 3 2" xfId="2226" xr:uid="{00000000-0005-0000-0000-0000260E0000}"/>
    <cellStyle name="Normal 8 2 2 3 2 4 2 3 2 2" xfId="10201" xr:uid="{00000000-0005-0000-0000-0000270E0000}"/>
    <cellStyle name="Normal 8 2 2 3 2 4 2 3 2 3" xfId="18132" xr:uid="{00000000-0005-0000-0000-0000280E0000}"/>
    <cellStyle name="Normal 8 2 2 3 2 4 2 3 2 4" xfId="26065" xr:uid="{00000000-0005-0000-0000-0000290E0000}"/>
    <cellStyle name="Normal 8 2 2 3 2 4 2 3 3" xfId="4207" xr:uid="{00000000-0005-0000-0000-00002A0E0000}"/>
    <cellStyle name="Normal 8 2 2 3 2 4 2 3 3 2" xfId="12182" xr:uid="{00000000-0005-0000-0000-00002B0E0000}"/>
    <cellStyle name="Normal 8 2 2 3 2 4 2 3 3 3" xfId="20113" xr:uid="{00000000-0005-0000-0000-00002C0E0000}"/>
    <cellStyle name="Normal 8 2 2 3 2 4 2 3 3 4" xfId="28046" xr:uid="{00000000-0005-0000-0000-00002D0E0000}"/>
    <cellStyle name="Normal 8 2 2 3 2 4 2 3 4" xfId="6230" xr:uid="{00000000-0005-0000-0000-00002E0E0000}"/>
    <cellStyle name="Normal 8 2 2 3 2 4 2 3 4 2" xfId="14163" xr:uid="{00000000-0005-0000-0000-00002F0E0000}"/>
    <cellStyle name="Normal 8 2 2 3 2 4 2 3 4 3" xfId="22094" xr:uid="{00000000-0005-0000-0000-0000300E0000}"/>
    <cellStyle name="Normal 8 2 2 3 2 4 2 3 4 4" xfId="30028" xr:uid="{00000000-0005-0000-0000-0000310E0000}"/>
    <cellStyle name="Normal 8 2 2 3 2 4 2 3 5" xfId="8220" xr:uid="{00000000-0005-0000-0000-0000320E0000}"/>
    <cellStyle name="Normal 8 2 2 3 2 4 2 3 5 2" xfId="32015" xr:uid="{00000000-0005-0000-0000-0000330E0000}"/>
    <cellStyle name="Normal 8 2 2 3 2 4 2 3 6" xfId="16151" xr:uid="{00000000-0005-0000-0000-0000340E0000}"/>
    <cellStyle name="Normal 8 2 2 3 2 4 2 3 7" xfId="24084" xr:uid="{00000000-0005-0000-0000-0000350E0000}"/>
    <cellStyle name="Normal 8 2 2 3 2 4 2 4" xfId="243" xr:uid="{00000000-0005-0000-0000-0000360E0000}"/>
    <cellStyle name="Normal 8 2 2 3 2 4 2 4 2" xfId="2227" xr:uid="{00000000-0005-0000-0000-0000370E0000}"/>
    <cellStyle name="Normal 8 2 2 3 2 4 2 4 2 2" xfId="10202" xr:uid="{00000000-0005-0000-0000-0000380E0000}"/>
    <cellStyle name="Normal 8 2 2 3 2 4 2 4 2 3" xfId="18133" xr:uid="{00000000-0005-0000-0000-0000390E0000}"/>
    <cellStyle name="Normal 8 2 2 3 2 4 2 4 2 4" xfId="26066" xr:uid="{00000000-0005-0000-0000-00003A0E0000}"/>
    <cellStyle name="Normal 8 2 2 3 2 4 2 4 3" xfId="4208" xr:uid="{00000000-0005-0000-0000-00003B0E0000}"/>
    <cellStyle name="Normal 8 2 2 3 2 4 2 4 3 2" xfId="12183" xr:uid="{00000000-0005-0000-0000-00003C0E0000}"/>
    <cellStyle name="Normal 8 2 2 3 2 4 2 4 3 3" xfId="20114" xr:uid="{00000000-0005-0000-0000-00003D0E0000}"/>
    <cellStyle name="Normal 8 2 2 3 2 4 2 4 3 4" xfId="28047" xr:uid="{00000000-0005-0000-0000-00003E0E0000}"/>
    <cellStyle name="Normal 8 2 2 3 2 4 2 4 4" xfId="6231" xr:uid="{00000000-0005-0000-0000-00003F0E0000}"/>
    <cellStyle name="Normal 8 2 2 3 2 4 2 4 4 2" xfId="14164" xr:uid="{00000000-0005-0000-0000-0000400E0000}"/>
    <cellStyle name="Normal 8 2 2 3 2 4 2 4 4 3" xfId="22095" xr:uid="{00000000-0005-0000-0000-0000410E0000}"/>
    <cellStyle name="Normal 8 2 2 3 2 4 2 4 4 4" xfId="30029" xr:uid="{00000000-0005-0000-0000-0000420E0000}"/>
    <cellStyle name="Normal 8 2 2 3 2 4 2 4 5" xfId="8221" xr:uid="{00000000-0005-0000-0000-0000430E0000}"/>
    <cellStyle name="Normal 8 2 2 3 2 4 2 4 5 2" xfId="32016" xr:uid="{00000000-0005-0000-0000-0000440E0000}"/>
    <cellStyle name="Normal 8 2 2 3 2 4 2 4 6" xfId="16152" xr:uid="{00000000-0005-0000-0000-0000450E0000}"/>
    <cellStyle name="Normal 8 2 2 3 2 4 2 4 7" xfId="24085" xr:uid="{00000000-0005-0000-0000-0000460E0000}"/>
    <cellStyle name="Normal 8 2 2 3 2 4 2 5" xfId="244" xr:uid="{00000000-0005-0000-0000-0000470E0000}"/>
    <cellStyle name="Normal 8 2 2 3 2 4 2 5 2" xfId="2228" xr:uid="{00000000-0005-0000-0000-0000480E0000}"/>
    <cellStyle name="Normal 8 2 2 3 2 4 2 5 2 2" xfId="10203" xr:uid="{00000000-0005-0000-0000-0000490E0000}"/>
    <cellStyle name="Normal 8 2 2 3 2 4 2 5 2 3" xfId="18134" xr:uid="{00000000-0005-0000-0000-00004A0E0000}"/>
    <cellStyle name="Normal 8 2 2 3 2 4 2 5 2 4" xfId="26067" xr:uid="{00000000-0005-0000-0000-00004B0E0000}"/>
    <cellStyle name="Normal 8 2 2 3 2 4 2 5 3" xfId="4209" xr:uid="{00000000-0005-0000-0000-00004C0E0000}"/>
    <cellStyle name="Normal 8 2 2 3 2 4 2 5 3 2" xfId="12184" xr:uid="{00000000-0005-0000-0000-00004D0E0000}"/>
    <cellStyle name="Normal 8 2 2 3 2 4 2 5 3 3" xfId="20115" xr:uid="{00000000-0005-0000-0000-00004E0E0000}"/>
    <cellStyle name="Normal 8 2 2 3 2 4 2 5 3 4" xfId="28048" xr:uid="{00000000-0005-0000-0000-00004F0E0000}"/>
    <cellStyle name="Normal 8 2 2 3 2 4 2 5 4" xfId="6232" xr:uid="{00000000-0005-0000-0000-0000500E0000}"/>
    <cellStyle name="Normal 8 2 2 3 2 4 2 5 4 2" xfId="14165" xr:uid="{00000000-0005-0000-0000-0000510E0000}"/>
    <cellStyle name="Normal 8 2 2 3 2 4 2 5 4 3" xfId="22096" xr:uid="{00000000-0005-0000-0000-0000520E0000}"/>
    <cellStyle name="Normal 8 2 2 3 2 4 2 5 4 4" xfId="30030" xr:uid="{00000000-0005-0000-0000-0000530E0000}"/>
    <cellStyle name="Normal 8 2 2 3 2 4 2 5 5" xfId="8222" xr:uid="{00000000-0005-0000-0000-0000540E0000}"/>
    <cellStyle name="Normal 8 2 2 3 2 4 2 5 5 2" xfId="32017" xr:uid="{00000000-0005-0000-0000-0000550E0000}"/>
    <cellStyle name="Normal 8 2 2 3 2 4 2 5 6" xfId="16153" xr:uid="{00000000-0005-0000-0000-0000560E0000}"/>
    <cellStyle name="Normal 8 2 2 3 2 4 2 5 7" xfId="24086" xr:uid="{00000000-0005-0000-0000-0000570E0000}"/>
    <cellStyle name="Normal 8 2 2 3 2 4 2 6" xfId="2224" xr:uid="{00000000-0005-0000-0000-0000580E0000}"/>
    <cellStyle name="Normal 8 2 2 3 2 4 2 6 2" xfId="10199" xr:uid="{00000000-0005-0000-0000-0000590E0000}"/>
    <cellStyle name="Normal 8 2 2 3 2 4 2 6 3" xfId="18130" xr:uid="{00000000-0005-0000-0000-00005A0E0000}"/>
    <cellStyle name="Normal 8 2 2 3 2 4 2 6 4" xfId="26063" xr:uid="{00000000-0005-0000-0000-00005B0E0000}"/>
    <cellStyle name="Normal 8 2 2 3 2 4 2 7" xfId="4205" xr:uid="{00000000-0005-0000-0000-00005C0E0000}"/>
    <cellStyle name="Normal 8 2 2 3 2 4 2 7 2" xfId="12180" xr:uid="{00000000-0005-0000-0000-00005D0E0000}"/>
    <cellStyle name="Normal 8 2 2 3 2 4 2 7 3" xfId="20111" xr:uid="{00000000-0005-0000-0000-00005E0E0000}"/>
    <cellStyle name="Normal 8 2 2 3 2 4 2 7 4" xfId="28044" xr:uid="{00000000-0005-0000-0000-00005F0E0000}"/>
    <cellStyle name="Normal 8 2 2 3 2 4 2 8" xfId="6228" xr:uid="{00000000-0005-0000-0000-0000600E0000}"/>
    <cellStyle name="Normal 8 2 2 3 2 4 2 8 2" xfId="14161" xr:uid="{00000000-0005-0000-0000-0000610E0000}"/>
    <cellStyle name="Normal 8 2 2 3 2 4 2 8 3" xfId="22092" xr:uid="{00000000-0005-0000-0000-0000620E0000}"/>
    <cellStyle name="Normal 8 2 2 3 2 4 2 8 4" xfId="30026" xr:uid="{00000000-0005-0000-0000-0000630E0000}"/>
    <cellStyle name="Normal 8 2 2 3 2 4 2 9" xfId="8218" xr:uid="{00000000-0005-0000-0000-0000640E0000}"/>
    <cellStyle name="Normal 8 2 2 3 2 4 2 9 2" xfId="32013" xr:uid="{00000000-0005-0000-0000-0000650E0000}"/>
    <cellStyle name="Normal 8 2 2 3 2 4 3" xfId="245" xr:uid="{00000000-0005-0000-0000-0000660E0000}"/>
    <cellStyle name="Normal 8 2 2 3 2 4 3 2" xfId="2229" xr:uid="{00000000-0005-0000-0000-0000670E0000}"/>
    <cellStyle name="Normal 8 2 2 3 2 4 3 2 2" xfId="10204" xr:uid="{00000000-0005-0000-0000-0000680E0000}"/>
    <cellStyle name="Normal 8 2 2 3 2 4 3 2 3" xfId="18135" xr:uid="{00000000-0005-0000-0000-0000690E0000}"/>
    <cellStyle name="Normal 8 2 2 3 2 4 3 2 4" xfId="26068" xr:uid="{00000000-0005-0000-0000-00006A0E0000}"/>
    <cellStyle name="Normal 8 2 2 3 2 4 3 3" xfId="4210" xr:uid="{00000000-0005-0000-0000-00006B0E0000}"/>
    <cellStyle name="Normal 8 2 2 3 2 4 3 3 2" xfId="12185" xr:uid="{00000000-0005-0000-0000-00006C0E0000}"/>
    <cellStyle name="Normal 8 2 2 3 2 4 3 3 3" xfId="20116" xr:uid="{00000000-0005-0000-0000-00006D0E0000}"/>
    <cellStyle name="Normal 8 2 2 3 2 4 3 3 4" xfId="28049" xr:uid="{00000000-0005-0000-0000-00006E0E0000}"/>
    <cellStyle name="Normal 8 2 2 3 2 4 3 4" xfId="6233" xr:uid="{00000000-0005-0000-0000-00006F0E0000}"/>
    <cellStyle name="Normal 8 2 2 3 2 4 3 4 2" xfId="14166" xr:uid="{00000000-0005-0000-0000-0000700E0000}"/>
    <cellStyle name="Normal 8 2 2 3 2 4 3 4 3" xfId="22097" xr:uid="{00000000-0005-0000-0000-0000710E0000}"/>
    <cellStyle name="Normal 8 2 2 3 2 4 3 4 4" xfId="30031" xr:uid="{00000000-0005-0000-0000-0000720E0000}"/>
    <cellStyle name="Normal 8 2 2 3 2 4 3 5" xfId="8223" xr:uid="{00000000-0005-0000-0000-0000730E0000}"/>
    <cellStyle name="Normal 8 2 2 3 2 4 3 5 2" xfId="32018" xr:uid="{00000000-0005-0000-0000-0000740E0000}"/>
    <cellStyle name="Normal 8 2 2 3 2 4 3 6" xfId="16154" xr:uid="{00000000-0005-0000-0000-0000750E0000}"/>
    <cellStyle name="Normal 8 2 2 3 2 4 3 7" xfId="24087" xr:uid="{00000000-0005-0000-0000-0000760E0000}"/>
    <cellStyle name="Normal 8 2 2 3 2 4 4" xfId="246" xr:uid="{00000000-0005-0000-0000-0000770E0000}"/>
    <cellStyle name="Normal 8 2 2 3 2 4 4 2" xfId="2230" xr:uid="{00000000-0005-0000-0000-0000780E0000}"/>
    <cellStyle name="Normal 8 2 2 3 2 4 4 2 2" xfId="10205" xr:uid="{00000000-0005-0000-0000-0000790E0000}"/>
    <cellStyle name="Normal 8 2 2 3 2 4 4 2 3" xfId="18136" xr:uid="{00000000-0005-0000-0000-00007A0E0000}"/>
    <cellStyle name="Normal 8 2 2 3 2 4 4 2 4" xfId="26069" xr:uid="{00000000-0005-0000-0000-00007B0E0000}"/>
    <cellStyle name="Normal 8 2 2 3 2 4 4 3" xfId="4211" xr:uid="{00000000-0005-0000-0000-00007C0E0000}"/>
    <cellStyle name="Normal 8 2 2 3 2 4 4 3 2" xfId="12186" xr:uid="{00000000-0005-0000-0000-00007D0E0000}"/>
    <cellStyle name="Normal 8 2 2 3 2 4 4 3 3" xfId="20117" xr:uid="{00000000-0005-0000-0000-00007E0E0000}"/>
    <cellStyle name="Normal 8 2 2 3 2 4 4 3 4" xfId="28050" xr:uid="{00000000-0005-0000-0000-00007F0E0000}"/>
    <cellStyle name="Normal 8 2 2 3 2 4 4 4" xfId="6234" xr:uid="{00000000-0005-0000-0000-0000800E0000}"/>
    <cellStyle name="Normal 8 2 2 3 2 4 4 4 2" xfId="14167" xr:uid="{00000000-0005-0000-0000-0000810E0000}"/>
    <cellStyle name="Normal 8 2 2 3 2 4 4 4 3" xfId="22098" xr:uid="{00000000-0005-0000-0000-0000820E0000}"/>
    <cellStyle name="Normal 8 2 2 3 2 4 4 4 4" xfId="30032" xr:uid="{00000000-0005-0000-0000-0000830E0000}"/>
    <cellStyle name="Normal 8 2 2 3 2 4 4 5" xfId="8224" xr:uid="{00000000-0005-0000-0000-0000840E0000}"/>
    <cellStyle name="Normal 8 2 2 3 2 4 4 5 2" xfId="32019" xr:uid="{00000000-0005-0000-0000-0000850E0000}"/>
    <cellStyle name="Normal 8 2 2 3 2 4 4 6" xfId="16155" xr:uid="{00000000-0005-0000-0000-0000860E0000}"/>
    <cellStyle name="Normal 8 2 2 3 2 4 4 7" xfId="24088" xr:uid="{00000000-0005-0000-0000-0000870E0000}"/>
    <cellStyle name="Normal 8 2 2 3 2 4 5" xfId="247" xr:uid="{00000000-0005-0000-0000-0000880E0000}"/>
    <cellStyle name="Normal 8 2 2 3 2 4 5 2" xfId="2231" xr:uid="{00000000-0005-0000-0000-0000890E0000}"/>
    <cellStyle name="Normal 8 2 2 3 2 4 5 2 2" xfId="10206" xr:uid="{00000000-0005-0000-0000-00008A0E0000}"/>
    <cellStyle name="Normal 8 2 2 3 2 4 5 2 3" xfId="18137" xr:uid="{00000000-0005-0000-0000-00008B0E0000}"/>
    <cellStyle name="Normal 8 2 2 3 2 4 5 2 4" xfId="26070" xr:uid="{00000000-0005-0000-0000-00008C0E0000}"/>
    <cellStyle name="Normal 8 2 2 3 2 4 5 3" xfId="4212" xr:uid="{00000000-0005-0000-0000-00008D0E0000}"/>
    <cellStyle name="Normal 8 2 2 3 2 4 5 3 2" xfId="12187" xr:uid="{00000000-0005-0000-0000-00008E0E0000}"/>
    <cellStyle name="Normal 8 2 2 3 2 4 5 3 3" xfId="20118" xr:uid="{00000000-0005-0000-0000-00008F0E0000}"/>
    <cellStyle name="Normal 8 2 2 3 2 4 5 3 4" xfId="28051" xr:uid="{00000000-0005-0000-0000-0000900E0000}"/>
    <cellStyle name="Normal 8 2 2 3 2 4 5 4" xfId="6235" xr:uid="{00000000-0005-0000-0000-0000910E0000}"/>
    <cellStyle name="Normal 8 2 2 3 2 4 5 4 2" xfId="14168" xr:uid="{00000000-0005-0000-0000-0000920E0000}"/>
    <cellStyle name="Normal 8 2 2 3 2 4 5 4 3" xfId="22099" xr:uid="{00000000-0005-0000-0000-0000930E0000}"/>
    <cellStyle name="Normal 8 2 2 3 2 4 5 4 4" xfId="30033" xr:uid="{00000000-0005-0000-0000-0000940E0000}"/>
    <cellStyle name="Normal 8 2 2 3 2 4 5 5" xfId="8225" xr:uid="{00000000-0005-0000-0000-0000950E0000}"/>
    <cellStyle name="Normal 8 2 2 3 2 4 5 5 2" xfId="32020" xr:uid="{00000000-0005-0000-0000-0000960E0000}"/>
    <cellStyle name="Normal 8 2 2 3 2 4 5 6" xfId="16156" xr:uid="{00000000-0005-0000-0000-0000970E0000}"/>
    <cellStyle name="Normal 8 2 2 3 2 4 5 7" xfId="24089" xr:uid="{00000000-0005-0000-0000-0000980E0000}"/>
    <cellStyle name="Normal 8 2 2 3 2 4 6" xfId="248" xr:uid="{00000000-0005-0000-0000-0000990E0000}"/>
    <cellStyle name="Normal 8 2 2 3 2 4 6 2" xfId="2232" xr:uid="{00000000-0005-0000-0000-00009A0E0000}"/>
    <cellStyle name="Normal 8 2 2 3 2 4 6 2 2" xfId="10207" xr:uid="{00000000-0005-0000-0000-00009B0E0000}"/>
    <cellStyle name="Normal 8 2 2 3 2 4 6 2 3" xfId="18138" xr:uid="{00000000-0005-0000-0000-00009C0E0000}"/>
    <cellStyle name="Normal 8 2 2 3 2 4 6 2 4" xfId="26071" xr:uid="{00000000-0005-0000-0000-00009D0E0000}"/>
    <cellStyle name="Normal 8 2 2 3 2 4 6 3" xfId="4213" xr:uid="{00000000-0005-0000-0000-00009E0E0000}"/>
    <cellStyle name="Normal 8 2 2 3 2 4 6 3 2" xfId="12188" xr:uid="{00000000-0005-0000-0000-00009F0E0000}"/>
    <cellStyle name="Normal 8 2 2 3 2 4 6 3 3" xfId="20119" xr:uid="{00000000-0005-0000-0000-0000A00E0000}"/>
    <cellStyle name="Normal 8 2 2 3 2 4 6 3 4" xfId="28052" xr:uid="{00000000-0005-0000-0000-0000A10E0000}"/>
    <cellStyle name="Normal 8 2 2 3 2 4 6 4" xfId="6236" xr:uid="{00000000-0005-0000-0000-0000A20E0000}"/>
    <cellStyle name="Normal 8 2 2 3 2 4 6 4 2" xfId="14169" xr:uid="{00000000-0005-0000-0000-0000A30E0000}"/>
    <cellStyle name="Normal 8 2 2 3 2 4 6 4 3" xfId="22100" xr:uid="{00000000-0005-0000-0000-0000A40E0000}"/>
    <cellStyle name="Normal 8 2 2 3 2 4 6 4 4" xfId="30034" xr:uid="{00000000-0005-0000-0000-0000A50E0000}"/>
    <cellStyle name="Normal 8 2 2 3 2 4 6 5" xfId="8226" xr:uid="{00000000-0005-0000-0000-0000A60E0000}"/>
    <cellStyle name="Normal 8 2 2 3 2 4 6 5 2" xfId="32021" xr:uid="{00000000-0005-0000-0000-0000A70E0000}"/>
    <cellStyle name="Normal 8 2 2 3 2 4 6 6" xfId="16157" xr:uid="{00000000-0005-0000-0000-0000A80E0000}"/>
    <cellStyle name="Normal 8 2 2 3 2 4 6 7" xfId="24090" xr:uid="{00000000-0005-0000-0000-0000A90E0000}"/>
    <cellStyle name="Normal 8 2 2 3 2 4 7" xfId="2223" xr:uid="{00000000-0005-0000-0000-0000AA0E0000}"/>
    <cellStyle name="Normal 8 2 2 3 2 4 7 2" xfId="10198" xr:uid="{00000000-0005-0000-0000-0000AB0E0000}"/>
    <cellStyle name="Normal 8 2 2 3 2 4 7 3" xfId="18129" xr:uid="{00000000-0005-0000-0000-0000AC0E0000}"/>
    <cellStyle name="Normal 8 2 2 3 2 4 7 4" xfId="26062" xr:uid="{00000000-0005-0000-0000-0000AD0E0000}"/>
    <cellStyle name="Normal 8 2 2 3 2 4 8" xfId="4204" xr:uid="{00000000-0005-0000-0000-0000AE0E0000}"/>
    <cellStyle name="Normal 8 2 2 3 2 4 8 2" xfId="12179" xr:uid="{00000000-0005-0000-0000-0000AF0E0000}"/>
    <cellStyle name="Normal 8 2 2 3 2 4 8 3" xfId="20110" xr:uid="{00000000-0005-0000-0000-0000B00E0000}"/>
    <cellStyle name="Normal 8 2 2 3 2 4 8 4" xfId="28043" xr:uid="{00000000-0005-0000-0000-0000B10E0000}"/>
    <cellStyle name="Normal 8 2 2 3 2 4 9" xfId="6227" xr:uid="{00000000-0005-0000-0000-0000B20E0000}"/>
    <cellStyle name="Normal 8 2 2 3 2 4 9 2" xfId="14160" xr:uid="{00000000-0005-0000-0000-0000B30E0000}"/>
    <cellStyle name="Normal 8 2 2 3 2 4 9 3" xfId="22091" xr:uid="{00000000-0005-0000-0000-0000B40E0000}"/>
    <cellStyle name="Normal 8 2 2 3 2 4 9 4" xfId="30025" xr:uid="{00000000-0005-0000-0000-0000B50E0000}"/>
    <cellStyle name="Normal 8 2 2 3 2 5" xfId="249" xr:uid="{00000000-0005-0000-0000-0000B60E0000}"/>
    <cellStyle name="Normal 8 2 2 3 2 5 10" xfId="8227" xr:uid="{00000000-0005-0000-0000-0000B70E0000}"/>
    <cellStyle name="Normal 8 2 2 3 2 5 10 2" xfId="32022" xr:uid="{00000000-0005-0000-0000-0000B80E0000}"/>
    <cellStyle name="Normal 8 2 2 3 2 5 11" xfId="16158" xr:uid="{00000000-0005-0000-0000-0000B90E0000}"/>
    <cellStyle name="Normal 8 2 2 3 2 5 12" xfId="24091" xr:uid="{00000000-0005-0000-0000-0000BA0E0000}"/>
    <cellStyle name="Normal 8 2 2 3 2 5 2" xfId="250" xr:uid="{00000000-0005-0000-0000-0000BB0E0000}"/>
    <cellStyle name="Normal 8 2 2 3 2 5 2 10" xfId="16159" xr:uid="{00000000-0005-0000-0000-0000BC0E0000}"/>
    <cellStyle name="Normal 8 2 2 3 2 5 2 11" xfId="24092" xr:uid="{00000000-0005-0000-0000-0000BD0E0000}"/>
    <cellStyle name="Normal 8 2 2 3 2 5 2 2" xfId="251" xr:uid="{00000000-0005-0000-0000-0000BE0E0000}"/>
    <cellStyle name="Normal 8 2 2 3 2 5 2 2 2" xfId="2235" xr:uid="{00000000-0005-0000-0000-0000BF0E0000}"/>
    <cellStyle name="Normal 8 2 2 3 2 5 2 2 2 2" xfId="10210" xr:uid="{00000000-0005-0000-0000-0000C00E0000}"/>
    <cellStyle name="Normal 8 2 2 3 2 5 2 2 2 3" xfId="18141" xr:uid="{00000000-0005-0000-0000-0000C10E0000}"/>
    <cellStyle name="Normal 8 2 2 3 2 5 2 2 2 4" xfId="26074" xr:uid="{00000000-0005-0000-0000-0000C20E0000}"/>
    <cellStyle name="Normal 8 2 2 3 2 5 2 2 3" xfId="4216" xr:uid="{00000000-0005-0000-0000-0000C30E0000}"/>
    <cellStyle name="Normal 8 2 2 3 2 5 2 2 3 2" xfId="12191" xr:uid="{00000000-0005-0000-0000-0000C40E0000}"/>
    <cellStyle name="Normal 8 2 2 3 2 5 2 2 3 3" xfId="20122" xr:uid="{00000000-0005-0000-0000-0000C50E0000}"/>
    <cellStyle name="Normal 8 2 2 3 2 5 2 2 3 4" xfId="28055" xr:uid="{00000000-0005-0000-0000-0000C60E0000}"/>
    <cellStyle name="Normal 8 2 2 3 2 5 2 2 4" xfId="6239" xr:uid="{00000000-0005-0000-0000-0000C70E0000}"/>
    <cellStyle name="Normal 8 2 2 3 2 5 2 2 4 2" xfId="14172" xr:uid="{00000000-0005-0000-0000-0000C80E0000}"/>
    <cellStyle name="Normal 8 2 2 3 2 5 2 2 4 3" xfId="22103" xr:uid="{00000000-0005-0000-0000-0000C90E0000}"/>
    <cellStyle name="Normal 8 2 2 3 2 5 2 2 4 4" xfId="30037" xr:uid="{00000000-0005-0000-0000-0000CA0E0000}"/>
    <cellStyle name="Normal 8 2 2 3 2 5 2 2 5" xfId="8229" xr:uid="{00000000-0005-0000-0000-0000CB0E0000}"/>
    <cellStyle name="Normal 8 2 2 3 2 5 2 2 5 2" xfId="32024" xr:uid="{00000000-0005-0000-0000-0000CC0E0000}"/>
    <cellStyle name="Normal 8 2 2 3 2 5 2 2 6" xfId="16160" xr:uid="{00000000-0005-0000-0000-0000CD0E0000}"/>
    <cellStyle name="Normal 8 2 2 3 2 5 2 2 7" xfId="24093" xr:uid="{00000000-0005-0000-0000-0000CE0E0000}"/>
    <cellStyle name="Normal 8 2 2 3 2 5 2 3" xfId="252" xr:uid="{00000000-0005-0000-0000-0000CF0E0000}"/>
    <cellStyle name="Normal 8 2 2 3 2 5 2 3 2" xfId="2236" xr:uid="{00000000-0005-0000-0000-0000D00E0000}"/>
    <cellStyle name="Normal 8 2 2 3 2 5 2 3 2 2" xfId="10211" xr:uid="{00000000-0005-0000-0000-0000D10E0000}"/>
    <cellStyle name="Normal 8 2 2 3 2 5 2 3 2 3" xfId="18142" xr:uid="{00000000-0005-0000-0000-0000D20E0000}"/>
    <cellStyle name="Normal 8 2 2 3 2 5 2 3 2 4" xfId="26075" xr:uid="{00000000-0005-0000-0000-0000D30E0000}"/>
    <cellStyle name="Normal 8 2 2 3 2 5 2 3 3" xfId="4217" xr:uid="{00000000-0005-0000-0000-0000D40E0000}"/>
    <cellStyle name="Normal 8 2 2 3 2 5 2 3 3 2" xfId="12192" xr:uid="{00000000-0005-0000-0000-0000D50E0000}"/>
    <cellStyle name="Normal 8 2 2 3 2 5 2 3 3 3" xfId="20123" xr:uid="{00000000-0005-0000-0000-0000D60E0000}"/>
    <cellStyle name="Normal 8 2 2 3 2 5 2 3 3 4" xfId="28056" xr:uid="{00000000-0005-0000-0000-0000D70E0000}"/>
    <cellStyle name="Normal 8 2 2 3 2 5 2 3 4" xfId="6240" xr:uid="{00000000-0005-0000-0000-0000D80E0000}"/>
    <cellStyle name="Normal 8 2 2 3 2 5 2 3 4 2" xfId="14173" xr:uid="{00000000-0005-0000-0000-0000D90E0000}"/>
    <cellStyle name="Normal 8 2 2 3 2 5 2 3 4 3" xfId="22104" xr:uid="{00000000-0005-0000-0000-0000DA0E0000}"/>
    <cellStyle name="Normal 8 2 2 3 2 5 2 3 4 4" xfId="30038" xr:uid="{00000000-0005-0000-0000-0000DB0E0000}"/>
    <cellStyle name="Normal 8 2 2 3 2 5 2 3 5" xfId="8230" xr:uid="{00000000-0005-0000-0000-0000DC0E0000}"/>
    <cellStyle name="Normal 8 2 2 3 2 5 2 3 5 2" xfId="32025" xr:uid="{00000000-0005-0000-0000-0000DD0E0000}"/>
    <cellStyle name="Normal 8 2 2 3 2 5 2 3 6" xfId="16161" xr:uid="{00000000-0005-0000-0000-0000DE0E0000}"/>
    <cellStyle name="Normal 8 2 2 3 2 5 2 3 7" xfId="24094" xr:uid="{00000000-0005-0000-0000-0000DF0E0000}"/>
    <cellStyle name="Normal 8 2 2 3 2 5 2 4" xfId="253" xr:uid="{00000000-0005-0000-0000-0000E00E0000}"/>
    <cellStyle name="Normal 8 2 2 3 2 5 2 4 2" xfId="2237" xr:uid="{00000000-0005-0000-0000-0000E10E0000}"/>
    <cellStyle name="Normal 8 2 2 3 2 5 2 4 2 2" xfId="10212" xr:uid="{00000000-0005-0000-0000-0000E20E0000}"/>
    <cellStyle name="Normal 8 2 2 3 2 5 2 4 2 3" xfId="18143" xr:uid="{00000000-0005-0000-0000-0000E30E0000}"/>
    <cellStyle name="Normal 8 2 2 3 2 5 2 4 2 4" xfId="26076" xr:uid="{00000000-0005-0000-0000-0000E40E0000}"/>
    <cellStyle name="Normal 8 2 2 3 2 5 2 4 3" xfId="4218" xr:uid="{00000000-0005-0000-0000-0000E50E0000}"/>
    <cellStyle name="Normal 8 2 2 3 2 5 2 4 3 2" xfId="12193" xr:uid="{00000000-0005-0000-0000-0000E60E0000}"/>
    <cellStyle name="Normal 8 2 2 3 2 5 2 4 3 3" xfId="20124" xr:uid="{00000000-0005-0000-0000-0000E70E0000}"/>
    <cellStyle name="Normal 8 2 2 3 2 5 2 4 3 4" xfId="28057" xr:uid="{00000000-0005-0000-0000-0000E80E0000}"/>
    <cellStyle name="Normal 8 2 2 3 2 5 2 4 4" xfId="6241" xr:uid="{00000000-0005-0000-0000-0000E90E0000}"/>
    <cellStyle name="Normal 8 2 2 3 2 5 2 4 4 2" xfId="14174" xr:uid="{00000000-0005-0000-0000-0000EA0E0000}"/>
    <cellStyle name="Normal 8 2 2 3 2 5 2 4 4 3" xfId="22105" xr:uid="{00000000-0005-0000-0000-0000EB0E0000}"/>
    <cellStyle name="Normal 8 2 2 3 2 5 2 4 4 4" xfId="30039" xr:uid="{00000000-0005-0000-0000-0000EC0E0000}"/>
    <cellStyle name="Normal 8 2 2 3 2 5 2 4 5" xfId="8231" xr:uid="{00000000-0005-0000-0000-0000ED0E0000}"/>
    <cellStyle name="Normal 8 2 2 3 2 5 2 4 5 2" xfId="32026" xr:uid="{00000000-0005-0000-0000-0000EE0E0000}"/>
    <cellStyle name="Normal 8 2 2 3 2 5 2 4 6" xfId="16162" xr:uid="{00000000-0005-0000-0000-0000EF0E0000}"/>
    <cellStyle name="Normal 8 2 2 3 2 5 2 4 7" xfId="24095" xr:uid="{00000000-0005-0000-0000-0000F00E0000}"/>
    <cellStyle name="Normal 8 2 2 3 2 5 2 5" xfId="254" xr:uid="{00000000-0005-0000-0000-0000F10E0000}"/>
    <cellStyle name="Normal 8 2 2 3 2 5 2 5 2" xfId="2238" xr:uid="{00000000-0005-0000-0000-0000F20E0000}"/>
    <cellStyle name="Normal 8 2 2 3 2 5 2 5 2 2" xfId="10213" xr:uid="{00000000-0005-0000-0000-0000F30E0000}"/>
    <cellStyle name="Normal 8 2 2 3 2 5 2 5 2 3" xfId="18144" xr:uid="{00000000-0005-0000-0000-0000F40E0000}"/>
    <cellStyle name="Normal 8 2 2 3 2 5 2 5 2 4" xfId="26077" xr:uid="{00000000-0005-0000-0000-0000F50E0000}"/>
    <cellStyle name="Normal 8 2 2 3 2 5 2 5 3" xfId="4219" xr:uid="{00000000-0005-0000-0000-0000F60E0000}"/>
    <cellStyle name="Normal 8 2 2 3 2 5 2 5 3 2" xfId="12194" xr:uid="{00000000-0005-0000-0000-0000F70E0000}"/>
    <cellStyle name="Normal 8 2 2 3 2 5 2 5 3 3" xfId="20125" xr:uid="{00000000-0005-0000-0000-0000F80E0000}"/>
    <cellStyle name="Normal 8 2 2 3 2 5 2 5 3 4" xfId="28058" xr:uid="{00000000-0005-0000-0000-0000F90E0000}"/>
    <cellStyle name="Normal 8 2 2 3 2 5 2 5 4" xfId="6242" xr:uid="{00000000-0005-0000-0000-0000FA0E0000}"/>
    <cellStyle name="Normal 8 2 2 3 2 5 2 5 4 2" xfId="14175" xr:uid="{00000000-0005-0000-0000-0000FB0E0000}"/>
    <cellStyle name="Normal 8 2 2 3 2 5 2 5 4 3" xfId="22106" xr:uid="{00000000-0005-0000-0000-0000FC0E0000}"/>
    <cellStyle name="Normal 8 2 2 3 2 5 2 5 4 4" xfId="30040" xr:uid="{00000000-0005-0000-0000-0000FD0E0000}"/>
    <cellStyle name="Normal 8 2 2 3 2 5 2 5 5" xfId="8232" xr:uid="{00000000-0005-0000-0000-0000FE0E0000}"/>
    <cellStyle name="Normal 8 2 2 3 2 5 2 5 5 2" xfId="32027" xr:uid="{00000000-0005-0000-0000-0000FF0E0000}"/>
    <cellStyle name="Normal 8 2 2 3 2 5 2 5 6" xfId="16163" xr:uid="{00000000-0005-0000-0000-0000000F0000}"/>
    <cellStyle name="Normal 8 2 2 3 2 5 2 5 7" xfId="24096" xr:uid="{00000000-0005-0000-0000-0000010F0000}"/>
    <cellStyle name="Normal 8 2 2 3 2 5 2 6" xfId="2234" xr:uid="{00000000-0005-0000-0000-0000020F0000}"/>
    <cellStyle name="Normal 8 2 2 3 2 5 2 6 2" xfId="10209" xr:uid="{00000000-0005-0000-0000-0000030F0000}"/>
    <cellStyle name="Normal 8 2 2 3 2 5 2 6 3" xfId="18140" xr:uid="{00000000-0005-0000-0000-0000040F0000}"/>
    <cellStyle name="Normal 8 2 2 3 2 5 2 6 4" xfId="26073" xr:uid="{00000000-0005-0000-0000-0000050F0000}"/>
    <cellStyle name="Normal 8 2 2 3 2 5 2 7" xfId="4215" xr:uid="{00000000-0005-0000-0000-0000060F0000}"/>
    <cellStyle name="Normal 8 2 2 3 2 5 2 7 2" xfId="12190" xr:uid="{00000000-0005-0000-0000-0000070F0000}"/>
    <cellStyle name="Normal 8 2 2 3 2 5 2 7 3" xfId="20121" xr:uid="{00000000-0005-0000-0000-0000080F0000}"/>
    <cellStyle name="Normal 8 2 2 3 2 5 2 7 4" xfId="28054" xr:uid="{00000000-0005-0000-0000-0000090F0000}"/>
    <cellStyle name="Normal 8 2 2 3 2 5 2 8" xfId="6238" xr:uid="{00000000-0005-0000-0000-00000A0F0000}"/>
    <cellStyle name="Normal 8 2 2 3 2 5 2 8 2" xfId="14171" xr:uid="{00000000-0005-0000-0000-00000B0F0000}"/>
    <cellStyle name="Normal 8 2 2 3 2 5 2 8 3" xfId="22102" xr:uid="{00000000-0005-0000-0000-00000C0F0000}"/>
    <cellStyle name="Normal 8 2 2 3 2 5 2 8 4" xfId="30036" xr:uid="{00000000-0005-0000-0000-00000D0F0000}"/>
    <cellStyle name="Normal 8 2 2 3 2 5 2 9" xfId="8228" xr:uid="{00000000-0005-0000-0000-00000E0F0000}"/>
    <cellStyle name="Normal 8 2 2 3 2 5 2 9 2" xfId="32023" xr:uid="{00000000-0005-0000-0000-00000F0F0000}"/>
    <cellStyle name="Normal 8 2 2 3 2 5 3" xfId="255" xr:uid="{00000000-0005-0000-0000-0000100F0000}"/>
    <cellStyle name="Normal 8 2 2 3 2 5 3 2" xfId="2239" xr:uid="{00000000-0005-0000-0000-0000110F0000}"/>
    <cellStyle name="Normal 8 2 2 3 2 5 3 2 2" xfId="10214" xr:uid="{00000000-0005-0000-0000-0000120F0000}"/>
    <cellStyle name="Normal 8 2 2 3 2 5 3 2 3" xfId="18145" xr:uid="{00000000-0005-0000-0000-0000130F0000}"/>
    <cellStyle name="Normal 8 2 2 3 2 5 3 2 4" xfId="26078" xr:uid="{00000000-0005-0000-0000-0000140F0000}"/>
    <cellStyle name="Normal 8 2 2 3 2 5 3 3" xfId="4220" xr:uid="{00000000-0005-0000-0000-0000150F0000}"/>
    <cellStyle name="Normal 8 2 2 3 2 5 3 3 2" xfId="12195" xr:uid="{00000000-0005-0000-0000-0000160F0000}"/>
    <cellStyle name="Normal 8 2 2 3 2 5 3 3 3" xfId="20126" xr:uid="{00000000-0005-0000-0000-0000170F0000}"/>
    <cellStyle name="Normal 8 2 2 3 2 5 3 3 4" xfId="28059" xr:uid="{00000000-0005-0000-0000-0000180F0000}"/>
    <cellStyle name="Normal 8 2 2 3 2 5 3 4" xfId="6243" xr:uid="{00000000-0005-0000-0000-0000190F0000}"/>
    <cellStyle name="Normal 8 2 2 3 2 5 3 4 2" xfId="14176" xr:uid="{00000000-0005-0000-0000-00001A0F0000}"/>
    <cellStyle name="Normal 8 2 2 3 2 5 3 4 3" xfId="22107" xr:uid="{00000000-0005-0000-0000-00001B0F0000}"/>
    <cellStyle name="Normal 8 2 2 3 2 5 3 4 4" xfId="30041" xr:uid="{00000000-0005-0000-0000-00001C0F0000}"/>
    <cellStyle name="Normal 8 2 2 3 2 5 3 5" xfId="8233" xr:uid="{00000000-0005-0000-0000-00001D0F0000}"/>
    <cellStyle name="Normal 8 2 2 3 2 5 3 5 2" xfId="32028" xr:uid="{00000000-0005-0000-0000-00001E0F0000}"/>
    <cellStyle name="Normal 8 2 2 3 2 5 3 6" xfId="16164" xr:uid="{00000000-0005-0000-0000-00001F0F0000}"/>
    <cellStyle name="Normal 8 2 2 3 2 5 3 7" xfId="24097" xr:uid="{00000000-0005-0000-0000-0000200F0000}"/>
    <cellStyle name="Normal 8 2 2 3 2 5 4" xfId="256" xr:uid="{00000000-0005-0000-0000-0000210F0000}"/>
    <cellStyle name="Normal 8 2 2 3 2 5 4 2" xfId="2240" xr:uid="{00000000-0005-0000-0000-0000220F0000}"/>
    <cellStyle name="Normal 8 2 2 3 2 5 4 2 2" xfId="10215" xr:uid="{00000000-0005-0000-0000-0000230F0000}"/>
    <cellStyle name="Normal 8 2 2 3 2 5 4 2 3" xfId="18146" xr:uid="{00000000-0005-0000-0000-0000240F0000}"/>
    <cellStyle name="Normal 8 2 2 3 2 5 4 2 4" xfId="26079" xr:uid="{00000000-0005-0000-0000-0000250F0000}"/>
    <cellStyle name="Normal 8 2 2 3 2 5 4 3" xfId="4221" xr:uid="{00000000-0005-0000-0000-0000260F0000}"/>
    <cellStyle name="Normal 8 2 2 3 2 5 4 3 2" xfId="12196" xr:uid="{00000000-0005-0000-0000-0000270F0000}"/>
    <cellStyle name="Normal 8 2 2 3 2 5 4 3 3" xfId="20127" xr:uid="{00000000-0005-0000-0000-0000280F0000}"/>
    <cellStyle name="Normal 8 2 2 3 2 5 4 3 4" xfId="28060" xr:uid="{00000000-0005-0000-0000-0000290F0000}"/>
    <cellStyle name="Normal 8 2 2 3 2 5 4 4" xfId="6244" xr:uid="{00000000-0005-0000-0000-00002A0F0000}"/>
    <cellStyle name="Normal 8 2 2 3 2 5 4 4 2" xfId="14177" xr:uid="{00000000-0005-0000-0000-00002B0F0000}"/>
    <cellStyle name="Normal 8 2 2 3 2 5 4 4 3" xfId="22108" xr:uid="{00000000-0005-0000-0000-00002C0F0000}"/>
    <cellStyle name="Normal 8 2 2 3 2 5 4 4 4" xfId="30042" xr:uid="{00000000-0005-0000-0000-00002D0F0000}"/>
    <cellStyle name="Normal 8 2 2 3 2 5 4 5" xfId="8234" xr:uid="{00000000-0005-0000-0000-00002E0F0000}"/>
    <cellStyle name="Normal 8 2 2 3 2 5 4 5 2" xfId="32029" xr:uid="{00000000-0005-0000-0000-00002F0F0000}"/>
    <cellStyle name="Normal 8 2 2 3 2 5 4 6" xfId="16165" xr:uid="{00000000-0005-0000-0000-0000300F0000}"/>
    <cellStyle name="Normal 8 2 2 3 2 5 4 7" xfId="24098" xr:uid="{00000000-0005-0000-0000-0000310F0000}"/>
    <cellStyle name="Normal 8 2 2 3 2 5 5" xfId="257" xr:uid="{00000000-0005-0000-0000-0000320F0000}"/>
    <cellStyle name="Normal 8 2 2 3 2 5 5 2" xfId="2241" xr:uid="{00000000-0005-0000-0000-0000330F0000}"/>
    <cellStyle name="Normal 8 2 2 3 2 5 5 2 2" xfId="10216" xr:uid="{00000000-0005-0000-0000-0000340F0000}"/>
    <cellStyle name="Normal 8 2 2 3 2 5 5 2 3" xfId="18147" xr:uid="{00000000-0005-0000-0000-0000350F0000}"/>
    <cellStyle name="Normal 8 2 2 3 2 5 5 2 4" xfId="26080" xr:uid="{00000000-0005-0000-0000-0000360F0000}"/>
    <cellStyle name="Normal 8 2 2 3 2 5 5 3" xfId="4222" xr:uid="{00000000-0005-0000-0000-0000370F0000}"/>
    <cellStyle name="Normal 8 2 2 3 2 5 5 3 2" xfId="12197" xr:uid="{00000000-0005-0000-0000-0000380F0000}"/>
    <cellStyle name="Normal 8 2 2 3 2 5 5 3 3" xfId="20128" xr:uid="{00000000-0005-0000-0000-0000390F0000}"/>
    <cellStyle name="Normal 8 2 2 3 2 5 5 3 4" xfId="28061" xr:uid="{00000000-0005-0000-0000-00003A0F0000}"/>
    <cellStyle name="Normal 8 2 2 3 2 5 5 4" xfId="6245" xr:uid="{00000000-0005-0000-0000-00003B0F0000}"/>
    <cellStyle name="Normal 8 2 2 3 2 5 5 4 2" xfId="14178" xr:uid="{00000000-0005-0000-0000-00003C0F0000}"/>
    <cellStyle name="Normal 8 2 2 3 2 5 5 4 3" xfId="22109" xr:uid="{00000000-0005-0000-0000-00003D0F0000}"/>
    <cellStyle name="Normal 8 2 2 3 2 5 5 4 4" xfId="30043" xr:uid="{00000000-0005-0000-0000-00003E0F0000}"/>
    <cellStyle name="Normal 8 2 2 3 2 5 5 5" xfId="8235" xr:uid="{00000000-0005-0000-0000-00003F0F0000}"/>
    <cellStyle name="Normal 8 2 2 3 2 5 5 5 2" xfId="32030" xr:uid="{00000000-0005-0000-0000-0000400F0000}"/>
    <cellStyle name="Normal 8 2 2 3 2 5 5 6" xfId="16166" xr:uid="{00000000-0005-0000-0000-0000410F0000}"/>
    <cellStyle name="Normal 8 2 2 3 2 5 5 7" xfId="24099" xr:uid="{00000000-0005-0000-0000-0000420F0000}"/>
    <cellStyle name="Normal 8 2 2 3 2 5 6" xfId="258" xr:uid="{00000000-0005-0000-0000-0000430F0000}"/>
    <cellStyle name="Normal 8 2 2 3 2 5 6 2" xfId="2242" xr:uid="{00000000-0005-0000-0000-0000440F0000}"/>
    <cellStyle name="Normal 8 2 2 3 2 5 6 2 2" xfId="10217" xr:uid="{00000000-0005-0000-0000-0000450F0000}"/>
    <cellStyle name="Normal 8 2 2 3 2 5 6 2 3" xfId="18148" xr:uid="{00000000-0005-0000-0000-0000460F0000}"/>
    <cellStyle name="Normal 8 2 2 3 2 5 6 2 4" xfId="26081" xr:uid="{00000000-0005-0000-0000-0000470F0000}"/>
    <cellStyle name="Normal 8 2 2 3 2 5 6 3" xfId="4223" xr:uid="{00000000-0005-0000-0000-0000480F0000}"/>
    <cellStyle name="Normal 8 2 2 3 2 5 6 3 2" xfId="12198" xr:uid="{00000000-0005-0000-0000-0000490F0000}"/>
    <cellStyle name="Normal 8 2 2 3 2 5 6 3 3" xfId="20129" xr:uid="{00000000-0005-0000-0000-00004A0F0000}"/>
    <cellStyle name="Normal 8 2 2 3 2 5 6 3 4" xfId="28062" xr:uid="{00000000-0005-0000-0000-00004B0F0000}"/>
    <cellStyle name="Normal 8 2 2 3 2 5 6 4" xfId="6246" xr:uid="{00000000-0005-0000-0000-00004C0F0000}"/>
    <cellStyle name="Normal 8 2 2 3 2 5 6 4 2" xfId="14179" xr:uid="{00000000-0005-0000-0000-00004D0F0000}"/>
    <cellStyle name="Normal 8 2 2 3 2 5 6 4 3" xfId="22110" xr:uid="{00000000-0005-0000-0000-00004E0F0000}"/>
    <cellStyle name="Normal 8 2 2 3 2 5 6 4 4" xfId="30044" xr:uid="{00000000-0005-0000-0000-00004F0F0000}"/>
    <cellStyle name="Normal 8 2 2 3 2 5 6 5" xfId="8236" xr:uid="{00000000-0005-0000-0000-0000500F0000}"/>
    <cellStyle name="Normal 8 2 2 3 2 5 6 5 2" xfId="32031" xr:uid="{00000000-0005-0000-0000-0000510F0000}"/>
    <cellStyle name="Normal 8 2 2 3 2 5 6 6" xfId="16167" xr:uid="{00000000-0005-0000-0000-0000520F0000}"/>
    <cellStyle name="Normal 8 2 2 3 2 5 6 7" xfId="24100" xr:uid="{00000000-0005-0000-0000-0000530F0000}"/>
    <cellStyle name="Normal 8 2 2 3 2 5 7" xfId="2233" xr:uid="{00000000-0005-0000-0000-0000540F0000}"/>
    <cellStyle name="Normal 8 2 2 3 2 5 7 2" xfId="10208" xr:uid="{00000000-0005-0000-0000-0000550F0000}"/>
    <cellStyle name="Normal 8 2 2 3 2 5 7 3" xfId="18139" xr:uid="{00000000-0005-0000-0000-0000560F0000}"/>
    <cellStyle name="Normal 8 2 2 3 2 5 7 4" xfId="26072" xr:uid="{00000000-0005-0000-0000-0000570F0000}"/>
    <cellStyle name="Normal 8 2 2 3 2 5 8" xfId="4214" xr:uid="{00000000-0005-0000-0000-0000580F0000}"/>
    <cellStyle name="Normal 8 2 2 3 2 5 8 2" xfId="12189" xr:uid="{00000000-0005-0000-0000-0000590F0000}"/>
    <cellStyle name="Normal 8 2 2 3 2 5 8 3" xfId="20120" xr:uid="{00000000-0005-0000-0000-00005A0F0000}"/>
    <cellStyle name="Normal 8 2 2 3 2 5 8 4" xfId="28053" xr:uid="{00000000-0005-0000-0000-00005B0F0000}"/>
    <cellStyle name="Normal 8 2 2 3 2 5 9" xfId="6237" xr:uid="{00000000-0005-0000-0000-00005C0F0000}"/>
    <cellStyle name="Normal 8 2 2 3 2 5 9 2" xfId="14170" xr:uid="{00000000-0005-0000-0000-00005D0F0000}"/>
    <cellStyle name="Normal 8 2 2 3 2 5 9 3" xfId="22101" xr:uid="{00000000-0005-0000-0000-00005E0F0000}"/>
    <cellStyle name="Normal 8 2 2 3 2 5 9 4" xfId="30035" xr:uid="{00000000-0005-0000-0000-00005F0F0000}"/>
    <cellStyle name="Normal 8 2 2 3 2 6" xfId="259" xr:uid="{00000000-0005-0000-0000-0000600F0000}"/>
    <cellStyle name="Normal 8 2 2 3 2 6 10" xfId="16168" xr:uid="{00000000-0005-0000-0000-0000610F0000}"/>
    <cellStyle name="Normal 8 2 2 3 2 6 11" xfId="24101" xr:uid="{00000000-0005-0000-0000-0000620F0000}"/>
    <cellStyle name="Normal 8 2 2 3 2 6 2" xfId="260" xr:uid="{00000000-0005-0000-0000-0000630F0000}"/>
    <cellStyle name="Normal 8 2 2 3 2 6 2 2" xfId="2244" xr:uid="{00000000-0005-0000-0000-0000640F0000}"/>
    <cellStyle name="Normal 8 2 2 3 2 6 2 2 2" xfId="10219" xr:uid="{00000000-0005-0000-0000-0000650F0000}"/>
    <cellStyle name="Normal 8 2 2 3 2 6 2 2 3" xfId="18150" xr:uid="{00000000-0005-0000-0000-0000660F0000}"/>
    <cellStyle name="Normal 8 2 2 3 2 6 2 2 4" xfId="26083" xr:uid="{00000000-0005-0000-0000-0000670F0000}"/>
    <cellStyle name="Normal 8 2 2 3 2 6 2 3" xfId="4225" xr:uid="{00000000-0005-0000-0000-0000680F0000}"/>
    <cellStyle name="Normal 8 2 2 3 2 6 2 3 2" xfId="12200" xr:uid="{00000000-0005-0000-0000-0000690F0000}"/>
    <cellStyle name="Normal 8 2 2 3 2 6 2 3 3" xfId="20131" xr:uid="{00000000-0005-0000-0000-00006A0F0000}"/>
    <cellStyle name="Normal 8 2 2 3 2 6 2 3 4" xfId="28064" xr:uid="{00000000-0005-0000-0000-00006B0F0000}"/>
    <cellStyle name="Normal 8 2 2 3 2 6 2 4" xfId="6248" xr:uid="{00000000-0005-0000-0000-00006C0F0000}"/>
    <cellStyle name="Normal 8 2 2 3 2 6 2 4 2" xfId="14181" xr:uid="{00000000-0005-0000-0000-00006D0F0000}"/>
    <cellStyle name="Normal 8 2 2 3 2 6 2 4 3" xfId="22112" xr:uid="{00000000-0005-0000-0000-00006E0F0000}"/>
    <cellStyle name="Normal 8 2 2 3 2 6 2 4 4" xfId="30046" xr:uid="{00000000-0005-0000-0000-00006F0F0000}"/>
    <cellStyle name="Normal 8 2 2 3 2 6 2 5" xfId="8238" xr:uid="{00000000-0005-0000-0000-0000700F0000}"/>
    <cellStyle name="Normal 8 2 2 3 2 6 2 5 2" xfId="32033" xr:uid="{00000000-0005-0000-0000-0000710F0000}"/>
    <cellStyle name="Normal 8 2 2 3 2 6 2 6" xfId="16169" xr:uid="{00000000-0005-0000-0000-0000720F0000}"/>
    <cellStyle name="Normal 8 2 2 3 2 6 2 7" xfId="24102" xr:uid="{00000000-0005-0000-0000-0000730F0000}"/>
    <cellStyle name="Normal 8 2 2 3 2 6 3" xfId="261" xr:uid="{00000000-0005-0000-0000-0000740F0000}"/>
    <cellStyle name="Normal 8 2 2 3 2 6 3 2" xfId="2245" xr:uid="{00000000-0005-0000-0000-0000750F0000}"/>
    <cellStyle name="Normal 8 2 2 3 2 6 3 2 2" xfId="10220" xr:uid="{00000000-0005-0000-0000-0000760F0000}"/>
    <cellStyle name="Normal 8 2 2 3 2 6 3 2 3" xfId="18151" xr:uid="{00000000-0005-0000-0000-0000770F0000}"/>
    <cellStyle name="Normal 8 2 2 3 2 6 3 2 4" xfId="26084" xr:uid="{00000000-0005-0000-0000-0000780F0000}"/>
    <cellStyle name="Normal 8 2 2 3 2 6 3 3" xfId="4226" xr:uid="{00000000-0005-0000-0000-0000790F0000}"/>
    <cellStyle name="Normal 8 2 2 3 2 6 3 3 2" xfId="12201" xr:uid="{00000000-0005-0000-0000-00007A0F0000}"/>
    <cellStyle name="Normal 8 2 2 3 2 6 3 3 3" xfId="20132" xr:uid="{00000000-0005-0000-0000-00007B0F0000}"/>
    <cellStyle name="Normal 8 2 2 3 2 6 3 3 4" xfId="28065" xr:uid="{00000000-0005-0000-0000-00007C0F0000}"/>
    <cellStyle name="Normal 8 2 2 3 2 6 3 4" xfId="6249" xr:uid="{00000000-0005-0000-0000-00007D0F0000}"/>
    <cellStyle name="Normal 8 2 2 3 2 6 3 4 2" xfId="14182" xr:uid="{00000000-0005-0000-0000-00007E0F0000}"/>
    <cellStyle name="Normal 8 2 2 3 2 6 3 4 3" xfId="22113" xr:uid="{00000000-0005-0000-0000-00007F0F0000}"/>
    <cellStyle name="Normal 8 2 2 3 2 6 3 4 4" xfId="30047" xr:uid="{00000000-0005-0000-0000-0000800F0000}"/>
    <cellStyle name="Normal 8 2 2 3 2 6 3 5" xfId="8239" xr:uid="{00000000-0005-0000-0000-0000810F0000}"/>
    <cellStyle name="Normal 8 2 2 3 2 6 3 5 2" xfId="32034" xr:uid="{00000000-0005-0000-0000-0000820F0000}"/>
    <cellStyle name="Normal 8 2 2 3 2 6 3 6" xfId="16170" xr:uid="{00000000-0005-0000-0000-0000830F0000}"/>
    <cellStyle name="Normal 8 2 2 3 2 6 3 7" xfId="24103" xr:uid="{00000000-0005-0000-0000-0000840F0000}"/>
    <cellStyle name="Normal 8 2 2 3 2 6 4" xfId="262" xr:uid="{00000000-0005-0000-0000-0000850F0000}"/>
    <cellStyle name="Normal 8 2 2 3 2 6 4 2" xfId="2246" xr:uid="{00000000-0005-0000-0000-0000860F0000}"/>
    <cellStyle name="Normal 8 2 2 3 2 6 4 2 2" xfId="10221" xr:uid="{00000000-0005-0000-0000-0000870F0000}"/>
    <cellStyle name="Normal 8 2 2 3 2 6 4 2 3" xfId="18152" xr:uid="{00000000-0005-0000-0000-0000880F0000}"/>
    <cellStyle name="Normal 8 2 2 3 2 6 4 2 4" xfId="26085" xr:uid="{00000000-0005-0000-0000-0000890F0000}"/>
    <cellStyle name="Normal 8 2 2 3 2 6 4 3" xfId="4227" xr:uid="{00000000-0005-0000-0000-00008A0F0000}"/>
    <cellStyle name="Normal 8 2 2 3 2 6 4 3 2" xfId="12202" xr:uid="{00000000-0005-0000-0000-00008B0F0000}"/>
    <cellStyle name="Normal 8 2 2 3 2 6 4 3 3" xfId="20133" xr:uid="{00000000-0005-0000-0000-00008C0F0000}"/>
    <cellStyle name="Normal 8 2 2 3 2 6 4 3 4" xfId="28066" xr:uid="{00000000-0005-0000-0000-00008D0F0000}"/>
    <cellStyle name="Normal 8 2 2 3 2 6 4 4" xfId="6250" xr:uid="{00000000-0005-0000-0000-00008E0F0000}"/>
    <cellStyle name="Normal 8 2 2 3 2 6 4 4 2" xfId="14183" xr:uid="{00000000-0005-0000-0000-00008F0F0000}"/>
    <cellStyle name="Normal 8 2 2 3 2 6 4 4 3" xfId="22114" xr:uid="{00000000-0005-0000-0000-0000900F0000}"/>
    <cellStyle name="Normal 8 2 2 3 2 6 4 4 4" xfId="30048" xr:uid="{00000000-0005-0000-0000-0000910F0000}"/>
    <cellStyle name="Normal 8 2 2 3 2 6 4 5" xfId="8240" xr:uid="{00000000-0005-0000-0000-0000920F0000}"/>
    <cellStyle name="Normal 8 2 2 3 2 6 4 5 2" xfId="32035" xr:uid="{00000000-0005-0000-0000-0000930F0000}"/>
    <cellStyle name="Normal 8 2 2 3 2 6 4 6" xfId="16171" xr:uid="{00000000-0005-0000-0000-0000940F0000}"/>
    <cellStyle name="Normal 8 2 2 3 2 6 4 7" xfId="24104" xr:uid="{00000000-0005-0000-0000-0000950F0000}"/>
    <cellStyle name="Normal 8 2 2 3 2 6 5" xfId="263" xr:uid="{00000000-0005-0000-0000-0000960F0000}"/>
    <cellStyle name="Normal 8 2 2 3 2 6 5 2" xfId="2247" xr:uid="{00000000-0005-0000-0000-0000970F0000}"/>
    <cellStyle name="Normal 8 2 2 3 2 6 5 2 2" xfId="10222" xr:uid="{00000000-0005-0000-0000-0000980F0000}"/>
    <cellStyle name="Normal 8 2 2 3 2 6 5 2 3" xfId="18153" xr:uid="{00000000-0005-0000-0000-0000990F0000}"/>
    <cellStyle name="Normal 8 2 2 3 2 6 5 2 4" xfId="26086" xr:uid="{00000000-0005-0000-0000-00009A0F0000}"/>
    <cellStyle name="Normal 8 2 2 3 2 6 5 3" xfId="4228" xr:uid="{00000000-0005-0000-0000-00009B0F0000}"/>
    <cellStyle name="Normal 8 2 2 3 2 6 5 3 2" xfId="12203" xr:uid="{00000000-0005-0000-0000-00009C0F0000}"/>
    <cellStyle name="Normal 8 2 2 3 2 6 5 3 3" xfId="20134" xr:uid="{00000000-0005-0000-0000-00009D0F0000}"/>
    <cellStyle name="Normal 8 2 2 3 2 6 5 3 4" xfId="28067" xr:uid="{00000000-0005-0000-0000-00009E0F0000}"/>
    <cellStyle name="Normal 8 2 2 3 2 6 5 4" xfId="6251" xr:uid="{00000000-0005-0000-0000-00009F0F0000}"/>
    <cellStyle name="Normal 8 2 2 3 2 6 5 4 2" xfId="14184" xr:uid="{00000000-0005-0000-0000-0000A00F0000}"/>
    <cellStyle name="Normal 8 2 2 3 2 6 5 4 3" xfId="22115" xr:uid="{00000000-0005-0000-0000-0000A10F0000}"/>
    <cellStyle name="Normal 8 2 2 3 2 6 5 4 4" xfId="30049" xr:uid="{00000000-0005-0000-0000-0000A20F0000}"/>
    <cellStyle name="Normal 8 2 2 3 2 6 5 5" xfId="8241" xr:uid="{00000000-0005-0000-0000-0000A30F0000}"/>
    <cellStyle name="Normal 8 2 2 3 2 6 5 5 2" xfId="32036" xr:uid="{00000000-0005-0000-0000-0000A40F0000}"/>
    <cellStyle name="Normal 8 2 2 3 2 6 5 6" xfId="16172" xr:uid="{00000000-0005-0000-0000-0000A50F0000}"/>
    <cellStyle name="Normal 8 2 2 3 2 6 5 7" xfId="24105" xr:uid="{00000000-0005-0000-0000-0000A60F0000}"/>
    <cellStyle name="Normal 8 2 2 3 2 6 6" xfId="2243" xr:uid="{00000000-0005-0000-0000-0000A70F0000}"/>
    <cellStyle name="Normal 8 2 2 3 2 6 6 2" xfId="10218" xr:uid="{00000000-0005-0000-0000-0000A80F0000}"/>
    <cellStyle name="Normal 8 2 2 3 2 6 6 3" xfId="18149" xr:uid="{00000000-0005-0000-0000-0000A90F0000}"/>
    <cellStyle name="Normal 8 2 2 3 2 6 6 4" xfId="26082" xr:uid="{00000000-0005-0000-0000-0000AA0F0000}"/>
    <cellStyle name="Normal 8 2 2 3 2 6 7" xfId="4224" xr:uid="{00000000-0005-0000-0000-0000AB0F0000}"/>
    <cellStyle name="Normal 8 2 2 3 2 6 7 2" xfId="12199" xr:uid="{00000000-0005-0000-0000-0000AC0F0000}"/>
    <cellStyle name="Normal 8 2 2 3 2 6 7 3" xfId="20130" xr:uid="{00000000-0005-0000-0000-0000AD0F0000}"/>
    <cellStyle name="Normal 8 2 2 3 2 6 7 4" xfId="28063" xr:uid="{00000000-0005-0000-0000-0000AE0F0000}"/>
    <cellStyle name="Normal 8 2 2 3 2 6 8" xfId="6247" xr:uid="{00000000-0005-0000-0000-0000AF0F0000}"/>
    <cellStyle name="Normal 8 2 2 3 2 6 8 2" xfId="14180" xr:uid="{00000000-0005-0000-0000-0000B00F0000}"/>
    <cellStyle name="Normal 8 2 2 3 2 6 8 3" xfId="22111" xr:uid="{00000000-0005-0000-0000-0000B10F0000}"/>
    <cellStyle name="Normal 8 2 2 3 2 6 8 4" xfId="30045" xr:uid="{00000000-0005-0000-0000-0000B20F0000}"/>
    <cellStyle name="Normal 8 2 2 3 2 6 9" xfId="8237" xr:uid="{00000000-0005-0000-0000-0000B30F0000}"/>
    <cellStyle name="Normal 8 2 2 3 2 6 9 2" xfId="32032" xr:uid="{00000000-0005-0000-0000-0000B40F0000}"/>
    <cellStyle name="Normal 8 2 2 3 2 7" xfId="264" xr:uid="{00000000-0005-0000-0000-0000B50F0000}"/>
    <cellStyle name="Normal 8 2 2 3 2 7 2" xfId="2248" xr:uid="{00000000-0005-0000-0000-0000B60F0000}"/>
    <cellStyle name="Normal 8 2 2 3 2 7 2 2" xfId="10223" xr:uid="{00000000-0005-0000-0000-0000B70F0000}"/>
    <cellStyle name="Normal 8 2 2 3 2 7 2 3" xfId="18154" xr:uid="{00000000-0005-0000-0000-0000B80F0000}"/>
    <cellStyle name="Normal 8 2 2 3 2 7 2 4" xfId="26087" xr:uid="{00000000-0005-0000-0000-0000B90F0000}"/>
    <cellStyle name="Normal 8 2 2 3 2 7 3" xfId="4229" xr:uid="{00000000-0005-0000-0000-0000BA0F0000}"/>
    <cellStyle name="Normal 8 2 2 3 2 7 3 2" xfId="12204" xr:uid="{00000000-0005-0000-0000-0000BB0F0000}"/>
    <cellStyle name="Normal 8 2 2 3 2 7 3 3" xfId="20135" xr:uid="{00000000-0005-0000-0000-0000BC0F0000}"/>
    <cellStyle name="Normal 8 2 2 3 2 7 3 4" xfId="28068" xr:uid="{00000000-0005-0000-0000-0000BD0F0000}"/>
    <cellStyle name="Normal 8 2 2 3 2 7 4" xfId="6252" xr:uid="{00000000-0005-0000-0000-0000BE0F0000}"/>
    <cellStyle name="Normal 8 2 2 3 2 7 4 2" xfId="14185" xr:uid="{00000000-0005-0000-0000-0000BF0F0000}"/>
    <cellStyle name="Normal 8 2 2 3 2 7 4 3" xfId="22116" xr:uid="{00000000-0005-0000-0000-0000C00F0000}"/>
    <cellStyle name="Normal 8 2 2 3 2 7 4 4" xfId="30050" xr:uid="{00000000-0005-0000-0000-0000C10F0000}"/>
    <cellStyle name="Normal 8 2 2 3 2 7 5" xfId="8242" xr:uid="{00000000-0005-0000-0000-0000C20F0000}"/>
    <cellStyle name="Normal 8 2 2 3 2 7 5 2" xfId="32037" xr:uid="{00000000-0005-0000-0000-0000C30F0000}"/>
    <cellStyle name="Normal 8 2 2 3 2 7 6" xfId="16173" xr:uid="{00000000-0005-0000-0000-0000C40F0000}"/>
    <cellStyle name="Normal 8 2 2 3 2 7 7" xfId="24106" xr:uid="{00000000-0005-0000-0000-0000C50F0000}"/>
    <cellStyle name="Normal 8 2 2 3 2 8" xfId="265" xr:uid="{00000000-0005-0000-0000-0000C60F0000}"/>
    <cellStyle name="Normal 8 2 2 3 2 8 2" xfId="2249" xr:uid="{00000000-0005-0000-0000-0000C70F0000}"/>
    <cellStyle name="Normal 8 2 2 3 2 8 2 2" xfId="10224" xr:uid="{00000000-0005-0000-0000-0000C80F0000}"/>
    <cellStyle name="Normal 8 2 2 3 2 8 2 3" xfId="18155" xr:uid="{00000000-0005-0000-0000-0000C90F0000}"/>
    <cellStyle name="Normal 8 2 2 3 2 8 2 4" xfId="26088" xr:uid="{00000000-0005-0000-0000-0000CA0F0000}"/>
    <cellStyle name="Normal 8 2 2 3 2 8 3" xfId="4230" xr:uid="{00000000-0005-0000-0000-0000CB0F0000}"/>
    <cellStyle name="Normal 8 2 2 3 2 8 3 2" xfId="12205" xr:uid="{00000000-0005-0000-0000-0000CC0F0000}"/>
    <cellStyle name="Normal 8 2 2 3 2 8 3 3" xfId="20136" xr:uid="{00000000-0005-0000-0000-0000CD0F0000}"/>
    <cellStyle name="Normal 8 2 2 3 2 8 3 4" xfId="28069" xr:uid="{00000000-0005-0000-0000-0000CE0F0000}"/>
    <cellStyle name="Normal 8 2 2 3 2 8 4" xfId="6253" xr:uid="{00000000-0005-0000-0000-0000CF0F0000}"/>
    <cellStyle name="Normal 8 2 2 3 2 8 4 2" xfId="14186" xr:uid="{00000000-0005-0000-0000-0000D00F0000}"/>
    <cellStyle name="Normal 8 2 2 3 2 8 4 3" xfId="22117" xr:uid="{00000000-0005-0000-0000-0000D10F0000}"/>
    <cellStyle name="Normal 8 2 2 3 2 8 4 4" xfId="30051" xr:uid="{00000000-0005-0000-0000-0000D20F0000}"/>
    <cellStyle name="Normal 8 2 2 3 2 8 5" xfId="8243" xr:uid="{00000000-0005-0000-0000-0000D30F0000}"/>
    <cellStyle name="Normal 8 2 2 3 2 8 5 2" xfId="32038" xr:uid="{00000000-0005-0000-0000-0000D40F0000}"/>
    <cellStyle name="Normal 8 2 2 3 2 8 6" xfId="16174" xr:uid="{00000000-0005-0000-0000-0000D50F0000}"/>
    <cellStyle name="Normal 8 2 2 3 2 8 7" xfId="24107" xr:uid="{00000000-0005-0000-0000-0000D60F0000}"/>
    <cellStyle name="Normal 8 2 2 3 2 9" xfId="266" xr:uid="{00000000-0005-0000-0000-0000D70F0000}"/>
    <cellStyle name="Normal 8 2 2 3 2 9 2" xfId="2250" xr:uid="{00000000-0005-0000-0000-0000D80F0000}"/>
    <cellStyle name="Normal 8 2 2 3 2 9 2 2" xfId="10225" xr:uid="{00000000-0005-0000-0000-0000D90F0000}"/>
    <cellStyle name="Normal 8 2 2 3 2 9 2 3" xfId="18156" xr:uid="{00000000-0005-0000-0000-0000DA0F0000}"/>
    <cellStyle name="Normal 8 2 2 3 2 9 2 4" xfId="26089" xr:uid="{00000000-0005-0000-0000-0000DB0F0000}"/>
    <cellStyle name="Normal 8 2 2 3 2 9 3" xfId="4231" xr:uid="{00000000-0005-0000-0000-0000DC0F0000}"/>
    <cellStyle name="Normal 8 2 2 3 2 9 3 2" xfId="12206" xr:uid="{00000000-0005-0000-0000-0000DD0F0000}"/>
    <cellStyle name="Normal 8 2 2 3 2 9 3 3" xfId="20137" xr:uid="{00000000-0005-0000-0000-0000DE0F0000}"/>
    <cellStyle name="Normal 8 2 2 3 2 9 3 4" xfId="28070" xr:uid="{00000000-0005-0000-0000-0000DF0F0000}"/>
    <cellStyle name="Normal 8 2 2 3 2 9 4" xfId="6254" xr:uid="{00000000-0005-0000-0000-0000E00F0000}"/>
    <cellStyle name="Normal 8 2 2 3 2 9 4 2" xfId="14187" xr:uid="{00000000-0005-0000-0000-0000E10F0000}"/>
    <cellStyle name="Normal 8 2 2 3 2 9 4 3" xfId="22118" xr:uid="{00000000-0005-0000-0000-0000E20F0000}"/>
    <cellStyle name="Normal 8 2 2 3 2 9 4 4" xfId="30052" xr:uid="{00000000-0005-0000-0000-0000E30F0000}"/>
    <cellStyle name="Normal 8 2 2 3 2 9 5" xfId="8244" xr:uid="{00000000-0005-0000-0000-0000E40F0000}"/>
    <cellStyle name="Normal 8 2 2 3 2 9 5 2" xfId="32039" xr:uid="{00000000-0005-0000-0000-0000E50F0000}"/>
    <cellStyle name="Normal 8 2 2 3 2 9 6" xfId="16175" xr:uid="{00000000-0005-0000-0000-0000E60F0000}"/>
    <cellStyle name="Normal 8 2 2 3 2 9 7" xfId="24108" xr:uid="{00000000-0005-0000-0000-0000E70F0000}"/>
    <cellStyle name="Normal 8 2 2 3 3" xfId="267" xr:uid="{00000000-0005-0000-0000-0000E80F0000}"/>
    <cellStyle name="Normal 8 2 2 3 3 10" xfId="8245" xr:uid="{00000000-0005-0000-0000-0000E90F0000}"/>
    <cellStyle name="Normal 8 2 2 3 3 10 2" xfId="32040" xr:uid="{00000000-0005-0000-0000-0000EA0F0000}"/>
    <cellStyle name="Normal 8 2 2 3 3 11" xfId="16176" xr:uid="{00000000-0005-0000-0000-0000EB0F0000}"/>
    <cellStyle name="Normal 8 2 2 3 3 12" xfId="24109" xr:uid="{00000000-0005-0000-0000-0000EC0F0000}"/>
    <cellStyle name="Normal 8 2 2 3 3 2" xfId="268" xr:uid="{00000000-0005-0000-0000-0000ED0F0000}"/>
    <cellStyle name="Normal 8 2 2 3 3 2 10" xfId="16177" xr:uid="{00000000-0005-0000-0000-0000EE0F0000}"/>
    <cellStyle name="Normal 8 2 2 3 3 2 11" xfId="24110" xr:uid="{00000000-0005-0000-0000-0000EF0F0000}"/>
    <cellStyle name="Normal 8 2 2 3 3 2 2" xfId="269" xr:uid="{00000000-0005-0000-0000-0000F00F0000}"/>
    <cellStyle name="Normal 8 2 2 3 3 2 2 2" xfId="2253" xr:uid="{00000000-0005-0000-0000-0000F10F0000}"/>
    <cellStyle name="Normal 8 2 2 3 3 2 2 2 2" xfId="10228" xr:uid="{00000000-0005-0000-0000-0000F20F0000}"/>
    <cellStyle name="Normal 8 2 2 3 3 2 2 2 3" xfId="18159" xr:uid="{00000000-0005-0000-0000-0000F30F0000}"/>
    <cellStyle name="Normal 8 2 2 3 3 2 2 2 4" xfId="26092" xr:uid="{00000000-0005-0000-0000-0000F40F0000}"/>
    <cellStyle name="Normal 8 2 2 3 3 2 2 3" xfId="4234" xr:uid="{00000000-0005-0000-0000-0000F50F0000}"/>
    <cellStyle name="Normal 8 2 2 3 3 2 2 3 2" xfId="12209" xr:uid="{00000000-0005-0000-0000-0000F60F0000}"/>
    <cellStyle name="Normal 8 2 2 3 3 2 2 3 3" xfId="20140" xr:uid="{00000000-0005-0000-0000-0000F70F0000}"/>
    <cellStyle name="Normal 8 2 2 3 3 2 2 3 4" xfId="28073" xr:uid="{00000000-0005-0000-0000-0000F80F0000}"/>
    <cellStyle name="Normal 8 2 2 3 3 2 2 4" xfId="6257" xr:uid="{00000000-0005-0000-0000-0000F90F0000}"/>
    <cellStyle name="Normal 8 2 2 3 3 2 2 4 2" xfId="14190" xr:uid="{00000000-0005-0000-0000-0000FA0F0000}"/>
    <cellStyle name="Normal 8 2 2 3 3 2 2 4 3" xfId="22121" xr:uid="{00000000-0005-0000-0000-0000FB0F0000}"/>
    <cellStyle name="Normal 8 2 2 3 3 2 2 4 4" xfId="30055" xr:uid="{00000000-0005-0000-0000-0000FC0F0000}"/>
    <cellStyle name="Normal 8 2 2 3 3 2 2 5" xfId="8247" xr:uid="{00000000-0005-0000-0000-0000FD0F0000}"/>
    <cellStyle name="Normal 8 2 2 3 3 2 2 5 2" xfId="32042" xr:uid="{00000000-0005-0000-0000-0000FE0F0000}"/>
    <cellStyle name="Normal 8 2 2 3 3 2 2 6" xfId="16178" xr:uid="{00000000-0005-0000-0000-0000FF0F0000}"/>
    <cellStyle name="Normal 8 2 2 3 3 2 2 7" xfId="24111" xr:uid="{00000000-0005-0000-0000-000000100000}"/>
    <cellStyle name="Normal 8 2 2 3 3 2 3" xfId="270" xr:uid="{00000000-0005-0000-0000-000001100000}"/>
    <cellStyle name="Normal 8 2 2 3 3 2 3 2" xfId="2254" xr:uid="{00000000-0005-0000-0000-000002100000}"/>
    <cellStyle name="Normal 8 2 2 3 3 2 3 2 2" xfId="10229" xr:uid="{00000000-0005-0000-0000-000003100000}"/>
    <cellStyle name="Normal 8 2 2 3 3 2 3 2 3" xfId="18160" xr:uid="{00000000-0005-0000-0000-000004100000}"/>
    <cellStyle name="Normal 8 2 2 3 3 2 3 2 4" xfId="26093" xr:uid="{00000000-0005-0000-0000-000005100000}"/>
    <cellStyle name="Normal 8 2 2 3 3 2 3 3" xfId="4235" xr:uid="{00000000-0005-0000-0000-000006100000}"/>
    <cellStyle name="Normal 8 2 2 3 3 2 3 3 2" xfId="12210" xr:uid="{00000000-0005-0000-0000-000007100000}"/>
    <cellStyle name="Normal 8 2 2 3 3 2 3 3 3" xfId="20141" xr:uid="{00000000-0005-0000-0000-000008100000}"/>
    <cellStyle name="Normal 8 2 2 3 3 2 3 3 4" xfId="28074" xr:uid="{00000000-0005-0000-0000-000009100000}"/>
    <cellStyle name="Normal 8 2 2 3 3 2 3 4" xfId="6258" xr:uid="{00000000-0005-0000-0000-00000A100000}"/>
    <cellStyle name="Normal 8 2 2 3 3 2 3 4 2" xfId="14191" xr:uid="{00000000-0005-0000-0000-00000B100000}"/>
    <cellStyle name="Normal 8 2 2 3 3 2 3 4 3" xfId="22122" xr:uid="{00000000-0005-0000-0000-00000C100000}"/>
    <cellStyle name="Normal 8 2 2 3 3 2 3 4 4" xfId="30056" xr:uid="{00000000-0005-0000-0000-00000D100000}"/>
    <cellStyle name="Normal 8 2 2 3 3 2 3 5" xfId="8248" xr:uid="{00000000-0005-0000-0000-00000E100000}"/>
    <cellStyle name="Normal 8 2 2 3 3 2 3 5 2" xfId="32043" xr:uid="{00000000-0005-0000-0000-00000F100000}"/>
    <cellStyle name="Normal 8 2 2 3 3 2 3 6" xfId="16179" xr:uid="{00000000-0005-0000-0000-000010100000}"/>
    <cellStyle name="Normal 8 2 2 3 3 2 3 7" xfId="24112" xr:uid="{00000000-0005-0000-0000-000011100000}"/>
    <cellStyle name="Normal 8 2 2 3 3 2 4" xfId="271" xr:uid="{00000000-0005-0000-0000-000012100000}"/>
    <cellStyle name="Normal 8 2 2 3 3 2 4 2" xfId="2255" xr:uid="{00000000-0005-0000-0000-000013100000}"/>
    <cellStyle name="Normal 8 2 2 3 3 2 4 2 2" xfId="10230" xr:uid="{00000000-0005-0000-0000-000014100000}"/>
    <cellStyle name="Normal 8 2 2 3 3 2 4 2 3" xfId="18161" xr:uid="{00000000-0005-0000-0000-000015100000}"/>
    <cellStyle name="Normal 8 2 2 3 3 2 4 2 4" xfId="26094" xr:uid="{00000000-0005-0000-0000-000016100000}"/>
    <cellStyle name="Normal 8 2 2 3 3 2 4 3" xfId="4236" xr:uid="{00000000-0005-0000-0000-000017100000}"/>
    <cellStyle name="Normal 8 2 2 3 3 2 4 3 2" xfId="12211" xr:uid="{00000000-0005-0000-0000-000018100000}"/>
    <cellStyle name="Normal 8 2 2 3 3 2 4 3 3" xfId="20142" xr:uid="{00000000-0005-0000-0000-000019100000}"/>
    <cellStyle name="Normal 8 2 2 3 3 2 4 3 4" xfId="28075" xr:uid="{00000000-0005-0000-0000-00001A100000}"/>
    <cellStyle name="Normal 8 2 2 3 3 2 4 4" xfId="6259" xr:uid="{00000000-0005-0000-0000-00001B100000}"/>
    <cellStyle name="Normal 8 2 2 3 3 2 4 4 2" xfId="14192" xr:uid="{00000000-0005-0000-0000-00001C100000}"/>
    <cellStyle name="Normal 8 2 2 3 3 2 4 4 3" xfId="22123" xr:uid="{00000000-0005-0000-0000-00001D100000}"/>
    <cellStyle name="Normal 8 2 2 3 3 2 4 4 4" xfId="30057" xr:uid="{00000000-0005-0000-0000-00001E100000}"/>
    <cellStyle name="Normal 8 2 2 3 3 2 4 5" xfId="8249" xr:uid="{00000000-0005-0000-0000-00001F100000}"/>
    <cellStyle name="Normal 8 2 2 3 3 2 4 5 2" xfId="32044" xr:uid="{00000000-0005-0000-0000-000020100000}"/>
    <cellStyle name="Normal 8 2 2 3 3 2 4 6" xfId="16180" xr:uid="{00000000-0005-0000-0000-000021100000}"/>
    <cellStyle name="Normal 8 2 2 3 3 2 4 7" xfId="24113" xr:uid="{00000000-0005-0000-0000-000022100000}"/>
    <cellStyle name="Normal 8 2 2 3 3 2 5" xfId="272" xr:uid="{00000000-0005-0000-0000-000023100000}"/>
    <cellStyle name="Normal 8 2 2 3 3 2 5 2" xfId="2256" xr:uid="{00000000-0005-0000-0000-000024100000}"/>
    <cellStyle name="Normal 8 2 2 3 3 2 5 2 2" xfId="10231" xr:uid="{00000000-0005-0000-0000-000025100000}"/>
    <cellStyle name="Normal 8 2 2 3 3 2 5 2 3" xfId="18162" xr:uid="{00000000-0005-0000-0000-000026100000}"/>
    <cellStyle name="Normal 8 2 2 3 3 2 5 2 4" xfId="26095" xr:uid="{00000000-0005-0000-0000-000027100000}"/>
    <cellStyle name="Normal 8 2 2 3 3 2 5 3" xfId="4237" xr:uid="{00000000-0005-0000-0000-000028100000}"/>
    <cellStyle name="Normal 8 2 2 3 3 2 5 3 2" xfId="12212" xr:uid="{00000000-0005-0000-0000-000029100000}"/>
    <cellStyle name="Normal 8 2 2 3 3 2 5 3 3" xfId="20143" xr:uid="{00000000-0005-0000-0000-00002A100000}"/>
    <cellStyle name="Normal 8 2 2 3 3 2 5 3 4" xfId="28076" xr:uid="{00000000-0005-0000-0000-00002B100000}"/>
    <cellStyle name="Normal 8 2 2 3 3 2 5 4" xfId="6260" xr:uid="{00000000-0005-0000-0000-00002C100000}"/>
    <cellStyle name="Normal 8 2 2 3 3 2 5 4 2" xfId="14193" xr:uid="{00000000-0005-0000-0000-00002D100000}"/>
    <cellStyle name="Normal 8 2 2 3 3 2 5 4 3" xfId="22124" xr:uid="{00000000-0005-0000-0000-00002E100000}"/>
    <cellStyle name="Normal 8 2 2 3 3 2 5 4 4" xfId="30058" xr:uid="{00000000-0005-0000-0000-00002F100000}"/>
    <cellStyle name="Normal 8 2 2 3 3 2 5 5" xfId="8250" xr:uid="{00000000-0005-0000-0000-000030100000}"/>
    <cellStyle name="Normal 8 2 2 3 3 2 5 5 2" xfId="32045" xr:uid="{00000000-0005-0000-0000-000031100000}"/>
    <cellStyle name="Normal 8 2 2 3 3 2 5 6" xfId="16181" xr:uid="{00000000-0005-0000-0000-000032100000}"/>
    <cellStyle name="Normal 8 2 2 3 3 2 5 7" xfId="24114" xr:uid="{00000000-0005-0000-0000-000033100000}"/>
    <cellStyle name="Normal 8 2 2 3 3 2 6" xfId="2252" xr:uid="{00000000-0005-0000-0000-000034100000}"/>
    <cellStyle name="Normal 8 2 2 3 3 2 6 2" xfId="10227" xr:uid="{00000000-0005-0000-0000-000035100000}"/>
    <cellStyle name="Normal 8 2 2 3 3 2 6 3" xfId="18158" xr:uid="{00000000-0005-0000-0000-000036100000}"/>
    <cellStyle name="Normal 8 2 2 3 3 2 6 4" xfId="26091" xr:uid="{00000000-0005-0000-0000-000037100000}"/>
    <cellStyle name="Normal 8 2 2 3 3 2 7" xfId="4233" xr:uid="{00000000-0005-0000-0000-000038100000}"/>
    <cellStyle name="Normal 8 2 2 3 3 2 7 2" xfId="12208" xr:uid="{00000000-0005-0000-0000-000039100000}"/>
    <cellStyle name="Normal 8 2 2 3 3 2 7 3" xfId="20139" xr:uid="{00000000-0005-0000-0000-00003A100000}"/>
    <cellStyle name="Normal 8 2 2 3 3 2 7 4" xfId="28072" xr:uid="{00000000-0005-0000-0000-00003B100000}"/>
    <cellStyle name="Normal 8 2 2 3 3 2 8" xfId="6256" xr:uid="{00000000-0005-0000-0000-00003C100000}"/>
    <cellStyle name="Normal 8 2 2 3 3 2 8 2" xfId="14189" xr:uid="{00000000-0005-0000-0000-00003D100000}"/>
    <cellStyle name="Normal 8 2 2 3 3 2 8 3" xfId="22120" xr:uid="{00000000-0005-0000-0000-00003E100000}"/>
    <cellStyle name="Normal 8 2 2 3 3 2 8 4" xfId="30054" xr:uid="{00000000-0005-0000-0000-00003F100000}"/>
    <cellStyle name="Normal 8 2 2 3 3 2 9" xfId="8246" xr:uid="{00000000-0005-0000-0000-000040100000}"/>
    <cellStyle name="Normal 8 2 2 3 3 2 9 2" xfId="32041" xr:uid="{00000000-0005-0000-0000-000041100000}"/>
    <cellStyle name="Normal 8 2 2 3 3 3" xfId="273" xr:uid="{00000000-0005-0000-0000-000042100000}"/>
    <cellStyle name="Normal 8 2 2 3 3 3 2" xfId="2257" xr:uid="{00000000-0005-0000-0000-000043100000}"/>
    <cellStyle name="Normal 8 2 2 3 3 3 2 2" xfId="10232" xr:uid="{00000000-0005-0000-0000-000044100000}"/>
    <cellStyle name="Normal 8 2 2 3 3 3 2 3" xfId="18163" xr:uid="{00000000-0005-0000-0000-000045100000}"/>
    <cellStyle name="Normal 8 2 2 3 3 3 2 4" xfId="26096" xr:uid="{00000000-0005-0000-0000-000046100000}"/>
    <cellStyle name="Normal 8 2 2 3 3 3 3" xfId="4238" xr:uid="{00000000-0005-0000-0000-000047100000}"/>
    <cellStyle name="Normal 8 2 2 3 3 3 3 2" xfId="12213" xr:uid="{00000000-0005-0000-0000-000048100000}"/>
    <cellStyle name="Normal 8 2 2 3 3 3 3 3" xfId="20144" xr:uid="{00000000-0005-0000-0000-000049100000}"/>
    <cellStyle name="Normal 8 2 2 3 3 3 3 4" xfId="28077" xr:uid="{00000000-0005-0000-0000-00004A100000}"/>
    <cellStyle name="Normal 8 2 2 3 3 3 4" xfId="6261" xr:uid="{00000000-0005-0000-0000-00004B100000}"/>
    <cellStyle name="Normal 8 2 2 3 3 3 4 2" xfId="14194" xr:uid="{00000000-0005-0000-0000-00004C100000}"/>
    <cellStyle name="Normal 8 2 2 3 3 3 4 3" xfId="22125" xr:uid="{00000000-0005-0000-0000-00004D100000}"/>
    <cellStyle name="Normal 8 2 2 3 3 3 4 4" xfId="30059" xr:uid="{00000000-0005-0000-0000-00004E100000}"/>
    <cellStyle name="Normal 8 2 2 3 3 3 5" xfId="8251" xr:uid="{00000000-0005-0000-0000-00004F100000}"/>
    <cellStyle name="Normal 8 2 2 3 3 3 5 2" xfId="32046" xr:uid="{00000000-0005-0000-0000-000050100000}"/>
    <cellStyle name="Normal 8 2 2 3 3 3 6" xfId="16182" xr:uid="{00000000-0005-0000-0000-000051100000}"/>
    <cellStyle name="Normal 8 2 2 3 3 3 7" xfId="24115" xr:uid="{00000000-0005-0000-0000-000052100000}"/>
    <cellStyle name="Normal 8 2 2 3 3 4" xfId="274" xr:uid="{00000000-0005-0000-0000-000053100000}"/>
    <cellStyle name="Normal 8 2 2 3 3 4 2" xfId="2258" xr:uid="{00000000-0005-0000-0000-000054100000}"/>
    <cellStyle name="Normal 8 2 2 3 3 4 2 2" xfId="10233" xr:uid="{00000000-0005-0000-0000-000055100000}"/>
    <cellStyle name="Normal 8 2 2 3 3 4 2 3" xfId="18164" xr:uid="{00000000-0005-0000-0000-000056100000}"/>
    <cellStyle name="Normal 8 2 2 3 3 4 2 4" xfId="26097" xr:uid="{00000000-0005-0000-0000-000057100000}"/>
    <cellStyle name="Normal 8 2 2 3 3 4 3" xfId="4239" xr:uid="{00000000-0005-0000-0000-000058100000}"/>
    <cellStyle name="Normal 8 2 2 3 3 4 3 2" xfId="12214" xr:uid="{00000000-0005-0000-0000-000059100000}"/>
    <cellStyle name="Normal 8 2 2 3 3 4 3 3" xfId="20145" xr:uid="{00000000-0005-0000-0000-00005A100000}"/>
    <cellStyle name="Normal 8 2 2 3 3 4 3 4" xfId="28078" xr:uid="{00000000-0005-0000-0000-00005B100000}"/>
    <cellStyle name="Normal 8 2 2 3 3 4 4" xfId="6262" xr:uid="{00000000-0005-0000-0000-00005C100000}"/>
    <cellStyle name="Normal 8 2 2 3 3 4 4 2" xfId="14195" xr:uid="{00000000-0005-0000-0000-00005D100000}"/>
    <cellStyle name="Normal 8 2 2 3 3 4 4 3" xfId="22126" xr:uid="{00000000-0005-0000-0000-00005E100000}"/>
    <cellStyle name="Normal 8 2 2 3 3 4 4 4" xfId="30060" xr:uid="{00000000-0005-0000-0000-00005F100000}"/>
    <cellStyle name="Normal 8 2 2 3 3 4 5" xfId="8252" xr:uid="{00000000-0005-0000-0000-000060100000}"/>
    <cellStyle name="Normal 8 2 2 3 3 4 5 2" xfId="32047" xr:uid="{00000000-0005-0000-0000-000061100000}"/>
    <cellStyle name="Normal 8 2 2 3 3 4 6" xfId="16183" xr:uid="{00000000-0005-0000-0000-000062100000}"/>
    <cellStyle name="Normal 8 2 2 3 3 4 7" xfId="24116" xr:uid="{00000000-0005-0000-0000-000063100000}"/>
    <cellStyle name="Normal 8 2 2 3 3 5" xfId="275" xr:uid="{00000000-0005-0000-0000-000064100000}"/>
    <cellStyle name="Normal 8 2 2 3 3 5 2" xfId="2259" xr:uid="{00000000-0005-0000-0000-000065100000}"/>
    <cellStyle name="Normal 8 2 2 3 3 5 2 2" xfId="10234" xr:uid="{00000000-0005-0000-0000-000066100000}"/>
    <cellStyle name="Normal 8 2 2 3 3 5 2 3" xfId="18165" xr:uid="{00000000-0005-0000-0000-000067100000}"/>
    <cellStyle name="Normal 8 2 2 3 3 5 2 4" xfId="26098" xr:uid="{00000000-0005-0000-0000-000068100000}"/>
    <cellStyle name="Normal 8 2 2 3 3 5 3" xfId="4240" xr:uid="{00000000-0005-0000-0000-000069100000}"/>
    <cellStyle name="Normal 8 2 2 3 3 5 3 2" xfId="12215" xr:uid="{00000000-0005-0000-0000-00006A100000}"/>
    <cellStyle name="Normal 8 2 2 3 3 5 3 3" xfId="20146" xr:uid="{00000000-0005-0000-0000-00006B100000}"/>
    <cellStyle name="Normal 8 2 2 3 3 5 3 4" xfId="28079" xr:uid="{00000000-0005-0000-0000-00006C100000}"/>
    <cellStyle name="Normal 8 2 2 3 3 5 4" xfId="6263" xr:uid="{00000000-0005-0000-0000-00006D100000}"/>
    <cellStyle name="Normal 8 2 2 3 3 5 4 2" xfId="14196" xr:uid="{00000000-0005-0000-0000-00006E100000}"/>
    <cellStyle name="Normal 8 2 2 3 3 5 4 3" xfId="22127" xr:uid="{00000000-0005-0000-0000-00006F100000}"/>
    <cellStyle name="Normal 8 2 2 3 3 5 4 4" xfId="30061" xr:uid="{00000000-0005-0000-0000-000070100000}"/>
    <cellStyle name="Normal 8 2 2 3 3 5 5" xfId="8253" xr:uid="{00000000-0005-0000-0000-000071100000}"/>
    <cellStyle name="Normal 8 2 2 3 3 5 5 2" xfId="32048" xr:uid="{00000000-0005-0000-0000-000072100000}"/>
    <cellStyle name="Normal 8 2 2 3 3 5 6" xfId="16184" xr:uid="{00000000-0005-0000-0000-000073100000}"/>
    <cellStyle name="Normal 8 2 2 3 3 5 7" xfId="24117" xr:uid="{00000000-0005-0000-0000-000074100000}"/>
    <cellStyle name="Normal 8 2 2 3 3 6" xfId="276" xr:uid="{00000000-0005-0000-0000-000075100000}"/>
    <cellStyle name="Normal 8 2 2 3 3 6 2" xfId="2260" xr:uid="{00000000-0005-0000-0000-000076100000}"/>
    <cellStyle name="Normal 8 2 2 3 3 6 2 2" xfId="10235" xr:uid="{00000000-0005-0000-0000-000077100000}"/>
    <cellStyle name="Normal 8 2 2 3 3 6 2 3" xfId="18166" xr:uid="{00000000-0005-0000-0000-000078100000}"/>
    <cellStyle name="Normal 8 2 2 3 3 6 2 4" xfId="26099" xr:uid="{00000000-0005-0000-0000-000079100000}"/>
    <cellStyle name="Normal 8 2 2 3 3 6 3" xfId="4241" xr:uid="{00000000-0005-0000-0000-00007A100000}"/>
    <cellStyle name="Normal 8 2 2 3 3 6 3 2" xfId="12216" xr:uid="{00000000-0005-0000-0000-00007B100000}"/>
    <cellStyle name="Normal 8 2 2 3 3 6 3 3" xfId="20147" xr:uid="{00000000-0005-0000-0000-00007C100000}"/>
    <cellStyle name="Normal 8 2 2 3 3 6 3 4" xfId="28080" xr:uid="{00000000-0005-0000-0000-00007D100000}"/>
    <cellStyle name="Normal 8 2 2 3 3 6 4" xfId="6264" xr:uid="{00000000-0005-0000-0000-00007E100000}"/>
    <cellStyle name="Normal 8 2 2 3 3 6 4 2" xfId="14197" xr:uid="{00000000-0005-0000-0000-00007F100000}"/>
    <cellStyle name="Normal 8 2 2 3 3 6 4 3" xfId="22128" xr:uid="{00000000-0005-0000-0000-000080100000}"/>
    <cellStyle name="Normal 8 2 2 3 3 6 4 4" xfId="30062" xr:uid="{00000000-0005-0000-0000-000081100000}"/>
    <cellStyle name="Normal 8 2 2 3 3 6 5" xfId="8254" xr:uid="{00000000-0005-0000-0000-000082100000}"/>
    <cellStyle name="Normal 8 2 2 3 3 6 5 2" xfId="32049" xr:uid="{00000000-0005-0000-0000-000083100000}"/>
    <cellStyle name="Normal 8 2 2 3 3 6 6" xfId="16185" xr:uid="{00000000-0005-0000-0000-000084100000}"/>
    <cellStyle name="Normal 8 2 2 3 3 6 7" xfId="24118" xr:uid="{00000000-0005-0000-0000-000085100000}"/>
    <cellStyle name="Normal 8 2 2 3 3 7" xfId="2251" xr:uid="{00000000-0005-0000-0000-000086100000}"/>
    <cellStyle name="Normal 8 2 2 3 3 7 2" xfId="10226" xr:uid="{00000000-0005-0000-0000-000087100000}"/>
    <cellStyle name="Normal 8 2 2 3 3 7 3" xfId="18157" xr:uid="{00000000-0005-0000-0000-000088100000}"/>
    <cellStyle name="Normal 8 2 2 3 3 7 4" xfId="26090" xr:uid="{00000000-0005-0000-0000-000089100000}"/>
    <cellStyle name="Normal 8 2 2 3 3 8" xfId="4232" xr:uid="{00000000-0005-0000-0000-00008A100000}"/>
    <cellStyle name="Normal 8 2 2 3 3 8 2" xfId="12207" xr:uid="{00000000-0005-0000-0000-00008B100000}"/>
    <cellStyle name="Normal 8 2 2 3 3 8 3" xfId="20138" xr:uid="{00000000-0005-0000-0000-00008C100000}"/>
    <cellStyle name="Normal 8 2 2 3 3 8 4" xfId="28071" xr:uid="{00000000-0005-0000-0000-00008D100000}"/>
    <cellStyle name="Normal 8 2 2 3 3 9" xfId="6255" xr:uid="{00000000-0005-0000-0000-00008E100000}"/>
    <cellStyle name="Normal 8 2 2 3 3 9 2" xfId="14188" xr:uid="{00000000-0005-0000-0000-00008F100000}"/>
    <cellStyle name="Normal 8 2 2 3 3 9 3" xfId="22119" xr:uid="{00000000-0005-0000-0000-000090100000}"/>
    <cellStyle name="Normal 8 2 2 3 3 9 4" xfId="30053" xr:uid="{00000000-0005-0000-0000-000091100000}"/>
    <cellStyle name="Normal 8 2 2 3 4" xfId="277" xr:uid="{00000000-0005-0000-0000-000092100000}"/>
    <cellStyle name="Normal 8 2 2 3 4 10" xfId="8255" xr:uid="{00000000-0005-0000-0000-000093100000}"/>
    <cellStyle name="Normal 8 2 2 3 4 10 2" xfId="32050" xr:uid="{00000000-0005-0000-0000-000094100000}"/>
    <cellStyle name="Normal 8 2 2 3 4 11" xfId="16186" xr:uid="{00000000-0005-0000-0000-000095100000}"/>
    <cellStyle name="Normal 8 2 2 3 4 12" xfId="24119" xr:uid="{00000000-0005-0000-0000-000096100000}"/>
    <cellStyle name="Normal 8 2 2 3 4 2" xfId="278" xr:uid="{00000000-0005-0000-0000-000097100000}"/>
    <cellStyle name="Normal 8 2 2 3 4 2 10" xfId="16187" xr:uid="{00000000-0005-0000-0000-000098100000}"/>
    <cellStyle name="Normal 8 2 2 3 4 2 11" xfId="24120" xr:uid="{00000000-0005-0000-0000-000099100000}"/>
    <cellStyle name="Normal 8 2 2 3 4 2 2" xfId="279" xr:uid="{00000000-0005-0000-0000-00009A100000}"/>
    <cellStyle name="Normal 8 2 2 3 4 2 2 2" xfId="2263" xr:uid="{00000000-0005-0000-0000-00009B100000}"/>
    <cellStyle name="Normal 8 2 2 3 4 2 2 2 2" xfId="10238" xr:uid="{00000000-0005-0000-0000-00009C100000}"/>
    <cellStyle name="Normal 8 2 2 3 4 2 2 2 3" xfId="18169" xr:uid="{00000000-0005-0000-0000-00009D100000}"/>
    <cellStyle name="Normal 8 2 2 3 4 2 2 2 4" xfId="26102" xr:uid="{00000000-0005-0000-0000-00009E100000}"/>
    <cellStyle name="Normal 8 2 2 3 4 2 2 3" xfId="4244" xr:uid="{00000000-0005-0000-0000-00009F100000}"/>
    <cellStyle name="Normal 8 2 2 3 4 2 2 3 2" xfId="12219" xr:uid="{00000000-0005-0000-0000-0000A0100000}"/>
    <cellStyle name="Normal 8 2 2 3 4 2 2 3 3" xfId="20150" xr:uid="{00000000-0005-0000-0000-0000A1100000}"/>
    <cellStyle name="Normal 8 2 2 3 4 2 2 3 4" xfId="28083" xr:uid="{00000000-0005-0000-0000-0000A2100000}"/>
    <cellStyle name="Normal 8 2 2 3 4 2 2 4" xfId="6267" xr:uid="{00000000-0005-0000-0000-0000A3100000}"/>
    <cellStyle name="Normal 8 2 2 3 4 2 2 4 2" xfId="14200" xr:uid="{00000000-0005-0000-0000-0000A4100000}"/>
    <cellStyle name="Normal 8 2 2 3 4 2 2 4 3" xfId="22131" xr:uid="{00000000-0005-0000-0000-0000A5100000}"/>
    <cellStyle name="Normal 8 2 2 3 4 2 2 4 4" xfId="30065" xr:uid="{00000000-0005-0000-0000-0000A6100000}"/>
    <cellStyle name="Normal 8 2 2 3 4 2 2 5" xfId="8257" xr:uid="{00000000-0005-0000-0000-0000A7100000}"/>
    <cellStyle name="Normal 8 2 2 3 4 2 2 5 2" xfId="32052" xr:uid="{00000000-0005-0000-0000-0000A8100000}"/>
    <cellStyle name="Normal 8 2 2 3 4 2 2 6" xfId="16188" xr:uid="{00000000-0005-0000-0000-0000A9100000}"/>
    <cellStyle name="Normal 8 2 2 3 4 2 2 7" xfId="24121" xr:uid="{00000000-0005-0000-0000-0000AA100000}"/>
    <cellStyle name="Normal 8 2 2 3 4 2 3" xfId="280" xr:uid="{00000000-0005-0000-0000-0000AB100000}"/>
    <cellStyle name="Normal 8 2 2 3 4 2 3 2" xfId="2264" xr:uid="{00000000-0005-0000-0000-0000AC100000}"/>
    <cellStyle name="Normal 8 2 2 3 4 2 3 2 2" xfId="10239" xr:uid="{00000000-0005-0000-0000-0000AD100000}"/>
    <cellStyle name="Normal 8 2 2 3 4 2 3 2 3" xfId="18170" xr:uid="{00000000-0005-0000-0000-0000AE100000}"/>
    <cellStyle name="Normal 8 2 2 3 4 2 3 2 4" xfId="26103" xr:uid="{00000000-0005-0000-0000-0000AF100000}"/>
    <cellStyle name="Normal 8 2 2 3 4 2 3 3" xfId="4245" xr:uid="{00000000-0005-0000-0000-0000B0100000}"/>
    <cellStyle name="Normal 8 2 2 3 4 2 3 3 2" xfId="12220" xr:uid="{00000000-0005-0000-0000-0000B1100000}"/>
    <cellStyle name="Normal 8 2 2 3 4 2 3 3 3" xfId="20151" xr:uid="{00000000-0005-0000-0000-0000B2100000}"/>
    <cellStyle name="Normal 8 2 2 3 4 2 3 3 4" xfId="28084" xr:uid="{00000000-0005-0000-0000-0000B3100000}"/>
    <cellStyle name="Normal 8 2 2 3 4 2 3 4" xfId="6268" xr:uid="{00000000-0005-0000-0000-0000B4100000}"/>
    <cellStyle name="Normal 8 2 2 3 4 2 3 4 2" xfId="14201" xr:uid="{00000000-0005-0000-0000-0000B5100000}"/>
    <cellStyle name="Normal 8 2 2 3 4 2 3 4 3" xfId="22132" xr:uid="{00000000-0005-0000-0000-0000B6100000}"/>
    <cellStyle name="Normal 8 2 2 3 4 2 3 4 4" xfId="30066" xr:uid="{00000000-0005-0000-0000-0000B7100000}"/>
    <cellStyle name="Normal 8 2 2 3 4 2 3 5" xfId="8258" xr:uid="{00000000-0005-0000-0000-0000B8100000}"/>
    <cellStyle name="Normal 8 2 2 3 4 2 3 5 2" xfId="32053" xr:uid="{00000000-0005-0000-0000-0000B9100000}"/>
    <cellStyle name="Normal 8 2 2 3 4 2 3 6" xfId="16189" xr:uid="{00000000-0005-0000-0000-0000BA100000}"/>
    <cellStyle name="Normal 8 2 2 3 4 2 3 7" xfId="24122" xr:uid="{00000000-0005-0000-0000-0000BB100000}"/>
    <cellStyle name="Normal 8 2 2 3 4 2 4" xfId="281" xr:uid="{00000000-0005-0000-0000-0000BC100000}"/>
    <cellStyle name="Normal 8 2 2 3 4 2 4 2" xfId="2265" xr:uid="{00000000-0005-0000-0000-0000BD100000}"/>
    <cellStyle name="Normal 8 2 2 3 4 2 4 2 2" xfId="10240" xr:uid="{00000000-0005-0000-0000-0000BE100000}"/>
    <cellStyle name="Normal 8 2 2 3 4 2 4 2 3" xfId="18171" xr:uid="{00000000-0005-0000-0000-0000BF100000}"/>
    <cellStyle name="Normal 8 2 2 3 4 2 4 2 4" xfId="26104" xr:uid="{00000000-0005-0000-0000-0000C0100000}"/>
    <cellStyle name="Normal 8 2 2 3 4 2 4 3" xfId="4246" xr:uid="{00000000-0005-0000-0000-0000C1100000}"/>
    <cellStyle name="Normal 8 2 2 3 4 2 4 3 2" xfId="12221" xr:uid="{00000000-0005-0000-0000-0000C2100000}"/>
    <cellStyle name="Normal 8 2 2 3 4 2 4 3 3" xfId="20152" xr:uid="{00000000-0005-0000-0000-0000C3100000}"/>
    <cellStyle name="Normal 8 2 2 3 4 2 4 3 4" xfId="28085" xr:uid="{00000000-0005-0000-0000-0000C4100000}"/>
    <cellStyle name="Normal 8 2 2 3 4 2 4 4" xfId="6269" xr:uid="{00000000-0005-0000-0000-0000C5100000}"/>
    <cellStyle name="Normal 8 2 2 3 4 2 4 4 2" xfId="14202" xr:uid="{00000000-0005-0000-0000-0000C6100000}"/>
    <cellStyle name="Normal 8 2 2 3 4 2 4 4 3" xfId="22133" xr:uid="{00000000-0005-0000-0000-0000C7100000}"/>
    <cellStyle name="Normal 8 2 2 3 4 2 4 4 4" xfId="30067" xr:uid="{00000000-0005-0000-0000-0000C8100000}"/>
    <cellStyle name="Normal 8 2 2 3 4 2 4 5" xfId="8259" xr:uid="{00000000-0005-0000-0000-0000C9100000}"/>
    <cellStyle name="Normal 8 2 2 3 4 2 4 5 2" xfId="32054" xr:uid="{00000000-0005-0000-0000-0000CA100000}"/>
    <cellStyle name="Normal 8 2 2 3 4 2 4 6" xfId="16190" xr:uid="{00000000-0005-0000-0000-0000CB100000}"/>
    <cellStyle name="Normal 8 2 2 3 4 2 4 7" xfId="24123" xr:uid="{00000000-0005-0000-0000-0000CC100000}"/>
    <cellStyle name="Normal 8 2 2 3 4 2 5" xfId="282" xr:uid="{00000000-0005-0000-0000-0000CD100000}"/>
    <cellStyle name="Normal 8 2 2 3 4 2 5 2" xfId="2266" xr:uid="{00000000-0005-0000-0000-0000CE100000}"/>
    <cellStyle name="Normal 8 2 2 3 4 2 5 2 2" xfId="10241" xr:uid="{00000000-0005-0000-0000-0000CF100000}"/>
    <cellStyle name="Normal 8 2 2 3 4 2 5 2 3" xfId="18172" xr:uid="{00000000-0005-0000-0000-0000D0100000}"/>
    <cellStyle name="Normal 8 2 2 3 4 2 5 2 4" xfId="26105" xr:uid="{00000000-0005-0000-0000-0000D1100000}"/>
    <cellStyle name="Normal 8 2 2 3 4 2 5 3" xfId="4247" xr:uid="{00000000-0005-0000-0000-0000D2100000}"/>
    <cellStyle name="Normal 8 2 2 3 4 2 5 3 2" xfId="12222" xr:uid="{00000000-0005-0000-0000-0000D3100000}"/>
    <cellStyle name="Normal 8 2 2 3 4 2 5 3 3" xfId="20153" xr:uid="{00000000-0005-0000-0000-0000D4100000}"/>
    <cellStyle name="Normal 8 2 2 3 4 2 5 3 4" xfId="28086" xr:uid="{00000000-0005-0000-0000-0000D5100000}"/>
    <cellStyle name="Normal 8 2 2 3 4 2 5 4" xfId="6270" xr:uid="{00000000-0005-0000-0000-0000D6100000}"/>
    <cellStyle name="Normal 8 2 2 3 4 2 5 4 2" xfId="14203" xr:uid="{00000000-0005-0000-0000-0000D7100000}"/>
    <cellStyle name="Normal 8 2 2 3 4 2 5 4 3" xfId="22134" xr:uid="{00000000-0005-0000-0000-0000D8100000}"/>
    <cellStyle name="Normal 8 2 2 3 4 2 5 4 4" xfId="30068" xr:uid="{00000000-0005-0000-0000-0000D9100000}"/>
    <cellStyle name="Normal 8 2 2 3 4 2 5 5" xfId="8260" xr:uid="{00000000-0005-0000-0000-0000DA100000}"/>
    <cellStyle name="Normal 8 2 2 3 4 2 5 5 2" xfId="32055" xr:uid="{00000000-0005-0000-0000-0000DB100000}"/>
    <cellStyle name="Normal 8 2 2 3 4 2 5 6" xfId="16191" xr:uid="{00000000-0005-0000-0000-0000DC100000}"/>
    <cellStyle name="Normal 8 2 2 3 4 2 5 7" xfId="24124" xr:uid="{00000000-0005-0000-0000-0000DD100000}"/>
    <cellStyle name="Normal 8 2 2 3 4 2 6" xfId="2262" xr:uid="{00000000-0005-0000-0000-0000DE100000}"/>
    <cellStyle name="Normal 8 2 2 3 4 2 6 2" xfId="10237" xr:uid="{00000000-0005-0000-0000-0000DF100000}"/>
    <cellStyle name="Normal 8 2 2 3 4 2 6 3" xfId="18168" xr:uid="{00000000-0005-0000-0000-0000E0100000}"/>
    <cellStyle name="Normal 8 2 2 3 4 2 6 4" xfId="26101" xr:uid="{00000000-0005-0000-0000-0000E1100000}"/>
    <cellStyle name="Normal 8 2 2 3 4 2 7" xfId="4243" xr:uid="{00000000-0005-0000-0000-0000E2100000}"/>
    <cellStyle name="Normal 8 2 2 3 4 2 7 2" xfId="12218" xr:uid="{00000000-0005-0000-0000-0000E3100000}"/>
    <cellStyle name="Normal 8 2 2 3 4 2 7 3" xfId="20149" xr:uid="{00000000-0005-0000-0000-0000E4100000}"/>
    <cellStyle name="Normal 8 2 2 3 4 2 7 4" xfId="28082" xr:uid="{00000000-0005-0000-0000-0000E5100000}"/>
    <cellStyle name="Normal 8 2 2 3 4 2 8" xfId="6266" xr:uid="{00000000-0005-0000-0000-0000E6100000}"/>
    <cellStyle name="Normal 8 2 2 3 4 2 8 2" xfId="14199" xr:uid="{00000000-0005-0000-0000-0000E7100000}"/>
    <cellStyle name="Normal 8 2 2 3 4 2 8 3" xfId="22130" xr:uid="{00000000-0005-0000-0000-0000E8100000}"/>
    <cellStyle name="Normal 8 2 2 3 4 2 8 4" xfId="30064" xr:uid="{00000000-0005-0000-0000-0000E9100000}"/>
    <cellStyle name="Normal 8 2 2 3 4 2 9" xfId="8256" xr:uid="{00000000-0005-0000-0000-0000EA100000}"/>
    <cellStyle name="Normal 8 2 2 3 4 2 9 2" xfId="32051" xr:uid="{00000000-0005-0000-0000-0000EB100000}"/>
    <cellStyle name="Normal 8 2 2 3 4 3" xfId="283" xr:uid="{00000000-0005-0000-0000-0000EC100000}"/>
    <cellStyle name="Normal 8 2 2 3 4 3 2" xfId="2267" xr:uid="{00000000-0005-0000-0000-0000ED100000}"/>
    <cellStyle name="Normal 8 2 2 3 4 3 2 2" xfId="10242" xr:uid="{00000000-0005-0000-0000-0000EE100000}"/>
    <cellStyle name="Normal 8 2 2 3 4 3 2 3" xfId="18173" xr:uid="{00000000-0005-0000-0000-0000EF100000}"/>
    <cellStyle name="Normal 8 2 2 3 4 3 2 4" xfId="26106" xr:uid="{00000000-0005-0000-0000-0000F0100000}"/>
    <cellStyle name="Normal 8 2 2 3 4 3 3" xfId="4248" xr:uid="{00000000-0005-0000-0000-0000F1100000}"/>
    <cellStyle name="Normal 8 2 2 3 4 3 3 2" xfId="12223" xr:uid="{00000000-0005-0000-0000-0000F2100000}"/>
    <cellStyle name="Normal 8 2 2 3 4 3 3 3" xfId="20154" xr:uid="{00000000-0005-0000-0000-0000F3100000}"/>
    <cellStyle name="Normal 8 2 2 3 4 3 3 4" xfId="28087" xr:uid="{00000000-0005-0000-0000-0000F4100000}"/>
    <cellStyle name="Normal 8 2 2 3 4 3 4" xfId="6271" xr:uid="{00000000-0005-0000-0000-0000F5100000}"/>
    <cellStyle name="Normal 8 2 2 3 4 3 4 2" xfId="14204" xr:uid="{00000000-0005-0000-0000-0000F6100000}"/>
    <cellStyle name="Normal 8 2 2 3 4 3 4 3" xfId="22135" xr:uid="{00000000-0005-0000-0000-0000F7100000}"/>
    <cellStyle name="Normal 8 2 2 3 4 3 4 4" xfId="30069" xr:uid="{00000000-0005-0000-0000-0000F8100000}"/>
    <cellStyle name="Normal 8 2 2 3 4 3 5" xfId="8261" xr:uid="{00000000-0005-0000-0000-0000F9100000}"/>
    <cellStyle name="Normal 8 2 2 3 4 3 5 2" xfId="32056" xr:uid="{00000000-0005-0000-0000-0000FA100000}"/>
    <cellStyle name="Normal 8 2 2 3 4 3 6" xfId="16192" xr:uid="{00000000-0005-0000-0000-0000FB100000}"/>
    <cellStyle name="Normal 8 2 2 3 4 3 7" xfId="24125" xr:uid="{00000000-0005-0000-0000-0000FC100000}"/>
    <cellStyle name="Normal 8 2 2 3 4 4" xfId="284" xr:uid="{00000000-0005-0000-0000-0000FD100000}"/>
    <cellStyle name="Normal 8 2 2 3 4 4 2" xfId="2268" xr:uid="{00000000-0005-0000-0000-0000FE100000}"/>
    <cellStyle name="Normal 8 2 2 3 4 4 2 2" xfId="10243" xr:uid="{00000000-0005-0000-0000-0000FF100000}"/>
    <cellStyle name="Normal 8 2 2 3 4 4 2 3" xfId="18174" xr:uid="{00000000-0005-0000-0000-000000110000}"/>
    <cellStyle name="Normal 8 2 2 3 4 4 2 4" xfId="26107" xr:uid="{00000000-0005-0000-0000-000001110000}"/>
    <cellStyle name="Normal 8 2 2 3 4 4 3" xfId="4249" xr:uid="{00000000-0005-0000-0000-000002110000}"/>
    <cellStyle name="Normal 8 2 2 3 4 4 3 2" xfId="12224" xr:uid="{00000000-0005-0000-0000-000003110000}"/>
    <cellStyle name="Normal 8 2 2 3 4 4 3 3" xfId="20155" xr:uid="{00000000-0005-0000-0000-000004110000}"/>
    <cellStyle name="Normal 8 2 2 3 4 4 3 4" xfId="28088" xr:uid="{00000000-0005-0000-0000-000005110000}"/>
    <cellStyle name="Normal 8 2 2 3 4 4 4" xfId="6272" xr:uid="{00000000-0005-0000-0000-000006110000}"/>
    <cellStyle name="Normal 8 2 2 3 4 4 4 2" xfId="14205" xr:uid="{00000000-0005-0000-0000-000007110000}"/>
    <cellStyle name="Normal 8 2 2 3 4 4 4 3" xfId="22136" xr:uid="{00000000-0005-0000-0000-000008110000}"/>
    <cellStyle name="Normal 8 2 2 3 4 4 4 4" xfId="30070" xr:uid="{00000000-0005-0000-0000-000009110000}"/>
    <cellStyle name="Normal 8 2 2 3 4 4 5" xfId="8262" xr:uid="{00000000-0005-0000-0000-00000A110000}"/>
    <cellStyle name="Normal 8 2 2 3 4 4 5 2" xfId="32057" xr:uid="{00000000-0005-0000-0000-00000B110000}"/>
    <cellStyle name="Normal 8 2 2 3 4 4 6" xfId="16193" xr:uid="{00000000-0005-0000-0000-00000C110000}"/>
    <cellStyle name="Normal 8 2 2 3 4 4 7" xfId="24126" xr:uid="{00000000-0005-0000-0000-00000D110000}"/>
    <cellStyle name="Normal 8 2 2 3 4 5" xfId="285" xr:uid="{00000000-0005-0000-0000-00000E110000}"/>
    <cellStyle name="Normal 8 2 2 3 4 5 2" xfId="2269" xr:uid="{00000000-0005-0000-0000-00000F110000}"/>
    <cellStyle name="Normal 8 2 2 3 4 5 2 2" xfId="10244" xr:uid="{00000000-0005-0000-0000-000010110000}"/>
    <cellStyle name="Normal 8 2 2 3 4 5 2 3" xfId="18175" xr:uid="{00000000-0005-0000-0000-000011110000}"/>
    <cellStyle name="Normal 8 2 2 3 4 5 2 4" xfId="26108" xr:uid="{00000000-0005-0000-0000-000012110000}"/>
    <cellStyle name="Normal 8 2 2 3 4 5 3" xfId="4250" xr:uid="{00000000-0005-0000-0000-000013110000}"/>
    <cellStyle name="Normal 8 2 2 3 4 5 3 2" xfId="12225" xr:uid="{00000000-0005-0000-0000-000014110000}"/>
    <cellStyle name="Normal 8 2 2 3 4 5 3 3" xfId="20156" xr:uid="{00000000-0005-0000-0000-000015110000}"/>
    <cellStyle name="Normal 8 2 2 3 4 5 3 4" xfId="28089" xr:uid="{00000000-0005-0000-0000-000016110000}"/>
    <cellStyle name="Normal 8 2 2 3 4 5 4" xfId="6273" xr:uid="{00000000-0005-0000-0000-000017110000}"/>
    <cellStyle name="Normal 8 2 2 3 4 5 4 2" xfId="14206" xr:uid="{00000000-0005-0000-0000-000018110000}"/>
    <cellStyle name="Normal 8 2 2 3 4 5 4 3" xfId="22137" xr:uid="{00000000-0005-0000-0000-000019110000}"/>
    <cellStyle name="Normal 8 2 2 3 4 5 4 4" xfId="30071" xr:uid="{00000000-0005-0000-0000-00001A110000}"/>
    <cellStyle name="Normal 8 2 2 3 4 5 5" xfId="8263" xr:uid="{00000000-0005-0000-0000-00001B110000}"/>
    <cellStyle name="Normal 8 2 2 3 4 5 5 2" xfId="32058" xr:uid="{00000000-0005-0000-0000-00001C110000}"/>
    <cellStyle name="Normal 8 2 2 3 4 5 6" xfId="16194" xr:uid="{00000000-0005-0000-0000-00001D110000}"/>
    <cellStyle name="Normal 8 2 2 3 4 5 7" xfId="24127" xr:uid="{00000000-0005-0000-0000-00001E110000}"/>
    <cellStyle name="Normal 8 2 2 3 4 6" xfId="286" xr:uid="{00000000-0005-0000-0000-00001F110000}"/>
    <cellStyle name="Normal 8 2 2 3 4 6 2" xfId="2270" xr:uid="{00000000-0005-0000-0000-000020110000}"/>
    <cellStyle name="Normal 8 2 2 3 4 6 2 2" xfId="10245" xr:uid="{00000000-0005-0000-0000-000021110000}"/>
    <cellStyle name="Normal 8 2 2 3 4 6 2 3" xfId="18176" xr:uid="{00000000-0005-0000-0000-000022110000}"/>
    <cellStyle name="Normal 8 2 2 3 4 6 2 4" xfId="26109" xr:uid="{00000000-0005-0000-0000-000023110000}"/>
    <cellStyle name="Normal 8 2 2 3 4 6 3" xfId="4251" xr:uid="{00000000-0005-0000-0000-000024110000}"/>
    <cellStyle name="Normal 8 2 2 3 4 6 3 2" xfId="12226" xr:uid="{00000000-0005-0000-0000-000025110000}"/>
    <cellStyle name="Normal 8 2 2 3 4 6 3 3" xfId="20157" xr:uid="{00000000-0005-0000-0000-000026110000}"/>
    <cellStyle name="Normal 8 2 2 3 4 6 3 4" xfId="28090" xr:uid="{00000000-0005-0000-0000-000027110000}"/>
    <cellStyle name="Normal 8 2 2 3 4 6 4" xfId="6274" xr:uid="{00000000-0005-0000-0000-000028110000}"/>
    <cellStyle name="Normal 8 2 2 3 4 6 4 2" xfId="14207" xr:uid="{00000000-0005-0000-0000-000029110000}"/>
    <cellStyle name="Normal 8 2 2 3 4 6 4 3" xfId="22138" xr:uid="{00000000-0005-0000-0000-00002A110000}"/>
    <cellStyle name="Normal 8 2 2 3 4 6 4 4" xfId="30072" xr:uid="{00000000-0005-0000-0000-00002B110000}"/>
    <cellStyle name="Normal 8 2 2 3 4 6 5" xfId="8264" xr:uid="{00000000-0005-0000-0000-00002C110000}"/>
    <cellStyle name="Normal 8 2 2 3 4 6 5 2" xfId="32059" xr:uid="{00000000-0005-0000-0000-00002D110000}"/>
    <cellStyle name="Normal 8 2 2 3 4 6 6" xfId="16195" xr:uid="{00000000-0005-0000-0000-00002E110000}"/>
    <cellStyle name="Normal 8 2 2 3 4 6 7" xfId="24128" xr:uid="{00000000-0005-0000-0000-00002F110000}"/>
    <cellStyle name="Normal 8 2 2 3 4 7" xfId="2261" xr:uid="{00000000-0005-0000-0000-000030110000}"/>
    <cellStyle name="Normal 8 2 2 3 4 7 2" xfId="10236" xr:uid="{00000000-0005-0000-0000-000031110000}"/>
    <cellStyle name="Normal 8 2 2 3 4 7 3" xfId="18167" xr:uid="{00000000-0005-0000-0000-000032110000}"/>
    <cellStyle name="Normal 8 2 2 3 4 7 4" xfId="26100" xr:uid="{00000000-0005-0000-0000-000033110000}"/>
    <cellStyle name="Normal 8 2 2 3 4 8" xfId="4242" xr:uid="{00000000-0005-0000-0000-000034110000}"/>
    <cellStyle name="Normal 8 2 2 3 4 8 2" xfId="12217" xr:uid="{00000000-0005-0000-0000-000035110000}"/>
    <cellStyle name="Normal 8 2 2 3 4 8 3" xfId="20148" xr:uid="{00000000-0005-0000-0000-000036110000}"/>
    <cellStyle name="Normal 8 2 2 3 4 8 4" xfId="28081" xr:uid="{00000000-0005-0000-0000-000037110000}"/>
    <cellStyle name="Normal 8 2 2 3 4 9" xfId="6265" xr:uid="{00000000-0005-0000-0000-000038110000}"/>
    <cellStyle name="Normal 8 2 2 3 4 9 2" xfId="14198" xr:uid="{00000000-0005-0000-0000-000039110000}"/>
    <cellStyle name="Normal 8 2 2 3 4 9 3" xfId="22129" xr:uid="{00000000-0005-0000-0000-00003A110000}"/>
    <cellStyle name="Normal 8 2 2 3 4 9 4" xfId="30063" xr:uid="{00000000-0005-0000-0000-00003B110000}"/>
    <cellStyle name="Normal 8 2 2 3 5" xfId="287" xr:uid="{00000000-0005-0000-0000-00003C110000}"/>
    <cellStyle name="Normal 8 2 2 3 5 10" xfId="8265" xr:uid="{00000000-0005-0000-0000-00003D110000}"/>
    <cellStyle name="Normal 8 2 2 3 5 10 2" xfId="32060" xr:uid="{00000000-0005-0000-0000-00003E110000}"/>
    <cellStyle name="Normal 8 2 2 3 5 11" xfId="16196" xr:uid="{00000000-0005-0000-0000-00003F110000}"/>
    <cellStyle name="Normal 8 2 2 3 5 12" xfId="24129" xr:uid="{00000000-0005-0000-0000-000040110000}"/>
    <cellStyle name="Normal 8 2 2 3 5 2" xfId="288" xr:uid="{00000000-0005-0000-0000-000041110000}"/>
    <cellStyle name="Normal 8 2 2 3 5 2 10" xfId="16197" xr:uid="{00000000-0005-0000-0000-000042110000}"/>
    <cellStyle name="Normal 8 2 2 3 5 2 11" xfId="24130" xr:uid="{00000000-0005-0000-0000-000043110000}"/>
    <cellStyle name="Normal 8 2 2 3 5 2 2" xfId="289" xr:uid="{00000000-0005-0000-0000-000044110000}"/>
    <cellStyle name="Normal 8 2 2 3 5 2 2 2" xfId="2273" xr:uid="{00000000-0005-0000-0000-000045110000}"/>
    <cellStyle name="Normal 8 2 2 3 5 2 2 2 2" xfId="10248" xr:uid="{00000000-0005-0000-0000-000046110000}"/>
    <cellStyle name="Normal 8 2 2 3 5 2 2 2 3" xfId="18179" xr:uid="{00000000-0005-0000-0000-000047110000}"/>
    <cellStyle name="Normal 8 2 2 3 5 2 2 2 4" xfId="26112" xr:uid="{00000000-0005-0000-0000-000048110000}"/>
    <cellStyle name="Normal 8 2 2 3 5 2 2 3" xfId="4254" xr:uid="{00000000-0005-0000-0000-000049110000}"/>
    <cellStyle name="Normal 8 2 2 3 5 2 2 3 2" xfId="12229" xr:uid="{00000000-0005-0000-0000-00004A110000}"/>
    <cellStyle name="Normal 8 2 2 3 5 2 2 3 3" xfId="20160" xr:uid="{00000000-0005-0000-0000-00004B110000}"/>
    <cellStyle name="Normal 8 2 2 3 5 2 2 3 4" xfId="28093" xr:uid="{00000000-0005-0000-0000-00004C110000}"/>
    <cellStyle name="Normal 8 2 2 3 5 2 2 4" xfId="6277" xr:uid="{00000000-0005-0000-0000-00004D110000}"/>
    <cellStyle name="Normal 8 2 2 3 5 2 2 4 2" xfId="14210" xr:uid="{00000000-0005-0000-0000-00004E110000}"/>
    <cellStyle name="Normal 8 2 2 3 5 2 2 4 3" xfId="22141" xr:uid="{00000000-0005-0000-0000-00004F110000}"/>
    <cellStyle name="Normal 8 2 2 3 5 2 2 4 4" xfId="30075" xr:uid="{00000000-0005-0000-0000-000050110000}"/>
    <cellStyle name="Normal 8 2 2 3 5 2 2 5" xfId="8267" xr:uid="{00000000-0005-0000-0000-000051110000}"/>
    <cellStyle name="Normal 8 2 2 3 5 2 2 5 2" xfId="32062" xr:uid="{00000000-0005-0000-0000-000052110000}"/>
    <cellStyle name="Normal 8 2 2 3 5 2 2 6" xfId="16198" xr:uid="{00000000-0005-0000-0000-000053110000}"/>
    <cellStyle name="Normal 8 2 2 3 5 2 2 7" xfId="24131" xr:uid="{00000000-0005-0000-0000-000054110000}"/>
    <cellStyle name="Normal 8 2 2 3 5 2 3" xfId="290" xr:uid="{00000000-0005-0000-0000-000055110000}"/>
    <cellStyle name="Normal 8 2 2 3 5 2 3 2" xfId="2274" xr:uid="{00000000-0005-0000-0000-000056110000}"/>
    <cellStyle name="Normal 8 2 2 3 5 2 3 2 2" xfId="10249" xr:uid="{00000000-0005-0000-0000-000057110000}"/>
    <cellStyle name="Normal 8 2 2 3 5 2 3 2 3" xfId="18180" xr:uid="{00000000-0005-0000-0000-000058110000}"/>
    <cellStyle name="Normal 8 2 2 3 5 2 3 2 4" xfId="26113" xr:uid="{00000000-0005-0000-0000-000059110000}"/>
    <cellStyle name="Normal 8 2 2 3 5 2 3 3" xfId="4255" xr:uid="{00000000-0005-0000-0000-00005A110000}"/>
    <cellStyle name="Normal 8 2 2 3 5 2 3 3 2" xfId="12230" xr:uid="{00000000-0005-0000-0000-00005B110000}"/>
    <cellStyle name="Normal 8 2 2 3 5 2 3 3 3" xfId="20161" xr:uid="{00000000-0005-0000-0000-00005C110000}"/>
    <cellStyle name="Normal 8 2 2 3 5 2 3 3 4" xfId="28094" xr:uid="{00000000-0005-0000-0000-00005D110000}"/>
    <cellStyle name="Normal 8 2 2 3 5 2 3 4" xfId="6278" xr:uid="{00000000-0005-0000-0000-00005E110000}"/>
    <cellStyle name="Normal 8 2 2 3 5 2 3 4 2" xfId="14211" xr:uid="{00000000-0005-0000-0000-00005F110000}"/>
    <cellStyle name="Normal 8 2 2 3 5 2 3 4 3" xfId="22142" xr:uid="{00000000-0005-0000-0000-000060110000}"/>
    <cellStyle name="Normal 8 2 2 3 5 2 3 4 4" xfId="30076" xr:uid="{00000000-0005-0000-0000-000061110000}"/>
    <cellStyle name="Normal 8 2 2 3 5 2 3 5" xfId="8268" xr:uid="{00000000-0005-0000-0000-000062110000}"/>
    <cellStyle name="Normal 8 2 2 3 5 2 3 5 2" xfId="32063" xr:uid="{00000000-0005-0000-0000-000063110000}"/>
    <cellStyle name="Normal 8 2 2 3 5 2 3 6" xfId="16199" xr:uid="{00000000-0005-0000-0000-000064110000}"/>
    <cellStyle name="Normal 8 2 2 3 5 2 3 7" xfId="24132" xr:uid="{00000000-0005-0000-0000-000065110000}"/>
    <cellStyle name="Normal 8 2 2 3 5 2 4" xfId="291" xr:uid="{00000000-0005-0000-0000-000066110000}"/>
    <cellStyle name="Normal 8 2 2 3 5 2 4 2" xfId="2275" xr:uid="{00000000-0005-0000-0000-000067110000}"/>
    <cellStyle name="Normal 8 2 2 3 5 2 4 2 2" xfId="10250" xr:uid="{00000000-0005-0000-0000-000068110000}"/>
    <cellStyle name="Normal 8 2 2 3 5 2 4 2 3" xfId="18181" xr:uid="{00000000-0005-0000-0000-000069110000}"/>
    <cellStyle name="Normal 8 2 2 3 5 2 4 2 4" xfId="26114" xr:uid="{00000000-0005-0000-0000-00006A110000}"/>
    <cellStyle name="Normal 8 2 2 3 5 2 4 3" xfId="4256" xr:uid="{00000000-0005-0000-0000-00006B110000}"/>
    <cellStyle name="Normal 8 2 2 3 5 2 4 3 2" xfId="12231" xr:uid="{00000000-0005-0000-0000-00006C110000}"/>
    <cellStyle name="Normal 8 2 2 3 5 2 4 3 3" xfId="20162" xr:uid="{00000000-0005-0000-0000-00006D110000}"/>
    <cellStyle name="Normal 8 2 2 3 5 2 4 3 4" xfId="28095" xr:uid="{00000000-0005-0000-0000-00006E110000}"/>
    <cellStyle name="Normal 8 2 2 3 5 2 4 4" xfId="6279" xr:uid="{00000000-0005-0000-0000-00006F110000}"/>
    <cellStyle name="Normal 8 2 2 3 5 2 4 4 2" xfId="14212" xr:uid="{00000000-0005-0000-0000-000070110000}"/>
    <cellStyle name="Normal 8 2 2 3 5 2 4 4 3" xfId="22143" xr:uid="{00000000-0005-0000-0000-000071110000}"/>
    <cellStyle name="Normal 8 2 2 3 5 2 4 4 4" xfId="30077" xr:uid="{00000000-0005-0000-0000-000072110000}"/>
    <cellStyle name="Normal 8 2 2 3 5 2 4 5" xfId="8269" xr:uid="{00000000-0005-0000-0000-000073110000}"/>
    <cellStyle name="Normal 8 2 2 3 5 2 4 5 2" xfId="32064" xr:uid="{00000000-0005-0000-0000-000074110000}"/>
    <cellStyle name="Normal 8 2 2 3 5 2 4 6" xfId="16200" xr:uid="{00000000-0005-0000-0000-000075110000}"/>
    <cellStyle name="Normal 8 2 2 3 5 2 4 7" xfId="24133" xr:uid="{00000000-0005-0000-0000-000076110000}"/>
    <cellStyle name="Normal 8 2 2 3 5 2 5" xfId="292" xr:uid="{00000000-0005-0000-0000-000077110000}"/>
    <cellStyle name="Normal 8 2 2 3 5 2 5 2" xfId="2276" xr:uid="{00000000-0005-0000-0000-000078110000}"/>
    <cellStyle name="Normal 8 2 2 3 5 2 5 2 2" xfId="10251" xr:uid="{00000000-0005-0000-0000-000079110000}"/>
    <cellStyle name="Normal 8 2 2 3 5 2 5 2 3" xfId="18182" xr:uid="{00000000-0005-0000-0000-00007A110000}"/>
    <cellStyle name="Normal 8 2 2 3 5 2 5 2 4" xfId="26115" xr:uid="{00000000-0005-0000-0000-00007B110000}"/>
    <cellStyle name="Normal 8 2 2 3 5 2 5 3" xfId="4257" xr:uid="{00000000-0005-0000-0000-00007C110000}"/>
    <cellStyle name="Normal 8 2 2 3 5 2 5 3 2" xfId="12232" xr:uid="{00000000-0005-0000-0000-00007D110000}"/>
    <cellStyle name="Normal 8 2 2 3 5 2 5 3 3" xfId="20163" xr:uid="{00000000-0005-0000-0000-00007E110000}"/>
    <cellStyle name="Normal 8 2 2 3 5 2 5 3 4" xfId="28096" xr:uid="{00000000-0005-0000-0000-00007F110000}"/>
    <cellStyle name="Normal 8 2 2 3 5 2 5 4" xfId="6280" xr:uid="{00000000-0005-0000-0000-000080110000}"/>
    <cellStyle name="Normal 8 2 2 3 5 2 5 4 2" xfId="14213" xr:uid="{00000000-0005-0000-0000-000081110000}"/>
    <cellStyle name="Normal 8 2 2 3 5 2 5 4 3" xfId="22144" xr:uid="{00000000-0005-0000-0000-000082110000}"/>
    <cellStyle name="Normal 8 2 2 3 5 2 5 4 4" xfId="30078" xr:uid="{00000000-0005-0000-0000-000083110000}"/>
    <cellStyle name="Normal 8 2 2 3 5 2 5 5" xfId="8270" xr:uid="{00000000-0005-0000-0000-000084110000}"/>
    <cellStyle name="Normal 8 2 2 3 5 2 5 5 2" xfId="32065" xr:uid="{00000000-0005-0000-0000-000085110000}"/>
    <cellStyle name="Normal 8 2 2 3 5 2 5 6" xfId="16201" xr:uid="{00000000-0005-0000-0000-000086110000}"/>
    <cellStyle name="Normal 8 2 2 3 5 2 5 7" xfId="24134" xr:uid="{00000000-0005-0000-0000-000087110000}"/>
    <cellStyle name="Normal 8 2 2 3 5 2 6" xfId="2272" xr:uid="{00000000-0005-0000-0000-000088110000}"/>
    <cellStyle name="Normal 8 2 2 3 5 2 6 2" xfId="10247" xr:uid="{00000000-0005-0000-0000-000089110000}"/>
    <cellStyle name="Normal 8 2 2 3 5 2 6 3" xfId="18178" xr:uid="{00000000-0005-0000-0000-00008A110000}"/>
    <cellStyle name="Normal 8 2 2 3 5 2 6 4" xfId="26111" xr:uid="{00000000-0005-0000-0000-00008B110000}"/>
    <cellStyle name="Normal 8 2 2 3 5 2 7" xfId="4253" xr:uid="{00000000-0005-0000-0000-00008C110000}"/>
    <cellStyle name="Normal 8 2 2 3 5 2 7 2" xfId="12228" xr:uid="{00000000-0005-0000-0000-00008D110000}"/>
    <cellStyle name="Normal 8 2 2 3 5 2 7 3" xfId="20159" xr:uid="{00000000-0005-0000-0000-00008E110000}"/>
    <cellStyle name="Normal 8 2 2 3 5 2 7 4" xfId="28092" xr:uid="{00000000-0005-0000-0000-00008F110000}"/>
    <cellStyle name="Normal 8 2 2 3 5 2 8" xfId="6276" xr:uid="{00000000-0005-0000-0000-000090110000}"/>
    <cellStyle name="Normal 8 2 2 3 5 2 8 2" xfId="14209" xr:uid="{00000000-0005-0000-0000-000091110000}"/>
    <cellStyle name="Normal 8 2 2 3 5 2 8 3" xfId="22140" xr:uid="{00000000-0005-0000-0000-000092110000}"/>
    <cellStyle name="Normal 8 2 2 3 5 2 8 4" xfId="30074" xr:uid="{00000000-0005-0000-0000-000093110000}"/>
    <cellStyle name="Normal 8 2 2 3 5 2 9" xfId="8266" xr:uid="{00000000-0005-0000-0000-000094110000}"/>
    <cellStyle name="Normal 8 2 2 3 5 2 9 2" xfId="32061" xr:uid="{00000000-0005-0000-0000-000095110000}"/>
    <cellStyle name="Normal 8 2 2 3 5 3" xfId="293" xr:uid="{00000000-0005-0000-0000-000096110000}"/>
    <cellStyle name="Normal 8 2 2 3 5 3 2" xfId="2277" xr:uid="{00000000-0005-0000-0000-000097110000}"/>
    <cellStyle name="Normal 8 2 2 3 5 3 2 2" xfId="10252" xr:uid="{00000000-0005-0000-0000-000098110000}"/>
    <cellStyle name="Normal 8 2 2 3 5 3 2 3" xfId="18183" xr:uid="{00000000-0005-0000-0000-000099110000}"/>
    <cellStyle name="Normal 8 2 2 3 5 3 2 4" xfId="26116" xr:uid="{00000000-0005-0000-0000-00009A110000}"/>
    <cellStyle name="Normal 8 2 2 3 5 3 3" xfId="4258" xr:uid="{00000000-0005-0000-0000-00009B110000}"/>
    <cellStyle name="Normal 8 2 2 3 5 3 3 2" xfId="12233" xr:uid="{00000000-0005-0000-0000-00009C110000}"/>
    <cellStyle name="Normal 8 2 2 3 5 3 3 3" xfId="20164" xr:uid="{00000000-0005-0000-0000-00009D110000}"/>
    <cellStyle name="Normal 8 2 2 3 5 3 3 4" xfId="28097" xr:uid="{00000000-0005-0000-0000-00009E110000}"/>
    <cellStyle name="Normal 8 2 2 3 5 3 4" xfId="6281" xr:uid="{00000000-0005-0000-0000-00009F110000}"/>
    <cellStyle name="Normal 8 2 2 3 5 3 4 2" xfId="14214" xr:uid="{00000000-0005-0000-0000-0000A0110000}"/>
    <cellStyle name="Normal 8 2 2 3 5 3 4 3" xfId="22145" xr:uid="{00000000-0005-0000-0000-0000A1110000}"/>
    <cellStyle name="Normal 8 2 2 3 5 3 4 4" xfId="30079" xr:uid="{00000000-0005-0000-0000-0000A2110000}"/>
    <cellStyle name="Normal 8 2 2 3 5 3 5" xfId="8271" xr:uid="{00000000-0005-0000-0000-0000A3110000}"/>
    <cellStyle name="Normal 8 2 2 3 5 3 5 2" xfId="32066" xr:uid="{00000000-0005-0000-0000-0000A4110000}"/>
    <cellStyle name="Normal 8 2 2 3 5 3 6" xfId="16202" xr:uid="{00000000-0005-0000-0000-0000A5110000}"/>
    <cellStyle name="Normal 8 2 2 3 5 3 7" xfId="24135" xr:uid="{00000000-0005-0000-0000-0000A6110000}"/>
    <cellStyle name="Normal 8 2 2 3 5 4" xfId="294" xr:uid="{00000000-0005-0000-0000-0000A7110000}"/>
    <cellStyle name="Normal 8 2 2 3 5 4 2" xfId="2278" xr:uid="{00000000-0005-0000-0000-0000A8110000}"/>
    <cellStyle name="Normal 8 2 2 3 5 4 2 2" xfId="10253" xr:uid="{00000000-0005-0000-0000-0000A9110000}"/>
    <cellStyle name="Normal 8 2 2 3 5 4 2 3" xfId="18184" xr:uid="{00000000-0005-0000-0000-0000AA110000}"/>
    <cellStyle name="Normal 8 2 2 3 5 4 2 4" xfId="26117" xr:uid="{00000000-0005-0000-0000-0000AB110000}"/>
    <cellStyle name="Normal 8 2 2 3 5 4 3" xfId="4259" xr:uid="{00000000-0005-0000-0000-0000AC110000}"/>
    <cellStyle name="Normal 8 2 2 3 5 4 3 2" xfId="12234" xr:uid="{00000000-0005-0000-0000-0000AD110000}"/>
    <cellStyle name="Normal 8 2 2 3 5 4 3 3" xfId="20165" xr:uid="{00000000-0005-0000-0000-0000AE110000}"/>
    <cellStyle name="Normal 8 2 2 3 5 4 3 4" xfId="28098" xr:uid="{00000000-0005-0000-0000-0000AF110000}"/>
    <cellStyle name="Normal 8 2 2 3 5 4 4" xfId="6282" xr:uid="{00000000-0005-0000-0000-0000B0110000}"/>
    <cellStyle name="Normal 8 2 2 3 5 4 4 2" xfId="14215" xr:uid="{00000000-0005-0000-0000-0000B1110000}"/>
    <cellStyle name="Normal 8 2 2 3 5 4 4 3" xfId="22146" xr:uid="{00000000-0005-0000-0000-0000B2110000}"/>
    <cellStyle name="Normal 8 2 2 3 5 4 4 4" xfId="30080" xr:uid="{00000000-0005-0000-0000-0000B3110000}"/>
    <cellStyle name="Normal 8 2 2 3 5 4 5" xfId="8272" xr:uid="{00000000-0005-0000-0000-0000B4110000}"/>
    <cellStyle name="Normal 8 2 2 3 5 4 5 2" xfId="32067" xr:uid="{00000000-0005-0000-0000-0000B5110000}"/>
    <cellStyle name="Normal 8 2 2 3 5 4 6" xfId="16203" xr:uid="{00000000-0005-0000-0000-0000B6110000}"/>
    <cellStyle name="Normal 8 2 2 3 5 4 7" xfId="24136" xr:uid="{00000000-0005-0000-0000-0000B7110000}"/>
    <cellStyle name="Normal 8 2 2 3 5 5" xfId="295" xr:uid="{00000000-0005-0000-0000-0000B8110000}"/>
    <cellStyle name="Normal 8 2 2 3 5 5 2" xfId="2279" xr:uid="{00000000-0005-0000-0000-0000B9110000}"/>
    <cellStyle name="Normal 8 2 2 3 5 5 2 2" xfId="10254" xr:uid="{00000000-0005-0000-0000-0000BA110000}"/>
    <cellStyle name="Normal 8 2 2 3 5 5 2 3" xfId="18185" xr:uid="{00000000-0005-0000-0000-0000BB110000}"/>
    <cellStyle name="Normal 8 2 2 3 5 5 2 4" xfId="26118" xr:uid="{00000000-0005-0000-0000-0000BC110000}"/>
    <cellStyle name="Normal 8 2 2 3 5 5 3" xfId="4260" xr:uid="{00000000-0005-0000-0000-0000BD110000}"/>
    <cellStyle name="Normal 8 2 2 3 5 5 3 2" xfId="12235" xr:uid="{00000000-0005-0000-0000-0000BE110000}"/>
    <cellStyle name="Normal 8 2 2 3 5 5 3 3" xfId="20166" xr:uid="{00000000-0005-0000-0000-0000BF110000}"/>
    <cellStyle name="Normal 8 2 2 3 5 5 3 4" xfId="28099" xr:uid="{00000000-0005-0000-0000-0000C0110000}"/>
    <cellStyle name="Normal 8 2 2 3 5 5 4" xfId="6283" xr:uid="{00000000-0005-0000-0000-0000C1110000}"/>
    <cellStyle name="Normal 8 2 2 3 5 5 4 2" xfId="14216" xr:uid="{00000000-0005-0000-0000-0000C2110000}"/>
    <cellStyle name="Normal 8 2 2 3 5 5 4 3" xfId="22147" xr:uid="{00000000-0005-0000-0000-0000C3110000}"/>
    <cellStyle name="Normal 8 2 2 3 5 5 4 4" xfId="30081" xr:uid="{00000000-0005-0000-0000-0000C4110000}"/>
    <cellStyle name="Normal 8 2 2 3 5 5 5" xfId="8273" xr:uid="{00000000-0005-0000-0000-0000C5110000}"/>
    <cellStyle name="Normal 8 2 2 3 5 5 5 2" xfId="32068" xr:uid="{00000000-0005-0000-0000-0000C6110000}"/>
    <cellStyle name="Normal 8 2 2 3 5 5 6" xfId="16204" xr:uid="{00000000-0005-0000-0000-0000C7110000}"/>
    <cellStyle name="Normal 8 2 2 3 5 5 7" xfId="24137" xr:uid="{00000000-0005-0000-0000-0000C8110000}"/>
    <cellStyle name="Normal 8 2 2 3 5 6" xfId="296" xr:uid="{00000000-0005-0000-0000-0000C9110000}"/>
    <cellStyle name="Normal 8 2 2 3 5 6 2" xfId="2280" xr:uid="{00000000-0005-0000-0000-0000CA110000}"/>
    <cellStyle name="Normal 8 2 2 3 5 6 2 2" xfId="10255" xr:uid="{00000000-0005-0000-0000-0000CB110000}"/>
    <cellStyle name="Normal 8 2 2 3 5 6 2 3" xfId="18186" xr:uid="{00000000-0005-0000-0000-0000CC110000}"/>
    <cellStyle name="Normal 8 2 2 3 5 6 2 4" xfId="26119" xr:uid="{00000000-0005-0000-0000-0000CD110000}"/>
    <cellStyle name="Normal 8 2 2 3 5 6 3" xfId="4261" xr:uid="{00000000-0005-0000-0000-0000CE110000}"/>
    <cellStyle name="Normal 8 2 2 3 5 6 3 2" xfId="12236" xr:uid="{00000000-0005-0000-0000-0000CF110000}"/>
    <cellStyle name="Normal 8 2 2 3 5 6 3 3" xfId="20167" xr:uid="{00000000-0005-0000-0000-0000D0110000}"/>
    <cellStyle name="Normal 8 2 2 3 5 6 3 4" xfId="28100" xr:uid="{00000000-0005-0000-0000-0000D1110000}"/>
    <cellStyle name="Normal 8 2 2 3 5 6 4" xfId="6284" xr:uid="{00000000-0005-0000-0000-0000D2110000}"/>
    <cellStyle name="Normal 8 2 2 3 5 6 4 2" xfId="14217" xr:uid="{00000000-0005-0000-0000-0000D3110000}"/>
    <cellStyle name="Normal 8 2 2 3 5 6 4 3" xfId="22148" xr:uid="{00000000-0005-0000-0000-0000D4110000}"/>
    <cellStyle name="Normal 8 2 2 3 5 6 4 4" xfId="30082" xr:uid="{00000000-0005-0000-0000-0000D5110000}"/>
    <cellStyle name="Normal 8 2 2 3 5 6 5" xfId="8274" xr:uid="{00000000-0005-0000-0000-0000D6110000}"/>
    <cellStyle name="Normal 8 2 2 3 5 6 5 2" xfId="32069" xr:uid="{00000000-0005-0000-0000-0000D7110000}"/>
    <cellStyle name="Normal 8 2 2 3 5 6 6" xfId="16205" xr:uid="{00000000-0005-0000-0000-0000D8110000}"/>
    <cellStyle name="Normal 8 2 2 3 5 6 7" xfId="24138" xr:uid="{00000000-0005-0000-0000-0000D9110000}"/>
    <cellStyle name="Normal 8 2 2 3 5 7" xfId="2271" xr:uid="{00000000-0005-0000-0000-0000DA110000}"/>
    <cellStyle name="Normal 8 2 2 3 5 7 2" xfId="10246" xr:uid="{00000000-0005-0000-0000-0000DB110000}"/>
    <cellStyle name="Normal 8 2 2 3 5 7 3" xfId="18177" xr:uid="{00000000-0005-0000-0000-0000DC110000}"/>
    <cellStyle name="Normal 8 2 2 3 5 7 4" xfId="26110" xr:uid="{00000000-0005-0000-0000-0000DD110000}"/>
    <cellStyle name="Normal 8 2 2 3 5 8" xfId="4252" xr:uid="{00000000-0005-0000-0000-0000DE110000}"/>
    <cellStyle name="Normal 8 2 2 3 5 8 2" xfId="12227" xr:uid="{00000000-0005-0000-0000-0000DF110000}"/>
    <cellStyle name="Normal 8 2 2 3 5 8 3" xfId="20158" xr:uid="{00000000-0005-0000-0000-0000E0110000}"/>
    <cellStyle name="Normal 8 2 2 3 5 8 4" xfId="28091" xr:uid="{00000000-0005-0000-0000-0000E1110000}"/>
    <cellStyle name="Normal 8 2 2 3 5 9" xfId="6275" xr:uid="{00000000-0005-0000-0000-0000E2110000}"/>
    <cellStyle name="Normal 8 2 2 3 5 9 2" xfId="14208" xr:uid="{00000000-0005-0000-0000-0000E3110000}"/>
    <cellStyle name="Normal 8 2 2 3 5 9 3" xfId="22139" xr:uid="{00000000-0005-0000-0000-0000E4110000}"/>
    <cellStyle name="Normal 8 2 2 3 5 9 4" xfId="30073" xr:uid="{00000000-0005-0000-0000-0000E5110000}"/>
    <cellStyle name="Normal 8 2 2 3 6" xfId="297" xr:uid="{00000000-0005-0000-0000-0000E6110000}"/>
    <cellStyle name="Normal 8 2 2 3 6 10" xfId="8275" xr:uid="{00000000-0005-0000-0000-0000E7110000}"/>
    <cellStyle name="Normal 8 2 2 3 6 10 2" xfId="32070" xr:uid="{00000000-0005-0000-0000-0000E8110000}"/>
    <cellStyle name="Normal 8 2 2 3 6 11" xfId="16206" xr:uid="{00000000-0005-0000-0000-0000E9110000}"/>
    <cellStyle name="Normal 8 2 2 3 6 12" xfId="24139" xr:uid="{00000000-0005-0000-0000-0000EA110000}"/>
    <cellStyle name="Normal 8 2 2 3 6 2" xfId="298" xr:uid="{00000000-0005-0000-0000-0000EB110000}"/>
    <cellStyle name="Normal 8 2 2 3 6 2 10" xfId="16207" xr:uid="{00000000-0005-0000-0000-0000EC110000}"/>
    <cellStyle name="Normal 8 2 2 3 6 2 11" xfId="24140" xr:uid="{00000000-0005-0000-0000-0000ED110000}"/>
    <cellStyle name="Normal 8 2 2 3 6 2 2" xfId="299" xr:uid="{00000000-0005-0000-0000-0000EE110000}"/>
    <cellStyle name="Normal 8 2 2 3 6 2 2 2" xfId="2283" xr:uid="{00000000-0005-0000-0000-0000EF110000}"/>
    <cellStyle name="Normal 8 2 2 3 6 2 2 2 2" xfId="10258" xr:uid="{00000000-0005-0000-0000-0000F0110000}"/>
    <cellStyle name="Normal 8 2 2 3 6 2 2 2 3" xfId="18189" xr:uid="{00000000-0005-0000-0000-0000F1110000}"/>
    <cellStyle name="Normal 8 2 2 3 6 2 2 2 4" xfId="26122" xr:uid="{00000000-0005-0000-0000-0000F2110000}"/>
    <cellStyle name="Normal 8 2 2 3 6 2 2 3" xfId="4264" xr:uid="{00000000-0005-0000-0000-0000F3110000}"/>
    <cellStyle name="Normal 8 2 2 3 6 2 2 3 2" xfId="12239" xr:uid="{00000000-0005-0000-0000-0000F4110000}"/>
    <cellStyle name="Normal 8 2 2 3 6 2 2 3 3" xfId="20170" xr:uid="{00000000-0005-0000-0000-0000F5110000}"/>
    <cellStyle name="Normal 8 2 2 3 6 2 2 3 4" xfId="28103" xr:uid="{00000000-0005-0000-0000-0000F6110000}"/>
    <cellStyle name="Normal 8 2 2 3 6 2 2 4" xfId="6287" xr:uid="{00000000-0005-0000-0000-0000F7110000}"/>
    <cellStyle name="Normal 8 2 2 3 6 2 2 4 2" xfId="14220" xr:uid="{00000000-0005-0000-0000-0000F8110000}"/>
    <cellStyle name="Normal 8 2 2 3 6 2 2 4 3" xfId="22151" xr:uid="{00000000-0005-0000-0000-0000F9110000}"/>
    <cellStyle name="Normal 8 2 2 3 6 2 2 4 4" xfId="30085" xr:uid="{00000000-0005-0000-0000-0000FA110000}"/>
    <cellStyle name="Normal 8 2 2 3 6 2 2 5" xfId="8277" xr:uid="{00000000-0005-0000-0000-0000FB110000}"/>
    <cellStyle name="Normal 8 2 2 3 6 2 2 5 2" xfId="32072" xr:uid="{00000000-0005-0000-0000-0000FC110000}"/>
    <cellStyle name="Normal 8 2 2 3 6 2 2 6" xfId="16208" xr:uid="{00000000-0005-0000-0000-0000FD110000}"/>
    <cellStyle name="Normal 8 2 2 3 6 2 2 7" xfId="24141" xr:uid="{00000000-0005-0000-0000-0000FE110000}"/>
    <cellStyle name="Normal 8 2 2 3 6 2 3" xfId="300" xr:uid="{00000000-0005-0000-0000-0000FF110000}"/>
    <cellStyle name="Normal 8 2 2 3 6 2 3 2" xfId="2284" xr:uid="{00000000-0005-0000-0000-000000120000}"/>
    <cellStyle name="Normal 8 2 2 3 6 2 3 2 2" xfId="10259" xr:uid="{00000000-0005-0000-0000-000001120000}"/>
    <cellStyle name="Normal 8 2 2 3 6 2 3 2 3" xfId="18190" xr:uid="{00000000-0005-0000-0000-000002120000}"/>
    <cellStyle name="Normal 8 2 2 3 6 2 3 2 4" xfId="26123" xr:uid="{00000000-0005-0000-0000-000003120000}"/>
    <cellStyle name="Normal 8 2 2 3 6 2 3 3" xfId="4265" xr:uid="{00000000-0005-0000-0000-000004120000}"/>
    <cellStyle name="Normal 8 2 2 3 6 2 3 3 2" xfId="12240" xr:uid="{00000000-0005-0000-0000-000005120000}"/>
    <cellStyle name="Normal 8 2 2 3 6 2 3 3 3" xfId="20171" xr:uid="{00000000-0005-0000-0000-000006120000}"/>
    <cellStyle name="Normal 8 2 2 3 6 2 3 3 4" xfId="28104" xr:uid="{00000000-0005-0000-0000-000007120000}"/>
    <cellStyle name="Normal 8 2 2 3 6 2 3 4" xfId="6288" xr:uid="{00000000-0005-0000-0000-000008120000}"/>
    <cellStyle name="Normal 8 2 2 3 6 2 3 4 2" xfId="14221" xr:uid="{00000000-0005-0000-0000-000009120000}"/>
    <cellStyle name="Normal 8 2 2 3 6 2 3 4 3" xfId="22152" xr:uid="{00000000-0005-0000-0000-00000A120000}"/>
    <cellStyle name="Normal 8 2 2 3 6 2 3 4 4" xfId="30086" xr:uid="{00000000-0005-0000-0000-00000B120000}"/>
    <cellStyle name="Normal 8 2 2 3 6 2 3 5" xfId="8278" xr:uid="{00000000-0005-0000-0000-00000C120000}"/>
    <cellStyle name="Normal 8 2 2 3 6 2 3 5 2" xfId="32073" xr:uid="{00000000-0005-0000-0000-00000D120000}"/>
    <cellStyle name="Normal 8 2 2 3 6 2 3 6" xfId="16209" xr:uid="{00000000-0005-0000-0000-00000E120000}"/>
    <cellStyle name="Normal 8 2 2 3 6 2 3 7" xfId="24142" xr:uid="{00000000-0005-0000-0000-00000F120000}"/>
    <cellStyle name="Normal 8 2 2 3 6 2 4" xfId="301" xr:uid="{00000000-0005-0000-0000-000010120000}"/>
    <cellStyle name="Normal 8 2 2 3 6 2 4 2" xfId="2285" xr:uid="{00000000-0005-0000-0000-000011120000}"/>
    <cellStyle name="Normal 8 2 2 3 6 2 4 2 2" xfId="10260" xr:uid="{00000000-0005-0000-0000-000012120000}"/>
    <cellStyle name="Normal 8 2 2 3 6 2 4 2 3" xfId="18191" xr:uid="{00000000-0005-0000-0000-000013120000}"/>
    <cellStyle name="Normal 8 2 2 3 6 2 4 2 4" xfId="26124" xr:uid="{00000000-0005-0000-0000-000014120000}"/>
    <cellStyle name="Normal 8 2 2 3 6 2 4 3" xfId="4266" xr:uid="{00000000-0005-0000-0000-000015120000}"/>
    <cellStyle name="Normal 8 2 2 3 6 2 4 3 2" xfId="12241" xr:uid="{00000000-0005-0000-0000-000016120000}"/>
    <cellStyle name="Normal 8 2 2 3 6 2 4 3 3" xfId="20172" xr:uid="{00000000-0005-0000-0000-000017120000}"/>
    <cellStyle name="Normal 8 2 2 3 6 2 4 3 4" xfId="28105" xr:uid="{00000000-0005-0000-0000-000018120000}"/>
    <cellStyle name="Normal 8 2 2 3 6 2 4 4" xfId="6289" xr:uid="{00000000-0005-0000-0000-000019120000}"/>
    <cellStyle name="Normal 8 2 2 3 6 2 4 4 2" xfId="14222" xr:uid="{00000000-0005-0000-0000-00001A120000}"/>
    <cellStyle name="Normal 8 2 2 3 6 2 4 4 3" xfId="22153" xr:uid="{00000000-0005-0000-0000-00001B120000}"/>
    <cellStyle name="Normal 8 2 2 3 6 2 4 4 4" xfId="30087" xr:uid="{00000000-0005-0000-0000-00001C120000}"/>
    <cellStyle name="Normal 8 2 2 3 6 2 4 5" xfId="8279" xr:uid="{00000000-0005-0000-0000-00001D120000}"/>
    <cellStyle name="Normal 8 2 2 3 6 2 4 5 2" xfId="32074" xr:uid="{00000000-0005-0000-0000-00001E120000}"/>
    <cellStyle name="Normal 8 2 2 3 6 2 4 6" xfId="16210" xr:uid="{00000000-0005-0000-0000-00001F120000}"/>
    <cellStyle name="Normal 8 2 2 3 6 2 4 7" xfId="24143" xr:uid="{00000000-0005-0000-0000-000020120000}"/>
    <cellStyle name="Normal 8 2 2 3 6 2 5" xfId="302" xr:uid="{00000000-0005-0000-0000-000021120000}"/>
    <cellStyle name="Normal 8 2 2 3 6 2 5 2" xfId="2286" xr:uid="{00000000-0005-0000-0000-000022120000}"/>
    <cellStyle name="Normal 8 2 2 3 6 2 5 2 2" xfId="10261" xr:uid="{00000000-0005-0000-0000-000023120000}"/>
    <cellStyle name="Normal 8 2 2 3 6 2 5 2 3" xfId="18192" xr:uid="{00000000-0005-0000-0000-000024120000}"/>
    <cellStyle name="Normal 8 2 2 3 6 2 5 2 4" xfId="26125" xr:uid="{00000000-0005-0000-0000-000025120000}"/>
    <cellStyle name="Normal 8 2 2 3 6 2 5 3" xfId="4267" xr:uid="{00000000-0005-0000-0000-000026120000}"/>
    <cellStyle name="Normal 8 2 2 3 6 2 5 3 2" xfId="12242" xr:uid="{00000000-0005-0000-0000-000027120000}"/>
    <cellStyle name="Normal 8 2 2 3 6 2 5 3 3" xfId="20173" xr:uid="{00000000-0005-0000-0000-000028120000}"/>
    <cellStyle name="Normal 8 2 2 3 6 2 5 3 4" xfId="28106" xr:uid="{00000000-0005-0000-0000-000029120000}"/>
    <cellStyle name="Normal 8 2 2 3 6 2 5 4" xfId="6290" xr:uid="{00000000-0005-0000-0000-00002A120000}"/>
    <cellStyle name="Normal 8 2 2 3 6 2 5 4 2" xfId="14223" xr:uid="{00000000-0005-0000-0000-00002B120000}"/>
    <cellStyle name="Normal 8 2 2 3 6 2 5 4 3" xfId="22154" xr:uid="{00000000-0005-0000-0000-00002C120000}"/>
    <cellStyle name="Normal 8 2 2 3 6 2 5 4 4" xfId="30088" xr:uid="{00000000-0005-0000-0000-00002D120000}"/>
    <cellStyle name="Normal 8 2 2 3 6 2 5 5" xfId="8280" xr:uid="{00000000-0005-0000-0000-00002E120000}"/>
    <cellStyle name="Normal 8 2 2 3 6 2 5 5 2" xfId="32075" xr:uid="{00000000-0005-0000-0000-00002F120000}"/>
    <cellStyle name="Normal 8 2 2 3 6 2 5 6" xfId="16211" xr:uid="{00000000-0005-0000-0000-000030120000}"/>
    <cellStyle name="Normal 8 2 2 3 6 2 5 7" xfId="24144" xr:uid="{00000000-0005-0000-0000-000031120000}"/>
    <cellStyle name="Normal 8 2 2 3 6 2 6" xfId="2282" xr:uid="{00000000-0005-0000-0000-000032120000}"/>
    <cellStyle name="Normal 8 2 2 3 6 2 6 2" xfId="10257" xr:uid="{00000000-0005-0000-0000-000033120000}"/>
    <cellStyle name="Normal 8 2 2 3 6 2 6 3" xfId="18188" xr:uid="{00000000-0005-0000-0000-000034120000}"/>
    <cellStyle name="Normal 8 2 2 3 6 2 6 4" xfId="26121" xr:uid="{00000000-0005-0000-0000-000035120000}"/>
    <cellStyle name="Normal 8 2 2 3 6 2 7" xfId="4263" xr:uid="{00000000-0005-0000-0000-000036120000}"/>
    <cellStyle name="Normal 8 2 2 3 6 2 7 2" xfId="12238" xr:uid="{00000000-0005-0000-0000-000037120000}"/>
    <cellStyle name="Normal 8 2 2 3 6 2 7 3" xfId="20169" xr:uid="{00000000-0005-0000-0000-000038120000}"/>
    <cellStyle name="Normal 8 2 2 3 6 2 7 4" xfId="28102" xr:uid="{00000000-0005-0000-0000-000039120000}"/>
    <cellStyle name="Normal 8 2 2 3 6 2 8" xfId="6286" xr:uid="{00000000-0005-0000-0000-00003A120000}"/>
    <cellStyle name="Normal 8 2 2 3 6 2 8 2" xfId="14219" xr:uid="{00000000-0005-0000-0000-00003B120000}"/>
    <cellStyle name="Normal 8 2 2 3 6 2 8 3" xfId="22150" xr:uid="{00000000-0005-0000-0000-00003C120000}"/>
    <cellStyle name="Normal 8 2 2 3 6 2 8 4" xfId="30084" xr:uid="{00000000-0005-0000-0000-00003D120000}"/>
    <cellStyle name="Normal 8 2 2 3 6 2 9" xfId="8276" xr:uid="{00000000-0005-0000-0000-00003E120000}"/>
    <cellStyle name="Normal 8 2 2 3 6 2 9 2" xfId="32071" xr:uid="{00000000-0005-0000-0000-00003F120000}"/>
    <cellStyle name="Normal 8 2 2 3 6 3" xfId="303" xr:uid="{00000000-0005-0000-0000-000040120000}"/>
    <cellStyle name="Normal 8 2 2 3 6 3 2" xfId="2287" xr:uid="{00000000-0005-0000-0000-000041120000}"/>
    <cellStyle name="Normal 8 2 2 3 6 3 2 2" xfId="10262" xr:uid="{00000000-0005-0000-0000-000042120000}"/>
    <cellStyle name="Normal 8 2 2 3 6 3 2 3" xfId="18193" xr:uid="{00000000-0005-0000-0000-000043120000}"/>
    <cellStyle name="Normal 8 2 2 3 6 3 2 4" xfId="26126" xr:uid="{00000000-0005-0000-0000-000044120000}"/>
    <cellStyle name="Normal 8 2 2 3 6 3 3" xfId="4268" xr:uid="{00000000-0005-0000-0000-000045120000}"/>
    <cellStyle name="Normal 8 2 2 3 6 3 3 2" xfId="12243" xr:uid="{00000000-0005-0000-0000-000046120000}"/>
    <cellStyle name="Normal 8 2 2 3 6 3 3 3" xfId="20174" xr:uid="{00000000-0005-0000-0000-000047120000}"/>
    <cellStyle name="Normal 8 2 2 3 6 3 3 4" xfId="28107" xr:uid="{00000000-0005-0000-0000-000048120000}"/>
    <cellStyle name="Normal 8 2 2 3 6 3 4" xfId="6291" xr:uid="{00000000-0005-0000-0000-000049120000}"/>
    <cellStyle name="Normal 8 2 2 3 6 3 4 2" xfId="14224" xr:uid="{00000000-0005-0000-0000-00004A120000}"/>
    <cellStyle name="Normal 8 2 2 3 6 3 4 3" xfId="22155" xr:uid="{00000000-0005-0000-0000-00004B120000}"/>
    <cellStyle name="Normal 8 2 2 3 6 3 4 4" xfId="30089" xr:uid="{00000000-0005-0000-0000-00004C120000}"/>
    <cellStyle name="Normal 8 2 2 3 6 3 5" xfId="8281" xr:uid="{00000000-0005-0000-0000-00004D120000}"/>
    <cellStyle name="Normal 8 2 2 3 6 3 5 2" xfId="32076" xr:uid="{00000000-0005-0000-0000-00004E120000}"/>
    <cellStyle name="Normal 8 2 2 3 6 3 6" xfId="16212" xr:uid="{00000000-0005-0000-0000-00004F120000}"/>
    <cellStyle name="Normal 8 2 2 3 6 3 7" xfId="24145" xr:uid="{00000000-0005-0000-0000-000050120000}"/>
    <cellStyle name="Normal 8 2 2 3 6 4" xfId="304" xr:uid="{00000000-0005-0000-0000-000051120000}"/>
    <cellStyle name="Normal 8 2 2 3 6 4 2" xfId="2288" xr:uid="{00000000-0005-0000-0000-000052120000}"/>
    <cellStyle name="Normal 8 2 2 3 6 4 2 2" xfId="10263" xr:uid="{00000000-0005-0000-0000-000053120000}"/>
    <cellStyle name="Normal 8 2 2 3 6 4 2 3" xfId="18194" xr:uid="{00000000-0005-0000-0000-000054120000}"/>
    <cellStyle name="Normal 8 2 2 3 6 4 2 4" xfId="26127" xr:uid="{00000000-0005-0000-0000-000055120000}"/>
    <cellStyle name="Normal 8 2 2 3 6 4 3" xfId="4269" xr:uid="{00000000-0005-0000-0000-000056120000}"/>
    <cellStyle name="Normal 8 2 2 3 6 4 3 2" xfId="12244" xr:uid="{00000000-0005-0000-0000-000057120000}"/>
    <cellStyle name="Normal 8 2 2 3 6 4 3 3" xfId="20175" xr:uid="{00000000-0005-0000-0000-000058120000}"/>
    <cellStyle name="Normal 8 2 2 3 6 4 3 4" xfId="28108" xr:uid="{00000000-0005-0000-0000-000059120000}"/>
    <cellStyle name="Normal 8 2 2 3 6 4 4" xfId="6292" xr:uid="{00000000-0005-0000-0000-00005A120000}"/>
    <cellStyle name="Normal 8 2 2 3 6 4 4 2" xfId="14225" xr:uid="{00000000-0005-0000-0000-00005B120000}"/>
    <cellStyle name="Normal 8 2 2 3 6 4 4 3" xfId="22156" xr:uid="{00000000-0005-0000-0000-00005C120000}"/>
    <cellStyle name="Normal 8 2 2 3 6 4 4 4" xfId="30090" xr:uid="{00000000-0005-0000-0000-00005D120000}"/>
    <cellStyle name="Normal 8 2 2 3 6 4 5" xfId="8282" xr:uid="{00000000-0005-0000-0000-00005E120000}"/>
    <cellStyle name="Normal 8 2 2 3 6 4 5 2" xfId="32077" xr:uid="{00000000-0005-0000-0000-00005F120000}"/>
    <cellStyle name="Normal 8 2 2 3 6 4 6" xfId="16213" xr:uid="{00000000-0005-0000-0000-000060120000}"/>
    <cellStyle name="Normal 8 2 2 3 6 4 7" xfId="24146" xr:uid="{00000000-0005-0000-0000-000061120000}"/>
    <cellStyle name="Normal 8 2 2 3 6 5" xfId="305" xr:uid="{00000000-0005-0000-0000-000062120000}"/>
    <cellStyle name="Normal 8 2 2 3 6 5 2" xfId="2289" xr:uid="{00000000-0005-0000-0000-000063120000}"/>
    <cellStyle name="Normal 8 2 2 3 6 5 2 2" xfId="10264" xr:uid="{00000000-0005-0000-0000-000064120000}"/>
    <cellStyle name="Normal 8 2 2 3 6 5 2 3" xfId="18195" xr:uid="{00000000-0005-0000-0000-000065120000}"/>
    <cellStyle name="Normal 8 2 2 3 6 5 2 4" xfId="26128" xr:uid="{00000000-0005-0000-0000-000066120000}"/>
    <cellStyle name="Normal 8 2 2 3 6 5 3" xfId="4270" xr:uid="{00000000-0005-0000-0000-000067120000}"/>
    <cellStyle name="Normal 8 2 2 3 6 5 3 2" xfId="12245" xr:uid="{00000000-0005-0000-0000-000068120000}"/>
    <cellStyle name="Normal 8 2 2 3 6 5 3 3" xfId="20176" xr:uid="{00000000-0005-0000-0000-000069120000}"/>
    <cellStyle name="Normal 8 2 2 3 6 5 3 4" xfId="28109" xr:uid="{00000000-0005-0000-0000-00006A120000}"/>
    <cellStyle name="Normal 8 2 2 3 6 5 4" xfId="6293" xr:uid="{00000000-0005-0000-0000-00006B120000}"/>
    <cellStyle name="Normal 8 2 2 3 6 5 4 2" xfId="14226" xr:uid="{00000000-0005-0000-0000-00006C120000}"/>
    <cellStyle name="Normal 8 2 2 3 6 5 4 3" xfId="22157" xr:uid="{00000000-0005-0000-0000-00006D120000}"/>
    <cellStyle name="Normal 8 2 2 3 6 5 4 4" xfId="30091" xr:uid="{00000000-0005-0000-0000-00006E120000}"/>
    <cellStyle name="Normal 8 2 2 3 6 5 5" xfId="8283" xr:uid="{00000000-0005-0000-0000-00006F120000}"/>
    <cellStyle name="Normal 8 2 2 3 6 5 5 2" xfId="32078" xr:uid="{00000000-0005-0000-0000-000070120000}"/>
    <cellStyle name="Normal 8 2 2 3 6 5 6" xfId="16214" xr:uid="{00000000-0005-0000-0000-000071120000}"/>
    <cellStyle name="Normal 8 2 2 3 6 5 7" xfId="24147" xr:uid="{00000000-0005-0000-0000-000072120000}"/>
    <cellStyle name="Normal 8 2 2 3 6 6" xfId="306" xr:uid="{00000000-0005-0000-0000-000073120000}"/>
    <cellStyle name="Normal 8 2 2 3 6 6 2" xfId="2290" xr:uid="{00000000-0005-0000-0000-000074120000}"/>
    <cellStyle name="Normal 8 2 2 3 6 6 2 2" xfId="10265" xr:uid="{00000000-0005-0000-0000-000075120000}"/>
    <cellStyle name="Normal 8 2 2 3 6 6 2 3" xfId="18196" xr:uid="{00000000-0005-0000-0000-000076120000}"/>
    <cellStyle name="Normal 8 2 2 3 6 6 2 4" xfId="26129" xr:uid="{00000000-0005-0000-0000-000077120000}"/>
    <cellStyle name="Normal 8 2 2 3 6 6 3" xfId="4271" xr:uid="{00000000-0005-0000-0000-000078120000}"/>
    <cellStyle name="Normal 8 2 2 3 6 6 3 2" xfId="12246" xr:uid="{00000000-0005-0000-0000-000079120000}"/>
    <cellStyle name="Normal 8 2 2 3 6 6 3 3" xfId="20177" xr:uid="{00000000-0005-0000-0000-00007A120000}"/>
    <cellStyle name="Normal 8 2 2 3 6 6 3 4" xfId="28110" xr:uid="{00000000-0005-0000-0000-00007B120000}"/>
    <cellStyle name="Normal 8 2 2 3 6 6 4" xfId="6294" xr:uid="{00000000-0005-0000-0000-00007C120000}"/>
    <cellStyle name="Normal 8 2 2 3 6 6 4 2" xfId="14227" xr:uid="{00000000-0005-0000-0000-00007D120000}"/>
    <cellStyle name="Normal 8 2 2 3 6 6 4 3" xfId="22158" xr:uid="{00000000-0005-0000-0000-00007E120000}"/>
    <cellStyle name="Normal 8 2 2 3 6 6 4 4" xfId="30092" xr:uid="{00000000-0005-0000-0000-00007F120000}"/>
    <cellStyle name="Normal 8 2 2 3 6 6 5" xfId="8284" xr:uid="{00000000-0005-0000-0000-000080120000}"/>
    <cellStyle name="Normal 8 2 2 3 6 6 5 2" xfId="32079" xr:uid="{00000000-0005-0000-0000-000081120000}"/>
    <cellStyle name="Normal 8 2 2 3 6 6 6" xfId="16215" xr:uid="{00000000-0005-0000-0000-000082120000}"/>
    <cellStyle name="Normal 8 2 2 3 6 6 7" xfId="24148" xr:uid="{00000000-0005-0000-0000-000083120000}"/>
    <cellStyle name="Normal 8 2 2 3 6 7" xfId="2281" xr:uid="{00000000-0005-0000-0000-000084120000}"/>
    <cellStyle name="Normal 8 2 2 3 6 7 2" xfId="10256" xr:uid="{00000000-0005-0000-0000-000085120000}"/>
    <cellStyle name="Normal 8 2 2 3 6 7 3" xfId="18187" xr:uid="{00000000-0005-0000-0000-000086120000}"/>
    <cellStyle name="Normal 8 2 2 3 6 7 4" xfId="26120" xr:uid="{00000000-0005-0000-0000-000087120000}"/>
    <cellStyle name="Normal 8 2 2 3 6 8" xfId="4262" xr:uid="{00000000-0005-0000-0000-000088120000}"/>
    <cellStyle name="Normal 8 2 2 3 6 8 2" xfId="12237" xr:uid="{00000000-0005-0000-0000-000089120000}"/>
    <cellStyle name="Normal 8 2 2 3 6 8 3" xfId="20168" xr:uid="{00000000-0005-0000-0000-00008A120000}"/>
    <cellStyle name="Normal 8 2 2 3 6 8 4" xfId="28101" xr:uid="{00000000-0005-0000-0000-00008B120000}"/>
    <cellStyle name="Normal 8 2 2 3 6 9" xfId="6285" xr:uid="{00000000-0005-0000-0000-00008C120000}"/>
    <cellStyle name="Normal 8 2 2 3 6 9 2" xfId="14218" xr:uid="{00000000-0005-0000-0000-00008D120000}"/>
    <cellStyle name="Normal 8 2 2 3 6 9 3" xfId="22149" xr:uid="{00000000-0005-0000-0000-00008E120000}"/>
    <cellStyle name="Normal 8 2 2 3 6 9 4" xfId="30083" xr:uid="{00000000-0005-0000-0000-00008F120000}"/>
    <cellStyle name="Normal 8 2 2 3 7" xfId="307" xr:uid="{00000000-0005-0000-0000-000090120000}"/>
    <cellStyle name="Normal 8 2 2 3 7 10" xfId="16216" xr:uid="{00000000-0005-0000-0000-000091120000}"/>
    <cellStyle name="Normal 8 2 2 3 7 11" xfId="24149" xr:uid="{00000000-0005-0000-0000-000092120000}"/>
    <cellStyle name="Normal 8 2 2 3 7 2" xfId="308" xr:uid="{00000000-0005-0000-0000-000093120000}"/>
    <cellStyle name="Normal 8 2 2 3 7 2 2" xfId="2292" xr:uid="{00000000-0005-0000-0000-000094120000}"/>
    <cellStyle name="Normal 8 2 2 3 7 2 2 2" xfId="10267" xr:uid="{00000000-0005-0000-0000-000095120000}"/>
    <cellStyle name="Normal 8 2 2 3 7 2 2 3" xfId="18198" xr:uid="{00000000-0005-0000-0000-000096120000}"/>
    <cellStyle name="Normal 8 2 2 3 7 2 2 4" xfId="26131" xr:uid="{00000000-0005-0000-0000-000097120000}"/>
    <cellStyle name="Normal 8 2 2 3 7 2 3" xfId="4273" xr:uid="{00000000-0005-0000-0000-000098120000}"/>
    <cellStyle name="Normal 8 2 2 3 7 2 3 2" xfId="12248" xr:uid="{00000000-0005-0000-0000-000099120000}"/>
    <cellStyle name="Normal 8 2 2 3 7 2 3 3" xfId="20179" xr:uid="{00000000-0005-0000-0000-00009A120000}"/>
    <cellStyle name="Normal 8 2 2 3 7 2 3 4" xfId="28112" xr:uid="{00000000-0005-0000-0000-00009B120000}"/>
    <cellStyle name="Normal 8 2 2 3 7 2 4" xfId="6296" xr:uid="{00000000-0005-0000-0000-00009C120000}"/>
    <cellStyle name="Normal 8 2 2 3 7 2 4 2" xfId="14229" xr:uid="{00000000-0005-0000-0000-00009D120000}"/>
    <cellStyle name="Normal 8 2 2 3 7 2 4 3" xfId="22160" xr:uid="{00000000-0005-0000-0000-00009E120000}"/>
    <cellStyle name="Normal 8 2 2 3 7 2 4 4" xfId="30094" xr:uid="{00000000-0005-0000-0000-00009F120000}"/>
    <cellStyle name="Normal 8 2 2 3 7 2 5" xfId="8286" xr:uid="{00000000-0005-0000-0000-0000A0120000}"/>
    <cellStyle name="Normal 8 2 2 3 7 2 5 2" xfId="32081" xr:uid="{00000000-0005-0000-0000-0000A1120000}"/>
    <cellStyle name="Normal 8 2 2 3 7 2 6" xfId="16217" xr:uid="{00000000-0005-0000-0000-0000A2120000}"/>
    <cellStyle name="Normal 8 2 2 3 7 2 7" xfId="24150" xr:uid="{00000000-0005-0000-0000-0000A3120000}"/>
    <cellStyle name="Normal 8 2 2 3 7 3" xfId="309" xr:uid="{00000000-0005-0000-0000-0000A4120000}"/>
    <cellStyle name="Normal 8 2 2 3 7 3 2" xfId="2293" xr:uid="{00000000-0005-0000-0000-0000A5120000}"/>
    <cellStyle name="Normal 8 2 2 3 7 3 2 2" xfId="10268" xr:uid="{00000000-0005-0000-0000-0000A6120000}"/>
    <cellStyle name="Normal 8 2 2 3 7 3 2 3" xfId="18199" xr:uid="{00000000-0005-0000-0000-0000A7120000}"/>
    <cellStyle name="Normal 8 2 2 3 7 3 2 4" xfId="26132" xr:uid="{00000000-0005-0000-0000-0000A8120000}"/>
    <cellStyle name="Normal 8 2 2 3 7 3 3" xfId="4274" xr:uid="{00000000-0005-0000-0000-0000A9120000}"/>
    <cellStyle name="Normal 8 2 2 3 7 3 3 2" xfId="12249" xr:uid="{00000000-0005-0000-0000-0000AA120000}"/>
    <cellStyle name="Normal 8 2 2 3 7 3 3 3" xfId="20180" xr:uid="{00000000-0005-0000-0000-0000AB120000}"/>
    <cellStyle name="Normal 8 2 2 3 7 3 3 4" xfId="28113" xr:uid="{00000000-0005-0000-0000-0000AC120000}"/>
    <cellStyle name="Normal 8 2 2 3 7 3 4" xfId="6297" xr:uid="{00000000-0005-0000-0000-0000AD120000}"/>
    <cellStyle name="Normal 8 2 2 3 7 3 4 2" xfId="14230" xr:uid="{00000000-0005-0000-0000-0000AE120000}"/>
    <cellStyle name="Normal 8 2 2 3 7 3 4 3" xfId="22161" xr:uid="{00000000-0005-0000-0000-0000AF120000}"/>
    <cellStyle name="Normal 8 2 2 3 7 3 4 4" xfId="30095" xr:uid="{00000000-0005-0000-0000-0000B0120000}"/>
    <cellStyle name="Normal 8 2 2 3 7 3 5" xfId="8287" xr:uid="{00000000-0005-0000-0000-0000B1120000}"/>
    <cellStyle name="Normal 8 2 2 3 7 3 5 2" xfId="32082" xr:uid="{00000000-0005-0000-0000-0000B2120000}"/>
    <cellStyle name="Normal 8 2 2 3 7 3 6" xfId="16218" xr:uid="{00000000-0005-0000-0000-0000B3120000}"/>
    <cellStyle name="Normal 8 2 2 3 7 3 7" xfId="24151" xr:uid="{00000000-0005-0000-0000-0000B4120000}"/>
    <cellStyle name="Normal 8 2 2 3 7 4" xfId="310" xr:uid="{00000000-0005-0000-0000-0000B5120000}"/>
    <cellStyle name="Normal 8 2 2 3 7 4 2" xfId="2294" xr:uid="{00000000-0005-0000-0000-0000B6120000}"/>
    <cellStyle name="Normal 8 2 2 3 7 4 2 2" xfId="10269" xr:uid="{00000000-0005-0000-0000-0000B7120000}"/>
    <cellStyle name="Normal 8 2 2 3 7 4 2 3" xfId="18200" xr:uid="{00000000-0005-0000-0000-0000B8120000}"/>
    <cellStyle name="Normal 8 2 2 3 7 4 2 4" xfId="26133" xr:uid="{00000000-0005-0000-0000-0000B9120000}"/>
    <cellStyle name="Normal 8 2 2 3 7 4 3" xfId="4275" xr:uid="{00000000-0005-0000-0000-0000BA120000}"/>
    <cellStyle name="Normal 8 2 2 3 7 4 3 2" xfId="12250" xr:uid="{00000000-0005-0000-0000-0000BB120000}"/>
    <cellStyle name="Normal 8 2 2 3 7 4 3 3" xfId="20181" xr:uid="{00000000-0005-0000-0000-0000BC120000}"/>
    <cellStyle name="Normal 8 2 2 3 7 4 3 4" xfId="28114" xr:uid="{00000000-0005-0000-0000-0000BD120000}"/>
    <cellStyle name="Normal 8 2 2 3 7 4 4" xfId="6298" xr:uid="{00000000-0005-0000-0000-0000BE120000}"/>
    <cellStyle name="Normal 8 2 2 3 7 4 4 2" xfId="14231" xr:uid="{00000000-0005-0000-0000-0000BF120000}"/>
    <cellStyle name="Normal 8 2 2 3 7 4 4 3" xfId="22162" xr:uid="{00000000-0005-0000-0000-0000C0120000}"/>
    <cellStyle name="Normal 8 2 2 3 7 4 4 4" xfId="30096" xr:uid="{00000000-0005-0000-0000-0000C1120000}"/>
    <cellStyle name="Normal 8 2 2 3 7 4 5" xfId="8288" xr:uid="{00000000-0005-0000-0000-0000C2120000}"/>
    <cellStyle name="Normal 8 2 2 3 7 4 5 2" xfId="32083" xr:uid="{00000000-0005-0000-0000-0000C3120000}"/>
    <cellStyle name="Normal 8 2 2 3 7 4 6" xfId="16219" xr:uid="{00000000-0005-0000-0000-0000C4120000}"/>
    <cellStyle name="Normal 8 2 2 3 7 4 7" xfId="24152" xr:uid="{00000000-0005-0000-0000-0000C5120000}"/>
    <cellStyle name="Normal 8 2 2 3 7 5" xfId="311" xr:uid="{00000000-0005-0000-0000-0000C6120000}"/>
    <cellStyle name="Normal 8 2 2 3 7 5 2" xfId="2295" xr:uid="{00000000-0005-0000-0000-0000C7120000}"/>
    <cellStyle name="Normal 8 2 2 3 7 5 2 2" xfId="10270" xr:uid="{00000000-0005-0000-0000-0000C8120000}"/>
    <cellStyle name="Normal 8 2 2 3 7 5 2 3" xfId="18201" xr:uid="{00000000-0005-0000-0000-0000C9120000}"/>
    <cellStyle name="Normal 8 2 2 3 7 5 2 4" xfId="26134" xr:uid="{00000000-0005-0000-0000-0000CA120000}"/>
    <cellStyle name="Normal 8 2 2 3 7 5 3" xfId="4276" xr:uid="{00000000-0005-0000-0000-0000CB120000}"/>
    <cellStyle name="Normal 8 2 2 3 7 5 3 2" xfId="12251" xr:uid="{00000000-0005-0000-0000-0000CC120000}"/>
    <cellStyle name="Normal 8 2 2 3 7 5 3 3" xfId="20182" xr:uid="{00000000-0005-0000-0000-0000CD120000}"/>
    <cellStyle name="Normal 8 2 2 3 7 5 3 4" xfId="28115" xr:uid="{00000000-0005-0000-0000-0000CE120000}"/>
    <cellStyle name="Normal 8 2 2 3 7 5 4" xfId="6299" xr:uid="{00000000-0005-0000-0000-0000CF120000}"/>
    <cellStyle name="Normal 8 2 2 3 7 5 4 2" xfId="14232" xr:uid="{00000000-0005-0000-0000-0000D0120000}"/>
    <cellStyle name="Normal 8 2 2 3 7 5 4 3" xfId="22163" xr:uid="{00000000-0005-0000-0000-0000D1120000}"/>
    <cellStyle name="Normal 8 2 2 3 7 5 4 4" xfId="30097" xr:uid="{00000000-0005-0000-0000-0000D2120000}"/>
    <cellStyle name="Normal 8 2 2 3 7 5 5" xfId="8289" xr:uid="{00000000-0005-0000-0000-0000D3120000}"/>
    <cellStyle name="Normal 8 2 2 3 7 5 5 2" xfId="32084" xr:uid="{00000000-0005-0000-0000-0000D4120000}"/>
    <cellStyle name="Normal 8 2 2 3 7 5 6" xfId="16220" xr:uid="{00000000-0005-0000-0000-0000D5120000}"/>
    <cellStyle name="Normal 8 2 2 3 7 5 7" xfId="24153" xr:uid="{00000000-0005-0000-0000-0000D6120000}"/>
    <cellStyle name="Normal 8 2 2 3 7 6" xfId="2291" xr:uid="{00000000-0005-0000-0000-0000D7120000}"/>
    <cellStyle name="Normal 8 2 2 3 7 6 2" xfId="10266" xr:uid="{00000000-0005-0000-0000-0000D8120000}"/>
    <cellStyle name="Normal 8 2 2 3 7 6 3" xfId="18197" xr:uid="{00000000-0005-0000-0000-0000D9120000}"/>
    <cellStyle name="Normal 8 2 2 3 7 6 4" xfId="26130" xr:uid="{00000000-0005-0000-0000-0000DA120000}"/>
    <cellStyle name="Normal 8 2 2 3 7 7" xfId="4272" xr:uid="{00000000-0005-0000-0000-0000DB120000}"/>
    <cellStyle name="Normal 8 2 2 3 7 7 2" xfId="12247" xr:uid="{00000000-0005-0000-0000-0000DC120000}"/>
    <cellStyle name="Normal 8 2 2 3 7 7 3" xfId="20178" xr:uid="{00000000-0005-0000-0000-0000DD120000}"/>
    <cellStyle name="Normal 8 2 2 3 7 7 4" xfId="28111" xr:uid="{00000000-0005-0000-0000-0000DE120000}"/>
    <cellStyle name="Normal 8 2 2 3 7 8" xfId="6295" xr:uid="{00000000-0005-0000-0000-0000DF120000}"/>
    <cellStyle name="Normal 8 2 2 3 7 8 2" xfId="14228" xr:uid="{00000000-0005-0000-0000-0000E0120000}"/>
    <cellStyle name="Normal 8 2 2 3 7 8 3" xfId="22159" xr:uid="{00000000-0005-0000-0000-0000E1120000}"/>
    <cellStyle name="Normal 8 2 2 3 7 8 4" xfId="30093" xr:uid="{00000000-0005-0000-0000-0000E2120000}"/>
    <cellStyle name="Normal 8 2 2 3 7 9" xfId="8285" xr:uid="{00000000-0005-0000-0000-0000E3120000}"/>
    <cellStyle name="Normal 8 2 2 3 7 9 2" xfId="32080" xr:uid="{00000000-0005-0000-0000-0000E4120000}"/>
    <cellStyle name="Normal 8 2 2 3 8" xfId="312" xr:uid="{00000000-0005-0000-0000-0000E5120000}"/>
    <cellStyle name="Normal 8 2 2 3 8 2" xfId="2296" xr:uid="{00000000-0005-0000-0000-0000E6120000}"/>
    <cellStyle name="Normal 8 2 2 3 8 2 2" xfId="10271" xr:uid="{00000000-0005-0000-0000-0000E7120000}"/>
    <cellStyle name="Normal 8 2 2 3 8 2 3" xfId="18202" xr:uid="{00000000-0005-0000-0000-0000E8120000}"/>
    <cellStyle name="Normal 8 2 2 3 8 2 4" xfId="26135" xr:uid="{00000000-0005-0000-0000-0000E9120000}"/>
    <cellStyle name="Normal 8 2 2 3 8 3" xfId="4277" xr:uid="{00000000-0005-0000-0000-0000EA120000}"/>
    <cellStyle name="Normal 8 2 2 3 8 3 2" xfId="12252" xr:uid="{00000000-0005-0000-0000-0000EB120000}"/>
    <cellStyle name="Normal 8 2 2 3 8 3 3" xfId="20183" xr:uid="{00000000-0005-0000-0000-0000EC120000}"/>
    <cellStyle name="Normal 8 2 2 3 8 3 4" xfId="28116" xr:uid="{00000000-0005-0000-0000-0000ED120000}"/>
    <cellStyle name="Normal 8 2 2 3 8 4" xfId="6300" xr:uid="{00000000-0005-0000-0000-0000EE120000}"/>
    <cellStyle name="Normal 8 2 2 3 8 4 2" xfId="14233" xr:uid="{00000000-0005-0000-0000-0000EF120000}"/>
    <cellStyle name="Normal 8 2 2 3 8 4 3" xfId="22164" xr:uid="{00000000-0005-0000-0000-0000F0120000}"/>
    <cellStyle name="Normal 8 2 2 3 8 4 4" xfId="30098" xr:uid="{00000000-0005-0000-0000-0000F1120000}"/>
    <cellStyle name="Normal 8 2 2 3 8 5" xfId="8290" xr:uid="{00000000-0005-0000-0000-0000F2120000}"/>
    <cellStyle name="Normal 8 2 2 3 8 5 2" xfId="32085" xr:uid="{00000000-0005-0000-0000-0000F3120000}"/>
    <cellStyle name="Normal 8 2 2 3 8 6" xfId="16221" xr:uid="{00000000-0005-0000-0000-0000F4120000}"/>
    <cellStyle name="Normal 8 2 2 3 8 7" xfId="24154" xr:uid="{00000000-0005-0000-0000-0000F5120000}"/>
    <cellStyle name="Normal 8 2 2 3 9" xfId="313" xr:uid="{00000000-0005-0000-0000-0000F6120000}"/>
    <cellStyle name="Normal 8 2 2 3 9 2" xfId="2297" xr:uid="{00000000-0005-0000-0000-0000F7120000}"/>
    <cellStyle name="Normal 8 2 2 3 9 2 2" xfId="10272" xr:uid="{00000000-0005-0000-0000-0000F8120000}"/>
    <cellStyle name="Normal 8 2 2 3 9 2 3" xfId="18203" xr:uid="{00000000-0005-0000-0000-0000F9120000}"/>
    <cellStyle name="Normal 8 2 2 3 9 2 4" xfId="26136" xr:uid="{00000000-0005-0000-0000-0000FA120000}"/>
    <cellStyle name="Normal 8 2 2 3 9 3" xfId="4278" xr:uid="{00000000-0005-0000-0000-0000FB120000}"/>
    <cellStyle name="Normal 8 2 2 3 9 3 2" xfId="12253" xr:uid="{00000000-0005-0000-0000-0000FC120000}"/>
    <cellStyle name="Normal 8 2 2 3 9 3 3" xfId="20184" xr:uid="{00000000-0005-0000-0000-0000FD120000}"/>
    <cellStyle name="Normal 8 2 2 3 9 3 4" xfId="28117" xr:uid="{00000000-0005-0000-0000-0000FE120000}"/>
    <cellStyle name="Normal 8 2 2 3 9 4" xfId="6301" xr:uid="{00000000-0005-0000-0000-0000FF120000}"/>
    <cellStyle name="Normal 8 2 2 3 9 4 2" xfId="14234" xr:uid="{00000000-0005-0000-0000-000000130000}"/>
    <cellStyle name="Normal 8 2 2 3 9 4 3" xfId="22165" xr:uid="{00000000-0005-0000-0000-000001130000}"/>
    <cellStyle name="Normal 8 2 2 3 9 4 4" xfId="30099" xr:uid="{00000000-0005-0000-0000-000002130000}"/>
    <cellStyle name="Normal 8 2 2 3 9 5" xfId="8291" xr:uid="{00000000-0005-0000-0000-000003130000}"/>
    <cellStyle name="Normal 8 2 2 3 9 5 2" xfId="32086" xr:uid="{00000000-0005-0000-0000-000004130000}"/>
    <cellStyle name="Normal 8 2 2 3 9 6" xfId="16222" xr:uid="{00000000-0005-0000-0000-000005130000}"/>
    <cellStyle name="Normal 8 2 2 3 9 7" xfId="24155" xr:uid="{00000000-0005-0000-0000-000006130000}"/>
    <cellStyle name="Normal 8 2 2 4" xfId="314" xr:uid="{00000000-0005-0000-0000-000007130000}"/>
    <cellStyle name="Normal 8 2 2 4 10" xfId="315" xr:uid="{00000000-0005-0000-0000-000008130000}"/>
    <cellStyle name="Normal 8 2 2 4 10 2" xfId="2299" xr:uid="{00000000-0005-0000-0000-000009130000}"/>
    <cellStyle name="Normal 8 2 2 4 10 2 2" xfId="10274" xr:uid="{00000000-0005-0000-0000-00000A130000}"/>
    <cellStyle name="Normal 8 2 2 4 10 2 3" xfId="18205" xr:uid="{00000000-0005-0000-0000-00000B130000}"/>
    <cellStyle name="Normal 8 2 2 4 10 2 4" xfId="26138" xr:uid="{00000000-0005-0000-0000-00000C130000}"/>
    <cellStyle name="Normal 8 2 2 4 10 3" xfId="4280" xr:uid="{00000000-0005-0000-0000-00000D130000}"/>
    <cellStyle name="Normal 8 2 2 4 10 3 2" xfId="12255" xr:uid="{00000000-0005-0000-0000-00000E130000}"/>
    <cellStyle name="Normal 8 2 2 4 10 3 3" xfId="20186" xr:uid="{00000000-0005-0000-0000-00000F130000}"/>
    <cellStyle name="Normal 8 2 2 4 10 3 4" xfId="28119" xr:uid="{00000000-0005-0000-0000-000010130000}"/>
    <cellStyle name="Normal 8 2 2 4 10 4" xfId="6303" xr:uid="{00000000-0005-0000-0000-000011130000}"/>
    <cellStyle name="Normal 8 2 2 4 10 4 2" xfId="14236" xr:uid="{00000000-0005-0000-0000-000012130000}"/>
    <cellStyle name="Normal 8 2 2 4 10 4 3" xfId="22167" xr:uid="{00000000-0005-0000-0000-000013130000}"/>
    <cellStyle name="Normal 8 2 2 4 10 4 4" xfId="30101" xr:uid="{00000000-0005-0000-0000-000014130000}"/>
    <cellStyle name="Normal 8 2 2 4 10 5" xfId="8293" xr:uid="{00000000-0005-0000-0000-000015130000}"/>
    <cellStyle name="Normal 8 2 2 4 10 5 2" xfId="32088" xr:uid="{00000000-0005-0000-0000-000016130000}"/>
    <cellStyle name="Normal 8 2 2 4 10 6" xfId="16224" xr:uid="{00000000-0005-0000-0000-000017130000}"/>
    <cellStyle name="Normal 8 2 2 4 10 7" xfId="24157" xr:uid="{00000000-0005-0000-0000-000018130000}"/>
    <cellStyle name="Normal 8 2 2 4 11" xfId="2298" xr:uid="{00000000-0005-0000-0000-000019130000}"/>
    <cellStyle name="Normal 8 2 2 4 11 2" xfId="10273" xr:uid="{00000000-0005-0000-0000-00001A130000}"/>
    <cellStyle name="Normal 8 2 2 4 11 3" xfId="18204" xr:uid="{00000000-0005-0000-0000-00001B130000}"/>
    <cellStyle name="Normal 8 2 2 4 11 4" xfId="26137" xr:uid="{00000000-0005-0000-0000-00001C130000}"/>
    <cellStyle name="Normal 8 2 2 4 12" xfId="4279" xr:uid="{00000000-0005-0000-0000-00001D130000}"/>
    <cellStyle name="Normal 8 2 2 4 12 2" xfId="12254" xr:uid="{00000000-0005-0000-0000-00001E130000}"/>
    <cellStyle name="Normal 8 2 2 4 12 3" xfId="20185" xr:uid="{00000000-0005-0000-0000-00001F130000}"/>
    <cellStyle name="Normal 8 2 2 4 12 4" xfId="28118" xr:uid="{00000000-0005-0000-0000-000020130000}"/>
    <cellStyle name="Normal 8 2 2 4 13" xfId="6302" xr:uid="{00000000-0005-0000-0000-000021130000}"/>
    <cellStyle name="Normal 8 2 2 4 13 2" xfId="14235" xr:uid="{00000000-0005-0000-0000-000022130000}"/>
    <cellStyle name="Normal 8 2 2 4 13 3" xfId="22166" xr:uid="{00000000-0005-0000-0000-000023130000}"/>
    <cellStyle name="Normal 8 2 2 4 13 4" xfId="30100" xr:uid="{00000000-0005-0000-0000-000024130000}"/>
    <cellStyle name="Normal 8 2 2 4 14" xfId="8292" xr:uid="{00000000-0005-0000-0000-000025130000}"/>
    <cellStyle name="Normal 8 2 2 4 14 2" xfId="32087" xr:uid="{00000000-0005-0000-0000-000026130000}"/>
    <cellStyle name="Normal 8 2 2 4 15" xfId="16223" xr:uid="{00000000-0005-0000-0000-000027130000}"/>
    <cellStyle name="Normal 8 2 2 4 16" xfId="24156" xr:uid="{00000000-0005-0000-0000-000028130000}"/>
    <cellStyle name="Normal 8 2 2 4 2" xfId="316" xr:uid="{00000000-0005-0000-0000-000029130000}"/>
    <cellStyle name="Normal 8 2 2 4 2 10" xfId="8294" xr:uid="{00000000-0005-0000-0000-00002A130000}"/>
    <cellStyle name="Normal 8 2 2 4 2 10 2" xfId="32089" xr:uid="{00000000-0005-0000-0000-00002B130000}"/>
    <cellStyle name="Normal 8 2 2 4 2 11" xfId="16225" xr:uid="{00000000-0005-0000-0000-00002C130000}"/>
    <cellStyle name="Normal 8 2 2 4 2 12" xfId="24158" xr:uid="{00000000-0005-0000-0000-00002D130000}"/>
    <cellStyle name="Normal 8 2 2 4 2 2" xfId="317" xr:uid="{00000000-0005-0000-0000-00002E130000}"/>
    <cellStyle name="Normal 8 2 2 4 2 2 10" xfId="16226" xr:uid="{00000000-0005-0000-0000-00002F130000}"/>
    <cellStyle name="Normal 8 2 2 4 2 2 11" xfId="24159" xr:uid="{00000000-0005-0000-0000-000030130000}"/>
    <cellStyle name="Normal 8 2 2 4 2 2 2" xfId="318" xr:uid="{00000000-0005-0000-0000-000031130000}"/>
    <cellStyle name="Normal 8 2 2 4 2 2 2 2" xfId="2302" xr:uid="{00000000-0005-0000-0000-000032130000}"/>
    <cellStyle name="Normal 8 2 2 4 2 2 2 2 2" xfId="10277" xr:uid="{00000000-0005-0000-0000-000033130000}"/>
    <cellStyle name="Normal 8 2 2 4 2 2 2 2 3" xfId="18208" xr:uid="{00000000-0005-0000-0000-000034130000}"/>
    <cellStyle name="Normal 8 2 2 4 2 2 2 2 4" xfId="26141" xr:uid="{00000000-0005-0000-0000-000035130000}"/>
    <cellStyle name="Normal 8 2 2 4 2 2 2 3" xfId="4283" xr:uid="{00000000-0005-0000-0000-000036130000}"/>
    <cellStyle name="Normal 8 2 2 4 2 2 2 3 2" xfId="12258" xr:uid="{00000000-0005-0000-0000-000037130000}"/>
    <cellStyle name="Normal 8 2 2 4 2 2 2 3 3" xfId="20189" xr:uid="{00000000-0005-0000-0000-000038130000}"/>
    <cellStyle name="Normal 8 2 2 4 2 2 2 3 4" xfId="28122" xr:uid="{00000000-0005-0000-0000-000039130000}"/>
    <cellStyle name="Normal 8 2 2 4 2 2 2 4" xfId="6306" xr:uid="{00000000-0005-0000-0000-00003A130000}"/>
    <cellStyle name="Normal 8 2 2 4 2 2 2 4 2" xfId="14239" xr:uid="{00000000-0005-0000-0000-00003B130000}"/>
    <cellStyle name="Normal 8 2 2 4 2 2 2 4 3" xfId="22170" xr:uid="{00000000-0005-0000-0000-00003C130000}"/>
    <cellStyle name="Normal 8 2 2 4 2 2 2 4 4" xfId="30104" xr:uid="{00000000-0005-0000-0000-00003D130000}"/>
    <cellStyle name="Normal 8 2 2 4 2 2 2 5" xfId="8296" xr:uid="{00000000-0005-0000-0000-00003E130000}"/>
    <cellStyle name="Normal 8 2 2 4 2 2 2 5 2" xfId="32091" xr:uid="{00000000-0005-0000-0000-00003F130000}"/>
    <cellStyle name="Normal 8 2 2 4 2 2 2 6" xfId="16227" xr:uid="{00000000-0005-0000-0000-000040130000}"/>
    <cellStyle name="Normal 8 2 2 4 2 2 2 7" xfId="24160" xr:uid="{00000000-0005-0000-0000-000041130000}"/>
    <cellStyle name="Normal 8 2 2 4 2 2 3" xfId="319" xr:uid="{00000000-0005-0000-0000-000042130000}"/>
    <cellStyle name="Normal 8 2 2 4 2 2 3 2" xfId="2303" xr:uid="{00000000-0005-0000-0000-000043130000}"/>
    <cellStyle name="Normal 8 2 2 4 2 2 3 2 2" xfId="10278" xr:uid="{00000000-0005-0000-0000-000044130000}"/>
    <cellStyle name="Normal 8 2 2 4 2 2 3 2 3" xfId="18209" xr:uid="{00000000-0005-0000-0000-000045130000}"/>
    <cellStyle name="Normal 8 2 2 4 2 2 3 2 4" xfId="26142" xr:uid="{00000000-0005-0000-0000-000046130000}"/>
    <cellStyle name="Normal 8 2 2 4 2 2 3 3" xfId="4284" xr:uid="{00000000-0005-0000-0000-000047130000}"/>
    <cellStyle name="Normal 8 2 2 4 2 2 3 3 2" xfId="12259" xr:uid="{00000000-0005-0000-0000-000048130000}"/>
    <cellStyle name="Normal 8 2 2 4 2 2 3 3 3" xfId="20190" xr:uid="{00000000-0005-0000-0000-000049130000}"/>
    <cellStyle name="Normal 8 2 2 4 2 2 3 3 4" xfId="28123" xr:uid="{00000000-0005-0000-0000-00004A130000}"/>
    <cellStyle name="Normal 8 2 2 4 2 2 3 4" xfId="6307" xr:uid="{00000000-0005-0000-0000-00004B130000}"/>
    <cellStyle name="Normal 8 2 2 4 2 2 3 4 2" xfId="14240" xr:uid="{00000000-0005-0000-0000-00004C130000}"/>
    <cellStyle name="Normal 8 2 2 4 2 2 3 4 3" xfId="22171" xr:uid="{00000000-0005-0000-0000-00004D130000}"/>
    <cellStyle name="Normal 8 2 2 4 2 2 3 4 4" xfId="30105" xr:uid="{00000000-0005-0000-0000-00004E130000}"/>
    <cellStyle name="Normal 8 2 2 4 2 2 3 5" xfId="8297" xr:uid="{00000000-0005-0000-0000-00004F130000}"/>
    <cellStyle name="Normal 8 2 2 4 2 2 3 5 2" xfId="32092" xr:uid="{00000000-0005-0000-0000-000050130000}"/>
    <cellStyle name="Normal 8 2 2 4 2 2 3 6" xfId="16228" xr:uid="{00000000-0005-0000-0000-000051130000}"/>
    <cellStyle name="Normal 8 2 2 4 2 2 3 7" xfId="24161" xr:uid="{00000000-0005-0000-0000-000052130000}"/>
    <cellStyle name="Normal 8 2 2 4 2 2 4" xfId="320" xr:uid="{00000000-0005-0000-0000-000053130000}"/>
    <cellStyle name="Normal 8 2 2 4 2 2 4 2" xfId="2304" xr:uid="{00000000-0005-0000-0000-000054130000}"/>
    <cellStyle name="Normal 8 2 2 4 2 2 4 2 2" xfId="10279" xr:uid="{00000000-0005-0000-0000-000055130000}"/>
    <cellStyle name="Normal 8 2 2 4 2 2 4 2 3" xfId="18210" xr:uid="{00000000-0005-0000-0000-000056130000}"/>
    <cellStyle name="Normal 8 2 2 4 2 2 4 2 4" xfId="26143" xr:uid="{00000000-0005-0000-0000-000057130000}"/>
    <cellStyle name="Normal 8 2 2 4 2 2 4 3" xfId="4285" xr:uid="{00000000-0005-0000-0000-000058130000}"/>
    <cellStyle name="Normal 8 2 2 4 2 2 4 3 2" xfId="12260" xr:uid="{00000000-0005-0000-0000-000059130000}"/>
    <cellStyle name="Normal 8 2 2 4 2 2 4 3 3" xfId="20191" xr:uid="{00000000-0005-0000-0000-00005A130000}"/>
    <cellStyle name="Normal 8 2 2 4 2 2 4 3 4" xfId="28124" xr:uid="{00000000-0005-0000-0000-00005B130000}"/>
    <cellStyle name="Normal 8 2 2 4 2 2 4 4" xfId="6308" xr:uid="{00000000-0005-0000-0000-00005C130000}"/>
    <cellStyle name="Normal 8 2 2 4 2 2 4 4 2" xfId="14241" xr:uid="{00000000-0005-0000-0000-00005D130000}"/>
    <cellStyle name="Normal 8 2 2 4 2 2 4 4 3" xfId="22172" xr:uid="{00000000-0005-0000-0000-00005E130000}"/>
    <cellStyle name="Normal 8 2 2 4 2 2 4 4 4" xfId="30106" xr:uid="{00000000-0005-0000-0000-00005F130000}"/>
    <cellStyle name="Normal 8 2 2 4 2 2 4 5" xfId="8298" xr:uid="{00000000-0005-0000-0000-000060130000}"/>
    <cellStyle name="Normal 8 2 2 4 2 2 4 5 2" xfId="32093" xr:uid="{00000000-0005-0000-0000-000061130000}"/>
    <cellStyle name="Normal 8 2 2 4 2 2 4 6" xfId="16229" xr:uid="{00000000-0005-0000-0000-000062130000}"/>
    <cellStyle name="Normal 8 2 2 4 2 2 4 7" xfId="24162" xr:uid="{00000000-0005-0000-0000-000063130000}"/>
    <cellStyle name="Normal 8 2 2 4 2 2 5" xfId="321" xr:uid="{00000000-0005-0000-0000-000064130000}"/>
    <cellStyle name="Normal 8 2 2 4 2 2 5 2" xfId="2305" xr:uid="{00000000-0005-0000-0000-000065130000}"/>
    <cellStyle name="Normal 8 2 2 4 2 2 5 2 2" xfId="10280" xr:uid="{00000000-0005-0000-0000-000066130000}"/>
    <cellStyle name="Normal 8 2 2 4 2 2 5 2 3" xfId="18211" xr:uid="{00000000-0005-0000-0000-000067130000}"/>
    <cellStyle name="Normal 8 2 2 4 2 2 5 2 4" xfId="26144" xr:uid="{00000000-0005-0000-0000-000068130000}"/>
    <cellStyle name="Normal 8 2 2 4 2 2 5 3" xfId="4286" xr:uid="{00000000-0005-0000-0000-000069130000}"/>
    <cellStyle name="Normal 8 2 2 4 2 2 5 3 2" xfId="12261" xr:uid="{00000000-0005-0000-0000-00006A130000}"/>
    <cellStyle name="Normal 8 2 2 4 2 2 5 3 3" xfId="20192" xr:uid="{00000000-0005-0000-0000-00006B130000}"/>
    <cellStyle name="Normal 8 2 2 4 2 2 5 3 4" xfId="28125" xr:uid="{00000000-0005-0000-0000-00006C130000}"/>
    <cellStyle name="Normal 8 2 2 4 2 2 5 4" xfId="6309" xr:uid="{00000000-0005-0000-0000-00006D130000}"/>
    <cellStyle name="Normal 8 2 2 4 2 2 5 4 2" xfId="14242" xr:uid="{00000000-0005-0000-0000-00006E130000}"/>
    <cellStyle name="Normal 8 2 2 4 2 2 5 4 3" xfId="22173" xr:uid="{00000000-0005-0000-0000-00006F130000}"/>
    <cellStyle name="Normal 8 2 2 4 2 2 5 4 4" xfId="30107" xr:uid="{00000000-0005-0000-0000-000070130000}"/>
    <cellStyle name="Normal 8 2 2 4 2 2 5 5" xfId="8299" xr:uid="{00000000-0005-0000-0000-000071130000}"/>
    <cellStyle name="Normal 8 2 2 4 2 2 5 5 2" xfId="32094" xr:uid="{00000000-0005-0000-0000-000072130000}"/>
    <cellStyle name="Normal 8 2 2 4 2 2 5 6" xfId="16230" xr:uid="{00000000-0005-0000-0000-000073130000}"/>
    <cellStyle name="Normal 8 2 2 4 2 2 5 7" xfId="24163" xr:uid="{00000000-0005-0000-0000-000074130000}"/>
    <cellStyle name="Normal 8 2 2 4 2 2 6" xfId="2301" xr:uid="{00000000-0005-0000-0000-000075130000}"/>
    <cellStyle name="Normal 8 2 2 4 2 2 6 2" xfId="10276" xr:uid="{00000000-0005-0000-0000-000076130000}"/>
    <cellStyle name="Normal 8 2 2 4 2 2 6 3" xfId="18207" xr:uid="{00000000-0005-0000-0000-000077130000}"/>
    <cellStyle name="Normal 8 2 2 4 2 2 6 4" xfId="26140" xr:uid="{00000000-0005-0000-0000-000078130000}"/>
    <cellStyle name="Normal 8 2 2 4 2 2 7" xfId="4282" xr:uid="{00000000-0005-0000-0000-000079130000}"/>
    <cellStyle name="Normal 8 2 2 4 2 2 7 2" xfId="12257" xr:uid="{00000000-0005-0000-0000-00007A130000}"/>
    <cellStyle name="Normal 8 2 2 4 2 2 7 3" xfId="20188" xr:uid="{00000000-0005-0000-0000-00007B130000}"/>
    <cellStyle name="Normal 8 2 2 4 2 2 7 4" xfId="28121" xr:uid="{00000000-0005-0000-0000-00007C130000}"/>
    <cellStyle name="Normal 8 2 2 4 2 2 8" xfId="6305" xr:uid="{00000000-0005-0000-0000-00007D130000}"/>
    <cellStyle name="Normal 8 2 2 4 2 2 8 2" xfId="14238" xr:uid="{00000000-0005-0000-0000-00007E130000}"/>
    <cellStyle name="Normal 8 2 2 4 2 2 8 3" xfId="22169" xr:uid="{00000000-0005-0000-0000-00007F130000}"/>
    <cellStyle name="Normal 8 2 2 4 2 2 8 4" xfId="30103" xr:uid="{00000000-0005-0000-0000-000080130000}"/>
    <cellStyle name="Normal 8 2 2 4 2 2 9" xfId="8295" xr:uid="{00000000-0005-0000-0000-000081130000}"/>
    <cellStyle name="Normal 8 2 2 4 2 2 9 2" xfId="32090" xr:uid="{00000000-0005-0000-0000-000082130000}"/>
    <cellStyle name="Normal 8 2 2 4 2 3" xfId="322" xr:uid="{00000000-0005-0000-0000-000083130000}"/>
    <cellStyle name="Normal 8 2 2 4 2 3 2" xfId="2306" xr:uid="{00000000-0005-0000-0000-000084130000}"/>
    <cellStyle name="Normal 8 2 2 4 2 3 2 2" xfId="10281" xr:uid="{00000000-0005-0000-0000-000085130000}"/>
    <cellStyle name="Normal 8 2 2 4 2 3 2 3" xfId="18212" xr:uid="{00000000-0005-0000-0000-000086130000}"/>
    <cellStyle name="Normal 8 2 2 4 2 3 2 4" xfId="26145" xr:uid="{00000000-0005-0000-0000-000087130000}"/>
    <cellStyle name="Normal 8 2 2 4 2 3 3" xfId="4287" xr:uid="{00000000-0005-0000-0000-000088130000}"/>
    <cellStyle name="Normal 8 2 2 4 2 3 3 2" xfId="12262" xr:uid="{00000000-0005-0000-0000-000089130000}"/>
    <cellStyle name="Normal 8 2 2 4 2 3 3 3" xfId="20193" xr:uid="{00000000-0005-0000-0000-00008A130000}"/>
    <cellStyle name="Normal 8 2 2 4 2 3 3 4" xfId="28126" xr:uid="{00000000-0005-0000-0000-00008B130000}"/>
    <cellStyle name="Normal 8 2 2 4 2 3 4" xfId="6310" xr:uid="{00000000-0005-0000-0000-00008C130000}"/>
    <cellStyle name="Normal 8 2 2 4 2 3 4 2" xfId="14243" xr:uid="{00000000-0005-0000-0000-00008D130000}"/>
    <cellStyle name="Normal 8 2 2 4 2 3 4 3" xfId="22174" xr:uid="{00000000-0005-0000-0000-00008E130000}"/>
    <cellStyle name="Normal 8 2 2 4 2 3 4 4" xfId="30108" xr:uid="{00000000-0005-0000-0000-00008F130000}"/>
    <cellStyle name="Normal 8 2 2 4 2 3 5" xfId="8300" xr:uid="{00000000-0005-0000-0000-000090130000}"/>
    <cellStyle name="Normal 8 2 2 4 2 3 5 2" xfId="32095" xr:uid="{00000000-0005-0000-0000-000091130000}"/>
    <cellStyle name="Normal 8 2 2 4 2 3 6" xfId="16231" xr:uid="{00000000-0005-0000-0000-000092130000}"/>
    <cellStyle name="Normal 8 2 2 4 2 3 7" xfId="24164" xr:uid="{00000000-0005-0000-0000-000093130000}"/>
    <cellStyle name="Normal 8 2 2 4 2 4" xfId="323" xr:uid="{00000000-0005-0000-0000-000094130000}"/>
    <cellStyle name="Normal 8 2 2 4 2 4 2" xfId="2307" xr:uid="{00000000-0005-0000-0000-000095130000}"/>
    <cellStyle name="Normal 8 2 2 4 2 4 2 2" xfId="10282" xr:uid="{00000000-0005-0000-0000-000096130000}"/>
    <cellStyle name="Normal 8 2 2 4 2 4 2 3" xfId="18213" xr:uid="{00000000-0005-0000-0000-000097130000}"/>
    <cellStyle name="Normal 8 2 2 4 2 4 2 4" xfId="26146" xr:uid="{00000000-0005-0000-0000-000098130000}"/>
    <cellStyle name="Normal 8 2 2 4 2 4 3" xfId="4288" xr:uid="{00000000-0005-0000-0000-000099130000}"/>
    <cellStyle name="Normal 8 2 2 4 2 4 3 2" xfId="12263" xr:uid="{00000000-0005-0000-0000-00009A130000}"/>
    <cellStyle name="Normal 8 2 2 4 2 4 3 3" xfId="20194" xr:uid="{00000000-0005-0000-0000-00009B130000}"/>
    <cellStyle name="Normal 8 2 2 4 2 4 3 4" xfId="28127" xr:uid="{00000000-0005-0000-0000-00009C130000}"/>
    <cellStyle name="Normal 8 2 2 4 2 4 4" xfId="6311" xr:uid="{00000000-0005-0000-0000-00009D130000}"/>
    <cellStyle name="Normal 8 2 2 4 2 4 4 2" xfId="14244" xr:uid="{00000000-0005-0000-0000-00009E130000}"/>
    <cellStyle name="Normal 8 2 2 4 2 4 4 3" xfId="22175" xr:uid="{00000000-0005-0000-0000-00009F130000}"/>
    <cellStyle name="Normal 8 2 2 4 2 4 4 4" xfId="30109" xr:uid="{00000000-0005-0000-0000-0000A0130000}"/>
    <cellStyle name="Normal 8 2 2 4 2 4 5" xfId="8301" xr:uid="{00000000-0005-0000-0000-0000A1130000}"/>
    <cellStyle name="Normal 8 2 2 4 2 4 5 2" xfId="32096" xr:uid="{00000000-0005-0000-0000-0000A2130000}"/>
    <cellStyle name="Normal 8 2 2 4 2 4 6" xfId="16232" xr:uid="{00000000-0005-0000-0000-0000A3130000}"/>
    <cellStyle name="Normal 8 2 2 4 2 4 7" xfId="24165" xr:uid="{00000000-0005-0000-0000-0000A4130000}"/>
    <cellStyle name="Normal 8 2 2 4 2 5" xfId="324" xr:uid="{00000000-0005-0000-0000-0000A5130000}"/>
    <cellStyle name="Normal 8 2 2 4 2 5 2" xfId="2308" xr:uid="{00000000-0005-0000-0000-0000A6130000}"/>
    <cellStyle name="Normal 8 2 2 4 2 5 2 2" xfId="10283" xr:uid="{00000000-0005-0000-0000-0000A7130000}"/>
    <cellStyle name="Normal 8 2 2 4 2 5 2 3" xfId="18214" xr:uid="{00000000-0005-0000-0000-0000A8130000}"/>
    <cellStyle name="Normal 8 2 2 4 2 5 2 4" xfId="26147" xr:uid="{00000000-0005-0000-0000-0000A9130000}"/>
    <cellStyle name="Normal 8 2 2 4 2 5 3" xfId="4289" xr:uid="{00000000-0005-0000-0000-0000AA130000}"/>
    <cellStyle name="Normal 8 2 2 4 2 5 3 2" xfId="12264" xr:uid="{00000000-0005-0000-0000-0000AB130000}"/>
    <cellStyle name="Normal 8 2 2 4 2 5 3 3" xfId="20195" xr:uid="{00000000-0005-0000-0000-0000AC130000}"/>
    <cellStyle name="Normal 8 2 2 4 2 5 3 4" xfId="28128" xr:uid="{00000000-0005-0000-0000-0000AD130000}"/>
    <cellStyle name="Normal 8 2 2 4 2 5 4" xfId="6312" xr:uid="{00000000-0005-0000-0000-0000AE130000}"/>
    <cellStyle name="Normal 8 2 2 4 2 5 4 2" xfId="14245" xr:uid="{00000000-0005-0000-0000-0000AF130000}"/>
    <cellStyle name="Normal 8 2 2 4 2 5 4 3" xfId="22176" xr:uid="{00000000-0005-0000-0000-0000B0130000}"/>
    <cellStyle name="Normal 8 2 2 4 2 5 4 4" xfId="30110" xr:uid="{00000000-0005-0000-0000-0000B1130000}"/>
    <cellStyle name="Normal 8 2 2 4 2 5 5" xfId="8302" xr:uid="{00000000-0005-0000-0000-0000B2130000}"/>
    <cellStyle name="Normal 8 2 2 4 2 5 5 2" xfId="32097" xr:uid="{00000000-0005-0000-0000-0000B3130000}"/>
    <cellStyle name="Normal 8 2 2 4 2 5 6" xfId="16233" xr:uid="{00000000-0005-0000-0000-0000B4130000}"/>
    <cellStyle name="Normal 8 2 2 4 2 5 7" xfId="24166" xr:uid="{00000000-0005-0000-0000-0000B5130000}"/>
    <cellStyle name="Normal 8 2 2 4 2 6" xfId="325" xr:uid="{00000000-0005-0000-0000-0000B6130000}"/>
    <cellStyle name="Normal 8 2 2 4 2 6 2" xfId="2309" xr:uid="{00000000-0005-0000-0000-0000B7130000}"/>
    <cellStyle name="Normal 8 2 2 4 2 6 2 2" xfId="10284" xr:uid="{00000000-0005-0000-0000-0000B8130000}"/>
    <cellStyle name="Normal 8 2 2 4 2 6 2 3" xfId="18215" xr:uid="{00000000-0005-0000-0000-0000B9130000}"/>
    <cellStyle name="Normal 8 2 2 4 2 6 2 4" xfId="26148" xr:uid="{00000000-0005-0000-0000-0000BA130000}"/>
    <cellStyle name="Normal 8 2 2 4 2 6 3" xfId="4290" xr:uid="{00000000-0005-0000-0000-0000BB130000}"/>
    <cellStyle name="Normal 8 2 2 4 2 6 3 2" xfId="12265" xr:uid="{00000000-0005-0000-0000-0000BC130000}"/>
    <cellStyle name="Normal 8 2 2 4 2 6 3 3" xfId="20196" xr:uid="{00000000-0005-0000-0000-0000BD130000}"/>
    <cellStyle name="Normal 8 2 2 4 2 6 3 4" xfId="28129" xr:uid="{00000000-0005-0000-0000-0000BE130000}"/>
    <cellStyle name="Normal 8 2 2 4 2 6 4" xfId="6313" xr:uid="{00000000-0005-0000-0000-0000BF130000}"/>
    <cellStyle name="Normal 8 2 2 4 2 6 4 2" xfId="14246" xr:uid="{00000000-0005-0000-0000-0000C0130000}"/>
    <cellStyle name="Normal 8 2 2 4 2 6 4 3" xfId="22177" xr:uid="{00000000-0005-0000-0000-0000C1130000}"/>
    <cellStyle name="Normal 8 2 2 4 2 6 4 4" xfId="30111" xr:uid="{00000000-0005-0000-0000-0000C2130000}"/>
    <cellStyle name="Normal 8 2 2 4 2 6 5" xfId="8303" xr:uid="{00000000-0005-0000-0000-0000C3130000}"/>
    <cellStyle name="Normal 8 2 2 4 2 6 5 2" xfId="32098" xr:uid="{00000000-0005-0000-0000-0000C4130000}"/>
    <cellStyle name="Normal 8 2 2 4 2 6 6" xfId="16234" xr:uid="{00000000-0005-0000-0000-0000C5130000}"/>
    <cellStyle name="Normal 8 2 2 4 2 6 7" xfId="24167" xr:uid="{00000000-0005-0000-0000-0000C6130000}"/>
    <cellStyle name="Normal 8 2 2 4 2 7" xfId="2300" xr:uid="{00000000-0005-0000-0000-0000C7130000}"/>
    <cellStyle name="Normal 8 2 2 4 2 7 2" xfId="10275" xr:uid="{00000000-0005-0000-0000-0000C8130000}"/>
    <cellStyle name="Normal 8 2 2 4 2 7 3" xfId="18206" xr:uid="{00000000-0005-0000-0000-0000C9130000}"/>
    <cellStyle name="Normal 8 2 2 4 2 7 4" xfId="26139" xr:uid="{00000000-0005-0000-0000-0000CA130000}"/>
    <cellStyle name="Normal 8 2 2 4 2 8" xfId="4281" xr:uid="{00000000-0005-0000-0000-0000CB130000}"/>
    <cellStyle name="Normal 8 2 2 4 2 8 2" xfId="12256" xr:uid="{00000000-0005-0000-0000-0000CC130000}"/>
    <cellStyle name="Normal 8 2 2 4 2 8 3" xfId="20187" xr:uid="{00000000-0005-0000-0000-0000CD130000}"/>
    <cellStyle name="Normal 8 2 2 4 2 8 4" xfId="28120" xr:uid="{00000000-0005-0000-0000-0000CE130000}"/>
    <cellStyle name="Normal 8 2 2 4 2 9" xfId="6304" xr:uid="{00000000-0005-0000-0000-0000CF130000}"/>
    <cellStyle name="Normal 8 2 2 4 2 9 2" xfId="14237" xr:uid="{00000000-0005-0000-0000-0000D0130000}"/>
    <cellStyle name="Normal 8 2 2 4 2 9 3" xfId="22168" xr:uid="{00000000-0005-0000-0000-0000D1130000}"/>
    <cellStyle name="Normal 8 2 2 4 2 9 4" xfId="30102" xr:uid="{00000000-0005-0000-0000-0000D2130000}"/>
    <cellStyle name="Normal 8 2 2 4 3" xfId="326" xr:uid="{00000000-0005-0000-0000-0000D3130000}"/>
    <cellStyle name="Normal 8 2 2 4 3 10" xfId="8304" xr:uid="{00000000-0005-0000-0000-0000D4130000}"/>
    <cellStyle name="Normal 8 2 2 4 3 10 2" xfId="32099" xr:uid="{00000000-0005-0000-0000-0000D5130000}"/>
    <cellStyle name="Normal 8 2 2 4 3 11" xfId="16235" xr:uid="{00000000-0005-0000-0000-0000D6130000}"/>
    <cellStyle name="Normal 8 2 2 4 3 12" xfId="24168" xr:uid="{00000000-0005-0000-0000-0000D7130000}"/>
    <cellStyle name="Normal 8 2 2 4 3 2" xfId="327" xr:uid="{00000000-0005-0000-0000-0000D8130000}"/>
    <cellStyle name="Normal 8 2 2 4 3 2 10" xfId="16236" xr:uid="{00000000-0005-0000-0000-0000D9130000}"/>
    <cellStyle name="Normal 8 2 2 4 3 2 11" xfId="24169" xr:uid="{00000000-0005-0000-0000-0000DA130000}"/>
    <cellStyle name="Normal 8 2 2 4 3 2 2" xfId="328" xr:uid="{00000000-0005-0000-0000-0000DB130000}"/>
    <cellStyle name="Normal 8 2 2 4 3 2 2 2" xfId="2312" xr:uid="{00000000-0005-0000-0000-0000DC130000}"/>
    <cellStyle name="Normal 8 2 2 4 3 2 2 2 2" xfId="10287" xr:uid="{00000000-0005-0000-0000-0000DD130000}"/>
    <cellStyle name="Normal 8 2 2 4 3 2 2 2 3" xfId="18218" xr:uid="{00000000-0005-0000-0000-0000DE130000}"/>
    <cellStyle name="Normal 8 2 2 4 3 2 2 2 4" xfId="26151" xr:uid="{00000000-0005-0000-0000-0000DF130000}"/>
    <cellStyle name="Normal 8 2 2 4 3 2 2 3" xfId="4293" xr:uid="{00000000-0005-0000-0000-0000E0130000}"/>
    <cellStyle name="Normal 8 2 2 4 3 2 2 3 2" xfId="12268" xr:uid="{00000000-0005-0000-0000-0000E1130000}"/>
    <cellStyle name="Normal 8 2 2 4 3 2 2 3 3" xfId="20199" xr:uid="{00000000-0005-0000-0000-0000E2130000}"/>
    <cellStyle name="Normal 8 2 2 4 3 2 2 3 4" xfId="28132" xr:uid="{00000000-0005-0000-0000-0000E3130000}"/>
    <cellStyle name="Normal 8 2 2 4 3 2 2 4" xfId="6316" xr:uid="{00000000-0005-0000-0000-0000E4130000}"/>
    <cellStyle name="Normal 8 2 2 4 3 2 2 4 2" xfId="14249" xr:uid="{00000000-0005-0000-0000-0000E5130000}"/>
    <cellStyle name="Normal 8 2 2 4 3 2 2 4 3" xfId="22180" xr:uid="{00000000-0005-0000-0000-0000E6130000}"/>
    <cellStyle name="Normal 8 2 2 4 3 2 2 4 4" xfId="30114" xr:uid="{00000000-0005-0000-0000-0000E7130000}"/>
    <cellStyle name="Normal 8 2 2 4 3 2 2 5" xfId="8306" xr:uid="{00000000-0005-0000-0000-0000E8130000}"/>
    <cellStyle name="Normal 8 2 2 4 3 2 2 5 2" xfId="32101" xr:uid="{00000000-0005-0000-0000-0000E9130000}"/>
    <cellStyle name="Normal 8 2 2 4 3 2 2 6" xfId="16237" xr:uid="{00000000-0005-0000-0000-0000EA130000}"/>
    <cellStyle name="Normal 8 2 2 4 3 2 2 7" xfId="24170" xr:uid="{00000000-0005-0000-0000-0000EB130000}"/>
    <cellStyle name="Normal 8 2 2 4 3 2 3" xfId="329" xr:uid="{00000000-0005-0000-0000-0000EC130000}"/>
    <cellStyle name="Normal 8 2 2 4 3 2 3 2" xfId="2313" xr:uid="{00000000-0005-0000-0000-0000ED130000}"/>
    <cellStyle name="Normal 8 2 2 4 3 2 3 2 2" xfId="10288" xr:uid="{00000000-0005-0000-0000-0000EE130000}"/>
    <cellStyle name="Normal 8 2 2 4 3 2 3 2 3" xfId="18219" xr:uid="{00000000-0005-0000-0000-0000EF130000}"/>
    <cellStyle name="Normal 8 2 2 4 3 2 3 2 4" xfId="26152" xr:uid="{00000000-0005-0000-0000-0000F0130000}"/>
    <cellStyle name="Normal 8 2 2 4 3 2 3 3" xfId="4294" xr:uid="{00000000-0005-0000-0000-0000F1130000}"/>
    <cellStyle name="Normal 8 2 2 4 3 2 3 3 2" xfId="12269" xr:uid="{00000000-0005-0000-0000-0000F2130000}"/>
    <cellStyle name="Normal 8 2 2 4 3 2 3 3 3" xfId="20200" xr:uid="{00000000-0005-0000-0000-0000F3130000}"/>
    <cellStyle name="Normal 8 2 2 4 3 2 3 3 4" xfId="28133" xr:uid="{00000000-0005-0000-0000-0000F4130000}"/>
    <cellStyle name="Normal 8 2 2 4 3 2 3 4" xfId="6317" xr:uid="{00000000-0005-0000-0000-0000F5130000}"/>
    <cellStyle name="Normal 8 2 2 4 3 2 3 4 2" xfId="14250" xr:uid="{00000000-0005-0000-0000-0000F6130000}"/>
    <cellStyle name="Normal 8 2 2 4 3 2 3 4 3" xfId="22181" xr:uid="{00000000-0005-0000-0000-0000F7130000}"/>
    <cellStyle name="Normal 8 2 2 4 3 2 3 4 4" xfId="30115" xr:uid="{00000000-0005-0000-0000-0000F8130000}"/>
    <cellStyle name="Normal 8 2 2 4 3 2 3 5" xfId="8307" xr:uid="{00000000-0005-0000-0000-0000F9130000}"/>
    <cellStyle name="Normal 8 2 2 4 3 2 3 5 2" xfId="32102" xr:uid="{00000000-0005-0000-0000-0000FA130000}"/>
    <cellStyle name="Normal 8 2 2 4 3 2 3 6" xfId="16238" xr:uid="{00000000-0005-0000-0000-0000FB130000}"/>
    <cellStyle name="Normal 8 2 2 4 3 2 3 7" xfId="24171" xr:uid="{00000000-0005-0000-0000-0000FC130000}"/>
    <cellStyle name="Normal 8 2 2 4 3 2 4" xfId="330" xr:uid="{00000000-0005-0000-0000-0000FD130000}"/>
    <cellStyle name="Normal 8 2 2 4 3 2 4 2" xfId="2314" xr:uid="{00000000-0005-0000-0000-0000FE130000}"/>
    <cellStyle name="Normal 8 2 2 4 3 2 4 2 2" xfId="10289" xr:uid="{00000000-0005-0000-0000-0000FF130000}"/>
    <cellStyle name="Normal 8 2 2 4 3 2 4 2 3" xfId="18220" xr:uid="{00000000-0005-0000-0000-000000140000}"/>
    <cellStyle name="Normal 8 2 2 4 3 2 4 2 4" xfId="26153" xr:uid="{00000000-0005-0000-0000-000001140000}"/>
    <cellStyle name="Normal 8 2 2 4 3 2 4 3" xfId="4295" xr:uid="{00000000-0005-0000-0000-000002140000}"/>
    <cellStyle name="Normal 8 2 2 4 3 2 4 3 2" xfId="12270" xr:uid="{00000000-0005-0000-0000-000003140000}"/>
    <cellStyle name="Normal 8 2 2 4 3 2 4 3 3" xfId="20201" xr:uid="{00000000-0005-0000-0000-000004140000}"/>
    <cellStyle name="Normal 8 2 2 4 3 2 4 3 4" xfId="28134" xr:uid="{00000000-0005-0000-0000-000005140000}"/>
    <cellStyle name="Normal 8 2 2 4 3 2 4 4" xfId="6318" xr:uid="{00000000-0005-0000-0000-000006140000}"/>
    <cellStyle name="Normal 8 2 2 4 3 2 4 4 2" xfId="14251" xr:uid="{00000000-0005-0000-0000-000007140000}"/>
    <cellStyle name="Normal 8 2 2 4 3 2 4 4 3" xfId="22182" xr:uid="{00000000-0005-0000-0000-000008140000}"/>
    <cellStyle name="Normal 8 2 2 4 3 2 4 4 4" xfId="30116" xr:uid="{00000000-0005-0000-0000-000009140000}"/>
    <cellStyle name="Normal 8 2 2 4 3 2 4 5" xfId="8308" xr:uid="{00000000-0005-0000-0000-00000A140000}"/>
    <cellStyle name="Normal 8 2 2 4 3 2 4 5 2" xfId="32103" xr:uid="{00000000-0005-0000-0000-00000B140000}"/>
    <cellStyle name="Normal 8 2 2 4 3 2 4 6" xfId="16239" xr:uid="{00000000-0005-0000-0000-00000C140000}"/>
    <cellStyle name="Normal 8 2 2 4 3 2 4 7" xfId="24172" xr:uid="{00000000-0005-0000-0000-00000D140000}"/>
    <cellStyle name="Normal 8 2 2 4 3 2 5" xfId="331" xr:uid="{00000000-0005-0000-0000-00000E140000}"/>
    <cellStyle name="Normal 8 2 2 4 3 2 5 2" xfId="2315" xr:uid="{00000000-0005-0000-0000-00000F140000}"/>
    <cellStyle name="Normal 8 2 2 4 3 2 5 2 2" xfId="10290" xr:uid="{00000000-0005-0000-0000-000010140000}"/>
    <cellStyle name="Normal 8 2 2 4 3 2 5 2 3" xfId="18221" xr:uid="{00000000-0005-0000-0000-000011140000}"/>
    <cellStyle name="Normal 8 2 2 4 3 2 5 2 4" xfId="26154" xr:uid="{00000000-0005-0000-0000-000012140000}"/>
    <cellStyle name="Normal 8 2 2 4 3 2 5 3" xfId="4296" xr:uid="{00000000-0005-0000-0000-000013140000}"/>
    <cellStyle name="Normal 8 2 2 4 3 2 5 3 2" xfId="12271" xr:uid="{00000000-0005-0000-0000-000014140000}"/>
    <cellStyle name="Normal 8 2 2 4 3 2 5 3 3" xfId="20202" xr:uid="{00000000-0005-0000-0000-000015140000}"/>
    <cellStyle name="Normal 8 2 2 4 3 2 5 3 4" xfId="28135" xr:uid="{00000000-0005-0000-0000-000016140000}"/>
    <cellStyle name="Normal 8 2 2 4 3 2 5 4" xfId="6319" xr:uid="{00000000-0005-0000-0000-000017140000}"/>
    <cellStyle name="Normal 8 2 2 4 3 2 5 4 2" xfId="14252" xr:uid="{00000000-0005-0000-0000-000018140000}"/>
    <cellStyle name="Normal 8 2 2 4 3 2 5 4 3" xfId="22183" xr:uid="{00000000-0005-0000-0000-000019140000}"/>
    <cellStyle name="Normal 8 2 2 4 3 2 5 4 4" xfId="30117" xr:uid="{00000000-0005-0000-0000-00001A140000}"/>
    <cellStyle name="Normal 8 2 2 4 3 2 5 5" xfId="8309" xr:uid="{00000000-0005-0000-0000-00001B140000}"/>
    <cellStyle name="Normal 8 2 2 4 3 2 5 5 2" xfId="32104" xr:uid="{00000000-0005-0000-0000-00001C140000}"/>
    <cellStyle name="Normal 8 2 2 4 3 2 5 6" xfId="16240" xr:uid="{00000000-0005-0000-0000-00001D140000}"/>
    <cellStyle name="Normal 8 2 2 4 3 2 5 7" xfId="24173" xr:uid="{00000000-0005-0000-0000-00001E140000}"/>
    <cellStyle name="Normal 8 2 2 4 3 2 6" xfId="2311" xr:uid="{00000000-0005-0000-0000-00001F140000}"/>
    <cellStyle name="Normal 8 2 2 4 3 2 6 2" xfId="10286" xr:uid="{00000000-0005-0000-0000-000020140000}"/>
    <cellStyle name="Normal 8 2 2 4 3 2 6 3" xfId="18217" xr:uid="{00000000-0005-0000-0000-000021140000}"/>
    <cellStyle name="Normal 8 2 2 4 3 2 6 4" xfId="26150" xr:uid="{00000000-0005-0000-0000-000022140000}"/>
    <cellStyle name="Normal 8 2 2 4 3 2 7" xfId="4292" xr:uid="{00000000-0005-0000-0000-000023140000}"/>
    <cellStyle name="Normal 8 2 2 4 3 2 7 2" xfId="12267" xr:uid="{00000000-0005-0000-0000-000024140000}"/>
    <cellStyle name="Normal 8 2 2 4 3 2 7 3" xfId="20198" xr:uid="{00000000-0005-0000-0000-000025140000}"/>
    <cellStyle name="Normal 8 2 2 4 3 2 7 4" xfId="28131" xr:uid="{00000000-0005-0000-0000-000026140000}"/>
    <cellStyle name="Normal 8 2 2 4 3 2 8" xfId="6315" xr:uid="{00000000-0005-0000-0000-000027140000}"/>
    <cellStyle name="Normal 8 2 2 4 3 2 8 2" xfId="14248" xr:uid="{00000000-0005-0000-0000-000028140000}"/>
    <cellStyle name="Normal 8 2 2 4 3 2 8 3" xfId="22179" xr:uid="{00000000-0005-0000-0000-000029140000}"/>
    <cellStyle name="Normal 8 2 2 4 3 2 8 4" xfId="30113" xr:uid="{00000000-0005-0000-0000-00002A140000}"/>
    <cellStyle name="Normal 8 2 2 4 3 2 9" xfId="8305" xr:uid="{00000000-0005-0000-0000-00002B140000}"/>
    <cellStyle name="Normal 8 2 2 4 3 2 9 2" xfId="32100" xr:uid="{00000000-0005-0000-0000-00002C140000}"/>
    <cellStyle name="Normal 8 2 2 4 3 3" xfId="332" xr:uid="{00000000-0005-0000-0000-00002D140000}"/>
    <cellStyle name="Normal 8 2 2 4 3 3 2" xfId="2316" xr:uid="{00000000-0005-0000-0000-00002E140000}"/>
    <cellStyle name="Normal 8 2 2 4 3 3 2 2" xfId="10291" xr:uid="{00000000-0005-0000-0000-00002F140000}"/>
    <cellStyle name="Normal 8 2 2 4 3 3 2 3" xfId="18222" xr:uid="{00000000-0005-0000-0000-000030140000}"/>
    <cellStyle name="Normal 8 2 2 4 3 3 2 4" xfId="26155" xr:uid="{00000000-0005-0000-0000-000031140000}"/>
    <cellStyle name="Normal 8 2 2 4 3 3 3" xfId="4297" xr:uid="{00000000-0005-0000-0000-000032140000}"/>
    <cellStyle name="Normal 8 2 2 4 3 3 3 2" xfId="12272" xr:uid="{00000000-0005-0000-0000-000033140000}"/>
    <cellStyle name="Normal 8 2 2 4 3 3 3 3" xfId="20203" xr:uid="{00000000-0005-0000-0000-000034140000}"/>
    <cellStyle name="Normal 8 2 2 4 3 3 3 4" xfId="28136" xr:uid="{00000000-0005-0000-0000-000035140000}"/>
    <cellStyle name="Normal 8 2 2 4 3 3 4" xfId="6320" xr:uid="{00000000-0005-0000-0000-000036140000}"/>
    <cellStyle name="Normal 8 2 2 4 3 3 4 2" xfId="14253" xr:uid="{00000000-0005-0000-0000-000037140000}"/>
    <cellStyle name="Normal 8 2 2 4 3 3 4 3" xfId="22184" xr:uid="{00000000-0005-0000-0000-000038140000}"/>
    <cellStyle name="Normal 8 2 2 4 3 3 4 4" xfId="30118" xr:uid="{00000000-0005-0000-0000-000039140000}"/>
    <cellStyle name="Normal 8 2 2 4 3 3 5" xfId="8310" xr:uid="{00000000-0005-0000-0000-00003A140000}"/>
    <cellStyle name="Normal 8 2 2 4 3 3 5 2" xfId="32105" xr:uid="{00000000-0005-0000-0000-00003B140000}"/>
    <cellStyle name="Normal 8 2 2 4 3 3 6" xfId="16241" xr:uid="{00000000-0005-0000-0000-00003C140000}"/>
    <cellStyle name="Normal 8 2 2 4 3 3 7" xfId="24174" xr:uid="{00000000-0005-0000-0000-00003D140000}"/>
    <cellStyle name="Normal 8 2 2 4 3 4" xfId="333" xr:uid="{00000000-0005-0000-0000-00003E140000}"/>
    <cellStyle name="Normal 8 2 2 4 3 4 2" xfId="2317" xr:uid="{00000000-0005-0000-0000-00003F140000}"/>
    <cellStyle name="Normal 8 2 2 4 3 4 2 2" xfId="10292" xr:uid="{00000000-0005-0000-0000-000040140000}"/>
    <cellStyle name="Normal 8 2 2 4 3 4 2 3" xfId="18223" xr:uid="{00000000-0005-0000-0000-000041140000}"/>
    <cellStyle name="Normal 8 2 2 4 3 4 2 4" xfId="26156" xr:uid="{00000000-0005-0000-0000-000042140000}"/>
    <cellStyle name="Normal 8 2 2 4 3 4 3" xfId="4298" xr:uid="{00000000-0005-0000-0000-000043140000}"/>
    <cellStyle name="Normal 8 2 2 4 3 4 3 2" xfId="12273" xr:uid="{00000000-0005-0000-0000-000044140000}"/>
    <cellStyle name="Normal 8 2 2 4 3 4 3 3" xfId="20204" xr:uid="{00000000-0005-0000-0000-000045140000}"/>
    <cellStyle name="Normal 8 2 2 4 3 4 3 4" xfId="28137" xr:uid="{00000000-0005-0000-0000-000046140000}"/>
    <cellStyle name="Normal 8 2 2 4 3 4 4" xfId="6321" xr:uid="{00000000-0005-0000-0000-000047140000}"/>
    <cellStyle name="Normal 8 2 2 4 3 4 4 2" xfId="14254" xr:uid="{00000000-0005-0000-0000-000048140000}"/>
    <cellStyle name="Normal 8 2 2 4 3 4 4 3" xfId="22185" xr:uid="{00000000-0005-0000-0000-000049140000}"/>
    <cellStyle name="Normal 8 2 2 4 3 4 4 4" xfId="30119" xr:uid="{00000000-0005-0000-0000-00004A140000}"/>
    <cellStyle name="Normal 8 2 2 4 3 4 5" xfId="8311" xr:uid="{00000000-0005-0000-0000-00004B140000}"/>
    <cellStyle name="Normal 8 2 2 4 3 4 5 2" xfId="32106" xr:uid="{00000000-0005-0000-0000-00004C140000}"/>
    <cellStyle name="Normal 8 2 2 4 3 4 6" xfId="16242" xr:uid="{00000000-0005-0000-0000-00004D140000}"/>
    <cellStyle name="Normal 8 2 2 4 3 4 7" xfId="24175" xr:uid="{00000000-0005-0000-0000-00004E140000}"/>
    <cellStyle name="Normal 8 2 2 4 3 5" xfId="334" xr:uid="{00000000-0005-0000-0000-00004F140000}"/>
    <cellStyle name="Normal 8 2 2 4 3 5 2" xfId="2318" xr:uid="{00000000-0005-0000-0000-000050140000}"/>
    <cellStyle name="Normal 8 2 2 4 3 5 2 2" xfId="10293" xr:uid="{00000000-0005-0000-0000-000051140000}"/>
    <cellStyle name="Normal 8 2 2 4 3 5 2 3" xfId="18224" xr:uid="{00000000-0005-0000-0000-000052140000}"/>
    <cellStyle name="Normal 8 2 2 4 3 5 2 4" xfId="26157" xr:uid="{00000000-0005-0000-0000-000053140000}"/>
    <cellStyle name="Normal 8 2 2 4 3 5 3" xfId="4299" xr:uid="{00000000-0005-0000-0000-000054140000}"/>
    <cellStyle name="Normal 8 2 2 4 3 5 3 2" xfId="12274" xr:uid="{00000000-0005-0000-0000-000055140000}"/>
    <cellStyle name="Normal 8 2 2 4 3 5 3 3" xfId="20205" xr:uid="{00000000-0005-0000-0000-000056140000}"/>
    <cellStyle name="Normal 8 2 2 4 3 5 3 4" xfId="28138" xr:uid="{00000000-0005-0000-0000-000057140000}"/>
    <cellStyle name="Normal 8 2 2 4 3 5 4" xfId="6322" xr:uid="{00000000-0005-0000-0000-000058140000}"/>
    <cellStyle name="Normal 8 2 2 4 3 5 4 2" xfId="14255" xr:uid="{00000000-0005-0000-0000-000059140000}"/>
    <cellStyle name="Normal 8 2 2 4 3 5 4 3" xfId="22186" xr:uid="{00000000-0005-0000-0000-00005A140000}"/>
    <cellStyle name="Normal 8 2 2 4 3 5 4 4" xfId="30120" xr:uid="{00000000-0005-0000-0000-00005B140000}"/>
    <cellStyle name="Normal 8 2 2 4 3 5 5" xfId="8312" xr:uid="{00000000-0005-0000-0000-00005C140000}"/>
    <cellStyle name="Normal 8 2 2 4 3 5 5 2" xfId="32107" xr:uid="{00000000-0005-0000-0000-00005D140000}"/>
    <cellStyle name="Normal 8 2 2 4 3 5 6" xfId="16243" xr:uid="{00000000-0005-0000-0000-00005E140000}"/>
    <cellStyle name="Normal 8 2 2 4 3 5 7" xfId="24176" xr:uid="{00000000-0005-0000-0000-00005F140000}"/>
    <cellStyle name="Normal 8 2 2 4 3 6" xfId="335" xr:uid="{00000000-0005-0000-0000-000060140000}"/>
    <cellStyle name="Normal 8 2 2 4 3 6 2" xfId="2319" xr:uid="{00000000-0005-0000-0000-000061140000}"/>
    <cellStyle name="Normal 8 2 2 4 3 6 2 2" xfId="10294" xr:uid="{00000000-0005-0000-0000-000062140000}"/>
    <cellStyle name="Normal 8 2 2 4 3 6 2 3" xfId="18225" xr:uid="{00000000-0005-0000-0000-000063140000}"/>
    <cellStyle name="Normal 8 2 2 4 3 6 2 4" xfId="26158" xr:uid="{00000000-0005-0000-0000-000064140000}"/>
    <cellStyle name="Normal 8 2 2 4 3 6 3" xfId="4300" xr:uid="{00000000-0005-0000-0000-000065140000}"/>
    <cellStyle name="Normal 8 2 2 4 3 6 3 2" xfId="12275" xr:uid="{00000000-0005-0000-0000-000066140000}"/>
    <cellStyle name="Normal 8 2 2 4 3 6 3 3" xfId="20206" xr:uid="{00000000-0005-0000-0000-000067140000}"/>
    <cellStyle name="Normal 8 2 2 4 3 6 3 4" xfId="28139" xr:uid="{00000000-0005-0000-0000-000068140000}"/>
    <cellStyle name="Normal 8 2 2 4 3 6 4" xfId="6323" xr:uid="{00000000-0005-0000-0000-000069140000}"/>
    <cellStyle name="Normal 8 2 2 4 3 6 4 2" xfId="14256" xr:uid="{00000000-0005-0000-0000-00006A140000}"/>
    <cellStyle name="Normal 8 2 2 4 3 6 4 3" xfId="22187" xr:uid="{00000000-0005-0000-0000-00006B140000}"/>
    <cellStyle name="Normal 8 2 2 4 3 6 4 4" xfId="30121" xr:uid="{00000000-0005-0000-0000-00006C140000}"/>
    <cellStyle name="Normal 8 2 2 4 3 6 5" xfId="8313" xr:uid="{00000000-0005-0000-0000-00006D140000}"/>
    <cellStyle name="Normal 8 2 2 4 3 6 5 2" xfId="32108" xr:uid="{00000000-0005-0000-0000-00006E140000}"/>
    <cellStyle name="Normal 8 2 2 4 3 6 6" xfId="16244" xr:uid="{00000000-0005-0000-0000-00006F140000}"/>
    <cellStyle name="Normal 8 2 2 4 3 6 7" xfId="24177" xr:uid="{00000000-0005-0000-0000-000070140000}"/>
    <cellStyle name="Normal 8 2 2 4 3 7" xfId="2310" xr:uid="{00000000-0005-0000-0000-000071140000}"/>
    <cellStyle name="Normal 8 2 2 4 3 7 2" xfId="10285" xr:uid="{00000000-0005-0000-0000-000072140000}"/>
    <cellStyle name="Normal 8 2 2 4 3 7 3" xfId="18216" xr:uid="{00000000-0005-0000-0000-000073140000}"/>
    <cellStyle name="Normal 8 2 2 4 3 7 4" xfId="26149" xr:uid="{00000000-0005-0000-0000-000074140000}"/>
    <cellStyle name="Normal 8 2 2 4 3 8" xfId="4291" xr:uid="{00000000-0005-0000-0000-000075140000}"/>
    <cellStyle name="Normal 8 2 2 4 3 8 2" xfId="12266" xr:uid="{00000000-0005-0000-0000-000076140000}"/>
    <cellStyle name="Normal 8 2 2 4 3 8 3" xfId="20197" xr:uid="{00000000-0005-0000-0000-000077140000}"/>
    <cellStyle name="Normal 8 2 2 4 3 8 4" xfId="28130" xr:uid="{00000000-0005-0000-0000-000078140000}"/>
    <cellStyle name="Normal 8 2 2 4 3 9" xfId="6314" xr:uid="{00000000-0005-0000-0000-000079140000}"/>
    <cellStyle name="Normal 8 2 2 4 3 9 2" xfId="14247" xr:uid="{00000000-0005-0000-0000-00007A140000}"/>
    <cellStyle name="Normal 8 2 2 4 3 9 3" xfId="22178" xr:uid="{00000000-0005-0000-0000-00007B140000}"/>
    <cellStyle name="Normal 8 2 2 4 3 9 4" xfId="30112" xr:uid="{00000000-0005-0000-0000-00007C140000}"/>
    <cellStyle name="Normal 8 2 2 4 4" xfId="336" xr:uid="{00000000-0005-0000-0000-00007D140000}"/>
    <cellStyle name="Normal 8 2 2 4 4 10" xfId="8314" xr:uid="{00000000-0005-0000-0000-00007E140000}"/>
    <cellStyle name="Normal 8 2 2 4 4 10 2" xfId="32109" xr:uid="{00000000-0005-0000-0000-00007F140000}"/>
    <cellStyle name="Normal 8 2 2 4 4 11" xfId="16245" xr:uid="{00000000-0005-0000-0000-000080140000}"/>
    <cellStyle name="Normal 8 2 2 4 4 12" xfId="24178" xr:uid="{00000000-0005-0000-0000-000081140000}"/>
    <cellStyle name="Normal 8 2 2 4 4 2" xfId="337" xr:uid="{00000000-0005-0000-0000-000082140000}"/>
    <cellStyle name="Normal 8 2 2 4 4 2 10" xfId="16246" xr:uid="{00000000-0005-0000-0000-000083140000}"/>
    <cellStyle name="Normal 8 2 2 4 4 2 11" xfId="24179" xr:uid="{00000000-0005-0000-0000-000084140000}"/>
    <cellStyle name="Normal 8 2 2 4 4 2 2" xfId="338" xr:uid="{00000000-0005-0000-0000-000085140000}"/>
    <cellStyle name="Normal 8 2 2 4 4 2 2 2" xfId="2322" xr:uid="{00000000-0005-0000-0000-000086140000}"/>
    <cellStyle name="Normal 8 2 2 4 4 2 2 2 2" xfId="10297" xr:uid="{00000000-0005-0000-0000-000087140000}"/>
    <cellStyle name="Normal 8 2 2 4 4 2 2 2 3" xfId="18228" xr:uid="{00000000-0005-0000-0000-000088140000}"/>
    <cellStyle name="Normal 8 2 2 4 4 2 2 2 4" xfId="26161" xr:uid="{00000000-0005-0000-0000-000089140000}"/>
    <cellStyle name="Normal 8 2 2 4 4 2 2 3" xfId="4303" xr:uid="{00000000-0005-0000-0000-00008A140000}"/>
    <cellStyle name="Normal 8 2 2 4 4 2 2 3 2" xfId="12278" xr:uid="{00000000-0005-0000-0000-00008B140000}"/>
    <cellStyle name="Normal 8 2 2 4 4 2 2 3 3" xfId="20209" xr:uid="{00000000-0005-0000-0000-00008C140000}"/>
    <cellStyle name="Normal 8 2 2 4 4 2 2 3 4" xfId="28142" xr:uid="{00000000-0005-0000-0000-00008D140000}"/>
    <cellStyle name="Normal 8 2 2 4 4 2 2 4" xfId="6326" xr:uid="{00000000-0005-0000-0000-00008E140000}"/>
    <cellStyle name="Normal 8 2 2 4 4 2 2 4 2" xfId="14259" xr:uid="{00000000-0005-0000-0000-00008F140000}"/>
    <cellStyle name="Normal 8 2 2 4 4 2 2 4 3" xfId="22190" xr:uid="{00000000-0005-0000-0000-000090140000}"/>
    <cellStyle name="Normal 8 2 2 4 4 2 2 4 4" xfId="30124" xr:uid="{00000000-0005-0000-0000-000091140000}"/>
    <cellStyle name="Normal 8 2 2 4 4 2 2 5" xfId="8316" xr:uid="{00000000-0005-0000-0000-000092140000}"/>
    <cellStyle name="Normal 8 2 2 4 4 2 2 5 2" xfId="32111" xr:uid="{00000000-0005-0000-0000-000093140000}"/>
    <cellStyle name="Normal 8 2 2 4 4 2 2 6" xfId="16247" xr:uid="{00000000-0005-0000-0000-000094140000}"/>
    <cellStyle name="Normal 8 2 2 4 4 2 2 7" xfId="24180" xr:uid="{00000000-0005-0000-0000-000095140000}"/>
    <cellStyle name="Normal 8 2 2 4 4 2 3" xfId="339" xr:uid="{00000000-0005-0000-0000-000096140000}"/>
    <cellStyle name="Normal 8 2 2 4 4 2 3 2" xfId="2323" xr:uid="{00000000-0005-0000-0000-000097140000}"/>
    <cellStyle name="Normal 8 2 2 4 4 2 3 2 2" xfId="10298" xr:uid="{00000000-0005-0000-0000-000098140000}"/>
    <cellStyle name="Normal 8 2 2 4 4 2 3 2 3" xfId="18229" xr:uid="{00000000-0005-0000-0000-000099140000}"/>
    <cellStyle name="Normal 8 2 2 4 4 2 3 2 4" xfId="26162" xr:uid="{00000000-0005-0000-0000-00009A140000}"/>
    <cellStyle name="Normal 8 2 2 4 4 2 3 3" xfId="4304" xr:uid="{00000000-0005-0000-0000-00009B140000}"/>
    <cellStyle name="Normal 8 2 2 4 4 2 3 3 2" xfId="12279" xr:uid="{00000000-0005-0000-0000-00009C140000}"/>
    <cellStyle name="Normal 8 2 2 4 4 2 3 3 3" xfId="20210" xr:uid="{00000000-0005-0000-0000-00009D140000}"/>
    <cellStyle name="Normal 8 2 2 4 4 2 3 3 4" xfId="28143" xr:uid="{00000000-0005-0000-0000-00009E140000}"/>
    <cellStyle name="Normal 8 2 2 4 4 2 3 4" xfId="6327" xr:uid="{00000000-0005-0000-0000-00009F140000}"/>
    <cellStyle name="Normal 8 2 2 4 4 2 3 4 2" xfId="14260" xr:uid="{00000000-0005-0000-0000-0000A0140000}"/>
    <cellStyle name="Normal 8 2 2 4 4 2 3 4 3" xfId="22191" xr:uid="{00000000-0005-0000-0000-0000A1140000}"/>
    <cellStyle name="Normal 8 2 2 4 4 2 3 4 4" xfId="30125" xr:uid="{00000000-0005-0000-0000-0000A2140000}"/>
    <cellStyle name="Normal 8 2 2 4 4 2 3 5" xfId="8317" xr:uid="{00000000-0005-0000-0000-0000A3140000}"/>
    <cellStyle name="Normal 8 2 2 4 4 2 3 5 2" xfId="32112" xr:uid="{00000000-0005-0000-0000-0000A4140000}"/>
    <cellStyle name="Normal 8 2 2 4 4 2 3 6" xfId="16248" xr:uid="{00000000-0005-0000-0000-0000A5140000}"/>
    <cellStyle name="Normal 8 2 2 4 4 2 3 7" xfId="24181" xr:uid="{00000000-0005-0000-0000-0000A6140000}"/>
    <cellStyle name="Normal 8 2 2 4 4 2 4" xfId="340" xr:uid="{00000000-0005-0000-0000-0000A7140000}"/>
    <cellStyle name="Normal 8 2 2 4 4 2 4 2" xfId="2324" xr:uid="{00000000-0005-0000-0000-0000A8140000}"/>
    <cellStyle name="Normal 8 2 2 4 4 2 4 2 2" xfId="10299" xr:uid="{00000000-0005-0000-0000-0000A9140000}"/>
    <cellStyle name="Normal 8 2 2 4 4 2 4 2 3" xfId="18230" xr:uid="{00000000-0005-0000-0000-0000AA140000}"/>
    <cellStyle name="Normal 8 2 2 4 4 2 4 2 4" xfId="26163" xr:uid="{00000000-0005-0000-0000-0000AB140000}"/>
    <cellStyle name="Normal 8 2 2 4 4 2 4 3" xfId="4305" xr:uid="{00000000-0005-0000-0000-0000AC140000}"/>
    <cellStyle name="Normal 8 2 2 4 4 2 4 3 2" xfId="12280" xr:uid="{00000000-0005-0000-0000-0000AD140000}"/>
    <cellStyle name="Normal 8 2 2 4 4 2 4 3 3" xfId="20211" xr:uid="{00000000-0005-0000-0000-0000AE140000}"/>
    <cellStyle name="Normal 8 2 2 4 4 2 4 3 4" xfId="28144" xr:uid="{00000000-0005-0000-0000-0000AF140000}"/>
    <cellStyle name="Normal 8 2 2 4 4 2 4 4" xfId="6328" xr:uid="{00000000-0005-0000-0000-0000B0140000}"/>
    <cellStyle name="Normal 8 2 2 4 4 2 4 4 2" xfId="14261" xr:uid="{00000000-0005-0000-0000-0000B1140000}"/>
    <cellStyle name="Normal 8 2 2 4 4 2 4 4 3" xfId="22192" xr:uid="{00000000-0005-0000-0000-0000B2140000}"/>
    <cellStyle name="Normal 8 2 2 4 4 2 4 4 4" xfId="30126" xr:uid="{00000000-0005-0000-0000-0000B3140000}"/>
    <cellStyle name="Normal 8 2 2 4 4 2 4 5" xfId="8318" xr:uid="{00000000-0005-0000-0000-0000B4140000}"/>
    <cellStyle name="Normal 8 2 2 4 4 2 4 5 2" xfId="32113" xr:uid="{00000000-0005-0000-0000-0000B5140000}"/>
    <cellStyle name="Normal 8 2 2 4 4 2 4 6" xfId="16249" xr:uid="{00000000-0005-0000-0000-0000B6140000}"/>
    <cellStyle name="Normal 8 2 2 4 4 2 4 7" xfId="24182" xr:uid="{00000000-0005-0000-0000-0000B7140000}"/>
    <cellStyle name="Normal 8 2 2 4 4 2 5" xfId="341" xr:uid="{00000000-0005-0000-0000-0000B8140000}"/>
    <cellStyle name="Normal 8 2 2 4 4 2 5 2" xfId="2325" xr:uid="{00000000-0005-0000-0000-0000B9140000}"/>
    <cellStyle name="Normal 8 2 2 4 4 2 5 2 2" xfId="10300" xr:uid="{00000000-0005-0000-0000-0000BA140000}"/>
    <cellStyle name="Normal 8 2 2 4 4 2 5 2 3" xfId="18231" xr:uid="{00000000-0005-0000-0000-0000BB140000}"/>
    <cellStyle name="Normal 8 2 2 4 4 2 5 2 4" xfId="26164" xr:uid="{00000000-0005-0000-0000-0000BC140000}"/>
    <cellStyle name="Normal 8 2 2 4 4 2 5 3" xfId="4306" xr:uid="{00000000-0005-0000-0000-0000BD140000}"/>
    <cellStyle name="Normal 8 2 2 4 4 2 5 3 2" xfId="12281" xr:uid="{00000000-0005-0000-0000-0000BE140000}"/>
    <cellStyle name="Normal 8 2 2 4 4 2 5 3 3" xfId="20212" xr:uid="{00000000-0005-0000-0000-0000BF140000}"/>
    <cellStyle name="Normal 8 2 2 4 4 2 5 3 4" xfId="28145" xr:uid="{00000000-0005-0000-0000-0000C0140000}"/>
    <cellStyle name="Normal 8 2 2 4 4 2 5 4" xfId="6329" xr:uid="{00000000-0005-0000-0000-0000C1140000}"/>
    <cellStyle name="Normal 8 2 2 4 4 2 5 4 2" xfId="14262" xr:uid="{00000000-0005-0000-0000-0000C2140000}"/>
    <cellStyle name="Normal 8 2 2 4 4 2 5 4 3" xfId="22193" xr:uid="{00000000-0005-0000-0000-0000C3140000}"/>
    <cellStyle name="Normal 8 2 2 4 4 2 5 4 4" xfId="30127" xr:uid="{00000000-0005-0000-0000-0000C4140000}"/>
    <cellStyle name="Normal 8 2 2 4 4 2 5 5" xfId="8319" xr:uid="{00000000-0005-0000-0000-0000C5140000}"/>
    <cellStyle name="Normal 8 2 2 4 4 2 5 5 2" xfId="32114" xr:uid="{00000000-0005-0000-0000-0000C6140000}"/>
    <cellStyle name="Normal 8 2 2 4 4 2 5 6" xfId="16250" xr:uid="{00000000-0005-0000-0000-0000C7140000}"/>
    <cellStyle name="Normal 8 2 2 4 4 2 5 7" xfId="24183" xr:uid="{00000000-0005-0000-0000-0000C8140000}"/>
    <cellStyle name="Normal 8 2 2 4 4 2 6" xfId="2321" xr:uid="{00000000-0005-0000-0000-0000C9140000}"/>
    <cellStyle name="Normal 8 2 2 4 4 2 6 2" xfId="10296" xr:uid="{00000000-0005-0000-0000-0000CA140000}"/>
    <cellStyle name="Normal 8 2 2 4 4 2 6 3" xfId="18227" xr:uid="{00000000-0005-0000-0000-0000CB140000}"/>
    <cellStyle name="Normal 8 2 2 4 4 2 6 4" xfId="26160" xr:uid="{00000000-0005-0000-0000-0000CC140000}"/>
    <cellStyle name="Normal 8 2 2 4 4 2 7" xfId="4302" xr:uid="{00000000-0005-0000-0000-0000CD140000}"/>
    <cellStyle name="Normal 8 2 2 4 4 2 7 2" xfId="12277" xr:uid="{00000000-0005-0000-0000-0000CE140000}"/>
    <cellStyle name="Normal 8 2 2 4 4 2 7 3" xfId="20208" xr:uid="{00000000-0005-0000-0000-0000CF140000}"/>
    <cellStyle name="Normal 8 2 2 4 4 2 7 4" xfId="28141" xr:uid="{00000000-0005-0000-0000-0000D0140000}"/>
    <cellStyle name="Normal 8 2 2 4 4 2 8" xfId="6325" xr:uid="{00000000-0005-0000-0000-0000D1140000}"/>
    <cellStyle name="Normal 8 2 2 4 4 2 8 2" xfId="14258" xr:uid="{00000000-0005-0000-0000-0000D2140000}"/>
    <cellStyle name="Normal 8 2 2 4 4 2 8 3" xfId="22189" xr:uid="{00000000-0005-0000-0000-0000D3140000}"/>
    <cellStyle name="Normal 8 2 2 4 4 2 8 4" xfId="30123" xr:uid="{00000000-0005-0000-0000-0000D4140000}"/>
    <cellStyle name="Normal 8 2 2 4 4 2 9" xfId="8315" xr:uid="{00000000-0005-0000-0000-0000D5140000}"/>
    <cellStyle name="Normal 8 2 2 4 4 2 9 2" xfId="32110" xr:uid="{00000000-0005-0000-0000-0000D6140000}"/>
    <cellStyle name="Normal 8 2 2 4 4 3" xfId="342" xr:uid="{00000000-0005-0000-0000-0000D7140000}"/>
    <cellStyle name="Normal 8 2 2 4 4 3 2" xfId="2326" xr:uid="{00000000-0005-0000-0000-0000D8140000}"/>
    <cellStyle name="Normal 8 2 2 4 4 3 2 2" xfId="10301" xr:uid="{00000000-0005-0000-0000-0000D9140000}"/>
    <cellStyle name="Normal 8 2 2 4 4 3 2 3" xfId="18232" xr:uid="{00000000-0005-0000-0000-0000DA140000}"/>
    <cellStyle name="Normal 8 2 2 4 4 3 2 4" xfId="26165" xr:uid="{00000000-0005-0000-0000-0000DB140000}"/>
    <cellStyle name="Normal 8 2 2 4 4 3 3" xfId="4307" xr:uid="{00000000-0005-0000-0000-0000DC140000}"/>
    <cellStyle name="Normal 8 2 2 4 4 3 3 2" xfId="12282" xr:uid="{00000000-0005-0000-0000-0000DD140000}"/>
    <cellStyle name="Normal 8 2 2 4 4 3 3 3" xfId="20213" xr:uid="{00000000-0005-0000-0000-0000DE140000}"/>
    <cellStyle name="Normal 8 2 2 4 4 3 3 4" xfId="28146" xr:uid="{00000000-0005-0000-0000-0000DF140000}"/>
    <cellStyle name="Normal 8 2 2 4 4 3 4" xfId="6330" xr:uid="{00000000-0005-0000-0000-0000E0140000}"/>
    <cellStyle name="Normal 8 2 2 4 4 3 4 2" xfId="14263" xr:uid="{00000000-0005-0000-0000-0000E1140000}"/>
    <cellStyle name="Normal 8 2 2 4 4 3 4 3" xfId="22194" xr:uid="{00000000-0005-0000-0000-0000E2140000}"/>
    <cellStyle name="Normal 8 2 2 4 4 3 4 4" xfId="30128" xr:uid="{00000000-0005-0000-0000-0000E3140000}"/>
    <cellStyle name="Normal 8 2 2 4 4 3 5" xfId="8320" xr:uid="{00000000-0005-0000-0000-0000E4140000}"/>
    <cellStyle name="Normal 8 2 2 4 4 3 5 2" xfId="32115" xr:uid="{00000000-0005-0000-0000-0000E5140000}"/>
    <cellStyle name="Normal 8 2 2 4 4 3 6" xfId="16251" xr:uid="{00000000-0005-0000-0000-0000E6140000}"/>
    <cellStyle name="Normal 8 2 2 4 4 3 7" xfId="24184" xr:uid="{00000000-0005-0000-0000-0000E7140000}"/>
    <cellStyle name="Normal 8 2 2 4 4 4" xfId="343" xr:uid="{00000000-0005-0000-0000-0000E8140000}"/>
    <cellStyle name="Normal 8 2 2 4 4 4 2" xfId="2327" xr:uid="{00000000-0005-0000-0000-0000E9140000}"/>
    <cellStyle name="Normal 8 2 2 4 4 4 2 2" xfId="10302" xr:uid="{00000000-0005-0000-0000-0000EA140000}"/>
    <cellStyle name="Normal 8 2 2 4 4 4 2 3" xfId="18233" xr:uid="{00000000-0005-0000-0000-0000EB140000}"/>
    <cellStyle name="Normal 8 2 2 4 4 4 2 4" xfId="26166" xr:uid="{00000000-0005-0000-0000-0000EC140000}"/>
    <cellStyle name="Normal 8 2 2 4 4 4 3" xfId="4308" xr:uid="{00000000-0005-0000-0000-0000ED140000}"/>
    <cellStyle name="Normal 8 2 2 4 4 4 3 2" xfId="12283" xr:uid="{00000000-0005-0000-0000-0000EE140000}"/>
    <cellStyle name="Normal 8 2 2 4 4 4 3 3" xfId="20214" xr:uid="{00000000-0005-0000-0000-0000EF140000}"/>
    <cellStyle name="Normal 8 2 2 4 4 4 3 4" xfId="28147" xr:uid="{00000000-0005-0000-0000-0000F0140000}"/>
    <cellStyle name="Normal 8 2 2 4 4 4 4" xfId="6331" xr:uid="{00000000-0005-0000-0000-0000F1140000}"/>
    <cellStyle name="Normal 8 2 2 4 4 4 4 2" xfId="14264" xr:uid="{00000000-0005-0000-0000-0000F2140000}"/>
    <cellStyle name="Normal 8 2 2 4 4 4 4 3" xfId="22195" xr:uid="{00000000-0005-0000-0000-0000F3140000}"/>
    <cellStyle name="Normal 8 2 2 4 4 4 4 4" xfId="30129" xr:uid="{00000000-0005-0000-0000-0000F4140000}"/>
    <cellStyle name="Normal 8 2 2 4 4 4 5" xfId="8321" xr:uid="{00000000-0005-0000-0000-0000F5140000}"/>
    <cellStyle name="Normal 8 2 2 4 4 4 5 2" xfId="32116" xr:uid="{00000000-0005-0000-0000-0000F6140000}"/>
    <cellStyle name="Normal 8 2 2 4 4 4 6" xfId="16252" xr:uid="{00000000-0005-0000-0000-0000F7140000}"/>
    <cellStyle name="Normal 8 2 2 4 4 4 7" xfId="24185" xr:uid="{00000000-0005-0000-0000-0000F8140000}"/>
    <cellStyle name="Normal 8 2 2 4 4 5" xfId="344" xr:uid="{00000000-0005-0000-0000-0000F9140000}"/>
    <cellStyle name="Normal 8 2 2 4 4 5 2" xfId="2328" xr:uid="{00000000-0005-0000-0000-0000FA140000}"/>
    <cellStyle name="Normal 8 2 2 4 4 5 2 2" xfId="10303" xr:uid="{00000000-0005-0000-0000-0000FB140000}"/>
    <cellStyle name="Normal 8 2 2 4 4 5 2 3" xfId="18234" xr:uid="{00000000-0005-0000-0000-0000FC140000}"/>
    <cellStyle name="Normal 8 2 2 4 4 5 2 4" xfId="26167" xr:uid="{00000000-0005-0000-0000-0000FD140000}"/>
    <cellStyle name="Normal 8 2 2 4 4 5 3" xfId="4309" xr:uid="{00000000-0005-0000-0000-0000FE140000}"/>
    <cellStyle name="Normal 8 2 2 4 4 5 3 2" xfId="12284" xr:uid="{00000000-0005-0000-0000-0000FF140000}"/>
    <cellStyle name="Normal 8 2 2 4 4 5 3 3" xfId="20215" xr:uid="{00000000-0005-0000-0000-000000150000}"/>
    <cellStyle name="Normal 8 2 2 4 4 5 3 4" xfId="28148" xr:uid="{00000000-0005-0000-0000-000001150000}"/>
    <cellStyle name="Normal 8 2 2 4 4 5 4" xfId="6332" xr:uid="{00000000-0005-0000-0000-000002150000}"/>
    <cellStyle name="Normal 8 2 2 4 4 5 4 2" xfId="14265" xr:uid="{00000000-0005-0000-0000-000003150000}"/>
    <cellStyle name="Normal 8 2 2 4 4 5 4 3" xfId="22196" xr:uid="{00000000-0005-0000-0000-000004150000}"/>
    <cellStyle name="Normal 8 2 2 4 4 5 4 4" xfId="30130" xr:uid="{00000000-0005-0000-0000-000005150000}"/>
    <cellStyle name="Normal 8 2 2 4 4 5 5" xfId="8322" xr:uid="{00000000-0005-0000-0000-000006150000}"/>
    <cellStyle name="Normal 8 2 2 4 4 5 5 2" xfId="32117" xr:uid="{00000000-0005-0000-0000-000007150000}"/>
    <cellStyle name="Normal 8 2 2 4 4 5 6" xfId="16253" xr:uid="{00000000-0005-0000-0000-000008150000}"/>
    <cellStyle name="Normal 8 2 2 4 4 5 7" xfId="24186" xr:uid="{00000000-0005-0000-0000-000009150000}"/>
    <cellStyle name="Normal 8 2 2 4 4 6" xfId="345" xr:uid="{00000000-0005-0000-0000-00000A150000}"/>
    <cellStyle name="Normal 8 2 2 4 4 6 2" xfId="2329" xr:uid="{00000000-0005-0000-0000-00000B150000}"/>
    <cellStyle name="Normal 8 2 2 4 4 6 2 2" xfId="10304" xr:uid="{00000000-0005-0000-0000-00000C150000}"/>
    <cellStyle name="Normal 8 2 2 4 4 6 2 3" xfId="18235" xr:uid="{00000000-0005-0000-0000-00000D150000}"/>
    <cellStyle name="Normal 8 2 2 4 4 6 2 4" xfId="26168" xr:uid="{00000000-0005-0000-0000-00000E150000}"/>
    <cellStyle name="Normal 8 2 2 4 4 6 3" xfId="4310" xr:uid="{00000000-0005-0000-0000-00000F150000}"/>
    <cellStyle name="Normal 8 2 2 4 4 6 3 2" xfId="12285" xr:uid="{00000000-0005-0000-0000-000010150000}"/>
    <cellStyle name="Normal 8 2 2 4 4 6 3 3" xfId="20216" xr:uid="{00000000-0005-0000-0000-000011150000}"/>
    <cellStyle name="Normal 8 2 2 4 4 6 3 4" xfId="28149" xr:uid="{00000000-0005-0000-0000-000012150000}"/>
    <cellStyle name="Normal 8 2 2 4 4 6 4" xfId="6333" xr:uid="{00000000-0005-0000-0000-000013150000}"/>
    <cellStyle name="Normal 8 2 2 4 4 6 4 2" xfId="14266" xr:uid="{00000000-0005-0000-0000-000014150000}"/>
    <cellStyle name="Normal 8 2 2 4 4 6 4 3" xfId="22197" xr:uid="{00000000-0005-0000-0000-000015150000}"/>
    <cellStyle name="Normal 8 2 2 4 4 6 4 4" xfId="30131" xr:uid="{00000000-0005-0000-0000-000016150000}"/>
    <cellStyle name="Normal 8 2 2 4 4 6 5" xfId="8323" xr:uid="{00000000-0005-0000-0000-000017150000}"/>
    <cellStyle name="Normal 8 2 2 4 4 6 5 2" xfId="32118" xr:uid="{00000000-0005-0000-0000-000018150000}"/>
    <cellStyle name="Normal 8 2 2 4 4 6 6" xfId="16254" xr:uid="{00000000-0005-0000-0000-000019150000}"/>
    <cellStyle name="Normal 8 2 2 4 4 6 7" xfId="24187" xr:uid="{00000000-0005-0000-0000-00001A150000}"/>
    <cellStyle name="Normal 8 2 2 4 4 7" xfId="2320" xr:uid="{00000000-0005-0000-0000-00001B150000}"/>
    <cellStyle name="Normal 8 2 2 4 4 7 2" xfId="10295" xr:uid="{00000000-0005-0000-0000-00001C150000}"/>
    <cellStyle name="Normal 8 2 2 4 4 7 3" xfId="18226" xr:uid="{00000000-0005-0000-0000-00001D150000}"/>
    <cellStyle name="Normal 8 2 2 4 4 7 4" xfId="26159" xr:uid="{00000000-0005-0000-0000-00001E150000}"/>
    <cellStyle name="Normal 8 2 2 4 4 8" xfId="4301" xr:uid="{00000000-0005-0000-0000-00001F150000}"/>
    <cellStyle name="Normal 8 2 2 4 4 8 2" xfId="12276" xr:uid="{00000000-0005-0000-0000-000020150000}"/>
    <cellStyle name="Normal 8 2 2 4 4 8 3" xfId="20207" xr:uid="{00000000-0005-0000-0000-000021150000}"/>
    <cellStyle name="Normal 8 2 2 4 4 8 4" xfId="28140" xr:uid="{00000000-0005-0000-0000-000022150000}"/>
    <cellStyle name="Normal 8 2 2 4 4 9" xfId="6324" xr:uid="{00000000-0005-0000-0000-000023150000}"/>
    <cellStyle name="Normal 8 2 2 4 4 9 2" xfId="14257" xr:uid="{00000000-0005-0000-0000-000024150000}"/>
    <cellStyle name="Normal 8 2 2 4 4 9 3" xfId="22188" xr:uid="{00000000-0005-0000-0000-000025150000}"/>
    <cellStyle name="Normal 8 2 2 4 4 9 4" xfId="30122" xr:uid="{00000000-0005-0000-0000-000026150000}"/>
    <cellStyle name="Normal 8 2 2 4 5" xfId="346" xr:uid="{00000000-0005-0000-0000-000027150000}"/>
    <cellStyle name="Normal 8 2 2 4 5 10" xfId="8324" xr:uid="{00000000-0005-0000-0000-000028150000}"/>
    <cellStyle name="Normal 8 2 2 4 5 10 2" xfId="32119" xr:uid="{00000000-0005-0000-0000-000029150000}"/>
    <cellStyle name="Normal 8 2 2 4 5 11" xfId="16255" xr:uid="{00000000-0005-0000-0000-00002A150000}"/>
    <cellStyle name="Normal 8 2 2 4 5 12" xfId="24188" xr:uid="{00000000-0005-0000-0000-00002B150000}"/>
    <cellStyle name="Normal 8 2 2 4 5 2" xfId="347" xr:uid="{00000000-0005-0000-0000-00002C150000}"/>
    <cellStyle name="Normal 8 2 2 4 5 2 10" xfId="16256" xr:uid="{00000000-0005-0000-0000-00002D150000}"/>
    <cellStyle name="Normal 8 2 2 4 5 2 11" xfId="24189" xr:uid="{00000000-0005-0000-0000-00002E150000}"/>
    <cellStyle name="Normal 8 2 2 4 5 2 2" xfId="348" xr:uid="{00000000-0005-0000-0000-00002F150000}"/>
    <cellStyle name="Normal 8 2 2 4 5 2 2 2" xfId="2332" xr:uid="{00000000-0005-0000-0000-000030150000}"/>
    <cellStyle name="Normal 8 2 2 4 5 2 2 2 2" xfId="10307" xr:uid="{00000000-0005-0000-0000-000031150000}"/>
    <cellStyle name="Normal 8 2 2 4 5 2 2 2 3" xfId="18238" xr:uid="{00000000-0005-0000-0000-000032150000}"/>
    <cellStyle name="Normal 8 2 2 4 5 2 2 2 4" xfId="26171" xr:uid="{00000000-0005-0000-0000-000033150000}"/>
    <cellStyle name="Normal 8 2 2 4 5 2 2 3" xfId="4313" xr:uid="{00000000-0005-0000-0000-000034150000}"/>
    <cellStyle name="Normal 8 2 2 4 5 2 2 3 2" xfId="12288" xr:uid="{00000000-0005-0000-0000-000035150000}"/>
    <cellStyle name="Normal 8 2 2 4 5 2 2 3 3" xfId="20219" xr:uid="{00000000-0005-0000-0000-000036150000}"/>
    <cellStyle name="Normal 8 2 2 4 5 2 2 3 4" xfId="28152" xr:uid="{00000000-0005-0000-0000-000037150000}"/>
    <cellStyle name="Normal 8 2 2 4 5 2 2 4" xfId="6336" xr:uid="{00000000-0005-0000-0000-000038150000}"/>
    <cellStyle name="Normal 8 2 2 4 5 2 2 4 2" xfId="14269" xr:uid="{00000000-0005-0000-0000-000039150000}"/>
    <cellStyle name="Normal 8 2 2 4 5 2 2 4 3" xfId="22200" xr:uid="{00000000-0005-0000-0000-00003A150000}"/>
    <cellStyle name="Normal 8 2 2 4 5 2 2 4 4" xfId="30134" xr:uid="{00000000-0005-0000-0000-00003B150000}"/>
    <cellStyle name="Normal 8 2 2 4 5 2 2 5" xfId="8326" xr:uid="{00000000-0005-0000-0000-00003C150000}"/>
    <cellStyle name="Normal 8 2 2 4 5 2 2 5 2" xfId="32121" xr:uid="{00000000-0005-0000-0000-00003D150000}"/>
    <cellStyle name="Normal 8 2 2 4 5 2 2 6" xfId="16257" xr:uid="{00000000-0005-0000-0000-00003E150000}"/>
    <cellStyle name="Normal 8 2 2 4 5 2 2 7" xfId="24190" xr:uid="{00000000-0005-0000-0000-00003F150000}"/>
    <cellStyle name="Normal 8 2 2 4 5 2 3" xfId="349" xr:uid="{00000000-0005-0000-0000-000040150000}"/>
    <cellStyle name="Normal 8 2 2 4 5 2 3 2" xfId="2333" xr:uid="{00000000-0005-0000-0000-000041150000}"/>
    <cellStyle name="Normal 8 2 2 4 5 2 3 2 2" xfId="10308" xr:uid="{00000000-0005-0000-0000-000042150000}"/>
    <cellStyle name="Normal 8 2 2 4 5 2 3 2 3" xfId="18239" xr:uid="{00000000-0005-0000-0000-000043150000}"/>
    <cellStyle name="Normal 8 2 2 4 5 2 3 2 4" xfId="26172" xr:uid="{00000000-0005-0000-0000-000044150000}"/>
    <cellStyle name="Normal 8 2 2 4 5 2 3 3" xfId="4314" xr:uid="{00000000-0005-0000-0000-000045150000}"/>
    <cellStyle name="Normal 8 2 2 4 5 2 3 3 2" xfId="12289" xr:uid="{00000000-0005-0000-0000-000046150000}"/>
    <cellStyle name="Normal 8 2 2 4 5 2 3 3 3" xfId="20220" xr:uid="{00000000-0005-0000-0000-000047150000}"/>
    <cellStyle name="Normal 8 2 2 4 5 2 3 3 4" xfId="28153" xr:uid="{00000000-0005-0000-0000-000048150000}"/>
    <cellStyle name="Normal 8 2 2 4 5 2 3 4" xfId="6337" xr:uid="{00000000-0005-0000-0000-000049150000}"/>
    <cellStyle name="Normal 8 2 2 4 5 2 3 4 2" xfId="14270" xr:uid="{00000000-0005-0000-0000-00004A150000}"/>
    <cellStyle name="Normal 8 2 2 4 5 2 3 4 3" xfId="22201" xr:uid="{00000000-0005-0000-0000-00004B150000}"/>
    <cellStyle name="Normal 8 2 2 4 5 2 3 4 4" xfId="30135" xr:uid="{00000000-0005-0000-0000-00004C150000}"/>
    <cellStyle name="Normal 8 2 2 4 5 2 3 5" xfId="8327" xr:uid="{00000000-0005-0000-0000-00004D150000}"/>
    <cellStyle name="Normal 8 2 2 4 5 2 3 5 2" xfId="32122" xr:uid="{00000000-0005-0000-0000-00004E150000}"/>
    <cellStyle name="Normal 8 2 2 4 5 2 3 6" xfId="16258" xr:uid="{00000000-0005-0000-0000-00004F150000}"/>
    <cellStyle name="Normal 8 2 2 4 5 2 3 7" xfId="24191" xr:uid="{00000000-0005-0000-0000-000050150000}"/>
    <cellStyle name="Normal 8 2 2 4 5 2 4" xfId="350" xr:uid="{00000000-0005-0000-0000-000051150000}"/>
    <cellStyle name="Normal 8 2 2 4 5 2 4 2" xfId="2334" xr:uid="{00000000-0005-0000-0000-000052150000}"/>
    <cellStyle name="Normal 8 2 2 4 5 2 4 2 2" xfId="10309" xr:uid="{00000000-0005-0000-0000-000053150000}"/>
    <cellStyle name="Normal 8 2 2 4 5 2 4 2 3" xfId="18240" xr:uid="{00000000-0005-0000-0000-000054150000}"/>
    <cellStyle name="Normal 8 2 2 4 5 2 4 2 4" xfId="26173" xr:uid="{00000000-0005-0000-0000-000055150000}"/>
    <cellStyle name="Normal 8 2 2 4 5 2 4 3" xfId="4315" xr:uid="{00000000-0005-0000-0000-000056150000}"/>
    <cellStyle name="Normal 8 2 2 4 5 2 4 3 2" xfId="12290" xr:uid="{00000000-0005-0000-0000-000057150000}"/>
    <cellStyle name="Normal 8 2 2 4 5 2 4 3 3" xfId="20221" xr:uid="{00000000-0005-0000-0000-000058150000}"/>
    <cellStyle name="Normal 8 2 2 4 5 2 4 3 4" xfId="28154" xr:uid="{00000000-0005-0000-0000-000059150000}"/>
    <cellStyle name="Normal 8 2 2 4 5 2 4 4" xfId="6338" xr:uid="{00000000-0005-0000-0000-00005A150000}"/>
    <cellStyle name="Normal 8 2 2 4 5 2 4 4 2" xfId="14271" xr:uid="{00000000-0005-0000-0000-00005B150000}"/>
    <cellStyle name="Normal 8 2 2 4 5 2 4 4 3" xfId="22202" xr:uid="{00000000-0005-0000-0000-00005C150000}"/>
    <cellStyle name="Normal 8 2 2 4 5 2 4 4 4" xfId="30136" xr:uid="{00000000-0005-0000-0000-00005D150000}"/>
    <cellStyle name="Normal 8 2 2 4 5 2 4 5" xfId="8328" xr:uid="{00000000-0005-0000-0000-00005E150000}"/>
    <cellStyle name="Normal 8 2 2 4 5 2 4 5 2" xfId="32123" xr:uid="{00000000-0005-0000-0000-00005F150000}"/>
    <cellStyle name="Normal 8 2 2 4 5 2 4 6" xfId="16259" xr:uid="{00000000-0005-0000-0000-000060150000}"/>
    <cellStyle name="Normal 8 2 2 4 5 2 4 7" xfId="24192" xr:uid="{00000000-0005-0000-0000-000061150000}"/>
    <cellStyle name="Normal 8 2 2 4 5 2 5" xfId="351" xr:uid="{00000000-0005-0000-0000-000062150000}"/>
    <cellStyle name="Normal 8 2 2 4 5 2 5 2" xfId="2335" xr:uid="{00000000-0005-0000-0000-000063150000}"/>
    <cellStyle name="Normal 8 2 2 4 5 2 5 2 2" xfId="10310" xr:uid="{00000000-0005-0000-0000-000064150000}"/>
    <cellStyle name="Normal 8 2 2 4 5 2 5 2 3" xfId="18241" xr:uid="{00000000-0005-0000-0000-000065150000}"/>
    <cellStyle name="Normal 8 2 2 4 5 2 5 2 4" xfId="26174" xr:uid="{00000000-0005-0000-0000-000066150000}"/>
    <cellStyle name="Normal 8 2 2 4 5 2 5 3" xfId="4316" xr:uid="{00000000-0005-0000-0000-000067150000}"/>
    <cellStyle name="Normal 8 2 2 4 5 2 5 3 2" xfId="12291" xr:uid="{00000000-0005-0000-0000-000068150000}"/>
    <cellStyle name="Normal 8 2 2 4 5 2 5 3 3" xfId="20222" xr:uid="{00000000-0005-0000-0000-000069150000}"/>
    <cellStyle name="Normal 8 2 2 4 5 2 5 3 4" xfId="28155" xr:uid="{00000000-0005-0000-0000-00006A150000}"/>
    <cellStyle name="Normal 8 2 2 4 5 2 5 4" xfId="6339" xr:uid="{00000000-0005-0000-0000-00006B150000}"/>
    <cellStyle name="Normal 8 2 2 4 5 2 5 4 2" xfId="14272" xr:uid="{00000000-0005-0000-0000-00006C150000}"/>
    <cellStyle name="Normal 8 2 2 4 5 2 5 4 3" xfId="22203" xr:uid="{00000000-0005-0000-0000-00006D150000}"/>
    <cellStyle name="Normal 8 2 2 4 5 2 5 4 4" xfId="30137" xr:uid="{00000000-0005-0000-0000-00006E150000}"/>
    <cellStyle name="Normal 8 2 2 4 5 2 5 5" xfId="8329" xr:uid="{00000000-0005-0000-0000-00006F150000}"/>
    <cellStyle name="Normal 8 2 2 4 5 2 5 5 2" xfId="32124" xr:uid="{00000000-0005-0000-0000-000070150000}"/>
    <cellStyle name="Normal 8 2 2 4 5 2 5 6" xfId="16260" xr:uid="{00000000-0005-0000-0000-000071150000}"/>
    <cellStyle name="Normal 8 2 2 4 5 2 5 7" xfId="24193" xr:uid="{00000000-0005-0000-0000-000072150000}"/>
    <cellStyle name="Normal 8 2 2 4 5 2 6" xfId="2331" xr:uid="{00000000-0005-0000-0000-000073150000}"/>
    <cellStyle name="Normal 8 2 2 4 5 2 6 2" xfId="10306" xr:uid="{00000000-0005-0000-0000-000074150000}"/>
    <cellStyle name="Normal 8 2 2 4 5 2 6 3" xfId="18237" xr:uid="{00000000-0005-0000-0000-000075150000}"/>
    <cellStyle name="Normal 8 2 2 4 5 2 6 4" xfId="26170" xr:uid="{00000000-0005-0000-0000-000076150000}"/>
    <cellStyle name="Normal 8 2 2 4 5 2 7" xfId="4312" xr:uid="{00000000-0005-0000-0000-000077150000}"/>
    <cellStyle name="Normal 8 2 2 4 5 2 7 2" xfId="12287" xr:uid="{00000000-0005-0000-0000-000078150000}"/>
    <cellStyle name="Normal 8 2 2 4 5 2 7 3" xfId="20218" xr:uid="{00000000-0005-0000-0000-000079150000}"/>
    <cellStyle name="Normal 8 2 2 4 5 2 7 4" xfId="28151" xr:uid="{00000000-0005-0000-0000-00007A150000}"/>
    <cellStyle name="Normal 8 2 2 4 5 2 8" xfId="6335" xr:uid="{00000000-0005-0000-0000-00007B150000}"/>
    <cellStyle name="Normal 8 2 2 4 5 2 8 2" xfId="14268" xr:uid="{00000000-0005-0000-0000-00007C150000}"/>
    <cellStyle name="Normal 8 2 2 4 5 2 8 3" xfId="22199" xr:uid="{00000000-0005-0000-0000-00007D150000}"/>
    <cellStyle name="Normal 8 2 2 4 5 2 8 4" xfId="30133" xr:uid="{00000000-0005-0000-0000-00007E150000}"/>
    <cellStyle name="Normal 8 2 2 4 5 2 9" xfId="8325" xr:uid="{00000000-0005-0000-0000-00007F150000}"/>
    <cellStyle name="Normal 8 2 2 4 5 2 9 2" xfId="32120" xr:uid="{00000000-0005-0000-0000-000080150000}"/>
    <cellStyle name="Normal 8 2 2 4 5 3" xfId="352" xr:uid="{00000000-0005-0000-0000-000081150000}"/>
    <cellStyle name="Normal 8 2 2 4 5 3 2" xfId="2336" xr:uid="{00000000-0005-0000-0000-000082150000}"/>
    <cellStyle name="Normal 8 2 2 4 5 3 2 2" xfId="10311" xr:uid="{00000000-0005-0000-0000-000083150000}"/>
    <cellStyle name="Normal 8 2 2 4 5 3 2 3" xfId="18242" xr:uid="{00000000-0005-0000-0000-000084150000}"/>
    <cellStyle name="Normal 8 2 2 4 5 3 2 4" xfId="26175" xr:uid="{00000000-0005-0000-0000-000085150000}"/>
    <cellStyle name="Normal 8 2 2 4 5 3 3" xfId="4317" xr:uid="{00000000-0005-0000-0000-000086150000}"/>
    <cellStyle name="Normal 8 2 2 4 5 3 3 2" xfId="12292" xr:uid="{00000000-0005-0000-0000-000087150000}"/>
    <cellStyle name="Normal 8 2 2 4 5 3 3 3" xfId="20223" xr:uid="{00000000-0005-0000-0000-000088150000}"/>
    <cellStyle name="Normal 8 2 2 4 5 3 3 4" xfId="28156" xr:uid="{00000000-0005-0000-0000-000089150000}"/>
    <cellStyle name="Normal 8 2 2 4 5 3 4" xfId="6340" xr:uid="{00000000-0005-0000-0000-00008A150000}"/>
    <cellStyle name="Normal 8 2 2 4 5 3 4 2" xfId="14273" xr:uid="{00000000-0005-0000-0000-00008B150000}"/>
    <cellStyle name="Normal 8 2 2 4 5 3 4 3" xfId="22204" xr:uid="{00000000-0005-0000-0000-00008C150000}"/>
    <cellStyle name="Normal 8 2 2 4 5 3 4 4" xfId="30138" xr:uid="{00000000-0005-0000-0000-00008D150000}"/>
    <cellStyle name="Normal 8 2 2 4 5 3 5" xfId="8330" xr:uid="{00000000-0005-0000-0000-00008E150000}"/>
    <cellStyle name="Normal 8 2 2 4 5 3 5 2" xfId="32125" xr:uid="{00000000-0005-0000-0000-00008F150000}"/>
    <cellStyle name="Normal 8 2 2 4 5 3 6" xfId="16261" xr:uid="{00000000-0005-0000-0000-000090150000}"/>
    <cellStyle name="Normal 8 2 2 4 5 3 7" xfId="24194" xr:uid="{00000000-0005-0000-0000-000091150000}"/>
    <cellStyle name="Normal 8 2 2 4 5 4" xfId="353" xr:uid="{00000000-0005-0000-0000-000092150000}"/>
    <cellStyle name="Normal 8 2 2 4 5 4 2" xfId="2337" xr:uid="{00000000-0005-0000-0000-000093150000}"/>
    <cellStyle name="Normal 8 2 2 4 5 4 2 2" xfId="10312" xr:uid="{00000000-0005-0000-0000-000094150000}"/>
    <cellStyle name="Normal 8 2 2 4 5 4 2 3" xfId="18243" xr:uid="{00000000-0005-0000-0000-000095150000}"/>
    <cellStyle name="Normal 8 2 2 4 5 4 2 4" xfId="26176" xr:uid="{00000000-0005-0000-0000-000096150000}"/>
    <cellStyle name="Normal 8 2 2 4 5 4 3" xfId="4318" xr:uid="{00000000-0005-0000-0000-000097150000}"/>
    <cellStyle name="Normal 8 2 2 4 5 4 3 2" xfId="12293" xr:uid="{00000000-0005-0000-0000-000098150000}"/>
    <cellStyle name="Normal 8 2 2 4 5 4 3 3" xfId="20224" xr:uid="{00000000-0005-0000-0000-000099150000}"/>
    <cellStyle name="Normal 8 2 2 4 5 4 3 4" xfId="28157" xr:uid="{00000000-0005-0000-0000-00009A150000}"/>
    <cellStyle name="Normal 8 2 2 4 5 4 4" xfId="6341" xr:uid="{00000000-0005-0000-0000-00009B150000}"/>
    <cellStyle name="Normal 8 2 2 4 5 4 4 2" xfId="14274" xr:uid="{00000000-0005-0000-0000-00009C150000}"/>
    <cellStyle name="Normal 8 2 2 4 5 4 4 3" xfId="22205" xr:uid="{00000000-0005-0000-0000-00009D150000}"/>
    <cellStyle name="Normal 8 2 2 4 5 4 4 4" xfId="30139" xr:uid="{00000000-0005-0000-0000-00009E150000}"/>
    <cellStyle name="Normal 8 2 2 4 5 4 5" xfId="8331" xr:uid="{00000000-0005-0000-0000-00009F150000}"/>
    <cellStyle name="Normal 8 2 2 4 5 4 5 2" xfId="32126" xr:uid="{00000000-0005-0000-0000-0000A0150000}"/>
    <cellStyle name="Normal 8 2 2 4 5 4 6" xfId="16262" xr:uid="{00000000-0005-0000-0000-0000A1150000}"/>
    <cellStyle name="Normal 8 2 2 4 5 4 7" xfId="24195" xr:uid="{00000000-0005-0000-0000-0000A2150000}"/>
    <cellStyle name="Normal 8 2 2 4 5 5" xfId="354" xr:uid="{00000000-0005-0000-0000-0000A3150000}"/>
    <cellStyle name="Normal 8 2 2 4 5 5 2" xfId="2338" xr:uid="{00000000-0005-0000-0000-0000A4150000}"/>
    <cellStyle name="Normal 8 2 2 4 5 5 2 2" xfId="10313" xr:uid="{00000000-0005-0000-0000-0000A5150000}"/>
    <cellStyle name="Normal 8 2 2 4 5 5 2 3" xfId="18244" xr:uid="{00000000-0005-0000-0000-0000A6150000}"/>
    <cellStyle name="Normal 8 2 2 4 5 5 2 4" xfId="26177" xr:uid="{00000000-0005-0000-0000-0000A7150000}"/>
    <cellStyle name="Normal 8 2 2 4 5 5 3" xfId="4319" xr:uid="{00000000-0005-0000-0000-0000A8150000}"/>
    <cellStyle name="Normal 8 2 2 4 5 5 3 2" xfId="12294" xr:uid="{00000000-0005-0000-0000-0000A9150000}"/>
    <cellStyle name="Normal 8 2 2 4 5 5 3 3" xfId="20225" xr:uid="{00000000-0005-0000-0000-0000AA150000}"/>
    <cellStyle name="Normal 8 2 2 4 5 5 3 4" xfId="28158" xr:uid="{00000000-0005-0000-0000-0000AB150000}"/>
    <cellStyle name="Normal 8 2 2 4 5 5 4" xfId="6342" xr:uid="{00000000-0005-0000-0000-0000AC150000}"/>
    <cellStyle name="Normal 8 2 2 4 5 5 4 2" xfId="14275" xr:uid="{00000000-0005-0000-0000-0000AD150000}"/>
    <cellStyle name="Normal 8 2 2 4 5 5 4 3" xfId="22206" xr:uid="{00000000-0005-0000-0000-0000AE150000}"/>
    <cellStyle name="Normal 8 2 2 4 5 5 4 4" xfId="30140" xr:uid="{00000000-0005-0000-0000-0000AF150000}"/>
    <cellStyle name="Normal 8 2 2 4 5 5 5" xfId="8332" xr:uid="{00000000-0005-0000-0000-0000B0150000}"/>
    <cellStyle name="Normal 8 2 2 4 5 5 5 2" xfId="32127" xr:uid="{00000000-0005-0000-0000-0000B1150000}"/>
    <cellStyle name="Normal 8 2 2 4 5 5 6" xfId="16263" xr:uid="{00000000-0005-0000-0000-0000B2150000}"/>
    <cellStyle name="Normal 8 2 2 4 5 5 7" xfId="24196" xr:uid="{00000000-0005-0000-0000-0000B3150000}"/>
    <cellStyle name="Normal 8 2 2 4 5 6" xfId="355" xr:uid="{00000000-0005-0000-0000-0000B4150000}"/>
    <cellStyle name="Normal 8 2 2 4 5 6 2" xfId="2339" xr:uid="{00000000-0005-0000-0000-0000B5150000}"/>
    <cellStyle name="Normal 8 2 2 4 5 6 2 2" xfId="10314" xr:uid="{00000000-0005-0000-0000-0000B6150000}"/>
    <cellStyle name="Normal 8 2 2 4 5 6 2 3" xfId="18245" xr:uid="{00000000-0005-0000-0000-0000B7150000}"/>
    <cellStyle name="Normal 8 2 2 4 5 6 2 4" xfId="26178" xr:uid="{00000000-0005-0000-0000-0000B8150000}"/>
    <cellStyle name="Normal 8 2 2 4 5 6 3" xfId="4320" xr:uid="{00000000-0005-0000-0000-0000B9150000}"/>
    <cellStyle name="Normal 8 2 2 4 5 6 3 2" xfId="12295" xr:uid="{00000000-0005-0000-0000-0000BA150000}"/>
    <cellStyle name="Normal 8 2 2 4 5 6 3 3" xfId="20226" xr:uid="{00000000-0005-0000-0000-0000BB150000}"/>
    <cellStyle name="Normal 8 2 2 4 5 6 3 4" xfId="28159" xr:uid="{00000000-0005-0000-0000-0000BC150000}"/>
    <cellStyle name="Normal 8 2 2 4 5 6 4" xfId="6343" xr:uid="{00000000-0005-0000-0000-0000BD150000}"/>
    <cellStyle name="Normal 8 2 2 4 5 6 4 2" xfId="14276" xr:uid="{00000000-0005-0000-0000-0000BE150000}"/>
    <cellStyle name="Normal 8 2 2 4 5 6 4 3" xfId="22207" xr:uid="{00000000-0005-0000-0000-0000BF150000}"/>
    <cellStyle name="Normal 8 2 2 4 5 6 4 4" xfId="30141" xr:uid="{00000000-0005-0000-0000-0000C0150000}"/>
    <cellStyle name="Normal 8 2 2 4 5 6 5" xfId="8333" xr:uid="{00000000-0005-0000-0000-0000C1150000}"/>
    <cellStyle name="Normal 8 2 2 4 5 6 5 2" xfId="32128" xr:uid="{00000000-0005-0000-0000-0000C2150000}"/>
    <cellStyle name="Normal 8 2 2 4 5 6 6" xfId="16264" xr:uid="{00000000-0005-0000-0000-0000C3150000}"/>
    <cellStyle name="Normal 8 2 2 4 5 6 7" xfId="24197" xr:uid="{00000000-0005-0000-0000-0000C4150000}"/>
    <cellStyle name="Normal 8 2 2 4 5 7" xfId="2330" xr:uid="{00000000-0005-0000-0000-0000C5150000}"/>
    <cellStyle name="Normal 8 2 2 4 5 7 2" xfId="10305" xr:uid="{00000000-0005-0000-0000-0000C6150000}"/>
    <cellStyle name="Normal 8 2 2 4 5 7 3" xfId="18236" xr:uid="{00000000-0005-0000-0000-0000C7150000}"/>
    <cellStyle name="Normal 8 2 2 4 5 7 4" xfId="26169" xr:uid="{00000000-0005-0000-0000-0000C8150000}"/>
    <cellStyle name="Normal 8 2 2 4 5 8" xfId="4311" xr:uid="{00000000-0005-0000-0000-0000C9150000}"/>
    <cellStyle name="Normal 8 2 2 4 5 8 2" xfId="12286" xr:uid="{00000000-0005-0000-0000-0000CA150000}"/>
    <cellStyle name="Normal 8 2 2 4 5 8 3" xfId="20217" xr:uid="{00000000-0005-0000-0000-0000CB150000}"/>
    <cellStyle name="Normal 8 2 2 4 5 8 4" xfId="28150" xr:uid="{00000000-0005-0000-0000-0000CC150000}"/>
    <cellStyle name="Normal 8 2 2 4 5 9" xfId="6334" xr:uid="{00000000-0005-0000-0000-0000CD150000}"/>
    <cellStyle name="Normal 8 2 2 4 5 9 2" xfId="14267" xr:uid="{00000000-0005-0000-0000-0000CE150000}"/>
    <cellStyle name="Normal 8 2 2 4 5 9 3" xfId="22198" xr:uid="{00000000-0005-0000-0000-0000CF150000}"/>
    <cellStyle name="Normal 8 2 2 4 5 9 4" xfId="30132" xr:uid="{00000000-0005-0000-0000-0000D0150000}"/>
    <cellStyle name="Normal 8 2 2 4 6" xfId="356" xr:uid="{00000000-0005-0000-0000-0000D1150000}"/>
    <cellStyle name="Normal 8 2 2 4 6 10" xfId="16265" xr:uid="{00000000-0005-0000-0000-0000D2150000}"/>
    <cellStyle name="Normal 8 2 2 4 6 11" xfId="24198" xr:uid="{00000000-0005-0000-0000-0000D3150000}"/>
    <cellStyle name="Normal 8 2 2 4 6 2" xfId="357" xr:uid="{00000000-0005-0000-0000-0000D4150000}"/>
    <cellStyle name="Normal 8 2 2 4 6 2 2" xfId="2341" xr:uid="{00000000-0005-0000-0000-0000D5150000}"/>
    <cellStyle name="Normal 8 2 2 4 6 2 2 2" xfId="10316" xr:uid="{00000000-0005-0000-0000-0000D6150000}"/>
    <cellStyle name="Normal 8 2 2 4 6 2 2 3" xfId="18247" xr:uid="{00000000-0005-0000-0000-0000D7150000}"/>
    <cellStyle name="Normal 8 2 2 4 6 2 2 4" xfId="26180" xr:uid="{00000000-0005-0000-0000-0000D8150000}"/>
    <cellStyle name="Normal 8 2 2 4 6 2 3" xfId="4322" xr:uid="{00000000-0005-0000-0000-0000D9150000}"/>
    <cellStyle name="Normal 8 2 2 4 6 2 3 2" xfId="12297" xr:uid="{00000000-0005-0000-0000-0000DA150000}"/>
    <cellStyle name="Normal 8 2 2 4 6 2 3 3" xfId="20228" xr:uid="{00000000-0005-0000-0000-0000DB150000}"/>
    <cellStyle name="Normal 8 2 2 4 6 2 3 4" xfId="28161" xr:uid="{00000000-0005-0000-0000-0000DC150000}"/>
    <cellStyle name="Normal 8 2 2 4 6 2 4" xfId="6345" xr:uid="{00000000-0005-0000-0000-0000DD150000}"/>
    <cellStyle name="Normal 8 2 2 4 6 2 4 2" xfId="14278" xr:uid="{00000000-0005-0000-0000-0000DE150000}"/>
    <cellStyle name="Normal 8 2 2 4 6 2 4 3" xfId="22209" xr:uid="{00000000-0005-0000-0000-0000DF150000}"/>
    <cellStyle name="Normal 8 2 2 4 6 2 4 4" xfId="30143" xr:uid="{00000000-0005-0000-0000-0000E0150000}"/>
    <cellStyle name="Normal 8 2 2 4 6 2 5" xfId="8335" xr:uid="{00000000-0005-0000-0000-0000E1150000}"/>
    <cellStyle name="Normal 8 2 2 4 6 2 5 2" xfId="32130" xr:uid="{00000000-0005-0000-0000-0000E2150000}"/>
    <cellStyle name="Normal 8 2 2 4 6 2 6" xfId="16266" xr:uid="{00000000-0005-0000-0000-0000E3150000}"/>
    <cellStyle name="Normal 8 2 2 4 6 2 7" xfId="24199" xr:uid="{00000000-0005-0000-0000-0000E4150000}"/>
    <cellStyle name="Normal 8 2 2 4 6 3" xfId="358" xr:uid="{00000000-0005-0000-0000-0000E5150000}"/>
    <cellStyle name="Normal 8 2 2 4 6 3 2" xfId="2342" xr:uid="{00000000-0005-0000-0000-0000E6150000}"/>
    <cellStyle name="Normal 8 2 2 4 6 3 2 2" xfId="10317" xr:uid="{00000000-0005-0000-0000-0000E7150000}"/>
    <cellStyle name="Normal 8 2 2 4 6 3 2 3" xfId="18248" xr:uid="{00000000-0005-0000-0000-0000E8150000}"/>
    <cellStyle name="Normal 8 2 2 4 6 3 2 4" xfId="26181" xr:uid="{00000000-0005-0000-0000-0000E9150000}"/>
    <cellStyle name="Normal 8 2 2 4 6 3 3" xfId="4323" xr:uid="{00000000-0005-0000-0000-0000EA150000}"/>
    <cellStyle name="Normal 8 2 2 4 6 3 3 2" xfId="12298" xr:uid="{00000000-0005-0000-0000-0000EB150000}"/>
    <cellStyle name="Normal 8 2 2 4 6 3 3 3" xfId="20229" xr:uid="{00000000-0005-0000-0000-0000EC150000}"/>
    <cellStyle name="Normal 8 2 2 4 6 3 3 4" xfId="28162" xr:uid="{00000000-0005-0000-0000-0000ED150000}"/>
    <cellStyle name="Normal 8 2 2 4 6 3 4" xfId="6346" xr:uid="{00000000-0005-0000-0000-0000EE150000}"/>
    <cellStyle name="Normal 8 2 2 4 6 3 4 2" xfId="14279" xr:uid="{00000000-0005-0000-0000-0000EF150000}"/>
    <cellStyle name="Normal 8 2 2 4 6 3 4 3" xfId="22210" xr:uid="{00000000-0005-0000-0000-0000F0150000}"/>
    <cellStyle name="Normal 8 2 2 4 6 3 4 4" xfId="30144" xr:uid="{00000000-0005-0000-0000-0000F1150000}"/>
    <cellStyle name="Normal 8 2 2 4 6 3 5" xfId="8336" xr:uid="{00000000-0005-0000-0000-0000F2150000}"/>
    <cellStyle name="Normal 8 2 2 4 6 3 5 2" xfId="32131" xr:uid="{00000000-0005-0000-0000-0000F3150000}"/>
    <cellStyle name="Normal 8 2 2 4 6 3 6" xfId="16267" xr:uid="{00000000-0005-0000-0000-0000F4150000}"/>
    <cellStyle name="Normal 8 2 2 4 6 3 7" xfId="24200" xr:uid="{00000000-0005-0000-0000-0000F5150000}"/>
    <cellStyle name="Normal 8 2 2 4 6 4" xfId="359" xr:uid="{00000000-0005-0000-0000-0000F6150000}"/>
    <cellStyle name="Normal 8 2 2 4 6 4 2" xfId="2343" xr:uid="{00000000-0005-0000-0000-0000F7150000}"/>
    <cellStyle name="Normal 8 2 2 4 6 4 2 2" xfId="10318" xr:uid="{00000000-0005-0000-0000-0000F8150000}"/>
    <cellStyle name="Normal 8 2 2 4 6 4 2 3" xfId="18249" xr:uid="{00000000-0005-0000-0000-0000F9150000}"/>
    <cellStyle name="Normal 8 2 2 4 6 4 2 4" xfId="26182" xr:uid="{00000000-0005-0000-0000-0000FA150000}"/>
    <cellStyle name="Normal 8 2 2 4 6 4 3" xfId="4324" xr:uid="{00000000-0005-0000-0000-0000FB150000}"/>
    <cellStyle name="Normal 8 2 2 4 6 4 3 2" xfId="12299" xr:uid="{00000000-0005-0000-0000-0000FC150000}"/>
    <cellStyle name="Normal 8 2 2 4 6 4 3 3" xfId="20230" xr:uid="{00000000-0005-0000-0000-0000FD150000}"/>
    <cellStyle name="Normal 8 2 2 4 6 4 3 4" xfId="28163" xr:uid="{00000000-0005-0000-0000-0000FE150000}"/>
    <cellStyle name="Normal 8 2 2 4 6 4 4" xfId="6347" xr:uid="{00000000-0005-0000-0000-0000FF150000}"/>
    <cellStyle name="Normal 8 2 2 4 6 4 4 2" xfId="14280" xr:uid="{00000000-0005-0000-0000-000000160000}"/>
    <cellStyle name="Normal 8 2 2 4 6 4 4 3" xfId="22211" xr:uid="{00000000-0005-0000-0000-000001160000}"/>
    <cellStyle name="Normal 8 2 2 4 6 4 4 4" xfId="30145" xr:uid="{00000000-0005-0000-0000-000002160000}"/>
    <cellStyle name="Normal 8 2 2 4 6 4 5" xfId="8337" xr:uid="{00000000-0005-0000-0000-000003160000}"/>
    <cellStyle name="Normal 8 2 2 4 6 4 5 2" xfId="32132" xr:uid="{00000000-0005-0000-0000-000004160000}"/>
    <cellStyle name="Normal 8 2 2 4 6 4 6" xfId="16268" xr:uid="{00000000-0005-0000-0000-000005160000}"/>
    <cellStyle name="Normal 8 2 2 4 6 4 7" xfId="24201" xr:uid="{00000000-0005-0000-0000-000006160000}"/>
    <cellStyle name="Normal 8 2 2 4 6 5" xfId="360" xr:uid="{00000000-0005-0000-0000-000007160000}"/>
    <cellStyle name="Normal 8 2 2 4 6 5 2" xfId="2344" xr:uid="{00000000-0005-0000-0000-000008160000}"/>
    <cellStyle name="Normal 8 2 2 4 6 5 2 2" xfId="10319" xr:uid="{00000000-0005-0000-0000-000009160000}"/>
    <cellStyle name="Normal 8 2 2 4 6 5 2 3" xfId="18250" xr:uid="{00000000-0005-0000-0000-00000A160000}"/>
    <cellStyle name="Normal 8 2 2 4 6 5 2 4" xfId="26183" xr:uid="{00000000-0005-0000-0000-00000B160000}"/>
    <cellStyle name="Normal 8 2 2 4 6 5 3" xfId="4325" xr:uid="{00000000-0005-0000-0000-00000C160000}"/>
    <cellStyle name="Normal 8 2 2 4 6 5 3 2" xfId="12300" xr:uid="{00000000-0005-0000-0000-00000D160000}"/>
    <cellStyle name="Normal 8 2 2 4 6 5 3 3" xfId="20231" xr:uid="{00000000-0005-0000-0000-00000E160000}"/>
    <cellStyle name="Normal 8 2 2 4 6 5 3 4" xfId="28164" xr:uid="{00000000-0005-0000-0000-00000F160000}"/>
    <cellStyle name="Normal 8 2 2 4 6 5 4" xfId="6348" xr:uid="{00000000-0005-0000-0000-000010160000}"/>
    <cellStyle name="Normal 8 2 2 4 6 5 4 2" xfId="14281" xr:uid="{00000000-0005-0000-0000-000011160000}"/>
    <cellStyle name="Normal 8 2 2 4 6 5 4 3" xfId="22212" xr:uid="{00000000-0005-0000-0000-000012160000}"/>
    <cellStyle name="Normal 8 2 2 4 6 5 4 4" xfId="30146" xr:uid="{00000000-0005-0000-0000-000013160000}"/>
    <cellStyle name="Normal 8 2 2 4 6 5 5" xfId="8338" xr:uid="{00000000-0005-0000-0000-000014160000}"/>
    <cellStyle name="Normal 8 2 2 4 6 5 5 2" xfId="32133" xr:uid="{00000000-0005-0000-0000-000015160000}"/>
    <cellStyle name="Normal 8 2 2 4 6 5 6" xfId="16269" xr:uid="{00000000-0005-0000-0000-000016160000}"/>
    <cellStyle name="Normal 8 2 2 4 6 5 7" xfId="24202" xr:uid="{00000000-0005-0000-0000-000017160000}"/>
    <cellStyle name="Normal 8 2 2 4 6 6" xfId="2340" xr:uid="{00000000-0005-0000-0000-000018160000}"/>
    <cellStyle name="Normal 8 2 2 4 6 6 2" xfId="10315" xr:uid="{00000000-0005-0000-0000-000019160000}"/>
    <cellStyle name="Normal 8 2 2 4 6 6 3" xfId="18246" xr:uid="{00000000-0005-0000-0000-00001A160000}"/>
    <cellStyle name="Normal 8 2 2 4 6 6 4" xfId="26179" xr:uid="{00000000-0005-0000-0000-00001B160000}"/>
    <cellStyle name="Normal 8 2 2 4 6 7" xfId="4321" xr:uid="{00000000-0005-0000-0000-00001C160000}"/>
    <cellStyle name="Normal 8 2 2 4 6 7 2" xfId="12296" xr:uid="{00000000-0005-0000-0000-00001D160000}"/>
    <cellStyle name="Normal 8 2 2 4 6 7 3" xfId="20227" xr:uid="{00000000-0005-0000-0000-00001E160000}"/>
    <cellStyle name="Normal 8 2 2 4 6 7 4" xfId="28160" xr:uid="{00000000-0005-0000-0000-00001F160000}"/>
    <cellStyle name="Normal 8 2 2 4 6 8" xfId="6344" xr:uid="{00000000-0005-0000-0000-000020160000}"/>
    <cellStyle name="Normal 8 2 2 4 6 8 2" xfId="14277" xr:uid="{00000000-0005-0000-0000-000021160000}"/>
    <cellStyle name="Normal 8 2 2 4 6 8 3" xfId="22208" xr:uid="{00000000-0005-0000-0000-000022160000}"/>
    <cellStyle name="Normal 8 2 2 4 6 8 4" xfId="30142" xr:uid="{00000000-0005-0000-0000-000023160000}"/>
    <cellStyle name="Normal 8 2 2 4 6 9" xfId="8334" xr:uid="{00000000-0005-0000-0000-000024160000}"/>
    <cellStyle name="Normal 8 2 2 4 6 9 2" xfId="32129" xr:uid="{00000000-0005-0000-0000-000025160000}"/>
    <cellStyle name="Normal 8 2 2 4 7" xfId="361" xr:uid="{00000000-0005-0000-0000-000026160000}"/>
    <cellStyle name="Normal 8 2 2 4 7 2" xfId="2345" xr:uid="{00000000-0005-0000-0000-000027160000}"/>
    <cellStyle name="Normal 8 2 2 4 7 2 2" xfId="10320" xr:uid="{00000000-0005-0000-0000-000028160000}"/>
    <cellStyle name="Normal 8 2 2 4 7 2 3" xfId="18251" xr:uid="{00000000-0005-0000-0000-000029160000}"/>
    <cellStyle name="Normal 8 2 2 4 7 2 4" xfId="26184" xr:uid="{00000000-0005-0000-0000-00002A160000}"/>
    <cellStyle name="Normal 8 2 2 4 7 3" xfId="4326" xr:uid="{00000000-0005-0000-0000-00002B160000}"/>
    <cellStyle name="Normal 8 2 2 4 7 3 2" xfId="12301" xr:uid="{00000000-0005-0000-0000-00002C160000}"/>
    <cellStyle name="Normal 8 2 2 4 7 3 3" xfId="20232" xr:uid="{00000000-0005-0000-0000-00002D160000}"/>
    <cellStyle name="Normal 8 2 2 4 7 3 4" xfId="28165" xr:uid="{00000000-0005-0000-0000-00002E160000}"/>
    <cellStyle name="Normal 8 2 2 4 7 4" xfId="6349" xr:uid="{00000000-0005-0000-0000-00002F160000}"/>
    <cellStyle name="Normal 8 2 2 4 7 4 2" xfId="14282" xr:uid="{00000000-0005-0000-0000-000030160000}"/>
    <cellStyle name="Normal 8 2 2 4 7 4 3" xfId="22213" xr:uid="{00000000-0005-0000-0000-000031160000}"/>
    <cellStyle name="Normal 8 2 2 4 7 4 4" xfId="30147" xr:uid="{00000000-0005-0000-0000-000032160000}"/>
    <cellStyle name="Normal 8 2 2 4 7 5" xfId="8339" xr:uid="{00000000-0005-0000-0000-000033160000}"/>
    <cellStyle name="Normal 8 2 2 4 7 5 2" xfId="32134" xr:uid="{00000000-0005-0000-0000-000034160000}"/>
    <cellStyle name="Normal 8 2 2 4 7 6" xfId="16270" xr:uid="{00000000-0005-0000-0000-000035160000}"/>
    <cellStyle name="Normal 8 2 2 4 7 7" xfId="24203" xr:uid="{00000000-0005-0000-0000-000036160000}"/>
    <cellStyle name="Normal 8 2 2 4 8" xfId="362" xr:uid="{00000000-0005-0000-0000-000037160000}"/>
    <cellStyle name="Normal 8 2 2 4 8 2" xfId="2346" xr:uid="{00000000-0005-0000-0000-000038160000}"/>
    <cellStyle name="Normal 8 2 2 4 8 2 2" xfId="10321" xr:uid="{00000000-0005-0000-0000-000039160000}"/>
    <cellStyle name="Normal 8 2 2 4 8 2 3" xfId="18252" xr:uid="{00000000-0005-0000-0000-00003A160000}"/>
    <cellStyle name="Normal 8 2 2 4 8 2 4" xfId="26185" xr:uid="{00000000-0005-0000-0000-00003B160000}"/>
    <cellStyle name="Normal 8 2 2 4 8 3" xfId="4327" xr:uid="{00000000-0005-0000-0000-00003C160000}"/>
    <cellStyle name="Normal 8 2 2 4 8 3 2" xfId="12302" xr:uid="{00000000-0005-0000-0000-00003D160000}"/>
    <cellStyle name="Normal 8 2 2 4 8 3 3" xfId="20233" xr:uid="{00000000-0005-0000-0000-00003E160000}"/>
    <cellStyle name="Normal 8 2 2 4 8 3 4" xfId="28166" xr:uid="{00000000-0005-0000-0000-00003F160000}"/>
    <cellStyle name="Normal 8 2 2 4 8 4" xfId="6350" xr:uid="{00000000-0005-0000-0000-000040160000}"/>
    <cellStyle name="Normal 8 2 2 4 8 4 2" xfId="14283" xr:uid="{00000000-0005-0000-0000-000041160000}"/>
    <cellStyle name="Normal 8 2 2 4 8 4 3" xfId="22214" xr:uid="{00000000-0005-0000-0000-000042160000}"/>
    <cellStyle name="Normal 8 2 2 4 8 4 4" xfId="30148" xr:uid="{00000000-0005-0000-0000-000043160000}"/>
    <cellStyle name="Normal 8 2 2 4 8 5" xfId="8340" xr:uid="{00000000-0005-0000-0000-000044160000}"/>
    <cellStyle name="Normal 8 2 2 4 8 5 2" xfId="32135" xr:uid="{00000000-0005-0000-0000-000045160000}"/>
    <cellStyle name="Normal 8 2 2 4 8 6" xfId="16271" xr:uid="{00000000-0005-0000-0000-000046160000}"/>
    <cellStyle name="Normal 8 2 2 4 8 7" xfId="24204" xr:uid="{00000000-0005-0000-0000-000047160000}"/>
    <cellStyle name="Normal 8 2 2 4 9" xfId="363" xr:uid="{00000000-0005-0000-0000-000048160000}"/>
    <cellStyle name="Normal 8 2 2 4 9 2" xfId="2347" xr:uid="{00000000-0005-0000-0000-000049160000}"/>
    <cellStyle name="Normal 8 2 2 4 9 2 2" xfId="10322" xr:uid="{00000000-0005-0000-0000-00004A160000}"/>
    <cellStyle name="Normal 8 2 2 4 9 2 3" xfId="18253" xr:uid="{00000000-0005-0000-0000-00004B160000}"/>
    <cellStyle name="Normal 8 2 2 4 9 2 4" xfId="26186" xr:uid="{00000000-0005-0000-0000-00004C160000}"/>
    <cellStyle name="Normal 8 2 2 4 9 3" xfId="4328" xr:uid="{00000000-0005-0000-0000-00004D160000}"/>
    <cellStyle name="Normal 8 2 2 4 9 3 2" xfId="12303" xr:uid="{00000000-0005-0000-0000-00004E160000}"/>
    <cellStyle name="Normal 8 2 2 4 9 3 3" xfId="20234" xr:uid="{00000000-0005-0000-0000-00004F160000}"/>
    <cellStyle name="Normal 8 2 2 4 9 3 4" xfId="28167" xr:uid="{00000000-0005-0000-0000-000050160000}"/>
    <cellStyle name="Normal 8 2 2 4 9 4" xfId="6351" xr:uid="{00000000-0005-0000-0000-000051160000}"/>
    <cellStyle name="Normal 8 2 2 4 9 4 2" xfId="14284" xr:uid="{00000000-0005-0000-0000-000052160000}"/>
    <cellStyle name="Normal 8 2 2 4 9 4 3" xfId="22215" xr:uid="{00000000-0005-0000-0000-000053160000}"/>
    <cellStyle name="Normal 8 2 2 4 9 4 4" xfId="30149" xr:uid="{00000000-0005-0000-0000-000054160000}"/>
    <cellStyle name="Normal 8 2 2 4 9 5" xfId="8341" xr:uid="{00000000-0005-0000-0000-000055160000}"/>
    <cellStyle name="Normal 8 2 2 4 9 5 2" xfId="32136" xr:uid="{00000000-0005-0000-0000-000056160000}"/>
    <cellStyle name="Normal 8 2 2 4 9 6" xfId="16272" xr:uid="{00000000-0005-0000-0000-000057160000}"/>
    <cellStyle name="Normal 8 2 2 4 9 7" xfId="24205" xr:uid="{00000000-0005-0000-0000-000058160000}"/>
    <cellStyle name="Normal 8 2 2 5" xfId="364" xr:uid="{00000000-0005-0000-0000-000059160000}"/>
    <cellStyle name="Normal 8 2 2 5 10" xfId="4329" xr:uid="{00000000-0005-0000-0000-00005A160000}"/>
    <cellStyle name="Normal 8 2 2 5 10 2" xfId="12304" xr:uid="{00000000-0005-0000-0000-00005B160000}"/>
    <cellStyle name="Normal 8 2 2 5 10 3" xfId="20235" xr:uid="{00000000-0005-0000-0000-00005C160000}"/>
    <cellStyle name="Normal 8 2 2 5 10 4" xfId="28168" xr:uid="{00000000-0005-0000-0000-00005D160000}"/>
    <cellStyle name="Normal 8 2 2 5 11" xfId="6352" xr:uid="{00000000-0005-0000-0000-00005E160000}"/>
    <cellStyle name="Normal 8 2 2 5 11 2" xfId="14285" xr:uid="{00000000-0005-0000-0000-00005F160000}"/>
    <cellStyle name="Normal 8 2 2 5 11 3" xfId="22216" xr:uid="{00000000-0005-0000-0000-000060160000}"/>
    <cellStyle name="Normal 8 2 2 5 11 4" xfId="30150" xr:uid="{00000000-0005-0000-0000-000061160000}"/>
    <cellStyle name="Normal 8 2 2 5 12" xfId="8342" xr:uid="{00000000-0005-0000-0000-000062160000}"/>
    <cellStyle name="Normal 8 2 2 5 12 2" xfId="32137" xr:uid="{00000000-0005-0000-0000-000063160000}"/>
    <cellStyle name="Normal 8 2 2 5 13" xfId="16273" xr:uid="{00000000-0005-0000-0000-000064160000}"/>
    <cellStyle name="Normal 8 2 2 5 14" xfId="24206" xr:uid="{00000000-0005-0000-0000-000065160000}"/>
    <cellStyle name="Normal 8 2 2 5 2" xfId="365" xr:uid="{00000000-0005-0000-0000-000066160000}"/>
    <cellStyle name="Normal 8 2 2 5 2 10" xfId="8343" xr:uid="{00000000-0005-0000-0000-000067160000}"/>
    <cellStyle name="Normal 8 2 2 5 2 10 2" xfId="32138" xr:uid="{00000000-0005-0000-0000-000068160000}"/>
    <cellStyle name="Normal 8 2 2 5 2 11" xfId="16274" xr:uid="{00000000-0005-0000-0000-000069160000}"/>
    <cellStyle name="Normal 8 2 2 5 2 12" xfId="24207" xr:uid="{00000000-0005-0000-0000-00006A160000}"/>
    <cellStyle name="Normal 8 2 2 5 2 2" xfId="366" xr:uid="{00000000-0005-0000-0000-00006B160000}"/>
    <cellStyle name="Normal 8 2 2 5 2 2 10" xfId="16275" xr:uid="{00000000-0005-0000-0000-00006C160000}"/>
    <cellStyle name="Normal 8 2 2 5 2 2 11" xfId="24208" xr:uid="{00000000-0005-0000-0000-00006D160000}"/>
    <cellStyle name="Normal 8 2 2 5 2 2 2" xfId="367" xr:uid="{00000000-0005-0000-0000-00006E160000}"/>
    <cellStyle name="Normal 8 2 2 5 2 2 2 2" xfId="2351" xr:uid="{00000000-0005-0000-0000-00006F160000}"/>
    <cellStyle name="Normal 8 2 2 5 2 2 2 2 2" xfId="10326" xr:uid="{00000000-0005-0000-0000-000070160000}"/>
    <cellStyle name="Normal 8 2 2 5 2 2 2 2 3" xfId="18257" xr:uid="{00000000-0005-0000-0000-000071160000}"/>
    <cellStyle name="Normal 8 2 2 5 2 2 2 2 4" xfId="26190" xr:uid="{00000000-0005-0000-0000-000072160000}"/>
    <cellStyle name="Normal 8 2 2 5 2 2 2 3" xfId="4332" xr:uid="{00000000-0005-0000-0000-000073160000}"/>
    <cellStyle name="Normal 8 2 2 5 2 2 2 3 2" xfId="12307" xr:uid="{00000000-0005-0000-0000-000074160000}"/>
    <cellStyle name="Normal 8 2 2 5 2 2 2 3 3" xfId="20238" xr:uid="{00000000-0005-0000-0000-000075160000}"/>
    <cellStyle name="Normal 8 2 2 5 2 2 2 3 4" xfId="28171" xr:uid="{00000000-0005-0000-0000-000076160000}"/>
    <cellStyle name="Normal 8 2 2 5 2 2 2 4" xfId="6355" xr:uid="{00000000-0005-0000-0000-000077160000}"/>
    <cellStyle name="Normal 8 2 2 5 2 2 2 4 2" xfId="14288" xr:uid="{00000000-0005-0000-0000-000078160000}"/>
    <cellStyle name="Normal 8 2 2 5 2 2 2 4 3" xfId="22219" xr:uid="{00000000-0005-0000-0000-000079160000}"/>
    <cellStyle name="Normal 8 2 2 5 2 2 2 4 4" xfId="30153" xr:uid="{00000000-0005-0000-0000-00007A160000}"/>
    <cellStyle name="Normal 8 2 2 5 2 2 2 5" xfId="8345" xr:uid="{00000000-0005-0000-0000-00007B160000}"/>
    <cellStyle name="Normal 8 2 2 5 2 2 2 5 2" xfId="32140" xr:uid="{00000000-0005-0000-0000-00007C160000}"/>
    <cellStyle name="Normal 8 2 2 5 2 2 2 6" xfId="16276" xr:uid="{00000000-0005-0000-0000-00007D160000}"/>
    <cellStyle name="Normal 8 2 2 5 2 2 2 7" xfId="24209" xr:uid="{00000000-0005-0000-0000-00007E160000}"/>
    <cellStyle name="Normal 8 2 2 5 2 2 3" xfId="368" xr:uid="{00000000-0005-0000-0000-00007F160000}"/>
    <cellStyle name="Normal 8 2 2 5 2 2 3 2" xfId="2352" xr:uid="{00000000-0005-0000-0000-000080160000}"/>
    <cellStyle name="Normal 8 2 2 5 2 2 3 2 2" xfId="10327" xr:uid="{00000000-0005-0000-0000-000081160000}"/>
    <cellStyle name="Normal 8 2 2 5 2 2 3 2 3" xfId="18258" xr:uid="{00000000-0005-0000-0000-000082160000}"/>
    <cellStyle name="Normal 8 2 2 5 2 2 3 2 4" xfId="26191" xr:uid="{00000000-0005-0000-0000-000083160000}"/>
    <cellStyle name="Normal 8 2 2 5 2 2 3 3" xfId="4333" xr:uid="{00000000-0005-0000-0000-000084160000}"/>
    <cellStyle name="Normal 8 2 2 5 2 2 3 3 2" xfId="12308" xr:uid="{00000000-0005-0000-0000-000085160000}"/>
    <cellStyle name="Normal 8 2 2 5 2 2 3 3 3" xfId="20239" xr:uid="{00000000-0005-0000-0000-000086160000}"/>
    <cellStyle name="Normal 8 2 2 5 2 2 3 3 4" xfId="28172" xr:uid="{00000000-0005-0000-0000-000087160000}"/>
    <cellStyle name="Normal 8 2 2 5 2 2 3 4" xfId="6356" xr:uid="{00000000-0005-0000-0000-000088160000}"/>
    <cellStyle name="Normal 8 2 2 5 2 2 3 4 2" xfId="14289" xr:uid="{00000000-0005-0000-0000-000089160000}"/>
    <cellStyle name="Normal 8 2 2 5 2 2 3 4 3" xfId="22220" xr:uid="{00000000-0005-0000-0000-00008A160000}"/>
    <cellStyle name="Normal 8 2 2 5 2 2 3 4 4" xfId="30154" xr:uid="{00000000-0005-0000-0000-00008B160000}"/>
    <cellStyle name="Normal 8 2 2 5 2 2 3 5" xfId="8346" xr:uid="{00000000-0005-0000-0000-00008C160000}"/>
    <cellStyle name="Normal 8 2 2 5 2 2 3 5 2" xfId="32141" xr:uid="{00000000-0005-0000-0000-00008D160000}"/>
    <cellStyle name="Normal 8 2 2 5 2 2 3 6" xfId="16277" xr:uid="{00000000-0005-0000-0000-00008E160000}"/>
    <cellStyle name="Normal 8 2 2 5 2 2 3 7" xfId="24210" xr:uid="{00000000-0005-0000-0000-00008F160000}"/>
    <cellStyle name="Normal 8 2 2 5 2 2 4" xfId="369" xr:uid="{00000000-0005-0000-0000-000090160000}"/>
    <cellStyle name="Normal 8 2 2 5 2 2 4 2" xfId="2353" xr:uid="{00000000-0005-0000-0000-000091160000}"/>
    <cellStyle name="Normal 8 2 2 5 2 2 4 2 2" xfId="10328" xr:uid="{00000000-0005-0000-0000-000092160000}"/>
    <cellStyle name="Normal 8 2 2 5 2 2 4 2 3" xfId="18259" xr:uid="{00000000-0005-0000-0000-000093160000}"/>
    <cellStyle name="Normal 8 2 2 5 2 2 4 2 4" xfId="26192" xr:uid="{00000000-0005-0000-0000-000094160000}"/>
    <cellStyle name="Normal 8 2 2 5 2 2 4 3" xfId="4334" xr:uid="{00000000-0005-0000-0000-000095160000}"/>
    <cellStyle name="Normal 8 2 2 5 2 2 4 3 2" xfId="12309" xr:uid="{00000000-0005-0000-0000-000096160000}"/>
    <cellStyle name="Normal 8 2 2 5 2 2 4 3 3" xfId="20240" xr:uid="{00000000-0005-0000-0000-000097160000}"/>
    <cellStyle name="Normal 8 2 2 5 2 2 4 3 4" xfId="28173" xr:uid="{00000000-0005-0000-0000-000098160000}"/>
    <cellStyle name="Normal 8 2 2 5 2 2 4 4" xfId="6357" xr:uid="{00000000-0005-0000-0000-000099160000}"/>
    <cellStyle name="Normal 8 2 2 5 2 2 4 4 2" xfId="14290" xr:uid="{00000000-0005-0000-0000-00009A160000}"/>
    <cellStyle name="Normal 8 2 2 5 2 2 4 4 3" xfId="22221" xr:uid="{00000000-0005-0000-0000-00009B160000}"/>
    <cellStyle name="Normal 8 2 2 5 2 2 4 4 4" xfId="30155" xr:uid="{00000000-0005-0000-0000-00009C160000}"/>
    <cellStyle name="Normal 8 2 2 5 2 2 4 5" xfId="8347" xr:uid="{00000000-0005-0000-0000-00009D160000}"/>
    <cellStyle name="Normal 8 2 2 5 2 2 4 5 2" xfId="32142" xr:uid="{00000000-0005-0000-0000-00009E160000}"/>
    <cellStyle name="Normal 8 2 2 5 2 2 4 6" xfId="16278" xr:uid="{00000000-0005-0000-0000-00009F160000}"/>
    <cellStyle name="Normal 8 2 2 5 2 2 4 7" xfId="24211" xr:uid="{00000000-0005-0000-0000-0000A0160000}"/>
    <cellStyle name="Normal 8 2 2 5 2 2 5" xfId="370" xr:uid="{00000000-0005-0000-0000-0000A1160000}"/>
    <cellStyle name="Normal 8 2 2 5 2 2 5 2" xfId="2354" xr:uid="{00000000-0005-0000-0000-0000A2160000}"/>
    <cellStyle name="Normal 8 2 2 5 2 2 5 2 2" xfId="10329" xr:uid="{00000000-0005-0000-0000-0000A3160000}"/>
    <cellStyle name="Normal 8 2 2 5 2 2 5 2 3" xfId="18260" xr:uid="{00000000-0005-0000-0000-0000A4160000}"/>
    <cellStyle name="Normal 8 2 2 5 2 2 5 2 4" xfId="26193" xr:uid="{00000000-0005-0000-0000-0000A5160000}"/>
    <cellStyle name="Normal 8 2 2 5 2 2 5 3" xfId="4335" xr:uid="{00000000-0005-0000-0000-0000A6160000}"/>
    <cellStyle name="Normal 8 2 2 5 2 2 5 3 2" xfId="12310" xr:uid="{00000000-0005-0000-0000-0000A7160000}"/>
    <cellStyle name="Normal 8 2 2 5 2 2 5 3 3" xfId="20241" xr:uid="{00000000-0005-0000-0000-0000A8160000}"/>
    <cellStyle name="Normal 8 2 2 5 2 2 5 3 4" xfId="28174" xr:uid="{00000000-0005-0000-0000-0000A9160000}"/>
    <cellStyle name="Normal 8 2 2 5 2 2 5 4" xfId="6358" xr:uid="{00000000-0005-0000-0000-0000AA160000}"/>
    <cellStyle name="Normal 8 2 2 5 2 2 5 4 2" xfId="14291" xr:uid="{00000000-0005-0000-0000-0000AB160000}"/>
    <cellStyle name="Normal 8 2 2 5 2 2 5 4 3" xfId="22222" xr:uid="{00000000-0005-0000-0000-0000AC160000}"/>
    <cellStyle name="Normal 8 2 2 5 2 2 5 4 4" xfId="30156" xr:uid="{00000000-0005-0000-0000-0000AD160000}"/>
    <cellStyle name="Normal 8 2 2 5 2 2 5 5" xfId="8348" xr:uid="{00000000-0005-0000-0000-0000AE160000}"/>
    <cellStyle name="Normal 8 2 2 5 2 2 5 5 2" xfId="32143" xr:uid="{00000000-0005-0000-0000-0000AF160000}"/>
    <cellStyle name="Normal 8 2 2 5 2 2 5 6" xfId="16279" xr:uid="{00000000-0005-0000-0000-0000B0160000}"/>
    <cellStyle name="Normal 8 2 2 5 2 2 5 7" xfId="24212" xr:uid="{00000000-0005-0000-0000-0000B1160000}"/>
    <cellStyle name="Normal 8 2 2 5 2 2 6" xfId="2350" xr:uid="{00000000-0005-0000-0000-0000B2160000}"/>
    <cellStyle name="Normal 8 2 2 5 2 2 6 2" xfId="10325" xr:uid="{00000000-0005-0000-0000-0000B3160000}"/>
    <cellStyle name="Normal 8 2 2 5 2 2 6 3" xfId="18256" xr:uid="{00000000-0005-0000-0000-0000B4160000}"/>
    <cellStyle name="Normal 8 2 2 5 2 2 6 4" xfId="26189" xr:uid="{00000000-0005-0000-0000-0000B5160000}"/>
    <cellStyle name="Normal 8 2 2 5 2 2 7" xfId="4331" xr:uid="{00000000-0005-0000-0000-0000B6160000}"/>
    <cellStyle name="Normal 8 2 2 5 2 2 7 2" xfId="12306" xr:uid="{00000000-0005-0000-0000-0000B7160000}"/>
    <cellStyle name="Normal 8 2 2 5 2 2 7 3" xfId="20237" xr:uid="{00000000-0005-0000-0000-0000B8160000}"/>
    <cellStyle name="Normal 8 2 2 5 2 2 7 4" xfId="28170" xr:uid="{00000000-0005-0000-0000-0000B9160000}"/>
    <cellStyle name="Normal 8 2 2 5 2 2 8" xfId="6354" xr:uid="{00000000-0005-0000-0000-0000BA160000}"/>
    <cellStyle name="Normal 8 2 2 5 2 2 8 2" xfId="14287" xr:uid="{00000000-0005-0000-0000-0000BB160000}"/>
    <cellStyle name="Normal 8 2 2 5 2 2 8 3" xfId="22218" xr:uid="{00000000-0005-0000-0000-0000BC160000}"/>
    <cellStyle name="Normal 8 2 2 5 2 2 8 4" xfId="30152" xr:uid="{00000000-0005-0000-0000-0000BD160000}"/>
    <cellStyle name="Normal 8 2 2 5 2 2 9" xfId="8344" xr:uid="{00000000-0005-0000-0000-0000BE160000}"/>
    <cellStyle name="Normal 8 2 2 5 2 2 9 2" xfId="32139" xr:uid="{00000000-0005-0000-0000-0000BF160000}"/>
    <cellStyle name="Normal 8 2 2 5 2 3" xfId="371" xr:uid="{00000000-0005-0000-0000-0000C0160000}"/>
    <cellStyle name="Normal 8 2 2 5 2 3 2" xfId="2355" xr:uid="{00000000-0005-0000-0000-0000C1160000}"/>
    <cellStyle name="Normal 8 2 2 5 2 3 2 2" xfId="10330" xr:uid="{00000000-0005-0000-0000-0000C2160000}"/>
    <cellStyle name="Normal 8 2 2 5 2 3 2 3" xfId="18261" xr:uid="{00000000-0005-0000-0000-0000C3160000}"/>
    <cellStyle name="Normal 8 2 2 5 2 3 2 4" xfId="26194" xr:uid="{00000000-0005-0000-0000-0000C4160000}"/>
    <cellStyle name="Normal 8 2 2 5 2 3 3" xfId="4336" xr:uid="{00000000-0005-0000-0000-0000C5160000}"/>
    <cellStyle name="Normal 8 2 2 5 2 3 3 2" xfId="12311" xr:uid="{00000000-0005-0000-0000-0000C6160000}"/>
    <cellStyle name="Normal 8 2 2 5 2 3 3 3" xfId="20242" xr:uid="{00000000-0005-0000-0000-0000C7160000}"/>
    <cellStyle name="Normal 8 2 2 5 2 3 3 4" xfId="28175" xr:uid="{00000000-0005-0000-0000-0000C8160000}"/>
    <cellStyle name="Normal 8 2 2 5 2 3 4" xfId="6359" xr:uid="{00000000-0005-0000-0000-0000C9160000}"/>
    <cellStyle name="Normal 8 2 2 5 2 3 4 2" xfId="14292" xr:uid="{00000000-0005-0000-0000-0000CA160000}"/>
    <cellStyle name="Normal 8 2 2 5 2 3 4 3" xfId="22223" xr:uid="{00000000-0005-0000-0000-0000CB160000}"/>
    <cellStyle name="Normal 8 2 2 5 2 3 4 4" xfId="30157" xr:uid="{00000000-0005-0000-0000-0000CC160000}"/>
    <cellStyle name="Normal 8 2 2 5 2 3 5" xfId="8349" xr:uid="{00000000-0005-0000-0000-0000CD160000}"/>
    <cellStyle name="Normal 8 2 2 5 2 3 5 2" xfId="32144" xr:uid="{00000000-0005-0000-0000-0000CE160000}"/>
    <cellStyle name="Normal 8 2 2 5 2 3 6" xfId="16280" xr:uid="{00000000-0005-0000-0000-0000CF160000}"/>
    <cellStyle name="Normal 8 2 2 5 2 3 7" xfId="24213" xr:uid="{00000000-0005-0000-0000-0000D0160000}"/>
    <cellStyle name="Normal 8 2 2 5 2 4" xfId="372" xr:uid="{00000000-0005-0000-0000-0000D1160000}"/>
    <cellStyle name="Normal 8 2 2 5 2 4 2" xfId="2356" xr:uid="{00000000-0005-0000-0000-0000D2160000}"/>
    <cellStyle name="Normal 8 2 2 5 2 4 2 2" xfId="10331" xr:uid="{00000000-0005-0000-0000-0000D3160000}"/>
    <cellStyle name="Normal 8 2 2 5 2 4 2 3" xfId="18262" xr:uid="{00000000-0005-0000-0000-0000D4160000}"/>
    <cellStyle name="Normal 8 2 2 5 2 4 2 4" xfId="26195" xr:uid="{00000000-0005-0000-0000-0000D5160000}"/>
    <cellStyle name="Normal 8 2 2 5 2 4 3" xfId="4337" xr:uid="{00000000-0005-0000-0000-0000D6160000}"/>
    <cellStyle name="Normal 8 2 2 5 2 4 3 2" xfId="12312" xr:uid="{00000000-0005-0000-0000-0000D7160000}"/>
    <cellStyle name="Normal 8 2 2 5 2 4 3 3" xfId="20243" xr:uid="{00000000-0005-0000-0000-0000D8160000}"/>
    <cellStyle name="Normal 8 2 2 5 2 4 3 4" xfId="28176" xr:uid="{00000000-0005-0000-0000-0000D9160000}"/>
    <cellStyle name="Normal 8 2 2 5 2 4 4" xfId="6360" xr:uid="{00000000-0005-0000-0000-0000DA160000}"/>
    <cellStyle name="Normal 8 2 2 5 2 4 4 2" xfId="14293" xr:uid="{00000000-0005-0000-0000-0000DB160000}"/>
    <cellStyle name="Normal 8 2 2 5 2 4 4 3" xfId="22224" xr:uid="{00000000-0005-0000-0000-0000DC160000}"/>
    <cellStyle name="Normal 8 2 2 5 2 4 4 4" xfId="30158" xr:uid="{00000000-0005-0000-0000-0000DD160000}"/>
    <cellStyle name="Normal 8 2 2 5 2 4 5" xfId="8350" xr:uid="{00000000-0005-0000-0000-0000DE160000}"/>
    <cellStyle name="Normal 8 2 2 5 2 4 5 2" xfId="32145" xr:uid="{00000000-0005-0000-0000-0000DF160000}"/>
    <cellStyle name="Normal 8 2 2 5 2 4 6" xfId="16281" xr:uid="{00000000-0005-0000-0000-0000E0160000}"/>
    <cellStyle name="Normal 8 2 2 5 2 4 7" xfId="24214" xr:uid="{00000000-0005-0000-0000-0000E1160000}"/>
    <cellStyle name="Normal 8 2 2 5 2 5" xfId="373" xr:uid="{00000000-0005-0000-0000-0000E2160000}"/>
    <cellStyle name="Normal 8 2 2 5 2 5 2" xfId="2357" xr:uid="{00000000-0005-0000-0000-0000E3160000}"/>
    <cellStyle name="Normal 8 2 2 5 2 5 2 2" xfId="10332" xr:uid="{00000000-0005-0000-0000-0000E4160000}"/>
    <cellStyle name="Normal 8 2 2 5 2 5 2 3" xfId="18263" xr:uid="{00000000-0005-0000-0000-0000E5160000}"/>
    <cellStyle name="Normal 8 2 2 5 2 5 2 4" xfId="26196" xr:uid="{00000000-0005-0000-0000-0000E6160000}"/>
    <cellStyle name="Normal 8 2 2 5 2 5 3" xfId="4338" xr:uid="{00000000-0005-0000-0000-0000E7160000}"/>
    <cellStyle name="Normal 8 2 2 5 2 5 3 2" xfId="12313" xr:uid="{00000000-0005-0000-0000-0000E8160000}"/>
    <cellStyle name="Normal 8 2 2 5 2 5 3 3" xfId="20244" xr:uid="{00000000-0005-0000-0000-0000E9160000}"/>
    <cellStyle name="Normal 8 2 2 5 2 5 3 4" xfId="28177" xr:uid="{00000000-0005-0000-0000-0000EA160000}"/>
    <cellStyle name="Normal 8 2 2 5 2 5 4" xfId="6361" xr:uid="{00000000-0005-0000-0000-0000EB160000}"/>
    <cellStyle name="Normal 8 2 2 5 2 5 4 2" xfId="14294" xr:uid="{00000000-0005-0000-0000-0000EC160000}"/>
    <cellStyle name="Normal 8 2 2 5 2 5 4 3" xfId="22225" xr:uid="{00000000-0005-0000-0000-0000ED160000}"/>
    <cellStyle name="Normal 8 2 2 5 2 5 4 4" xfId="30159" xr:uid="{00000000-0005-0000-0000-0000EE160000}"/>
    <cellStyle name="Normal 8 2 2 5 2 5 5" xfId="8351" xr:uid="{00000000-0005-0000-0000-0000EF160000}"/>
    <cellStyle name="Normal 8 2 2 5 2 5 5 2" xfId="32146" xr:uid="{00000000-0005-0000-0000-0000F0160000}"/>
    <cellStyle name="Normal 8 2 2 5 2 5 6" xfId="16282" xr:uid="{00000000-0005-0000-0000-0000F1160000}"/>
    <cellStyle name="Normal 8 2 2 5 2 5 7" xfId="24215" xr:uid="{00000000-0005-0000-0000-0000F2160000}"/>
    <cellStyle name="Normal 8 2 2 5 2 6" xfId="374" xr:uid="{00000000-0005-0000-0000-0000F3160000}"/>
    <cellStyle name="Normal 8 2 2 5 2 6 2" xfId="2358" xr:uid="{00000000-0005-0000-0000-0000F4160000}"/>
    <cellStyle name="Normal 8 2 2 5 2 6 2 2" xfId="10333" xr:uid="{00000000-0005-0000-0000-0000F5160000}"/>
    <cellStyle name="Normal 8 2 2 5 2 6 2 3" xfId="18264" xr:uid="{00000000-0005-0000-0000-0000F6160000}"/>
    <cellStyle name="Normal 8 2 2 5 2 6 2 4" xfId="26197" xr:uid="{00000000-0005-0000-0000-0000F7160000}"/>
    <cellStyle name="Normal 8 2 2 5 2 6 3" xfId="4339" xr:uid="{00000000-0005-0000-0000-0000F8160000}"/>
    <cellStyle name="Normal 8 2 2 5 2 6 3 2" xfId="12314" xr:uid="{00000000-0005-0000-0000-0000F9160000}"/>
    <cellStyle name="Normal 8 2 2 5 2 6 3 3" xfId="20245" xr:uid="{00000000-0005-0000-0000-0000FA160000}"/>
    <cellStyle name="Normal 8 2 2 5 2 6 3 4" xfId="28178" xr:uid="{00000000-0005-0000-0000-0000FB160000}"/>
    <cellStyle name="Normal 8 2 2 5 2 6 4" xfId="6362" xr:uid="{00000000-0005-0000-0000-0000FC160000}"/>
    <cellStyle name="Normal 8 2 2 5 2 6 4 2" xfId="14295" xr:uid="{00000000-0005-0000-0000-0000FD160000}"/>
    <cellStyle name="Normal 8 2 2 5 2 6 4 3" xfId="22226" xr:uid="{00000000-0005-0000-0000-0000FE160000}"/>
    <cellStyle name="Normal 8 2 2 5 2 6 4 4" xfId="30160" xr:uid="{00000000-0005-0000-0000-0000FF160000}"/>
    <cellStyle name="Normal 8 2 2 5 2 6 5" xfId="8352" xr:uid="{00000000-0005-0000-0000-000000170000}"/>
    <cellStyle name="Normal 8 2 2 5 2 6 5 2" xfId="32147" xr:uid="{00000000-0005-0000-0000-000001170000}"/>
    <cellStyle name="Normal 8 2 2 5 2 6 6" xfId="16283" xr:uid="{00000000-0005-0000-0000-000002170000}"/>
    <cellStyle name="Normal 8 2 2 5 2 6 7" xfId="24216" xr:uid="{00000000-0005-0000-0000-000003170000}"/>
    <cellStyle name="Normal 8 2 2 5 2 7" xfId="2349" xr:uid="{00000000-0005-0000-0000-000004170000}"/>
    <cellStyle name="Normal 8 2 2 5 2 7 2" xfId="10324" xr:uid="{00000000-0005-0000-0000-000005170000}"/>
    <cellStyle name="Normal 8 2 2 5 2 7 3" xfId="18255" xr:uid="{00000000-0005-0000-0000-000006170000}"/>
    <cellStyle name="Normal 8 2 2 5 2 7 4" xfId="26188" xr:uid="{00000000-0005-0000-0000-000007170000}"/>
    <cellStyle name="Normal 8 2 2 5 2 8" xfId="4330" xr:uid="{00000000-0005-0000-0000-000008170000}"/>
    <cellStyle name="Normal 8 2 2 5 2 8 2" xfId="12305" xr:uid="{00000000-0005-0000-0000-000009170000}"/>
    <cellStyle name="Normal 8 2 2 5 2 8 3" xfId="20236" xr:uid="{00000000-0005-0000-0000-00000A170000}"/>
    <cellStyle name="Normal 8 2 2 5 2 8 4" xfId="28169" xr:uid="{00000000-0005-0000-0000-00000B170000}"/>
    <cellStyle name="Normal 8 2 2 5 2 9" xfId="6353" xr:uid="{00000000-0005-0000-0000-00000C170000}"/>
    <cellStyle name="Normal 8 2 2 5 2 9 2" xfId="14286" xr:uid="{00000000-0005-0000-0000-00000D170000}"/>
    <cellStyle name="Normal 8 2 2 5 2 9 3" xfId="22217" xr:uid="{00000000-0005-0000-0000-00000E170000}"/>
    <cellStyle name="Normal 8 2 2 5 2 9 4" xfId="30151" xr:uid="{00000000-0005-0000-0000-00000F170000}"/>
    <cellStyle name="Normal 8 2 2 5 3" xfId="375" xr:uid="{00000000-0005-0000-0000-000010170000}"/>
    <cellStyle name="Normal 8 2 2 5 3 10" xfId="8353" xr:uid="{00000000-0005-0000-0000-000011170000}"/>
    <cellStyle name="Normal 8 2 2 5 3 10 2" xfId="32148" xr:uid="{00000000-0005-0000-0000-000012170000}"/>
    <cellStyle name="Normal 8 2 2 5 3 11" xfId="16284" xr:uid="{00000000-0005-0000-0000-000013170000}"/>
    <cellStyle name="Normal 8 2 2 5 3 12" xfId="24217" xr:uid="{00000000-0005-0000-0000-000014170000}"/>
    <cellStyle name="Normal 8 2 2 5 3 2" xfId="376" xr:uid="{00000000-0005-0000-0000-000015170000}"/>
    <cellStyle name="Normal 8 2 2 5 3 2 10" xfId="16285" xr:uid="{00000000-0005-0000-0000-000016170000}"/>
    <cellStyle name="Normal 8 2 2 5 3 2 11" xfId="24218" xr:uid="{00000000-0005-0000-0000-000017170000}"/>
    <cellStyle name="Normal 8 2 2 5 3 2 2" xfId="377" xr:uid="{00000000-0005-0000-0000-000018170000}"/>
    <cellStyle name="Normal 8 2 2 5 3 2 2 2" xfId="2361" xr:uid="{00000000-0005-0000-0000-000019170000}"/>
    <cellStyle name="Normal 8 2 2 5 3 2 2 2 2" xfId="10336" xr:uid="{00000000-0005-0000-0000-00001A170000}"/>
    <cellStyle name="Normal 8 2 2 5 3 2 2 2 3" xfId="18267" xr:uid="{00000000-0005-0000-0000-00001B170000}"/>
    <cellStyle name="Normal 8 2 2 5 3 2 2 2 4" xfId="26200" xr:uid="{00000000-0005-0000-0000-00001C170000}"/>
    <cellStyle name="Normal 8 2 2 5 3 2 2 3" xfId="4342" xr:uid="{00000000-0005-0000-0000-00001D170000}"/>
    <cellStyle name="Normal 8 2 2 5 3 2 2 3 2" xfId="12317" xr:uid="{00000000-0005-0000-0000-00001E170000}"/>
    <cellStyle name="Normal 8 2 2 5 3 2 2 3 3" xfId="20248" xr:uid="{00000000-0005-0000-0000-00001F170000}"/>
    <cellStyle name="Normal 8 2 2 5 3 2 2 3 4" xfId="28181" xr:uid="{00000000-0005-0000-0000-000020170000}"/>
    <cellStyle name="Normal 8 2 2 5 3 2 2 4" xfId="6365" xr:uid="{00000000-0005-0000-0000-000021170000}"/>
    <cellStyle name="Normal 8 2 2 5 3 2 2 4 2" xfId="14298" xr:uid="{00000000-0005-0000-0000-000022170000}"/>
    <cellStyle name="Normal 8 2 2 5 3 2 2 4 3" xfId="22229" xr:uid="{00000000-0005-0000-0000-000023170000}"/>
    <cellStyle name="Normal 8 2 2 5 3 2 2 4 4" xfId="30163" xr:uid="{00000000-0005-0000-0000-000024170000}"/>
    <cellStyle name="Normal 8 2 2 5 3 2 2 5" xfId="8355" xr:uid="{00000000-0005-0000-0000-000025170000}"/>
    <cellStyle name="Normal 8 2 2 5 3 2 2 5 2" xfId="32150" xr:uid="{00000000-0005-0000-0000-000026170000}"/>
    <cellStyle name="Normal 8 2 2 5 3 2 2 6" xfId="16286" xr:uid="{00000000-0005-0000-0000-000027170000}"/>
    <cellStyle name="Normal 8 2 2 5 3 2 2 7" xfId="24219" xr:uid="{00000000-0005-0000-0000-000028170000}"/>
    <cellStyle name="Normal 8 2 2 5 3 2 3" xfId="378" xr:uid="{00000000-0005-0000-0000-000029170000}"/>
    <cellStyle name="Normal 8 2 2 5 3 2 3 2" xfId="2362" xr:uid="{00000000-0005-0000-0000-00002A170000}"/>
    <cellStyle name="Normal 8 2 2 5 3 2 3 2 2" xfId="10337" xr:uid="{00000000-0005-0000-0000-00002B170000}"/>
    <cellStyle name="Normal 8 2 2 5 3 2 3 2 3" xfId="18268" xr:uid="{00000000-0005-0000-0000-00002C170000}"/>
    <cellStyle name="Normal 8 2 2 5 3 2 3 2 4" xfId="26201" xr:uid="{00000000-0005-0000-0000-00002D170000}"/>
    <cellStyle name="Normal 8 2 2 5 3 2 3 3" xfId="4343" xr:uid="{00000000-0005-0000-0000-00002E170000}"/>
    <cellStyle name="Normal 8 2 2 5 3 2 3 3 2" xfId="12318" xr:uid="{00000000-0005-0000-0000-00002F170000}"/>
    <cellStyle name="Normal 8 2 2 5 3 2 3 3 3" xfId="20249" xr:uid="{00000000-0005-0000-0000-000030170000}"/>
    <cellStyle name="Normal 8 2 2 5 3 2 3 3 4" xfId="28182" xr:uid="{00000000-0005-0000-0000-000031170000}"/>
    <cellStyle name="Normal 8 2 2 5 3 2 3 4" xfId="6366" xr:uid="{00000000-0005-0000-0000-000032170000}"/>
    <cellStyle name="Normal 8 2 2 5 3 2 3 4 2" xfId="14299" xr:uid="{00000000-0005-0000-0000-000033170000}"/>
    <cellStyle name="Normal 8 2 2 5 3 2 3 4 3" xfId="22230" xr:uid="{00000000-0005-0000-0000-000034170000}"/>
    <cellStyle name="Normal 8 2 2 5 3 2 3 4 4" xfId="30164" xr:uid="{00000000-0005-0000-0000-000035170000}"/>
    <cellStyle name="Normal 8 2 2 5 3 2 3 5" xfId="8356" xr:uid="{00000000-0005-0000-0000-000036170000}"/>
    <cellStyle name="Normal 8 2 2 5 3 2 3 5 2" xfId="32151" xr:uid="{00000000-0005-0000-0000-000037170000}"/>
    <cellStyle name="Normal 8 2 2 5 3 2 3 6" xfId="16287" xr:uid="{00000000-0005-0000-0000-000038170000}"/>
    <cellStyle name="Normal 8 2 2 5 3 2 3 7" xfId="24220" xr:uid="{00000000-0005-0000-0000-000039170000}"/>
    <cellStyle name="Normal 8 2 2 5 3 2 4" xfId="379" xr:uid="{00000000-0005-0000-0000-00003A170000}"/>
    <cellStyle name="Normal 8 2 2 5 3 2 4 2" xfId="2363" xr:uid="{00000000-0005-0000-0000-00003B170000}"/>
    <cellStyle name="Normal 8 2 2 5 3 2 4 2 2" xfId="10338" xr:uid="{00000000-0005-0000-0000-00003C170000}"/>
    <cellStyle name="Normal 8 2 2 5 3 2 4 2 3" xfId="18269" xr:uid="{00000000-0005-0000-0000-00003D170000}"/>
    <cellStyle name="Normal 8 2 2 5 3 2 4 2 4" xfId="26202" xr:uid="{00000000-0005-0000-0000-00003E170000}"/>
    <cellStyle name="Normal 8 2 2 5 3 2 4 3" xfId="4344" xr:uid="{00000000-0005-0000-0000-00003F170000}"/>
    <cellStyle name="Normal 8 2 2 5 3 2 4 3 2" xfId="12319" xr:uid="{00000000-0005-0000-0000-000040170000}"/>
    <cellStyle name="Normal 8 2 2 5 3 2 4 3 3" xfId="20250" xr:uid="{00000000-0005-0000-0000-000041170000}"/>
    <cellStyle name="Normal 8 2 2 5 3 2 4 3 4" xfId="28183" xr:uid="{00000000-0005-0000-0000-000042170000}"/>
    <cellStyle name="Normal 8 2 2 5 3 2 4 4" xfId="6367" xr:uid="{00000000-0005-0000-0000-000043170000}"/>
    <cellStyle name="Normal 8 2 2 5 3 2 4 4 2" xfId="14300" xr:uid="{00000000-0005-0000-0000-000044170000}"/>
    <cellStyle name="Normal 8 2 2 5 3 2 4 4 3" xfId="22231" xr:uid="{00000000-0005-0000-0000-000045170000}"/>
    <cellStyle name="Normal 8 2 2 5 3 2 4 4 4" xfId="30165" xr:uid="{00000000-0005-0000-0000-000046170000}"/>
    <cellStyle name="Normal 8 2 2 5 3 2 4 5" xfId="8357" xr:uid="{00000000-0005-0000-0000-000047170000}"/>
    <cellStyle name="Normal 8 2 2 5 3 2 4 5 2" xfId="32152" xr:uid="{00000000-0005-0000-0000-000048170000}"/>
    <cellStyle name="Normal 8 2 2 5 3 2 4 6" xfId="16288" xr:uid="{00000000-0005-0000-0000-000049170000}"/>
    <cellStyle name="Normal 8 2 2 5 3 2 4 7" xfId="24221" xr:uid="{00000000-0005-0000-0000-00004A170000}"/>
    <cellStyle name="Normal 8 2 2 5 3 2 5" xfId="380" xr:uid="{00000000-0005-0000-0000-00004B170000}"/>
    <cellStyle name="Normal 8 2 2 5 3 2 5 2" xfId="2364" xr:uid="{00000000-0005-0000-0000-00004C170000}"/>
    <cellStyle name="Normal 8 2 2 5 3 2 5 2 2" xfId="10339" xr:uid="{00000000-0005-0000-0000-00004D170000}"/>
    <cellStyle name="Normal 8 2 2 5 3 2 5 2 3" xfId="18270" xr:uid="{00000000-0005-0000-0000-00004E170000}"/>
    <cellStyle name="Normal 8 2 2 5 3 2 5 2 4" xfId="26203" xr:uid="{00000000-0005-0000-0000-00004F170000}"/>
    <cellStyle name="Normal 8 2 2 5 3 2 5 3" xfId="4345" xr:uid="{00000000-0005-0000-0000-000050170000}"/>
    <cellStyle name="Normal 8 2 2 5 3 2 5 3 2" xfId="12320" xr:uid="{00000000-0005-0000-0000-000051170000}"/>
    <cellStyle name="Normal 8 2 2 5 3 2 5 3 3" xfId="20251" xr:uid="{00000000-0005-0000-0000-000052170000}"/>
    <cellStyle name="Normal 8 2 2 5 3 2 5 3 4" xfId="28184" xr:uid="{00000000-0005-0000-0000-000053170000}"/>
    <cellStyle name="Normal 8 2 2 5 3 2 5 4" xfId="6368" xr:uid="{00000000-0005-0000-0000-000054170000}"/>
    <cellStyle name="Normal 8 2 2 5 3 2 5 4 2" xfId="14301" xr:uid="{00000000-0005-0000-0000-000055170000}"/>
    <cellStyle name="Normal 8 2 2 5 3 2 5 4 3" xfId="22232" xr:uid="{00000000-0005-0000-0000-000056170000}"/>
    <cellStyle name="Normal 8 2 2 5 3 2 5 4 4" xfId="30166" xr:uid="{00000000-0005-0000-0000-000057170000}"/>
    <cellStyle name="Normal 8 2 2 5 3 2 5 5" xfId="8358" xr:uid="{00000000-0005-0000-0000-000058170000}"/>
    <cellStyle name="Normal 8 2 2 5 3 2 5 5 2" xfId="32153" xr:uid="{00000000-0005-0000-0000-000059170000}"/>
    <cellStyle name="Normal 8 2 2 5 3 2 5 6" xfId="16289" xr:uid="{00000000-0005-0000-0000-00005A170000}"/>
    <cellStyle name="Normal 8 2 2 5 3 2 5 7" xfId="24222" xr:uid="{00000000-0005-0000-0000-00005B170000}"/>
    <cellStyle name="Normal 8 2 2 5 3 2 6" xfId="2360" xr:uid="{00000000-0005-0000-0000-00005C170000}"/>
    <cellStyle name="Normal 8 2 2 5 3 2 6 2" xfId="10335" xr:uid="{00000000-0005-0000-0000-00005D170000}"/>
    <cellStyle name="Normal 8 2 2 5 3 2 6 3" xfId="18266" xr:uid="{00000000-0005-0000-0000-00005E170000}"/>
    <cellStyle name="Normal 8 2 2 5 3 2 6 4" xfId="26199" xr:uid="{00000000-0005-0000-0000-00005F170000}"/>
    <cellStyle name="Normal 8 2 2 5 3 2 7" xfId="4341" xr:uid="{00000000-0005-0000-0000-000060170000}"/>
    <cellStyle name="Normal 8 2 2 5 3 2 7 2" xfId="12316" xr:uid="{00000000-0005-0000-0000-000061170000}"/>
    <cellStyle name="Normal 8 2 2 5 3 2 7 3" xfId="20247" xr:uid="{00000000-0005-0000-0000-000062170000}"/>
    <cellStyle name="Normal 8 2 2 5 3 2 7 4" xfId="28180" xr:uid="{00000000-0005-0000-0000-000063170000}"/>
    <cellStyle name="Normal 8 2 2 5 3 2 8" xfId="6364" xr:uid="{00000000-0005-0000-0000-000064170000}"/>
    <cellStyle name="Normal 8 2 2 5 3 2 8 2" xfId="14297" xr:uid="{00000000-0005-0000-0000-000065170000}"/>
    <cellStyle name="Normal 8 2 2 5 3 2 8 3" xfId="22228" xr:uid="{00000000-0005-0000-0000-000066170000}"/>
    <cellStyle name="Normal 8 2 2 5 3 2 8 4" xfId="30162" xr:uid="{00000000-0005-0000-0000-000067170000}"/>
    <cellStyle name="Normal 8 2 2 5 3 2 9" xfId="8354" xr:uid="{00000000-0005-0000-0000-000068170000}"/>
    <cellStyle name="Normal 8 2 2 5 3 2 9 2" xfId="32149" xr:uid="{00000000-0005-0000-0000-000069170000}"/>
    <cellStyle name="Normal 8 2 2 5 3 3" xfId="381" xr:uid="{00000000-0005-0000-0000-00006A170000}"/>
    <cellStyle name="Normal 8 2 2 5 3 3 2" xfId="2365" xr:uid="{00000000-0005-0000-0000-00006B170000}"/>
    <cellStyle name="Normal 8 2 2 5 3 3 2 2" xfId="10340" xr:uid="{00000000-0005-0000-0000-00006C170000}"/>
    <cellStyle name="Normal 8 2 2 5 3 3 2 3" xfId="18271" xr:uid="{00000000-0005-0000-0000-00006D170000}"/>
    <cellStyle name="Normal 8 2 2 5 3 3 2 4" xfId="26204" xr:uid="{00000000-0005-0000-0000-00006E170000}"/>
    <cellStyle name="Normal 8 2 2 5 3 3 3" xfId="4346" xr:uid="{00000000-0005-0000-0000-00006F170000}"/>
    <cellStyle name="Normal 8 2 2 5 3 3 3 2" xfId="12321" xr:uid="{00000000-0005-0000-0000-000070170000}"/>
    <cellStyle name="Normal 8 2 2 5 3 3 3 3" xfId="20252" xr:uid="{00000000-0005-0000-0000-000071170000}"/>
    <cellStyle name="Normal 8 2 2 5 3 3 3 4" xfId="28185" xr:uid="{00000000-0005-0000-0000-000072170000}"/>
    <cellStyle name="Normal 8 2 2 5 3 3 4" xfId="6369" xr:uid="{00000000-0005-0000-0000-000073170000}"/>
    <cellStyle name="Normal 8 2 2 5 3 3 4 2" xfId="14302" xr:uid="{00000000-0005-0000-0000-000074170000}"/>
    <cellStyle name="Normal 8 2 2 5 3 3 4 3" xfId="22233" xr:uid="{00000000-0005-0000-0000-000075170000}"/>
    <cellStyle name="Normal 8 2 2 5 3 3 4 4" xfId="30167" xr:uid="{00000000-0005-0000-0000-000076170000}"/>
    <cellStyle name="Normal 8 2 2 5 3 3 5" xfId="8359" xr:uid="{00000000-0005-0000-0000-000077170000}"/>
    <cellStyle name="Normal 8 2 2 5 3 3 5 2" xfId="32154" xr:uid="{00000000-0005-0000-0000-000078170000}"/>
    <cellStyle name="Normal 8 2 2 5 3 3 6" xfId="16290" xr:uid="{00000000-0005-0000-0000-000079170000}"/>
    <cellStyle name="Normal 8 2 2 5 3 3 7" xfId="24223" xr:uid="{00000000-0005-0000-0000-00007A170000}"/>
    <cellStyle name="Normal 8 2 2 5 3 4" xfId="382" xr:uid="{00000000-0005-0000-0000-00007B170000}"/>
    <cellStyle name="Normal 8 2 2 5 3 4 2" xfId="2366" xr:uid="{00000000-0005-0000-0000-00007C170000}"/>
    <cellStyle name="Normal 8 2 2 5 3 4 2 2" xfId="10341" xr:uid="{00000000-0005-0000-0000-00007D170000}"/>
    <cellStyle name="Normal 8 2 2 5 3 4 2 3" xfId="18272" xr:uid="{00000000-0005-0000-0000-00007E170000}"/>
    <cellStyle name="Normal 8 2 2 5 3 4 2 4" xfId="26205" xr:uid="{00000000-0005-0000-0000-00007F170000}"/>
    <cellStyle name="Normal 8 2 2 5 3 4 3" xfId="4347" xr:uid="{00000000-0005-0000-0000-000080170000}"/>
    <cellStyle name="Normal 8 2 2 5 3 4 3 2" xfId="12322" xr:uid="{00000000-0005-0000-0000-000081170000}"/>
    <cellStyle name="Normal 8 2 2 5 3 4 3 3" xfId="20253" xr:uid="{00000000-0005-0000-0000-000082170000}"/>
    <cellStyle name="Normal 8 2 2 5 3 4 3 4" xfId="28186" xr:uid="{00000000-0005-0000-0000-000083170000}"/>
    <cellStyle name="Normal 8 2 2 5 3 4 4" xfId="6370" xr:uid="{00000000-0005-0000-0000-000084170000}"/>
    <cellStyle name="Normal 8 2 2 5 3 4 4 2" xfId="14303" xr:uid="{00000000-0005-0000-0000-000085170000}"/>
    <cellStyle name="Normal 8 2 2 5 3 4 4 3" xfId="22234" xr:uid="{00000000-0005-0000-0000-000086170000}"/>
    <cellStyle name="Normal 8 2 2 5 3 4 4 4" xfId="30168" xr:uid="{00000000-0005-0000-0000-000087170000}"/>
    <cellStyle name="Normal 8 2 2 5 3 4 5" xfId="8360" xr:uid="{00000000-0005-0000-0000-000088170000}"/>
    <cellStyle name="Normal 8 2 2 5 3 4 5 2" xfId="32155" xr:uid="{00000000-0005-0000-0000-000089170000}"/>
    <cellStyle name="Normal 8 2 2 5 3 4 6" xfId="16291" xr:uid="{00000000-0005-0000-0000-00008A170000}"/>
    <cellStyle name="Normal 8 2 2 5 3 4 7" xfId="24224" xr:uid="{00000000-0005-0000-0000-00008B170000}"/>
    <cellStyle name="Normal 8 2 2 5 3 5" xfId="383" xr:uid="{00000000-0005-0000-0000-00008C170000}"/>
    <cellStyle name="Normal 8 2 2 5 3 5 2" xfId="2367" xr:uid="{00000000-0005-0000-0000-00008D170000}"/>
    <cellStyle name="Normal 8 2 2 5 3 5 2 2" xfId="10342" xr:uid="{00000000-0005-0000-0000-00008E170000}"/>
    <cellStyle name="Normal 8 2 2 5 3 5 2 3" xfId="18273" xr:uid="{00000000-0005-0000-0000-00008F170000}"/>
    <cellStyle name="Normal 8 2 2 5 3 5 2 4" xfId="26206" xr:uid="{00000000-0005-0000-0000-000090170000}"/>
    <cellStyle name="Normal 8 2 2 5 3 5 3" xfId="4348" xr:uid="{00000000-0005-0000-0000-000091170000}"/>
    <cellStyle name="Normal 8 2 2 5 3 5 3 2" xfId="12323" xr:uid="{00000000-0005-0000-0000-000092170000}"/>
    <cellStyle name="Normal 8 2 2 5 3 5 3 3" xfId="20254" xr:uid="{00000000-0005-0000-0000-000093170000}"/>
    <cellStyle name="Normal 8 2 2 5 3 5 3 4" xfId="28187" xr:uid="{00000000-0005-0000-0000-000094170000}"/>
    <cellStyle name="Normal 8 2 2 5 3 5 4" xfId="6371" xr:uid="{00000000-0005-0000-0000-000095170000}"/>
    <cellStyle name="Normal 8 2 2 5 3 5 4 2" xfId="14304" xr:uid="{00000000-0005-0000-0000-000096170000}"/>
    <cellStyle name="Normal 8 2 2 5 3 5 4 3" xfId="22235" xr:uid="{00000000-0005-0000-0000-000097170000}"/>
    <cellStyle name="Normal 8 2 2 5 3 5 4 4" xfId="30169" xr:uid="{00000000-0005-0000-0000-000098170000}"/>
    <cellStyle name="Normal 8 2 2 5 3 5 5" xfId="8361" xr:uid="{00000000-0005-0000-0000-000099170000}"/>
    <cellStyle name="Normal 8 2 2 5 3 5 5 2" xfId="32156" xr:uid="{00000000-0005-0000-0000-00009A170000}"/>
    <cellStyle name="Normal 8 2 2 5 3 5 6" xfId="16292" xr:uid="{00000000-0005-0000-0000-00009B170000}"/>
    <cellStyle name="Normal 8 2 2 5 3 5 7" xfId="24225" xr:uid="{00000000-0005-0000-0000-00009C170000}"/>
    <cellStyle name="Normal 8 2 2 5 3 6" xfId="384" xr:uid="{00000000-0005-0000-0000-00009D170000}"/>
    <cellStyle name="Normal 8 2 2 5 3 6 2" xfId="2368" xr:uid="{00000000-0005-0000-0000-00009E170000}"/>
    <cellStyle name="Normal 8 2 2 5 3 6 2 2" xfId="10343" xr:uid="{00000000-0005-0000-0000-00009F170000}"/>
    <cellStyle name="Normal 8 2 2 5 3 6 2 3" xfId="18274" xr:uid="{00000000-0005-0000-0000-0000A0170000}"/>
    <cellStyle name="Normal 8 2 2 5 3 6 2 4" xfId="26207" xr:uid="{00000000-0005-0000-0000-0000A1170000}"/>
    <cellStyle name="Normal 8 2 2 5 3 6 3" xfId="4349" xr:uid="{00000000-0005-0000-0000-0000A2170000}"/>
    <cellStyle name="Normal 8 2 2 5 3 6 3 2" xfId="12324" xr:uid="{00000000-0005-0000-0000-0000A3170000}"/>
    <cellStyle name="Normal 8 2 2 5 3 6 3 3" xfId="20255" xr:uid="{00000000-0005-0000-0000-0000A4170000}"/>
    <cellStyle name="Normal 8 2 2 5 3 6 3 4" xfId="28188" xr:uid="{00000000-0005-0000-0000-0000A5170000}"/>
    <cellStyle name="Normal 8 2 2 5 3 6 4" xfId="6372" xr:uid="{00000000-0005-0000-0000-0000A6170000}"/>
    <cellStyle name="Normal 8 2 2 5 3 6 4 2" xfId="14305" xr:uid="{00000000-0005-0000-0000-0000A7170000}"/>
    <cellStyle name="Normal 8 2 2 5 3 6 4 3" xfId="22236" xr:uid="{00000000-0005-0000-0000-0000A8170000}"/>
    <cellStyle name="Normal 8 2 2 5 3 6 4 4" xfId="30170" xr:uid="{00000000-0005-0000-0000-0000A9170000}"/>
    <cellStyle name="Normal 8 2 2 5 3 6 5" xfId="8362" xr:uid="{00000000-0005-0000-0000-0000AA170000}"/>
    <cellStyle name="Normal 8 2 2 5 3 6 5 2" xfId="32157" xr:uid="{00000000-0005-0000-0000-0000AB170000}"/>
    <cellStyle name="Normal 8 2 2 5 3 6 6" xfId="16293" xr:uid="{00000000-0005-0000-0000-0000AC170000}"/>
    <cellStyle name="Normal 8 2 2 5 3 6 7" xfId="24226" xr:uid="{00000000-0005-0000-0000-0000AD170000}"/>
    <cellStyle name="Normal 8 2 2 5 3 7" xfId="2359" xr:uid="{00000000-0005-0000-0000-0000AE170000}"/>
    <cellStyle name="Normal 8 2 2 5 3 7 2" xfId="10334" xr:uid="{00000000-0005-0000-0000-0000AF170000}"/>
    <cellStyle name="Normal 8 2 2 5 3 7 3" xfId="18265" xr:uid="{00000000-0005-0000-0000-0000B0170000}"/>
    <cellStyle name="Normal 8 2 2 5 3 7 4" xfId="26198" xr:uid="{00000000-0005-0000-0000-0000B1170000}"/>
    <cellStyle name="Normal 8 2 2 5 3 8" xfId="4340" xr:uid="{00000000-0005-0000-0000-0000B2170000}"/>
    <cellStyle name="Normal 8 2 2 5 3 8 2" xfId="12315" xr:uid="{00000000-0005-0000-0000-0000B3170000}"/>
    <cellStyle name="Normal 8 2 2 5 3 8 3" xfId="20246" xr:uid="{00000000-0005-0000-0000-0000B4170000}"/>
    <cellStyle name="Normal 8 2 2 5 3 8 4" xfId="28179" xr:uid="{00000000-0005-0000-0000-0000B5170000}"/>
    <cellStyle name="Normal 8 2 2 5 3 9" xfId="6363" xr:uid="{00000000-0005-0000-0000-0000B6170000}"/>
    <cellStyle name="Normal 8 2 2 5 3 9 2" xfId="14296" xr:uid="{00000000-0005-0000-0000-0000B7170000}"/>
    <cellStyle name="Normal 8 2 2 5 3 9 3" xfId="22227" xr:uid="{00000000-0005-0000-0000-0000B8170000}"/>
    <cellStyle name="Normal 8 2 2 5 3 9 4" xfId="30161" xr:uid="{00000000-0005-0000-0000-0000B9170000}"/>
    <cellStyle name="Normal 8 2 2 5 4" xfId="385" xr:uid="{00000000-0005-0000-0000-0000BA170000}"/>
    <cellStyle name="Normal 8 2 2 5 4 10" xfId="16294" xr:uid="{00000000-0005-0000-0000-0000BB170000}"/>
    <cellStyle name="Normal 8 2 2 5 4 11" xfId="24227" xr:uid="{00000000-0005-0000-0000-0000BC170000}"/>
    <cellStyle name="Normal 8 2 2 5 4 2" xfId="386" xr:uid="{00000000-0005-0000-0000-0000BD170000}"/>
    <cellStyle name="Normal 8 2 2 5 4 2 2" xfId="2370" xr:uid="{00000000-0005-0000-0000-0000BE170000}"/>
    <cellStyle name="Normal 8 2 2 5 4 2 2 2" xfId="10345" xr:uid="{00000000-0005-0000-0000-0000BF170000}"/>
    <cellStyle name="Normal 8 2 2 5 4 2 2 3" xfId="18276" xr:uid="{00000000-0005-0000-0000-0000C0170000}"/>
    <cellStyle name="Normal 8 2 2 5 4 2 2 4" xfId="26209" xr:uid="{00000000-0005-0000-0000-0000C1170000}"/>
    <cellStyle name="Normal 8 2 2 5 4 2 3" xfId="4351" xr:uid="{00000000-0005-0000-0000-0000C2170000}"/>
    <cellStyle name="Normal 8 2 2 5 4 2 3 2" xfId="12326" xr:uid="{00000000-0005-0000-0000-0000C3170000}"/>
    <cellStyle name="Normal 8 2 2 5 4 2 3 3" xfId="20257" xr:uid="{00000000-0005-0000-0000-0000C4170000}"/>
    <cellStyle name="Normal 8 2 2 5 4 2 3 4" xfId="28190" xr:uid="{00000000-0005-0000-0000-0000C5170000}"/>
    <cellStyle name="Normal 8 2 2 5 4 2 4" xfId="6374" xr:uid="{00000000-0005-0000-0000-0000C6170000}"/>
    <cellStyle name="Normal 8 2 2 5 4 2 4 2" xfId="14307" xr:uid="{00000000-0005-0000-0000-0000C7170000}"/>
    <cellStyle name="Normal 8 2 2 5 4 2 4 3" xfId="22238" xr:uid="{00000000-0005-0000-0000-0000C8170000}"/>
    <cellStyle name="Normal 8 2 2 5 4 2 4 4" xfId="30172" xr:uid="{00000000-0005-0000-0000-0000C9170000}"/>
    <cellStyle name="Normal 8 2 2 5 4 2 5" xfId="8364" xr:uid="{00000000-0005-0000-0000-0000CA170000}"/>
    <cellStyle name="Normal 8 2 2 5 4 2 5 2" xfId="32159" xr:uid="{00000000-0005-0000-0000-0000CB170000}"/>
    <cellStyle name="Normal 8 2 2 5 4 2 6" xfId="16295" xr:uid="{00000000-0005-0000-0000-0000CC170000}"/>
    <cellStyle name="Normal 8 2 2 5 4 2 7" xfId="24228" xr:uid="{00000000-0005-0000-0000-0000CD170000}"/>
    <cellStyle name="Normal 8 2 2 5 4 3" xfId="387" xr:uid="{00000000-0005-0000-0000-0000CE170000}"/>
    <cellStyle name="Normal 8 2 2 5 4 3 2" xfId="2371" xr:uid="{00000000-0005-0000-0000-0000CF170000}"/>
    <cellStyle name="Normal 8 2 2 5 4 3 2 2" xfId="10346" xr:uid="{00000000-0005-0000-0000-0000D0170000}"/>
    <cellStyle name="Normal 8 2 2 5 4 3 2 3" xfId="18277" xr:uid="{00000000-0005-0000-0000-0000D1170000}"/>
    <cellStyle name="Normal 8 2 2 5 4 3 2 4" xfId="26210" xr:uid="{00000000-0005-0000-0000-0000D2170000}"/>
    <cellStyle name="Normal 8 2 2 5 4 3 3" xfId="4352" xr:uid="{00000000-0005-0000-0000-0000D3170000}"/>
    <cellStyle name="Normal 8 2 2 5 4 3 3 2" xfId="12327" xr:uid="{00000000-0005-0000-0000-0000D4170000}"/>
    <cellStyle name="Normal 8 2 2 5 4 3 3 3" xfId="20258" xr:uid="{00000000-0005-0000-0000-0000D5170000}"/>
    <cellStyle name="Normal 8 2 2 5 4 3 3 4" xfId="28191" xr:uid="{00000000-0005-0000-0000-0000D6170000}"/>
    <cellStyle name="Normal 8 2 2 5 4 3 4" xfId="6375" xr:uid="{00000000-0005-0000-0000-0000D7170000}"/>
    <cellStyle name="Normal 8 2 2 5 4 3 4 2" xfId="14308" xr:uid="{00000000-0005-0000-0000-0000D8170000}"/>
    <cellStyle name="Normal 8 2 2 5 4 3 4 3" xfId="22239" xr:uid="{00000000-0005-0000-0000-0000D9170000}"/>
    <cellStyle name="Normal 8 2 2 5 4 3 4 4" xfId="30173" xr:uid="{00000000-0005-0000-0000-0000DA170000}"/>
    <cellStyle name="Normal 8 2 2 5 4 3 5" xfId="8365" xr:uid="{00000000-0005-0000-0000-0000DB170000}"/>
    <cellStyle name="Normal 8 2 2 5 4 3 5 2" xfId="32160" xr:uid="{00000000-0005-0000-0000-0000DC170000}"/>
    <cellStyle name="Normal 8 2 2 5 4 3 6" xfId="16296" xr:uid="{00000000-0005-0000-0000-0000DD170000}"/>
    <cellStyle name="Normal 8 2 2 5 4 3 7" xfId="24229" xr:uid="{00000000-0005-0000-0000-0000DE170000}"/>
    <cellStyle name="Normal 8 2 2 5 4 4" xfId="388" xr:uid="{00000000-0005-0000-0000-0000DF170000}"/>
    <cellStyle name="Normal 8 2 2 5 4 4 2" xfId="2372" xr:uid="{00000000-0005-0000-0000-0000E0170000}"/>
    <cellStyle name="Normal 8 2 2 5 4 4 2 2" xfId="10347" xr:uid="{00000000-0005-0000-0000-0000E1170000}"/>
    <cellStyle name="Normal 8 2 2 5 4 4 2 3" xfId="18278" xr:uid="{00000000-0005-0000-0000-0000E2170000}"/>
    <cellStyle name="Normal 8 2 2 5 4 4 2 4" xfId="26211" xr:uid="{00000000-0005-0000-0000-0000E3170000}"/>
    <cellStyle name="Normal 8 2 2 5 4 4 3" xfId="4353" xr:uid="{00000000-0005-0000-0000-0000E4170000}"/>
    <cellStyle name="Normal 8 2 2 5 4 4 3 2" xfId="12328" xr:uid="{00000000-0005-0000-0000-0000E5170000}"/>
    <cellStyle name="Normal 8 2 2 5 4 4 3 3" xfId="20259" xr:uid="{00000000-0005-0000-0000-0000E6170000}"/>
    <cellStyle name="Normal 8 2 2 5 4 4 3 4" xfId="28192" xr:uid="{00000000-0005-0000-0000-0000E7170000}"/>
    <cellStyle name="Normal 8 2 2 5 4 4 4" xfId="6376" xr:uid="{00000000-0005-0000-0000-0000E8170000}"/>
    <cellStyle name="Normal 8 2 2 5 4 4 4 2" xfId="14309" xr:uid="{00000000-0005-0000-0000-0000E9170000}"/>
    <cellStyle name="Normal 8 2 2 5 4 4 4 3" xfId="22240" xr:uid="{00000000-0005-0000-0000-0000EA170000}"/>
    <cellStyle name="Normal 8 2 2 5 4 4 4 4" xfId="30174" xr:uid="{00000000-0005-0000-0000-0000EB170000}"/>
    <cellStyle name="Normal 8 2 2 5 4 4 5" xfId="8366" xr:uid="{00000000-0005-0000-0000-0000EC170000}"/>
    <cellStyle name="Normal 8 2 2 5 4 4 5 2" xfId="32161" xr:uid="{00000000-0005-0000-0000-0000ED170000}"/>
    <cellStyle name="Normal 8 2 2 5 4 4 6" xfId="16297" xr:uid="{00000000-0005-0000-0000-0000EE170000}"/>
    <cellStyle name="Normal 8 2 2 5 4 4 7" xfId="24230" xr:uid="{00000000-0005-0000-0000-0000EF170000}"/>
    <cellStyle name="Normal 8 2 2 5 4 5" xfId="389" xr:uid="{00000000-0005-0000-0000-0000F0170000}"/>
    <cellStyle name="Normal 8 2 2 5 4 5 2" xfId="2373" xr:uid="{00000000-0005-0000-0000-0000F1170000}"/>
    <cellStyle name="Normal 8 2 2 5 4 5 2 2" xfId="10348" xr:uid="{00000000-0005-0000-0000-0000F2170000}"/>
    <cellStyle name="Normal 8 2 2 5 4 5 2 3" xfId="18279" xr:uid="{00000000-0005-0000-0000-0000F3170000}"/>
    <cellStyle name="Normal 8 2 2 5 4 5 2 4" xfId="26212" xr:uid="{00000000-0005-0000-0000-0000F4170000}"/>
    <cellStyle name="Normal 8 2 2 5 4 5 3" xfId="4354" xr:uid="{00000000-0005-0000-0000-0000F5170000}"/>
    <cellStyle name="Normal 8 2 2 5 4 5 3 2" xfId="12329" xr:uid="{00000000-0005-0000-0000-0000F6170000}"/>
    <cellStyle name="Normal 8 2 2 5 4 5 3 3" xfId="20260" xr:uid="{00000000-0005-0000-0000-0000F7170000}"/>
    <cellStyle name="Normal 8 2 2 5 4 5 3 4" xfId="28193" xr:uid="{00000000-0005-0000-0000-0000F8170000}"/>
    <cellStyle name="Normal 8 2 2 5 4 5 4" xfId="6377" xr:uid="{00000000-0005-0000-0000-0000F9170000}"/>
    <cellStyle name="Normal 8 2 2 5 4 5 4 2" xfId="14310" xr:uid="{00000000-0005-0000-0000-0000FA170000}"/>
    <cellStyle name="Normal 8 2 2 5 4 5 4 3" xfId="22241" xr:uid="{00000000-0005-0000-0000-0000FB170000}"/>
    <cellStyle name="Normal 8 2 2 5 4 5 4 4" xfId="30175" xr:uid="{00000000-0005-0000-0000-0000FC170000}"/>
    <cellStyle name="Normal 8 2 2 5 4 5 5" xfId="8367" xr:uid="{00000000-0005-0000-0000-0000FD170000}"/>
    <cellStyle name="Normal 8 2 2 5 4 5 5 2" xfId="32162" xr:uid="{00000000-0005-0000-0000-0000FE170000}"/>
    <cellStyle name="Normal 8 2 2 5 4 5 6" xfId="16298" xr:uid="{00000000-0005-0000-0000-0000FF170000}"/>
    <cellStyle name="Normal 8 2 2 5 4 5 7" xfId="24231" xr:uid="{00000000-0005-0000-0000-000000180000}"/>
    <cellStyle name="Normal 8 2 2 5 4 6" xfId="2369" xr:uid="{00000000-0005-0000-0000-000001180000}"/>
    <cellStyle name="Normal 8 2 2 5 4 6 2" xfId="10344" xr:uid="{00000000-0005-0000-0000-000002180000}"/>
    <cellStyle name="Normal 8 2 2 5 4 6 3" xfId="18275" xr:uid="{00000000-0005-0000-0000-000003180000}"/>
    <cellStyle name="Normal 8 2 2 5 4 6 4" xfId="26208" xr:uid="{00000000-0005-0000-0000-000004180000}"/>
    <cellStyle name="Normal 8 2 2 5 4 7" xfId="4350" xr:uid="{00000000-0005-0000-0000-000005180000}"/>
    <cellStyle name="Normal 8 2 2 5 4 7 2" xfId="12325" xr:uid="{00000000-0005-0000-0000-000006180000}"/>
    <cellStyle name="Normal 8 2 2 5 4 7 3" xfId="20256" xr:uid="{00000000-0005-0000-0000-000007180000}"/>
    <cellStyle name="Normal 8 2 2 5 4 7 4" xfId="28189" xr:uid="{00000000-0005-0000-0000-000008180000}"/>
    <cellStyle name="Normal 8 2 2 5 4 8" xfId="6373" xr:uid="{00000000-0005-0000-0000-000009180000}"/>
    <cellStyle name="Normal 8 2 2 5 4 8 2" xfId="14306" xr:uid="{00000000-0005-0000-0000-00000A180000}"/>
    <cellStyle name="Normal 8 2 2 5 4 8 3" xfId="22237" xr:uid="{00000000-0005-0000-0000-00000B180000}"/>
    <cellStyle name="Normal 8 2 2 5 4 8 4" xfId="30171" xr:uid="{00000000-0005-0000-0000-00000C180000}"/>
    <cellStyle name="Normal 8 2 2 5 4 9" xfId="8363" xr:uid="{00000000-0005-0000-0000-00000D180000}"/>
    <cellStyle name="Normal 8 2 2 5 4 9 2" xfId="32158" xr:uid="{00000000-0005-0000-0000-00000E180000}"/>
    <cellStyle name="Normal 8 2 2 5 5" xfId="390" xr:uid="{00000000-0005-0000-0000-00000F180000}"/>
    <cellStyle name="Normal 8 2 2 5 5 2" xfId="2374" xr:uid="{00000000-0005-0000-0000-000010180000}"/>
    <cellStyle name="Normal 8 2 2 5 5 2 2" xfId="10349" xr:uid="{00000000-0005-0000-0000-000011180000}"/>
    <cellStyle name="Normal 8 2 2 5 5 2 3" xfId="18280" xr:uid="{00000000-0005-0000-0000-000012180000}"/>
    <cellStyle name="Normal 8 2 2 5 5 2 4" xfId="26213" xr:uid="{00000000-0005-0000-0000-000013180000}"/>
    <cellStyle name="Normal 8 2 2 5 5 3" xfId="4355" xr:uid="{00000000-0005-0000-0000-000014180000}"/>
    <cellStyle name="Normal 8 2 2 5 5 3 2" xfId="12330" xr:uid="{00000000-0005-0000-0000-000015180000}"/>
    <cellStyle name="Normal 8 2 2 5 5 3 3" xfId="20261" xr:uid="{00000000-0005-0000-0000-000016180000}"/>
    <cellStyle name="Normal 8 2 2 5 5 3 4" xfId="28194" xr:uid="{00000000-0005-0000-0000-000017180000}"/>
    <cellStyle name="Normal 8 2 2 5 5 4" xfId="6378" xr:uid="{00000000-0005-0000-0000-000018180000}"/>
    <cellStyle name="Normal 8 2 2 5 5 4 2" xfId="14311" xr:uid="{00000000-0005-0000-0000-000019180000}"/>
    <cellStyle name="Normal 8 2 2 5 5 4 3" xfId="22242" xr:uid="{00000000-0005-0000-0000-00001A180000}"/>
    <cellStyle name="Normal 8 2 2 5 5 4 4" xfId="30176" xr:uid="{00000000-0005-0000-0000-00001B180000}"/>
    <cellStyle name="Normal 8 2 2 5 5 5" xfId="8368" xr:uid="{00000000-0005-0000-0000-00001C180000}"/>
    <cellStyle name="Normal 8 2 2 5 5 5 2" xfId="32163" xr:uid="{00000000-0005-0000-0000-00001D180000}"/>
    <cellStyle name="Normal 8 2 2 5 5 6" xfId="16299" xr:uid="{00000000-0005-0000-0000-00001E180000}"/>
    <cellStyle name="Normal 8 2 2 5 5 7" xfId="24232" xr:uid="{00000000-0005-0000-0000-00001F180000}"/>
    <cellStyle name="Normal 8 2 2 5 6" xfId="391" xr:uid="{00000000-0005-0000-0000-000020180000}"/>
    <cellStyle name="Normal 8 2 2 5 6 2" xfId="2375" xr:uid="{00000000-0005-0000-0000-000021180000}"/>
    <cellStyle name="Normal 8 2 2 5 6 2 2" xfId="10350" xr:uid="{00000000-0005-0000-0000-000022180000}"/>
    <cellStyle name="Normal 8 2 2 5 6 2 3" xfId="18281" xr:uid="{00000000-0005-0000-0000-000023180000}"/>
    <cellStyle name="Normal 8 2 2 5 6 2 4" xfId="26214" xr:uid="{00000000-0005-0000-0000-000024180000}"/>
    <cellStyle name="Normal 8 2 2 5 6 3" xfId="4356" xr:uid="{00000000-0005-0000-0000-000025180000}"/>
    <cellStyle name="Normal 8 2 2 5 6 3 2" xfId="12331" xr:uid="{00000000-0005-0000-0000-000026180000}"/>
    <cellStyle name="Normal 8 2 2 5 6 3 3" xfId="20262" xr:uid="{00000000-0005-0000-0000-000027180000}"/>
    <cellStyle name="Normal 8 2 2 5 6 3 4" xfId="28195" xr:uid="{00000000-0005-0000-0000-000028180000}"/>
    <cellStyle name="Normal 8 2 2 5 6 4" xfId="6379" xr:uid="{00000000-0005-0000-0000-000029180000}"/>
    <cellStyle name="Normal 8 2 2 5 6 4 2" xfId="14312" xr:uid="{00000000-0005-0000-0000-00002A180000}"/>
    <cellStyle name="Normal 8 2 2 5 6 4 3" xfId="22243" xr:uid="{00000000-0005-0000-0000-00002B180000}"/>
    <cellStyle name="Normal 8 2 2 5 6 4 4" xfId="30177" xr:uid="{00000000-0005-0000-0000-00002C180000}"/>
    <cellStyle name="Normal 8 2 2 5 6 5" xfId="8369" xr:uid="{00000000-0005-0000-0000-00002D180000}"/>
    <cellStyle name="Normal 8 2 2 5 6 5 2" xfId="32164" xr:uid="{00000000-0005-0000-0000-00002E180000}"/>
    <cellStyle name="Normal 8 2 2 5 6 6" xfId="16300" xr:uid="{00000000-0005-0000-0000-00002F180000}"/>
    <cellStyle name="Normal 8 2 2 5 6 7" xfId="24233" xr:uid="{00000000-0005-0000-0000-000030180000}"/>
    <cellStyle name="Normal 8 2 2 5 7" xfId="392" xr:uid="{00000000-0005-0000-0000-000031180000}"/>
    <cellStyle name="Normal 8 2 2 5 7 2" xfId="2376" xr:uid="{00000000-0005-0000-0000-000032180000}"/>
    <cellStyle name="Normal 8 2 2 5 7 2 2" xfId="10351" xr:uid="{00000000-0005-0000-0000-000033180000}"/>
    <cellStyle name="Normal 8 2 2 5 7 2 3" xfId="18282" xr:uid="{00000000-0005-0000-0000-000034180000}"/>
    <cellStyle name="Normal 8 2 2 5 7 2 4" xfId="26215" xr:uid="{00000000-0005-0000-0000-000035180000}"/>
    <cellStyle name="Normal 8 2 2 5 7 3" xfId="4357" xr:uid="{00000000-0005-0000-0000-000036180000}"/>
    <cellStyle name="Normal 8 2 2 5 7 3 2" xfId="12332" xr:uid="{00000000-0005-0000-0000-000037180000}"/>
    <cellStyle name="Normal 8 2 2 5 7 3 3" xfId="20263" xr:uid="{00000000-0005-0000-0000-000038180000}"/>
    <cellStyle name="Normal 8 2 2 5 7 3 4" xfId="28196" xr:uid="{00000000-0005-0000-0000-000039180000}"/>
    <cellStyle name="Normal 8 2 2 5 7 4" xfId="6380" xr:uid="{00000000-0005-0000-0000-00003A180000}"/>
    <cellStyle name="Normal 8 2 2 5 7 4 2" xfId="14313" xr:uid="{00000000-0005-0000-0000-00003B180000}"/>
    <cellStyle name="Normal 8 2 2 5 7 4 3" xfId="22244" xr:uid="{00000000-0005-0000-0000-00003C180000}"/>
    <cellStyle name="Normal 8 2 2 5 7 4 4" xfId="30178" xr:uid="{00000000-0005-0000-0000-00003D180000}"/>
    <cellStyle name="Normal 8 2 2 5 7 5" xfId="8370" xr:uid="{00000000-0005-0000-0000-00003E180000}"/>
    <cellStyle name="Normal 8 2 2 5 7 5 2" xfId="32165" xr:uid="{00000000-0005-0000-0000-00003F180000}"/>
    <cellStyle name="Normal 8 2 2 5 7 6" xfId="16301" xr:uid="{00000000-0005-0000-0000-000040180000}"/>
    <cellStyle name="Normal 8 2 2 5 7 7" xfId="24234" xr:uid="{00000000-0005-0000-0000-000041180000}"/>
    <cellStyle name="Normal 8 2 2 5 8" xfId="393" xr:uid="{00000000-0005-0000-0000-000042180000}"/>
    <cellStyle name="Normal 8 2 2 5 8 2" xfId="2377" xr:uid="{00000000-0005-0000-0000-000043180000}"/>
    <cellStyle name="Normal 8 2 2 5 8 2 2" xfId="10352" xr:uid="{00000000-0005-0000-0000-000044180000}"/>
    <cellStyle name="Normal 8 2 2 5 8 2 3" xfId="18283" xr:uid="{00000000-0005-0000-0000-000045180000}"/>
    <cellStyle name="Normal 8 2 2 5 8 2 4" xfId="26216" xr:uid="{00000000-0005-0000-0000-000046180000}"/>
    <cellStyle name="Normal 8 2 2 5 8 3" xfId="4358" xr:uid="{00000000-0005-0000-0000-000047180000}"/>
    <cellStyle name="Normal 8 2 2 5 8 3 2" xfId="12333" xr:uid="{00000000-0005-0000-0000-000048180000}"/>
    <cellStyle name="Normal 8 2 2 5 8 3 3" xfId="20264" xr:uid="{00000000-0005-0000-0000-000049180000}"/>
    <cellStyle name="Normal 8 2 2 5 8 3 4" xfId="28197" xr:uid="{00000000-0005-0000-0000-00004A180000}"/>
    <cellStyle name="Normal 8 2 2 5 8 4" xfId="6381" xr:uid="{00000000-0005-0000-0000-00004B180000}"/>
    <cellStyle name="Normal 8 2 2 5 8 4 2" xfId="14314" xr:uid="{00000000-0005-0000-0000-00004C180000}"/>
    <cellStyle name="Normal 8 2 2 5 8 4 3" xfId="22245" xr:uid="{00000000-0005-0000-0000-00004D180000}"/>
    <cellStyle name="Normal 8 2 2 5 8 4 4" xfId="30179" xr:uid="{00000000-0005-0000-0000-00004E180000}"/>
    <cellStyle name="Normal 8 2 2 5 8 5" xfId="8371" xr:uid="{00000000-0005-0000-0000-00004F180000}"/>
    <cellStyle name="Normal 8 2 2 5 8 5 2" xfId="32166" xr:uid="{00000000-0005-0000-0000-000050180000}"/>
    <cellStyle name="Normal 8 2 2 5 8 6" xfId="16302" xr:uid="{00000000-0005-0000-0000-000051180000}"/>
    <cellStyle name="Normal 8 2 2 5 8 7" xfId="24235" xr:uid="{00000000-0005-0000-0000-000052180000}"/>
    <cellStyle name="Normal 8 2 2 5 9" xfId="2348" xr:uid="{00000000-0005-0000-0000-000053180000}"/>
    <cellStyle name="Normal 8 2 2 5 9 2" xfId="10323" xr:uid="{00000000-0005-0000-0000-000054180000}"/>
    <cellStyle name="Normal 8 2 2 5 9 3" xfId="18254" xr:uid="{00000000-0005-0000-0000-000055180000}"/>
    <cellStyle name="Normal 8 2 2 5 9 4" xfId="26187" xr:uid="{00000000-0005-0000-0000-000056180000}"/>
    <cellStyle name="Normal 8 2 2 6" xfId="394" xr:uid="{00000000-0005-0000-0000-000057180000}"/>
    <cellStyle name="Normal 8 2 2 6 10" xfId="8372" xr:uid="{00000000-0005-0000-0000-000058180000}"/>
    <cellStyle name="Normal 8 2 2 6 10 2" xfId="32167" xr:uid="{00000000-0005-0000-0000-000059180000}"/>
    <cellStyle name="Normal 8 2 2 6 11" xfId="16303" xr:uid="{00000000-0005-0000-0000-00005A180000}"/>
    <cellStyle name="Normal 8 2 2 6 12" xfId="24236" xr:uid="{00000000-0005-0000-0000-00005B180000}"/>
    <cellStyle name="Normal 8 2 2 6 2" xfId="395" xr:uid="{00000000-0005-0000-0000-00005C180000}"/>
    <cellStyle name="Normal 8 2 2 6 2 10" xfId="16304" xr:uid="{00000000-0005-0000-0000-00005D180000}"/>
    <cellStyle name="Normal 8 2 2 6 2 11" xfId="24237" xr:uid="{00000000-0005-0000-0000-00005E180000}"/>
    <cellStyle name="Normal 8 2 2 6 2 2" xfId="396" xr:uid="{00000000-0005-0000-0000-00005F180000}"/>
    <cellStyle name="Normal 8 2 2 6 2 2 2" xfId="2380" xr:uid="{00000000-0005-0000-0000-000060180000}"/>
    <cellStyle name="Normal 8 2 2 6 2 2 2 2" xfId="10355" xr:uid="{00000000-0005-0000-0000-000061180000}"/>
    <cellStyle name="Normal 8 2 2 6 2 2 2 3" xfId="18286" xr:uid="{00000000-0005-0000-0000-000062180000}"/>
    <cellStyle name="Normal 8 2 2 6 2 2 2 4" xfId="26219" xr:uid="{00000000-0005-0000-0000-000063180000}"/>
    <cellStyle name="Normal 8 2 2 6 2 2 3" xfId="4361" xr:uid="{00000000-0005-0000-0000-000064180000}"/>
    <cellStyle name="Normal 8 2 2 6 2 2 3 2" xfId="12336" xr:uid="{00000000-0005-0000-0000-000065180000}"/>
    <cellStyle name="Normal 8 2 2 6 2 2 3 3" xfId="20267" xr:uid="{00000000-0005-0000-0000-000066180000}"/>
    <cellStyle name="Normal 8 2 2 6 2 2 3 4" xfId="28200" xr:uid="{00000000-0005-0000-0000-000067180000}"/>
    <cellStyle name="Normal 8 2 2 6 2 2 4" xfId="6384" xr:uid="{00000000-0005-0000-0000-000068180000}"/>
    <cellStyle name="Normal 8 2 2 6 2 2 4 2" xfId="14317" xr:uid="{00000000-0005-0000-0000-000069180000}"/>
    <cellStyle name="Normal 8 2 2 6 2 2 4 3" xfId="22248" xr:uid="{00000000-0005-0000-0000-00006A180000}"/>
    <cellStyle name="Normal 8 2 2 6 2 2 4 4" xfId="30182" xr:uid="{00000000-0005-0000-0000-00006B180000}"/>
    <cellStyle name="Normal 8 2 2 6 2 2 5" xfId="8374" xr:uid="{00000000-0005-0000-0000-00006C180000}"/>
    <cellStyle name="Normal 8 2 2 6 2 2 5 2" xfId="32169" xr:uid="{00000000-0005-0000-0000-00006D180000}"/>
    <cellStyle name="Normal 8 2 2 6 2 2 6" xfId="16305" xr:uid="{00000000-0005-0000-0000-00006E180000}"/>
    <cellStyle name="Normal 8 2 2 6 2 2 7" xfId="24238" xr:uid="{00000000-0005-0000-0000-00006F180000}"/>
    <cellStyle name="Normal 8 2 2 6 2 3" xfId="397" xr:uid="{00000000-0005-0000-0000-000070180000}"/>
    <cellStyle name="Normal 8 2 2 6 2 3 2" xfId="2381" xr:uid="{00000000-0005-0000-0000-000071180000}"/>
    <cellStyle name="Normal 8 2 2 6 2 3 2 2" xfId="10356" xr:uid="{00000000-0005-0000-0000-000072180000}"/>
    <cellStyle name="Normal 8 2 2 6 2 3 2 3" xfId="18287" xr:uid="{00000000-0005-0000-0000-000073180000}"/>
    <cellStyle name="Normal 8 2 2 6 2 3 2 4" xfId="26220" xr:uid="{00000000-0005-0000-0000-000074180000}"/>
    <cellStyle name="Normal 8 2 2 6 2 3 3" xfId="4362" xr:uid="{00000000-0005-0000-0000-000075180000}"/>
    <cellStyle name="Normal 8 2 2 6 2 3 3 2" xfId="12337" xr:uid="{00000000-0005-0000-0000-000076180000}"/>
    <cellStyle name="Normal 8 2 2 6 2 3 3 3" xfId="20268" xr:uid="{00000000-0005-0000-0000-000077180000}"/>
    <cellStyle name="Normal 8 2 2 6 2 3 3 4" xfId="28201" xr:uid="{00000000-0005-0000-0000-000078180000}"/>
    <cellStyle name="Normal 8 2 2 6 2 3 4" xfId="6385" xr:uid="{00000000-0005-0000-0000-000079180000}"/>
    <cellStyle name="Normal 8 2 2 6 2 3 4 2" xfId="14318" xr:uid="{00000000-0005-0000-0000-00007A180000}"/>
    <cellStyle name="Normal 8 2 2 6 2 3 4 3" xfId="22249" xr:uid="{00000000-0005-0000-0000-00007B180000}"/>
    <cellStyle name="Normal 8 2 2 6 2 3 4 4" xfId="30183" xr:uid="{00000000-0005-0000-0000-00007C180000}"/>
    <cellStyle name="Normal 8 2 2 6 2 3 5" xfId="8375" xr:uid="{00000000-0005-0000-0000-00007D180000}"/>
    <cellStyle name="Normal 8 2 2 6 2 3 5 2" xfId="32170" xr:uid="{00000000-0005-0000-0000-00007E180000}"/>
    <cellStyle name="Normal 8 2 2 6 2 3 6" xfId="16306" xr:uid="{00000000-0005-0000-0000-00007F180000}"/>
    <cellStyle name="Normal 8 2 2 6 2 3 7" xfId="24239" xr:uid="{00000000-0005-0000-0000-000080180000}"/>
    <cellStyle name="Normal 8 2 2 6 2 4" xfId="398" xr:uid="{00000000-0005-0000-0000-000081180000}"/>
    <cellStyle name="Normal 8 2 2 6 2 4 2" xfId="2382" xr:uid="{00000000-0005-0000-0000-000082180000}"/>
    <cellStyle name="Normal 8 2 2 6 2 4 2 2" xfId="10357" xr:uid="{00000000-0005-0000-0000-000083180000}"/>
    <cellStyle name="Normal 8 2 2 6 2 4 2 3" xfId="18288" xr:uid="{00000000-0005-0000-0000-000084180000}"/>
    <cellStyle name="Normal 8 2 2 6 2 4 2 4" xfId="26221" xr:uid="{00000000-0005-0000-0000-000085180000}"/>
    <cellStyle name="Normal 8 2 2 6 2 4 3" xfId="4363" xr:uid="{00000000-0005-0000-0000-000086180000}"/>
    <cellStyle name="Normal 8 2 2 6 2 4 3 2" xfId="12338" xr:uid="{00000000-0005-0000-0000-000087180000}"/>
    <cellStyle name="Normal 8 2 2 6 2 4 3 3" xfId="20269" xr:uid="{00000000-0005-0000-0000-000088180000}"/>
    <cellStyle name="Normal 8 2 2 6 2 4 3 4" xfId="28202" xr:uid="{00000000-0005-0000-0000-000089180000}"/>
    <cellStyle name="Normal 8 2 2 6 2 4 4" xfId="6386" xr:uid="{00000000-0005-0000-0000-00008A180000}"/>
    <cellStyle name="Normal 8 2 2 6 2 4 4 2" xfId="14319" xr:uid="{00000000-0005-0000-0000-00008B180000}"/>
    <cellStyle name="Normal 8 2 2 6 2 4 4 3" xfId="22250" xr:uid="{00000000-0005-0000-0000-00008C180000}"/>
    <cellStyle name="Normal 8 2 2 6 2 4 4 4" xfId="30184" xr:uid="{00000000-0005-0000-0000-00008D180000}"/>
    <cellStyle name="Normal 8 2 2 6 2 4 5" xfId="8376" xr:uid="{00000000-0005-0000-0000-00008E180000}"/>
    <cellStyle name="Normal 8 2 2 6 2 4 5 2" xfId="32171" xr:uid="{00000000-0005-0000-0000-00008F180000}"/>
    <cellStyle name="Normal 8 2 2 6 2 4 6" xfId="16307" xr:uid="{00000000-0005-0000-0000-000090180000}"/>
    <cellStyle name="Normal 8 2 2 6 2 4 7" xfId="24240" xr:uid="{00000000-0005-0000-0000-000091180000}"/>
    <cellStyle name="Normal 8 2 2 6 2 5" xfId="399" xr:uid="{00000000-0005-0000-0000-000092180000}"/>
    <cellStyle name="Normal 8 2 2 6 2 5 2" xfId="2383" xr:uid="{00000000-0005-0000-0000-000093180000}"/>
    <cellStyle name="Normal 8 2 2 6 2 5 2 2" xfId="10358" xr:uid="{00000000-0005-0000-0000-000094180000}"/>
    <cellStyle name="Normal 8 2 2 6 2 5 2 3" xfId="18289" xr:uid="{00000000-0005-0000-0000-000095180000}"/>
    <cellStyle name="Normal 8 2 2 6 2 5 2 4" xfId="26222" xr:uid="{00000000-0005-0000-0000-000096180000}"/>
    <cellStyle name="Normal 8 2 2 6 2 5 3" xfId="4364" xr:uid="{00000000-0005-0000-0000-000097180000}"/>
    <cellStyle name="Normal 8 2 2 6 2 5 3 2" xfId="12339" xr:uid="{00000000-0005-0000-0000-000098180000}"/>
    <cellStyle name="Normal 8 2 2 6 2 5 3 3" xfId="20270" xr:uid="{00000000-0005-0000-0000-000099180000}"/>
    <cellStyle name="Normal 8 2 2 6 2 5 3 4" xfId="28203" xr:uid="{00000000-0005-0000-0000-00009A180000}"/>
    <cellStyle name="Normal 8 2 2 6 2 5 4" xfId="6387" xr:uid="{00000000-0005-0000-0000-00009B180000}"/>
    <cellStyle name="Normal 8 2 2 6 2 5 4 2" xfId="14320" xr:uid="{00000000-0005-0000-0000-00009C180000}"/>
    <cellStyle name="Normal 8 2 2 6 2 5 4 3" xfId="22251" xr:uid="{00000000-0005-0000-0000-00009D180000}"/>
    <cellStyle name="Normal 8 2 2 6 2 5 4 4" xfId="30185" xr:uid="{00000000-0005-0000-0000-00009E180000}"/>
    <cellStyle name="Normal 8 2 2 6 2 5 5" xfId="8377" xr:uid="{00000000-0005-0000-0000-00009F180000}"/>
    <cellStyle name="Normal 8 2 2 6 2 5 5 2" xfId="32172" xr:uid="{00000000-0005-0000-0000-0000A0180000}"/>
    <cellStyle name="Normal 8 2 2 6 2 5 6" xfId="16308" xr:uid="{00000000-0005-0000-0000-0000A1180000}"/>
    <cellStyle name="Normal 8 2 2 6 2 5 7" xfId="24241" xr:uid="{00000000-0005-0000-0000-0000A2180000}"/>
    <cellStyle name="Normal 8 2 2 6 2 6" xfId="2379" xr:uid="{00000000-0005-0000-0000-0000A3180000}"/>
    <cellStyle name="Normal 8 2 2 6 2 6 2" xfId="10354" xr:uid="{00000000-0005-0000-0000-0000A4180000}"/>
    <cellStyle name="Normal 8 2 2 6 2 6 3" xfId="18285" xr:uid="{00000000-0005-0000-0000-0000A5180000}"/>
    <cellStyle name="Normal 8 2 2 6 2 6 4" xfId="26218" xr:uid="{00000000-0005-0000-0000-0000A6180000}"/>
    <cellStyle name="Normal 8 2 2 6 2 7" xfId="4360" xr:uid="{00000000-0005-0000-0000-0000A7180000}"/>
    <cellStyle name="Normal 8 2 2 6 2 7 2" xfId="12335" xr:uid="{00000000-0005-0000-0000-0000A8180000}"/>
    <cellStyle name="Normal 8 2 2 6 2 7 3" xfId="20266" xr:uid="{00000000-0005-0000-0000-0000A9180000}"/>
    <cellStyle name="Normal 8 2 2 6 2 7 4" xfId="28199" xr:uid="{00000000-0005-0000-0000-0000AA180000}"/>
    <cellStyle name="Normal 8 2 2 6 2 8" xfId="6383" xr:uid="{00000000-0005-0000-0000-0000AB180000}"/>
    <cellStyle name="Normal 8 2 2 6 2 8 2" xfId="14316" xr:uid="{00000000-0005-0000-0000-0000AC180000}"/>
    <cellStyle name="Normal 8 2 2 6 2 8 3" xfId="22247" xr:uid="{00000000-0005-0000-0000-0000AD180000}"/>
    <cellStyle name="Normal 8 2 2 6 2 8 4" xfId="30181" xr:uid="{00000000-0005-0000-0000-0000AE180000}"/>
    <cellStyle name="Normal 8 2 2 6 2 9" xfId="8373" xr:uid="{00000000-0005-0000-0000-0000AF180000}"/>
    <cellStyle name="Normal 8 2 2 6 2 9 2" xfId="32168" xr:uid="{00000000-0005-0000-0000-0000B0180000}"/>
    <cellStyle name="Normal 8 2 2 6 3" xfId="400" xr:uid="{00000000-0005-0000-0000-0000B1180000}"/>
    <cellStyle name="Normal 8 2 2 6 3 2" xfId="2384" xr:uid="{00000000-0005-0000-0000-0000B2180000}"/>
    <cellStyle name="Normal 8 2 2 6 3 2 2" xfId="10359" xr:uid="{00000000-0005-0000-0000-0000B3180000}"/>
    <cellStyle name="Normal 8 2 2 6 3 2 3" xfId="18290" xr:uid="{00000000-0005-0000-0000-0000B4180000}"/>
    <cellStyle name="Normal 8 2 2 6 3 2 4" xfId="26223" xr:uid="{00000000-0005-0000-0000-0000B5180000}"/>
    <cellStyle name="Normal 8 2 2 6 3 3" xfId="4365" xr:uid="{00000000-0005-0000-0000-0000B6180000}"/>
    <cellStyle name="Normal 8 2 2 6 3 3 2" xfId="12340" xr:uid="{00000000-0005-0000-0000-0000B7180000}"/>
    <cellStyle name="Normal 8 2 2 6 3 3 3" xfId="20271" xr:uid="{00000000-0005-0000-0000-0000B8180000}"/>
    <cellStyle name="Normal 8 2 2 6 3 3 4" xfId="28204" xr:uid="{00000000-0005-0000-0000-0000B9180000}"/>
    <cellStyle name="Normal 8 2 2 6 3 4" xfId="6388" xr:uid="{00000000-0005-0000-0000-0000BA180000}"/>
    <cellStyle name="Normal 8 2 2 6 3 4 2" xfId="14321" xr:uid="{00000000-0005-0000-0000-0000BB180000}"/>
    <cellStyle name="Normal 8 2 2 6 3 4 3" xfId="22252" xr:uid="{00000000-0005-0000-0000-0000BC180000}"/>
    <cellStyle name="Normal 8 2 2 6 3 4 4" xfId="30186" xr:uid="{00000000-0005-0000-0000-0000BD180000}"/>
    <cellStyle name="Normal 8 2 2 6 3 5" xfId="8378" xr:uid="{00000000-0005-0000-0000-0000BE180000}"/>
    <cellStyle name="Normal 8 2 2 6 3 5 2" xfId="32173" xr:uid="{00000000-0005-0000-0000-0000BF180000}"/>
    <cellStyle name="Normal 8 2 2 6 3 6" xfId="16309" xr:uid="{00000000-0005-0000-0000-0000C0180000}"/>
    <cellStyle name="Normal 8 2 2 6 3 7" xfId="24242" xr:uid="{00000000-0005-0000-0000-0000C1180000}"/>
    <cellStyle name="Normal 8 2 2 6 4" xfId="401" xr:uid="{00000000-0005-0000-0000-0000C2180000}"/>
    <cellStyle name="Normal 8 2 2 6 4 2" xfId="2385" xr:uid="{00000000-0005-0000-0000-0000C3180000}"/>
    <cellStyle name="Normal 8 2 2 6 4 2 2" xfId="10360" xr:uid="{00000000-0005-0000-0000-0000C4180000}"/>
    <cellStyle name="Normal 8 2 2 6 4 2 3" xfId="18291" xr:uid="{00000000-0005-0000-0000-0000C5180000}"/>
    <cellStyle name="Normal 8 2 2 6 4 2 4" xfId="26224" xr:uid="{00000000-0005-0000-0000-0000C6180000}"/>
    <cellStyle name="Normal 8 2 2 6 4 3" xfId="4366" xr:uid="{00000000-0005-0000-0000-0000C7180000}"/>
    <cellStyle name="Normal 8 2 2 6 4 3 2" xfId="12341" xr:uid="{00000000-0005-0000-0000-0000C8180000}"/>
    <cellStyle name="Normal 8 2 2 6 4 3 3" xfId="20272" xr:uid="{00000000-0005-0000-0000-0000C9180000}"/>
    <cellStyle name="Normal 8 2 2 6 4 3 4" xfId="28205" xr:uid="{00000000-0005-0000-0000-0000CA180000}"/>
    <cellStyle name="Normal 8 2 2 6 4 4" xfId="6389" xr:uid="{00000000-0005-0000-0000-0000CB180000}"/>
    <cellStyle name="Normal 8 2 2 6 4 4 2" xfId="14322" xr:uid="{00000000-0005-0000-0000-0000CC180000}"/>
    <cellStyle name="Normal 8 2 2 6 4 4 3" xfId="22253" xr:uid="{00000000-0005-0000-0000-0000CD180000}"/>
    <cellStyle name="Normal 8 2 2 6 4 4 4" xfId="30187" xr:uid="{00000000-0005-0000-0000-0000CE180000}"/>
    <cellStyle name="Normal 8 2 2 6 4 5" xfId="8379" xr:uid="{00000000-0005-0000-0000-0000CF180000}"/>
    <cellStyle name="Normal 8 2 2 6 4 5 2" xfId="32174" xr:uid="{00000000-0005-0000-0000-0000D0180000}"/>
    <cellStyle name="Normal 8 2 2 6 4 6" xfId="16310" xr:uid="{00000000-0005-0000-0000-0000D1180000}"/>
    <cellStyle name="Normal 8 2 2 6 4 7" xfId="24243" xr:uid="{00000000-0005-0000-0000-0000D2180000}"/>
    <cellStyle name="Normal 8 2 2 6 5" xfId="402" xr:uid="{00000000-0005-0000-0000-0000D3180000}"/>
    <cellStyle name="Normal 8 2 2 6 5 2" xfId="2386" xr:uid="{00000000-0005-0000-0000-0000D4180000}"/>
    <cellStyle name="Normal 8 2 2 6 5 2 2" xfId="10361" xr:uid="{00000000-0005-0000-0000-0000D5180000}"/>
    <cellStyle name="Normal 8 2 2 6 5 2 3" xfId="18292" xr:uid="{00000000-0005-0000-0000-0000D6180000}"/>
    <cellStyle name="Normal 8 2 2 6 5 2 4" xfId="26225" xr:uid="{00000000-0005-0000-0000-0000D7180000}"/>
    <cellStyle name="Normal 8 2 2 6 5 3" xfId="4367" xr:uid="{00000000-0005-0000-0000-0000D8180000}"/>
    <cellStyle name="Normal 8 2 2 6 5 3 2" xfId="12342" xr:uid="{00000000-0005-0000-0000-0000D9180000}"/>
    <cellStyle name="Normal 8 2 2 6 5 3 3" xfId="20273" xr:uid="{00000000-0005-0000-0000-0000DA180000}"/>
    <cellStyle name="Normal 8 2 2 6 5 3 4" xfId="28206" xr:uid="{00000000-0005-0000-0000-0000DB180000}"/>
    <cellStyle name="Normal 8 2 2 6 5 4" xfId="6390" xr:uid="{00000000-0005-0000-0000-0000DC180000}"/>
    <cellStyle name="Normal 8 2 2 6 5 4 2" xfId="14323" xr:uid="{00000000-0005-0000-0000-0000DD180000}"/>
    <cellStyle name="Normal 8 2 2 6 5 4 3" xfId="22254" xr:uid="{00000000-0005-0000-0000-0000DE180000}"/>
    <cellStyle name="Normal 8 2 2 6 5 4 4" xfId="30188" xr:uid="{00000000-0005-0000-0000-0000DF180000}"/>
    <cellStyle name="Normal 8 2 2 6 5 5" xfId="8380" xr:uid="{00000000-0005-0000-0000-0000E0180000}"/>
    <cellStyle name="Normal 8 2 2 6 5 5 2" xfId="32175" xr:uid="{00000000-0005-0000-0000-0000E1180000}"/>
    <cellStyle name="Normal 8 2 2 6 5 6" xfId="16311" xr:uid="{00000000-0005-0000-0000-0000E2180000}"/>
    <cellStyle name="Normal 8 2 2 6 5 7" xfId="24244" xr:uid="{00000000-0005-0000-0000-0000E3180000}"/>
    <cellStyle name="Normal 8 2 2 6 6" xfId="403" xr:uid="{00000000-0005-0000-0000-0000E4180000}"/>
    <cellStyle name="Normal 8 2 2 6 6 2" xfId="2387" xr:uid="{00000000-0005-0000-0000-0000E5180000}"/>
    <cellStyle name="Normal 8 2 2 6 6 2 2" xfId="10362" xr:uid="{00000000-0005-0000-0000-0000E6180000}"/>
    <cellStyle name="Normal 8 2 2 6 6 2 3" xfId="18293" xr:uid="{00000000-0005-0000-0000-0000E7180000}"/>
    <cellStyle name="Normal 8 2 2 6 6 2 4" xfId="26226" xr:uid="{00000000-0005-0000-0000-0000E8180000}"/>
    <cellStyle name="Normal 8 2 2 6 6 3" xfId="4368" xr:uid="{00000000-0005-0000-0000-0000E9180000}"/>
    <cellStyle name="Normal 8 2 2 6 6 3 2" xfId="12343" xr:uid="{00000000-0005-0000-0000-0000EA180000}"/>
    <cellStyle name="Normal 8 2 2 6 6 3 3" xfId="20274" xr:uid="{00000000-0005-0000-0000-0000EB180000}"/>
    <cellStyle name="Normal 8 2 2 6 6 3 4" xfId="28207" xr:uid="{00000000-0005-0000-0000-0000EC180000}"/>
    <cellStyle name="Normal 8 2 2 6 6 4" xfId="6391" xr:uid="{00000000-0005-0000-0000-0000ED180000}"/>
    <cellStyle name="Normal 8 2 2 6 6 4 2" xfId="14324" xr:uid="{00000000-0005-0000-0000-0000EE180000}"/>
    <cellStyle name="Normal 8 2 2 6 6 4 3" xfId="22255" xr:uid="{00000000-0005-0000-0000-0000EF180000}"/>
    <cellStyle name="Normal 8 2 2 6 6 4 4" xfId="30189" xr:uid="{00000000-0005-0000-0000-0000F0180000}"/>
    <cellStyle name="Normal 8 2 2 6 6 5" xfId="8381" xr:uid="{00000000-0005-0000-0000-0000F1180000}"/>
    <cellStyle name="Normal 8 2 2 6 6 5 2" xfId="32176" xr:uid="{00000000-0005-0000-0000-0000F2180000}"/>
    <cellStyle name="Normal 8 2 2 6 6 6" xfId="16312" xr:uid="{00000000-0005-0000-0000-0000F3180000}"/>
    <cellStyle name="Normal 8 2 2 6 6 7" xfId="24245" xr:uid="{00000000-0005-0000-0000-0000F4180000}"/>
    <cellStyle name="Normal 8 2 2 6 7" xfId="2378" xr:uid="{00000000-0005-0000-0000-0000F5180000}"/>
    <cellStyle name="Normal 8 2 2 6 7 2" xfId="10353" xr:uid="{00000000-0005-0000-0000-0000F6180000}"/>
    <cellStyle name="Normal 8 2 2 6 7 3" xfId="18284" xr:uid="{00000000-0005-0000-0000-0000F7180000}"/>
    <cellStyle name="Normal 8 2 2 6 7 4" xfId="26217" xr:uid="{00000000-0005-0000-0000-0000F8180000}"/>
    <cellStyle name="Normal 8 2 2 6 8" xfId="4359" xr:uid="{00000000-0005-0000-0000-0000F9180000}"/>
    <cellStyle name="Normal 8 2 2 6 8 2" xfId="12334" xr:uid="{00000000-0005-0000-0000-0000FA180000}"/>
    <cellStyle name="Normal 8 2 2 6 8 3" xfId="20265" xr:uid="{00000000-0005-0000-0000-0000FB180000}"/>
    <cellStyle name="Normal 8 2 2 6 8 4" xfId="28198" xr:uid="{00000000-0005-0000-0000-0000FC180000}"/>
    <cellStyle name="Normal 8 2 2 6 9" xfId="6382" xr:uid="{00000000-0005-0000-0000-0000FD180000}"/>
    <cellStyle name="Normal 8 2 2 6 9 2" xfId="14315" xr:uid="{00000000-0005-0000-0000-0000FE180000}"/>
    <cellStyle name="Normal 8 2 2 6 9 3" xfId="22246" xr:uid="{00000000-0005-0000-0000-0000FF180000}"/>
    <cellStyle name="Normal 8 2 2 6 9 4" xfId="30180" xr:uid="{00000000-0005-0000-0000-000000190000}"/>
    <cellStyle name="Normal 8 2 2 7" xfId="404" xr:uid="{00000000-0005-0000-0000-000001190000}"/>
    <cellStyle name="Normal 8 2 2 7 10" xfId="8382" xr:uid="{00000000-0005-0000-0000-000002190000}"/>
    <cellStyle name="Normal 8 2 2 7 10 2" xfId="32177" xr:uid="{00000000-0005-0000-0000-000003190000}"/>
    <cellStyle name="Normal 8 2 2 7 11" xfId="16313" xr:uid="{00000000-0005-0000-0000-000004190000}"/>
    <cellStyle name="Normal 8 2 2 7 12" xfId="24246" xr:uid="{00000000-0005-0000-0000-000005190000}"/>
    <cellStyle name="Normal 8 2 2 7 2" xfId="405" xr:uid="{00000000-0005-0000-0000-000006190000}"/>
    <cellStyle name="Normal 8 2 2 7 2 10" xfId="16314" xr:uid="{00000000-0005-0000-0000-000007190000}"/>
    <cellStyle name="Normal 8 2 2 7 2 11" xfId="24247" xr:uid="{00000000-0005-0000-0000-000008190000}"/>
    <cellStyle name="Normal 8 2 2 7 2 2" xfId="406" xr:uid="{00000000-0005-0000-0000-000009190000}"/>
    <cellStyle name="Normal 8 2 2 7 2 2 2" xfId="2390" xr:uid="{00000000-0005-0000-0000-00000A190000}"/>
    <cellStyle name="Normal 8 2 2 7 2 2 2 2" xfId="10365" xr:uid="{00000000-0005-0000-0000-00000B190000}"/>
    <cellStyle name="Normal 8 2 2 7 2 2 2 3" xfId="18296" xr:uid="{00000000-0005-0000-0000-00000C190000}"/>
    <cellStyle name="Normal 8 2 2 7 2 2 2 4" xfId="26229" xr:uid="{00000000-0005-0000-0000-00000D190000}"/>
    <cellStyle name="Normal 8 2 2 7 2 2 3" xfId="4371" xr:uid="{00000000-0005-0000-0000-00000E190000}"/>
    <cellStyle name="Normal 8 2 2 7 2 2 3 2" xfId="12346" xr:uid="{00000000-0005-0000-0000-00000F190000}"/>
    <cellStyle name="Normal 8 2 2 7 2 2 3 3" xfId="20277" xr:uid="{00000000-0005-0000-0000-000010190000}"/>
    <cellStyle name="Normal 8 2 2 7 2 2 3 4" xfId="28210" xr:uid="{00000000-0005-0000-0000-000011190000}"/>
    <cellStyle name="Normal 8 2 2 7 2 2 4" xfId="6394" xr:uid="{00000000-0005-0000-0000-000012190000}"/>
    <cellStyle name="Normal 8 2 2 7 2 2 4 2" xfId="14327" xr:uid="{00000000-0005-0000-0000-000013190000}"/>
    <cellStyle name="Normal 8 2 2 7 2 2 4 3" xfId="22258" xr:uid="{00000000-0005-0000-0000-000014190000}"/>
    <cellStyle name="Normal 8 2 2 7 2 2 4 4" xfId="30192" xr:uid="{00000000-0005-0000-0000-000015190000}"/>
    <cellStyle name="Normal 8 2 2 7 2 2 5" xfId="8384" xr:uid="{00000000-0005-0000-0000-000016190000}"/>
    <cellStyle name="Normal 8 2 2 7 2 2 5 2" xfId="32179" xr:uid="{00000000-0005-0000-0000-000017190000}"/>
    <cellStyle name="Normal 8 2 2 7 2 2 6" xfId="16315" xr:uid="{00000000-0005-0000-0000-000018190000}"/>
    <cellStyle name="Normal 8 2 2 7 2 2 7" xfId="24248" xr:uid="{00000000-0005-0000-0000-000019190000}"/>
    <cellStyle name="Normal 8 2 2 7 2 3" xfId="407" xr:uid="{00000000-0005-0000-0000-00001A190000}"/>
    <cellStyle name="Normal 8 2 2 7 2 3 2" xfId="2391" xr:uid="{00000000-0005-0000-0000-00001B190000}"/>
    <cellStyle name="Normal 8 2 2 7 2 3 2 2" xfId="10366" xr:uid="{00000000-0005-0000-0000-00001C190000}"/>
    <cellStyle name="Normal 8 2 2 7 2 3 2 3" xfId="18297" xr:uid="{00000000-0005-0000-0000-00001D190000}"/>
    <cellStyle name="Normal 8 2 2 7 2 3 2 4" xfId="26230" xr:uid="{00000000-0005-0000-0000-00001E190000}"/>
    <cellStyle name="Normal 8 2 2 7 2 3 3" xfId="4372" xr:uid="{00000000-0005-0000-0000-00001F190000}"/>
    <cellStyle name="Normal 8 2 2 7 2 3 3 2" xfId="12347" xr:uid="{00000000-0005-0000-0000-000020190000}"/>
    <cellStyle name="Normal 8 2 2 7 2 3 3 3" xfId="20278" xr:uid="{00000000-0005-0000-0000-000021190000}"/>
    <cellStyle name="Normal 8 2 2 7 2 3 3 4" xfId="28211" xr:uid="{00000000-0005-0000-0000-000022190000}"/>
    <cellStyle name="Normal 8 2 2 7 2 3 4" xfId="6395" xr:uid="{00000000-0005-0000-0000-000023190000}"/>
    <cellStyle name="Normal 8 2 2 7 2 3 4 2" xfId="14328" xr:uid="{00000000-0005-0000-0000-000024190000}"/>
    <cellStyle name="Normal 8 2 2 7 2 3 4 3" xfId="22259" xr:uid="{00000000-0005-0000-0000-000025190000}"/>
    <cellStyle name="Normal 8 2 2 7 2 3 4 4" xfId="30193" xr:uid="{00000000-0005-0000-0000-000026190000}"/>
    <cellStyle name="Normal 8 2 2 7 2 3 5" xfId="8385" xr:uid="{00000000-0005-0000-0000-000027190000}"/>
    <cellStyle name="Normal 8 2 2 7 2 3 5 2" xfId="32180" xr:uid="{00000000-0005-0000-0000-000028190000}"/>
    <cellStyle name="Normal 8 2 2 7 2 3 6" xfId="16316" xr:uid="{00000000-0005-0000-0000-000029190000}"/>
    <cellStyle name="Normal 8 2 2 7 2 3 7" xfId="24249" xr:uid="{00000000-0005-0000-0000-00002A190000}"/>
    <cellStyle name="Normal 8 2 2 7 2 4" xfId="408" xr:uid="{00000000-0005-0000-0000-00002B190000}"/>
    <cellStyle name="Normal 8 2 2 7 2 4 2" xfId="2392" xr:uid="{00000000-0005-0000-0000-00002C190000}"/>
    <cellStyle name="Normal 8 2 2 7 2 4 2 2" xfId="10367" xr:uid="{00000000-0005-0000-0000-00002D190000}"/>
    <cellStyle name="Normal 8 2 2 7 2 4 2 3" xfId="18298" xr:uid="{00000000-0005-0000-0000-00002E190000}"/>
    <cellStyle name="Normal 8 2 2 7 2 4 2 4" xfId="26231" xr:uid="{00000000-0005-0000-0000-00002F190000}"/>
    <cellStyle name="Normal 8 2 2 7 2 4 3" xfId="4373" xr:uid="{00000000-0005-0000-0000-000030190000}"/>
    <cellStyle name="Normal 8 2 2 7 2 4 3 2" xfId="12348" xr:uid="{00000000-0005-0000-0000-000031190000}"/>
    <cellStyle name="Normal 8 2 2 7 2 4 3 3" xfId="20279" xr:uid="{00000000-0005-0000-0000-000032190000}"/>
    <cellStyle name="Normal 8 2 2 7 2 4 3 4" xfId="28212" xr:uid="{00000000-0005-0000-0000-000033190000}"/>
    <cellStyle name="Normal 8 2 2 7 2 4 4" xfId="6396" xr:uid="{00000000-0005-0000-0000-000034190000}"/>
    <cellStyle name="Normal 8 2 2 7 2 4 4 2" xfId="14329" xr:uid="{00000000-0005-0000-0000-000035190000}"/>
    <cellStyle name="Normal 8 2 2 7 2 4 4 3" xfId="22260" xr:uid="{00000000-0005-0000-0000-000036190000}"/>
    <cellStyle name="Normal 8 2 2 7 2 4 4 4" xfId="30194" xr:uid="{00000000-0005-0000-0000-000037190000}"/>
    <cellStyle name="Normal 8 2 2 7 2 4 5" xfId="8386" xr:uid="{00000000-0005-0000-0000-000038190000}"/>
    <cellStyle name="Normal 8 2 2 7 2 4 5 2" xfId="32181" xr:uid="{00000000-0005-0000-0000-000039190000}"/>
    <cellStyle name="Normal 8 2 2 7 2 4 6" xfId="16317" xr:uid="{00000000-0005-0000-0000-00003A190000}"/>
    <cellStyle name="Normal 8 2 2 7 2 4 7" xfId="24250" xr:uid="{00000000-0005-0000-0000-00003B190000}"/>
    <cellStyle name="Normal 8 2 2 7 2 5" xfId="409" xr:uid="{00000000-0005-0000-0000-00003C190000}"/>
    <cellStyle name="Normal 8 2 2 7 2 5 2" xfId="2393" xr:uid="{00000000-0005-0000-0000-00003D190000}"/>
    <cellStyle name="Normal 8 2 2 7 2 5 2 2" xfId="10368" xr:uid="{00000000-0005-0000-0000-00003E190000}"/>
    <cellStyle name="Normal 8 2 2 7 2 5 2 3" xfId="18299" xr:uid="{00000000-0005-0000-0000-00003F190000}"/>
    <cellStyle name="Normal 8 2 2 7 2 5 2 4" xfId="26232" xr:uid="{00000000-0005-0000-0000-000040190000}"/>
    <cellStyle name="Normal 8 2 2 7 2 5 3" xfId="4374" xr:uid="{00000000-0005-0000-0000-000041190000}"/>
    <cellStyle name="Normal 8 2 2 7 2 5 3 2" xfId="12349" xr:uid="{00000000-0005-0000-0000-000042190000}"/>
    <cellStyle name="Normal 8 2 2 7 2 5 3 3" xfId="20280" xr:uid="{00000000-0005-0000-0000-000043190000}"/>
    <cellStyle name="Normal 8 2 2 7 2 5 3 4" xfId="28213" xr:uid="{00000000-0005-0000-0000-000044190000}"/>
    <cellStyle name="Normal 8 2 2 7 2 5 4" xfId="6397" xr:uid="{00000000-0005-0000-0000-000045190000}"/>
    <cellStyle name="Normal 8 2 2 7 2 5 4 2" xfId="14330" xr:uid="{00000000-0005-0000-0000-000046190000}"/>
    <cellStyle name="Normal 8 2 2 7 2 5 4 3" xfId="22261" xr:uid="{00000000-0005-0000-0000-000047190000}"/>
    <cellStyle name="Normal 8 2 2 7 2 5 4 4" xfId="30195" xr:uid="{00000000-0005-0000-0000-000048190000}"/>
    <cellStyle name="Normal 8 2 2 7 2 5 5" xfId="8387" xr:uid="{00000000-0005-0000-0000-000049190000}"/>
    <cellStyle name="Normal 8 2 2 7 2 5 5 2" xfId="32182" xr:uid="{00000000-0005-0000-0000-00004A190000}"/>
    <cellStyle name="Normal 8 2 2 7 2 5 6" xfId="16318" xr:uid="{00000000-0005-0000-0000-00004B190000}"/>
    <cellStyle name="Normal 8 2 2 7 2 5 7" xfId="24251" xr:uid="{00000000-0005-0000-0000-00004C190000}"/>
    <cellStyle name="Normal 8 2 2 7 2 6" xfId="2389" xr:uid="{00000000-0005-0000-0000-00004D190000}"/>
    <cellStyle name="Normal 8 2 2 7 2 6 2" xfId="10364" xr:uid="{00000000-0005-0000-0000-00004E190000}"/>
    <cellStyle name="Normal 8 2 2 7 2 6 3" xfId="18295" xr:uid="{00000000-0005-0000-0000-00004F190000}"/>
    <cellStyle name="Normal 8 2 2 7 2 6 4" xfId="26228" xr:uid="{00000000-0005-0000-0000-000050190000}"/>
    <cellStyle name="Normal 8 2 2 7 2 7" xfId="4370" xr:uid="{00000000-0005-0000-0000-000051190000}"/>
    <cellStyle name="Normal 8 2 2 7 2 7 2" xfId="12345" xr:uid="{00000000-0005-0000-0000-000052190000}"/>
    <cellStyle name="Normal 8 2 2 7 2 7 3" xfId="20276" xr:uid="{00000000-0005-0000-0000-000053190000}"/>
    <cellStyle name="Normal 8 2 2 7 2 7 4" xfId="28209" xr:uid="{00000000-0005-0000-0000-000054190000}"/>
    <cellStyle name="Normal 8 2 2 7 2 8" xfId="6393" xr:uid="{00000000-0005-0000-0000-000055190000}"/>
    <cellStyle name="Normal 8 2 2 7 2 8 2" xfId="14326" xr:uid="{00000000-0005-0000-0000-000056190000}"/>
    <cellStyle name="Normal 8 2 2 7 2 8 3" xfId="22257" xr:uid="{00000000-0005-0000-0000-000057190000}"/>
    <cellStyle name="Normal 8 2 2 7 2 8 4" xfId="30191" xr:uid="{00000000-0005-0000-0000-000058190000}"/>
    <cellStyle name="Normal 8 2 2 7 2 9" xfId="8383" xr:uid="{00000000-0005-0000-0000-000059190000}"/>
    <cellStyle name="Normal 8 2 2 7 2 9 2" xfId="32178" xr:uid="{00000000-0005-0000-0000-00005A190000}"/>
    <cellStyle name="Normal 8 2 2 7 3" xfId="410" xr:uid="{00000000-0005-0000-0000-00005B190000}"/>
    <cellStyle name="Normal 8 2 2 7 3 2" xfId="2394" xr:uid="{00000000-0005-0000-0000-00005C190000}"/>
    <cellStyle name="Normal 8 2 2 7 3 2 2" xfId="10369" xr:uid="{00000000-0005-0000-0000-00005D190000}"/>
    <cellStyle name="Normal 8 2 2 7 3 2 3" xfId="18300" xr:uid="{00000000-0005-0000-0000-00005E190000}"/>
    <cellStyle name="Normal 8 2 2 7 3 2 4" xfId="26233" xr:uid="{00000000-0005-0000-0000-00005F190000}"/>
    <cellStyle name="Normal 8 2 2 7 3 3" xfId="4375" xr:uid="{00000000-0005-0000-0000-000060190000}"/>
    <cellStyle name="Normal 8 2 2 7 3 3 2" xfId="12350" xr:uid="{00000000-0005-0000-0000-000061190000}"/>
    <cellStyle name="Normal 8 2 2 7 3 3 3" xfId="20281" xr:uid="{00000000-0005-0000-0000-000062190000}"/>
    <cellStyle name="Normal 8 2 2 7 3 3 4" xfId="28214" xr:uid="{00000000-0005-0000-0000-000063190000}"/>
    <cellStyle name="Normal 8 2 2 7 3 4" xfId="6398" xr:uid="{00000000-0005-0000-0000-000064190000}"/>
    <cellStyle name="Normal 8 2 2 7 3 4 2" xfId="14331" xr:uid="{00000000-0005-0000-0000-000065190000}"/>
    <cellStyle name="Normal 8 2 2 7 3 4 3" xfId="22262" xr:uid="{00000000-0005-0000-0000-000066190000}"/>
    <cellStyle name="Normal 8 2 2 7 3 4 4" xfId="30196" xr:uid="{00000000-0005-0000-0000-000067190000}"/>
    <cellStyle name="Normal 8 2 2 7 3 5" xfId="8388" xr:uid="{00000000-0005-0000-0000-000068190000}"/>
    <cellStyle name="Normal 8 2 2 7 3 5 2" xfId="32183" xr:uid="{00000000-0005-0000-0000-000069190000}"/>
    <cellStyle name="Normal 8 2 2 7 3 6" xfId="16319" xr:uid="{00000000-0005-0000-0000-00006A190000}"/>
    <cellStyle name="Normal 8 2 2 7 3 7" xfId="24252" xr:uid="{00000000-0005-0000-0000-00006B190000}"/>
    <cellStyle name="Normal 8 2 2 7 4" xfId="411" xr:uid="{00000000-0005-0000-0000-00006C190000}"/>
    <cellStyle name="Normal 8 2 2 7 4 2" xfId="2395" xr:uid="{00000000-0005-0000-0000-00006D190000}"/>
    <cellStyle name="Normal 8 2 2 7 4 2 2" xfId="10370" xr:uid="{00000000-0005-0000-0000-00006E190000}"/>
    <cellStyle name="Normal 8 2 2 7 4 2 3" xfId="18301" xr:uid="{00000000-0005-0000-0000-00006F190000}"/>
    <cellStyle name="Normal 8 2 2 7 4 2 4" xfId="26234" xr:uid="{00000000-0005-0000-0000-000070190000}"/>
    <cellStyle name="Normal 8 2 2 7 4 3" xfId="4376" xr:uid="{00000000-0005-0000-0000-000071190000}"/>
    <cellStyle name="Normal 8 2 2 7 4 3 2" xfId="12351" xr:uid="{00000000-0005-0000-0000-000072190000}"/>
    <cellStyle name="Normal 8 2 2 7 4 3 3" xfId="20282" xr:uid="{00000000-0005-0000-0000-000073190000}"/>
    <cellStyle name="Normal 8 2 2 7 4 3 4" xfId="28215" xr:uid="{00000000-0005-0000-0000-000074190000}"/>
    <cellStyle name="Normal 8 2 2 7 4 4" xfId="6399" xr:uid="{00000000-0005-0000-0000-000075190000}"/>
    <cellStyle name="Normal 8 2 2 7 4 4 2" xfId="14332" xr:uid="{00000000-0005-0000-0000-000076190000}"/>
    <cellStyle name="Normal 8 2 2 7 4 4 3" xfId="22263" xr:uid="{00000000-0005-0000-0000-000077190000}"/>
    <cellStyle name="Normal 8 2 2 7 4 4 4" xfId="30197" xr:uid="{00000000-0005-0000-0000-000078190000}"/>
    <cellStyle name="Normal 8 2 2 7 4 5" xfId="8389" xr:uid="{00000000-0005-0000-0000-000079190000}"/>
    <cellStyle name="Normal 8 2 2 7 4 5 2" xfId="32184" xr:uid="{00000000-0005-0000-0000-00007A190000}"/>
    <cellStyle name="Normal 8 2 2 7 4 6" xfId="16320" xr:uid="{00000000-0005-0000-0000-00007B190000}"/>
    <cellStyle name="Normal 8 2 2 7 4 7" xfId="24253" xr:uid="{00000000-0005-0000-0000-00007C190000}"/>
    <cellStyle name="Normal 8 2 2 7 5" xfId="412" xr:uid="{00000000-0005-0000-0000-00007D190000}"/>
    <cellStyle name="Normal 8 2 2 7 5 2" xfId="2396" xr:uid="{00000000-0005-0000-0000-00007E190000}"/>
    <cellStyle name="Normal 8 2 2 7 5 2 2" xfId="10371" xr:uid="{00000000-0005-0000-0000-00007F190000}"/>
    <cellStyle name="Normal 8 2 2 7 5 2 3" xfId="18302" xr:uid="{00000000-0005-0000-0000-000080190000}"/>
    <cellStyle name="Normal 8 2 2 7 5 2 4" xfId="26235" xr:uid="{00000000-0005-0000-0000-000081190000}"/>
    <cellStyle name="Normal 8 2 2 7 5 3" xfId="4377" xr:uid="{00000000-0005-0000-0000-000082190000}"/>
    <cellStyle name="Normal 8 2 2 7 5 3 2" xfId="12352" xr:uid="{00000000-0005-0000-0000-000083190000}"/>
    <cellStyle name="Normal 8 2 2 7 5 3 3" xfId="20283" xr:uid="{00000000-0005-0000-0000-000084190000}"/>
    <cellStyle name="Normal 8 2 2 7 5 3 4" xfId="28216" xr:uid="{00000000-0005-0000-0000-000085190000}"/>
    <cellStyle name="Normal 8 2 2 7 5 4" xfId="6400" xr:uid="{00000000-0005-0000-0000-000086190000}"/>
    <cellStyle name="Normal 8 2 2 7 5 4 2" xfId="14333" xr:uid="{00000000-0005-0000-0000-000087190000}"/>
    <cellStyle name="Normal 8 2 2 7 5 4 3" xfId="22264" xr:uid="{00000000-0005-0000-0000-000088190000}"/>
    <cellStyle name="Normal 8 2 2 7 5 4 4" xfId="30198" xr:uid="{00000000-0005-0000-0000-000089190000}"/>
    <cellStyle name="Normal 8 2 2 7 5 5" xfId="8390" xr:uid="{00000000-0005-0000-0000-00008A190000}"/>
    <cellStyle name="Normal 8 2 2 7 5 5 2" xfId="32185" xr:uid="{00000000-0005-0000-0000-00008B190000}"/>
    <cellStyle name="Normal 8 2 2 7 5 6" xfId="16321" xr:uid="{00000000-0005-0000-0000-00008C190000}"/>
    <cellStyle name="Normal 8 2 2 7 5 7" xfId="24254" xr:uid="{00000000-0005-0000-0000-00008D190000}"/>
    <cellStyle name="Normal 8 2 2 7 6" xfId="413" xr:uid="{00000000-0005-0000-0000-00008E190000}"/>
    <cellStyle name="Normal 8 2 2 7 6 2" xfId="2397" xr:uid="{00000000-0005-0000-0000-00008F190000}"/>
    <cellStyle name="Normal 8 2 2 7 6 2 2" xfId="10372" xr:uid="{00000000-0005-0000-0000-000090190000}"/>
    <cellStyle name="Normal 8 2 2 7 6 2 3" xfId="18303" xr:uid="{00000000-0005-0000-0000-000091190000}"/>
    <cellStyle name="Normal 8 2 2 7 6 2 4" xfId="26236" xr:uid="{00000000-0005-0000-0000-000092190000}"/>
    <cellStyle name="Normal 8 2 2 7 6 3" xfId="4378" xr:uid="{00000000-0005-0000-0000-000093190000}"/>
    <cellStyle name="Normal 8 2 2 7 6 3 2" xfId="12353" xr:uid="{00000000-0005-0000-0000-000094190000}"/>
    <cellStyle name="Normal 8 2 2 7 6 3 3" xfId="20284" xr:uid="{00000000-0005-0000-0000-000095190000}"/>
    <cellStyle name="Normal 8 2 2 7 6 3 4" xfId="28217" xr:uid="{00000000-0005-0000-0000-000096190000}"/>
    <cellStyle name="Normal 8 2 2 7 6 4" xfId="6401" xr:uid="{00000000-0005-0000-0000-000097190000}"/>
    <cellStyle name="Normal 8 2 2 7 6 4 2" xfId="14334" xr:uid="{00000000-0005-0000-0000-000098190000}"/>
    <cellStyle name="Normal 8 2 2 7 6 4 3" xfId="22265" xr:uid="{00000000-0005-0000-0000-000099190000}"/>
    <cellStyle name="Normal 8 2 2 7 6 4 4" xfId="30199" xr:uid="{00000000-0005-0000-0000-00009A190000}"/>
    <cellStyle name="Normal 8 2 2 7 6 5" xfId="8391" xr:uid="{00000000-0005-0000-0000-00009B190000}"/>
    <cellStyle name="Normal 8 2 2 7 6 5 2" xfId="32186" xr:uid="{00000000-0005-0000-0000-00009C190000}"/>
    <cellStyle name="Normal 8 2 2 7 6 6" xfId="16322" xr:uid="{00000000-0005-0000-0000-00009D190000}"/>
    <cellStyle name="Normal 8 2 2 7 6 7" xfId="24255" xr:uid="{00000000-0005-0000-0000-00009E190000}"/>
    <cellStyle name="Normal 8 2 2 7 7" xfId="2388" xr:uid="{00000000-0005-0000-0000-00009F190000}"/>
    <cellStyle name="Normal 8 2 2 7 7 2" xfId="10363" xr:uid="{00000000-0005-0000-0000-0000A0190000}"/>
    <cellStyle name="Normal 8 2 2 7 7 3" xfId="18294" xr:uid="{00000000-0005-0000-0000-0000A1190000}"/>
    <cellStyle name="Normal 8 2 2 7 7 4" xfId="26227" xr:uid="{00000000-0005-0000-0000-0000A2190000}"/>
    <cellStyle name="Normal 8 2 2 7 8" xfId="4369" xr:uid="{00000000-0005-0000-0000-0000A3190000}"/>
    <cellStyle name="Normal 8 2 2 7 8 2" xfId="12344" xr:uid="{00000000-0005-0000-0000-0000A4190000}"/>
    <cellStyle name="Normal 8 2 2 7 8 3" xfId="20275" xr:uid="{00000000-0005-0000-0000-0000A5190000}"/>
    <cellStyle name="Normal 8 2 2 7 8 4" xfId="28208" xr:uid="{00000000-0005-0000-0000-0000A6190000}"/>
    <cellStyle name="Normal 8 2 2 7 9" xfId="6392" xr:uid="{00000000-0005-0000-0000-0000A7190000}"/>
    <cellStyle name="Normal 8 2 2 7 9 2" xfId="14325" xr:uid="{00000000-0005-0000-0000-0000A8190000}"/>
    <cellStyle name="Normal 8 2 2 7 9 3" xfId="22256" xr:uid="{00000000-0005-0000-0000-0000A9190000}"/>
    <cellStyle name="Normal 8 2 2 7 9 4" xfId="30190" xr:uid="{00000000-0005-0000-0000-0000AA190000}"/>
    <cellStyle name="Normal 8 2 2 8" xfId="414" xr:uid="{00000000-0005-0000-0000-0000AB190000}"/>
    <cellStyle name="Normal 8 2 2 8 10" xfId="8392" xr:uid="{00000000-0005-0000-0000-0000AC190000}"/>
    <cellStyle name="Normal 8 2 2 8 10 2" xfId="32187" xr:uid="{00000000-0005-0000-0000-0000AD190000}"/>
    <cellStyle name="Normal 8 2 2 8 11" xfId="16323" xr:uid="{00000000-0005-0000-0000-0000AE190000}"/>
    <cellStyle name="Normal 8 2 2 8 12" xfId="24256" xr:uid="{00000000-0005-0000-0000-0000AF190000}"/>
    <cellStyle name="Normal 8 2 2 8 2" xfId="415" xr:uid="{00000000-0005-0000-0000-0000B0190000}"/>
    <cellStyle name="Normal 8 2 2 8 2 10" xfId="16324" xr:uid="{00000000-0005-0000-0000-0000B1190000}"/>
    <cellStyle name="Normal 8 2 2 8 2 11" xfId="24257" xr:uid="{00000000-0005-0000-0000-0000B2190000}"/>
    <cellStyle name="Normal 8 2 2 8 2 2" xfId="416" xr:uid="{00000000-0005-0000-0000-0000B3190000}"/>
    <cellStyle name="Normal 8 2 2 8 2 2 2" xfId="2400" xr:uid="{00000000-0005-0000-0000-0000B4190000}"/>
    <cellStyle name="Normal 8 2 2 8 2 2 2 2" xfId="10375" xr:uid="{00000000-0005-0000-0000-0000B5190000}"/>
    <cellStyle name="Normal 8 2 2 8 2 2 2 3" xfId="18306" xr:uid="{00000000-0005-0000-0000-0000B6190000}"/>
    <cellStyle name="Normal 8 2 2 8 2 2 2 4" xfId="26239" xr:uid="{00000000-0005-0000-0000-0000B7190000}"/>
    <cellStyle name="Normal 8 2 2 8 2 2 3" xfId="4381" xr:uid="{00000000-0005-0000-0000-0000B8190000}"/>
    <cellStyle name="Normal 8 2 2 8 2 2 3 2" xfId="12356" xr:uid="{00000000-0005-0000-0000-0000B9190000}"/>
    <cellStyle name="Normal 8 2 2 8 2 2 3 3" xfId="20287" xr:uid="{00000000-0005-0000-0000-0000BA190000}"/>
    <cellStyle name="Normal 8 2 2 8 2 2 3 4" xfId="28220" xr:uid="{00000000-0005-0000-0000-0000BB190000}"/>
    <cellStyle name="Normal 8 2 2 8 2 2 4" xfId="6404" xr:uid="{00000000-0005-0000-0000-0000BC190000}"/>
    <cellStyle name="Normal 8 2 2 8 2 2 4 2" xfId="14337" xr:uid="{00000000-0005-0000-0000-0000BD190000}"/>
    <cellStyle name="Normal 8 2 2 8 2 2 4 3" xfId="22268" xr:uid="{00000000-0005-0000-0000-0000BE190000}"/>
    <cellStyle name="Normal 8 2 2 8 2 2 4 4" xfId="30202" xr:uid="{00000000-0005-0000-0000-0000BF190000}"/>
    <cellStyle name="Normal 8 2 2 8 2 2 5" xfId="8394" xr:uid="{00000000-0005-0000-0000-0000C0190000}"/>
    <cellStyle name="Normal 8 2 2 8 2 2 5 2" xfId="32189" xr:uid="{00000000-0005-0000-0000-0000C1190000}"/>
    <cellStyle name="Normal 8 2 2 8 2 2 6" xfId="16325" xr:uid="{00000000-0005-0000-0000-0000C2190000}"/>
    <cellStyle name="Normal 8 2 2 8 2 2 7" xfId="24258" xr:uid="{00000000-0005-0000-0000-0000C3190000}"/>
    <cellStyle name="Normal 8 2 2 8 2 3" xfId="417" xr:uid="{00000000-0005-0000-0000-0000C4190000}"/>
    <cellStyle name="Normal 8 2 2 8 2 3 2" xfId="2401" xr:uid="{00000000-0005-0000-0000-0000C5190000}"/>
    <cellStyle name="Normal 8 2 2 8 2 3 2 2" xfId="10376" xr:uid="{00000000-0005-0000-0000-0000C6190000}"/>
    <cellStyle name="Normal 8 2 2 8 2 3 2 3" xfId="18307" xr:uid="{00000000-0005-0000-0000-0000C7190000}"/>
    <cellStyle name="Normal 8 2 2 8 2 3 2 4" xfId="26240" xr:uid="{00000000-0005-0000-0000-0000C8190000}"/>
    <cellStyle name="Normal 8 2 2 8 2 3 3" xfId="4382" xr:uid="{00000000-0005-0000-0000-0000C9190000}"/>
    <cellStyle name="Normal 8 2 2 8 2 3 3 2" xfId="12357" xr:uid="{00000000-0005-0000-0000-0000CA190000}"/>
    <cellStyle name="Normal 8 2 2 8 2 3 3 3" xfId="20288" xr:uid="{00000000-0005-0000-0000-0000CB190000}"/>
    <cellStyle name="Normal 8 2 2 8 2 3 3 4" xfId="28221" xr:uid="{00000000-0005-0000-0000-0000CC190000}"/>
    <cellStyle name="Normal 8 2 2 8 2 3 4" xfId="6405" xr:uid="{00000000-0005-0000-0000-0000CD190000}"/>
    <cellStyle name="Normal 8 2 2 8 2 3 4 2" xfId="14338" xr:uid="{00000000-0005-0000-0000-0000CE190000}"/>
    <cellStyle name="Normal 8 2 2 8 2 3 4 3" xfId="22269" xr:uid="{00000000-0005-0000-0000-0000CF190000}"/>
    <cellStyle name="Normal 8 2 2 8 2 3 4 4" xfId="30203" xr:uid="{00000000-0005-0000-0000-0000D0190000}"/>
    <cellStyle name="Normal 8 2 2 8 2 3 5" xfId="8395" xr:uid="{00000000-0005-0000-0000-0000D1190000}"/>
    <cellStyle name="Normal 8 2 2 8 2 3 5 2" xfId="32190" xr:uid="{00000000-0005-0000-0000-0000D2190000}"/>
    <cellStyle name="Normal 8 2 2 8 2 3 6" xfId="16326" xr:uid="{00000000-0005-0000-0000-0000D3190000}"/>
    <cellStyle name="Normal 8 2 2 8 2 3 7" xfId="24259" xr:uid="{00000000-0005-0000-0000-0000D4190000}"/>
    <cellStyle name="Normal 8 2 2 8 2 4" xfId="418" xr:uid="{00000000-0005-0000-0000-0000D5190000}"/>
    <cellStyle name="Normal 8 2 2 8 2 4 2" xfId="2402" xr:uid="{00000000-0005-0000-0000-0000D6190000}"/>
    <cellStyle name="Normal 8 2 2 8 2 4 2 2" xfId="10377" xr:uid="{00000000-0005-0000-0000-0000D7190000}"/>
    <cellStyle name="Normal 8 2 2 8 2 4 2 3" xfId="18308" xr:uid="{00000000-0005-0000-0000-0000D8190000}"/>
    <cellStyle name="Normal 8 2 2 8 2 4 2 4" xfId="26241" xr:uid="{00000000-0005-0000-0000-0000D9190000}"/>
    <cellStyle name="Normal 8 2 2 8 2 4 3" xfId="4383" xr:uid="{00000000-0005-0000-0000-0000DA190000}"/>
    <cellStyle name="Normal 8 2 2 8 2 4 3 2" xfId="12358" xr:uid="{00000000-0005-0000-0000-0000DB190000}"/>
    <cellStyle name="Normal 8 2 2 8 2 4 3 3" xfId="20289" xr:uid="{00000000-0005-0000-0000-0000DC190000}"/>
    <cellStyle name="Normal 8 2 2 8 2 4 3 4" xfId="28222" xr:uid="{00000000-0005-0000-0000-0000DD190000}"/>
    <cellStyle name="Normal 8 2 2 8 2 4 4" xfId="6406" xr:uid="{00000000-0005-0000-0000-0000DE190000}"/>
    <cellStyle name="Normal 8 2 2 8 2 4 4 2" xfId="14339" xr:uid="{00000000-0005-0000-0000-0000DF190000}"/>
    <cellStyle name="Normal 8 2 2 8 2 4 4 3" xfId="22270" xr:uid="{00000000-0005-0000-0000-0000E0190000}"/>
    <cellStyle name="Normal 8 2 2 8 2 4 4 4" xfId="30204" xr:uid="{00000000-0005-0000-0000-0000E1190000}"/>
    <cellStyle name="Normal 8 2 2 8 2 4 5" xfId="8396" xr:uid="{00000000-0005-0000-0000-0000E2190000}"/>
    <cellStyle name="Normal 8 2 2 8 2 4 5 2" xfId="32191" xr:uid="{00000000-0005-0000-0000-0000E3190000}"/>
    <cellStyle name="Normal 8 2 2 8 2 4 6" xfId="16327" xr:uid="{00000000-0005-0000-0000-0000E4190000}"/>
    <cellStyle name="Normal 8 2 2 8 2 4 7" xfId="24260" xr:uid="{00000000-0005-0000-0000-0000E5190000}"/>
    <cellStyle name="Normal 8 2 2 8 2 5" xfId="419" xr:uid="{00000000-0005-0000-0000-0000E6190000}"/>
    <cellStyle name="Normal 8 2 2 8 2 5 2" xfId="2403" xr:uid="{00000000-0005-0000-0000-0000E7190000}"/>
    <cellStyle name="Normal 8 2 2 8 2 5 2 2" xfId="10378" xr:uid="{00000000-0005-0000-0000-0000E8190000}"/>
    <cellStyle name="Normal 8 2 2 8 2 5 2 3" xfId="18309" xr:uid="{00000000-0005-0000-0000-0000E9190000}"/>
    <cellStyle name="Normal 8 2 2 8 2 5 2 4" xfId="26242" xr:uid="{00000000-0005-0000-0000-0000EA190000}"/>
    <cellStyle name="Normal 8 2 2 8 2 5 3" xfId="4384" xr:uid="{00000000-0005-0000-0000-0000EB190000}"/>
    <cellStyle name="Normal 8 2 2 8 2 5 3 2" xfId="12359" xr:uid="{00000000-0005-0000-0000-0000EC190000}"/>
    <cellStyle name="Normal 8 2 2 8 2 5 3 3" xfId="20290" xr:uid="{00000000-0005-0000-0000-0000ED190000}"/>
    <cellStyle name="Normal 8 2 2 8 2 5 3 4" xfId="28223" xr:uid="{00000000-0005-0000-0000-0000EE190000}"/>
    <cellStyle name="Normal 8 2 2 8 2 5 4" xfId="6407" xr:uid="{00000000-0005-0000-0000-0000EF190000}"/>
    <cellStyle name="Normal 8 2 2 8 2 5 4 2" xfId="14340" xr:uid="{00000000-0005-0000-0000-0000F0190000}"/>
    <cellStyle name="Normal 8 2 2 8 2 5 4 3" xfId="22271" xr:uid="{00000000-0005-0000-0000-0000F1190000}"/>
    <cellStyle name="Normal 8 2 2 8 2 5 4 4" xfId="30205" xr:uid="{00000000-0005-0000-0000-0000F2190000}"/>
    <cellStyle name="Normal 8 2 2 8 2 5 5" xfId="8397" xr:uid="{00000000-0005-0000-0000-0000F3190000}"/>
    <cellStyle name="Normal 8 2 2 8 2 5 5 2" xfId="32192" xr:uid="{00000000-0005-0000-0000-0000F4190000}"/>
    <cellStyle name="Normal 8 2 2 8 2 5 6" xfId="16328" xr:uid="{00000000-0005-0000-0000-0000F5190000}"/>
    <cellStyle name="Normal 8 2 2 8 2 5 7" xfId="24261" xr:uid="{00000000-0005-0000-0000-0000F6190000}"/>
    <cellStyle name="Normal 8 2 2 8 2 6" xfId="2399" xr:uid="{00000000-0005-0000-0000-0000F7190000}"/>
    <cellStyle name="Normal 8 2 2 8 2 6 2" xfId="10374" xr:uid="{00000000-0005-0000-0000-0000F8190000}"/>
    <cellStyle name="Normal 8 2 2 8 2 6 3" xfId="18305" xr:uid="{00000000-0005-0000-0000-0000F9190000}"/>
    <cellStyle name="Normal 8 2 2 8 2 6 4" xfId="26238" xr:uid="{00000000-0005-0000-0000-0000FA190000}"/>
    <cellStyle name="Normal 8 2 2 8 2 7" xfId="4380" xr:uid="{00000000-0005-0000-0000-0000FB190000}"/>
    <cellStyle name="Normal 8 2 2 8 2 7 2" xfId="12355" xr:uid="{00000000-0005-0000-0000-0000FC190000}"/>
    <cellStyle name="Normal 8 2 2 8 2 7 3" xfId="20286" xr:uid="{00000000-0005-0000-0000-0000FD190000}"/>
    <cellStyle name="Normal 8 2 2 8 2 7 4" xfId="28219" xr:uid="{00000000-0005-0000-0000-0000FE190000}"/>
    <cellStyle name="Normal 8 2 2 8 2 8" xfId="6403" xr:uid="{00000000-0005-0000-0000-0000FF190000}"/>
    <cellStyle name="Normal 8 2 2 8 2 8 2" xfId="14336" xr:uid="{00000000-0005-0000-0000-0000001A0000}"/>
    <cellStyle name="Normal 8 2 2 8 2 8 3" xfId="22267" xr:uid="{00000000-0005-0000-0000-0000011A0000}"/>
    <cellStyle name="Normal 8 2 2 8 2 8 4" xfId="30201" xr:uid="{00000000-0005-0000-0000-0000021A0000}"/>
    <cellStyle name="Normal 8 2 2 8 2 9" xfId="8393" xr:uid="{00000000-0005-0000-0000-0000031A0000}"/>
    <cellStyle name="Normal 8 2 2 8 2 9 2" xfId="32188" xr:uid="{00000000-0005-0000-0000-0000041A0000}"/>
    <cellStyle name="Normal 8 2 2 8 3" xfId="420" xr:uid="{00000000-0005-0000-0000-0000051A0000}"/>
    <cellStyle name="Normal 8 2 2 8 3 2" xfId="2404" xr:uid="{00000000-0005-0000-0000-0000061A0000}"/>
    <cellStyle name="Normal 8 2 2 8 3 2 2" xfId="10379" xr:uid="{00000000-0005-0000-0000-0000071A0000}"/>
    <cellStyle name="Normal 8 2 2 8 3 2 3" xfId="18310" xr:uid="{00000000-0005-0000-0000-0000081A0000}"/>
    <cellStyle name="Normal 8 2 2 8 3 2 4" xfId="26243" xr:uid="{00000000-0005-0000-0000-0000091A0000}"/>
    <cellStyle name="Normal 8 2 2 8 3 3" xfId="4385" xr:uid="{00000000-0005-0000-0000-00000A1A0000}"/>
    <cellStyle name="Normal 8 2 2 8 3 3 2" xfId="12360" xr:uid="{00000000-0005-0000-0000-00000B1A0000}"/>
    <cellStyle name="Normal 8 2 2 8 3 3 3" xfId="20291" xr:uid="{00000000-0005-0000-0000-00000C1A0000}"/>
    <cellStyle name="Normal 8 2 2 8 3 3 4" xfId="28224" xr:uid="{00000000-0005-0000-0000-00000D1A0000}"/>
    <cellStyle name="Normal 8 2 2 8 3 4" xfId="6408" xr:uid="{00000000-0005-0000-0000-00000E1A0000}"/>
    <cellStyle name="Normal 8 2 2 8 3 4 2" xfId="14341" xr:uid="{00000000-0005-0000-0000-00000F1A0000}"/>
    <cellStyle name="Normal 8 2 2 8 3 4 3" xfId="22272" xr:uid="{00000000-0005-0000-0000-0000101A0000}"/>
    <cellStyle name="Normal 8 2 2 8 3 4 4" xfId="30206" xr:uid="{00000000-0005-0000-0000-0000111A0000}"/>
    <cellStyle name="Normal 8 2 2 8 3 5" xfId="8398" xr:uid="{00000000-0005-0000-0000-0000121A0000}"/>
    <cellStyle name="Normal 8 2 2 8 3 5 2" xfId="32193" xr:uid="{00000000-0005-0000-0000-0000131A0000}"/>
    <cellStyle name="Normal 8 2 2 8 3 6" xfId="16329" xr:uid="{00000000-0005-0000-0000-0000141A0000}"/>
    <cellStyle name="Normal 8 2 2 8 3 7" xfId="24262" xr:uid="{00000000-0005-0000-0000-0000151A0000}"/>
    <cellStyle name="Normal 8 2 2 8 4" xfId="421" xr:uid="{00000000-0005-0000-0000-0000161A0000}"/>
    <cellStyle name="Normal 8 2 2 8 4 2" xfId="2405" xr:uid="{00000000-0005-0000-0000-0000171A0000}"/>
    <cellStyle name="Normal 8 2 2 8 4 2 2" xfId="10380" xr:uid="{00000000-0005-0000-0000-0000181A0000}"/>
    <cellStyle name="Normal 8 2 2 8 4 2 3" xfId="18311" xr:uid="{00000000-0005-0000-0000-0000191A0000}"/>
    <cellStyle name="Normal 8 2 2 8 4 2 4" xfId="26244" xr:uid="{00000000-0005-0000-0000-00001A1A0000}"/>
    <cellStyle name="Normal 8 2 2 8 4 3" xfId="4386" xr:uid="{00000000-0005-0000-0000-00001B1A0000}"/>
    <cellStyle name="Normal 8 2 2 8 4 3 2" xfId="12361" xr:uid="{00000000-0005-0000-0000-00001C1A0000}"/>
    <cellStyle name="Normal 8 2 2 8 4 3 3" xfId="20292" xr:uid="{00000000-0005-0000-0000-00001D1A0000}"/>
    <cellStyle name="Normal 8 2 2 8 4 3 4" xfId="28225" xr:uid="{00000000-0005-0000-0000-00001E1A0000}"/>
    <cellStyle name="Normal 8 2 2 8 4 4" xfId="6409" xr:uid="{00000000-0005-0000-0000-00001F1A0000}"/>
    <cellStyle name="Normal 8 2 2 8 4 4 2" xfId="14342" xr:uid="{00000000-0005-0000-0000-0000201A0000}"/>
    <cellStyle name="Normal 8 2 2 8 4 4 3" xfId="22273" xr:uid="{00000000-0005-0000-0000-0000211A0000}"/>
    <cellStyle name="Normal 8 2 2 8 4 4 4" xfId="30207" xr:uid="{00000000-0005-0000-0000-0000221A0000}"/>
    <cellStyle name="Normal 8 2 2 8 4 5" xfId="8399" xr:uid="{00000000-0005-0000-0000-0000231A0000}"/>
    <cellStyle name="Normal 8 2 2 8 4 5 2" xfId="32194" xr:uid="{00000000-0005-0000-0000-0000241A0000}"/>
    <cellStyle name="Normal 8 2 2 8 4 6" xfId="16330" xr:uid="{00000000-0005-0000-0000-0000251A0000}"/>
    <cellStyle name="Normal 8 2 2 8 4 7" xfId="24263" xr:uid="{00000000-0005-0000-0000-0000261A0000}"/>
    <cellStyle name="Normal 8 2 2 8 5" xfId="422" xr:uid="{00000000-0005-0000-0000-0000271A0000}"/>
    <cellStyle name="Normal 8 2 2 8 5 2" xfId="2406" xr:uid="{00000000-0005-0000-0000-0000281A0000}"/>
    <cellStyle name="Normal 8 2 2 8 5 2 2" xfId="10381" xr:uid="{00000000-0005-0000-0000-0000291A0000}"/>
    <cellStyle name="Normal 8 2 2 8 5 2 3" xfId="18312" xr:uid="{00000000-0005-0000-0000-00002A1A0000}"/>
    <cellStyle name="Normal 8 2 2 8 5 2 4" xfId="26245" xr:uid="{00000000-0005-0000-0000-00002B1A0000}"/>
    <cellStyle name="Normal 8 2 2 8 5 3" xfId="4387" xr:uid="{00000000-0005-0000-0000-00002C1A0000}"/>
    <cellStyle name="Normal 8 2 2 8 5 3 2" xfId="12362" xr:uid="{00000000-0005-0000-0000-00002D1A0000}"/>
    <cellStyle name="Normal 8 2 2 8 5 3 3" xfId="20293" xr:uid="{00000000-0005-0000-0000-00002E1A0000}"/>
    <cellStyle name="Normal 8 2 2 8 5 3 4" xfId="28226" xr:uid="{00000000-0005-0000-0000-00002F1A0000}"/>
    <cellStyle name="Normal 8 2 2 8 5 4" xfId="6410" xr:uid="{00000000-0005-0000-0000-0000301A0000}"/>
    <cellStyle name="Normal 8 2 2 8 5 4 2" xfId="14343" xr:uid="{00000000-0005-0000-0000-0000311A0000}"/>
    <cellStyle name="Normal 8 2 2 8 5 4 3" xfId="22274" xr:uid="{00000000-0005-0000-0000-0000321A0000}"/>
    <cellStyle name="Normal 8 2 2 8 5 4 4" xfId="30208" xr:uid="{00000000-0005-0000-0000-0000331A0000}"/>
    <cellStyle name="Normal 8 2 2 8 5 5" xfId="8400" xr:uid="{00000000-0005-0000-0000-0000341A0000}"/>
    <cellStyle name="Normal 8 2 2 8 5 5 2" xfId="32195" xr:uid="{00000000-0005-0000-0000-0000351A0000}"/>
    <cellStyle name="Normal 8 2 2 8 5 6" xfId="16331" xr:uid="{00000000-0005-0000-0000-0000361A0000}"/>
    <cellStyle name="Normal 8 2 2 8 5 7" xfId="24264" xr:uid="{00000000-0005-0000-0000-0000371A0000}"/>
    <cellStyle name="Normal 8 2 2 8 6" xfId="423" xr:uid="{00000000-0005-0000-0000-0000381A0000}"/>
    <cellStyle name="Normal 8 2 2 8 6 2" xfId="2407" xr:uid="{00000000-0005-0000-0000-0000391A0000}"/>
    <cellStyle name="Normal 8 2 2 8 6 2 2" xfId="10382" xr:uid="{00000000-0005-0000-0000-00003A1A0000}"/>
    <cellStyle name="Normal 8 2 2 8 6 2 3" xfId="18313" xr:uid="{00000000-0005-0000-0000-00003B1A0000}"/>
    <cellStyle name="Normal 8 2 2 8 6 2 4" xfId="26246" xr:uid="{00000000-0005-0000-0000-00003C1A0000}"/>
    <cellStyle name="Normal 8 2 2 8 6 3" xfId="4388" xr:uid="{00000000-0005-0000-0000-00003D1A0000}"/>
    <cellStyle name="Normal 8 2 2 8 6 3 2" xfId="12363" xr:uid="{00000000-0005-0000-0000-00003E1A0000}"/>
    <cellStyle name="Normal 8 2 2 8 6 3 3" xfId="20294" xr:uid="{00000000-0005-0000-0000-00003F1A0000}"/>
    <cellStyle name="Normal 8 2 2 8 6 3 4" xfId="28227" xr:uid="{00000000-0005-0000-0000-0000401A0000}"/>
    <cellStyle name="Normal 8 2 2 8 6 4" xfId="6411" xr:uid="{00000000-0005-0000-0000-0000411A0000}"/>
    <cellStyle name="Normal 8 2 2 8 6 4 2" xfId="14344" xr:uid="{00000000-0005-0000-0000-0000421A0000}"/>
    <cellStyle name="Normal 8 2 2 8 6 4 3" xfId="22275" xr:uid="{00000000-0005-0000-0000-0000431A0000}"/>
    <cellStyle name="Normal 8 2 2 8 6 4 4" xfId="30209" xr:uid="{00000000-0005-0000-0000-0000441A0000}"/>
    <cellStyle name="Normal 8 2 2 8 6 5" xfId="8401" xr:uid="{00000000-0005-0000-0000-0000451A0000}"/>
    <cellStyle name="Normal 8 2 2 8 6 5 2" xfId="32196" xr:uid="{00000000-0005-0000-0000-0000461A0000}"/>
    <cellStyle name="Normal 8 2 2 8 6 6" xfId="16332" xr:uid="{00000000-0005-0000-0000-0000471A0000}"/>
    <cellStyle name="Normal 8 2 2 8 6 7" xfId="24265" xr:uid="{00000000-0005-0000-0000-0000481A0000}"/>
    <cellStyle name="Normal 8 2 2 8 7" xfId="2398" xr:uid="{00000000-0005-0000-0000-0000491A0000}"/>
    <cellStyle name="Normal 8 2 2 8 7 2" xfId="10373" xr:uid="{00000000-0005-0000-0000-00004A1A0000}"/>
    <cellStyle name="Normal 8 2 2 8 7 3" xfId="18304" xr:uid="{00000000-0005-0000-0000-00004B1A0000}"/>
    <cellStyle name="Normal 8 2 2 8 7 4" xfId="26237" xr:uid="{00000000-0005-0000-0000-00004C1A0000}"/>
    <cellStyle name="Normal 8 2 2 8 8" xfId="4379" xr:uid="{00000000-0005-0000-0000-00004D1A0000}"/>
    <cellStyle name="Normal 8 2 2 8 8 2" xfId="12354" xr:uid="{00000000-0005-0000-0000-00004E1A0000}"/>
    <cellStyle name="Normal 8 2 2 8 8 3" xfId="20285" xr:uid="{00000000-0005-0000-0000-00004F1A0000}"/>
    <cellStyle name="Normal 8 2 2 8 8 4" xfId="28218" xr:uid="{00000000-0005-0000-0000-0000501A0000}"/>
    <cellStyle name="Normal 8 2 2 8 9" xfId="6402" xr:uid="{00000000-0005-0000-0000-0000511A0000}"/>
    <cellStyle name="Normal 8 2 2 8 9 2" xfId="14335" xr:uid="{00000000-0005-0000-0000-0000521A0000}"/>
    <cellStyle name="Normal 8 2 2 8 9 3" xfId="22266" xr:uid="{00000000-0005-0000-0000-0000531A0000}"/>
    <cellStyle name="Normal 8 2 2 8 9 4" xfId="30200" xr:uid="{00000000-0005-0000-0000-0000541A0000}"/>
    <cellStyle name="Normal 8 2 2 9" xfId="424" xr:uid="{00000000-0005-0000-0000-0000551A0000}"/>
    <cellStyle name="Normal 8 2 2 9 10" xfId="8402" xr:uid="{00000000-0005-0000-0000-0000561A0000}"/>
    <cellStyle name="Normal 8 2 2 9 10 2" xfId="32197" xr:uid="{00000000-0005-0000-0000-0000571A0000}"/>
    <cellStyle name="Normal 8 2 2 9 11" xfId="16333" xr:uid="{00000000-0005-0000-0000-0000581A0000}"/>
    <cellStyle name="Normal 8 2 2 9 12" xfId="24266" xr:uid="{00000000-0005-0000-0000-0000591A0000}"/>
    <cellStyle name="Normal 8 2 2 9 2" xfId="425" xr:uid="{00000000-0005-0000-0000-00005A1A0000}"/>
    <cellStyle name="Normal 8 2 2 9 2 10" xfId="16334" xr:uid="{00000000-0005-0000-0000-00005B1A0000}"/>
    <cellStyle name="Normal 8 2 2 9 2 11" xfId="24267" xr:uid="{00000000-0005-0000-0000-00005C1A0000}"/>
    <cellStyle name="Normal 8 2 2 9 2 2" xfId="426" xr:uid="{00000000-0005-0000-0000-00005D1A0000}"/>
    <cellStyle name="Normal 8 2 2 9 2 2 2" xfId="2410" xr:uid="{00000000-0005-0000-0000-00005E1A0000}"/>
    <cellStyle name="Normal 8 2 2 9 2 2 2 2" xfId="10385" xr:uid="{00000000-0005-0000-0000-00005F1A0000}"/>
    <cellStyle name="Normal 8 2 2 9 2 2 2 3" xfId="18316" xr:uid="{00000000-0005-0000-0000-0000601A0000}"/>
    <cellStyle name="Normal 8 2 2 9 2 2 2 4" xfId="26249" xr:uid="{00000000-0005-0000-0000-0000611A0000}"/>
    <cellStyle name="Normal 8 2 2 9 2 2 3" xfId="4391" xr:uid="{00000000-0005-0000-0000-0000621A0000}"/>
    <cellStyle name="Normal 8 2 2 9 2 2 3 2" xfId="12366" xr:uid="{00000000-0005-0000-0000-0000631A0000}"/>
    <cellStyle name="Normal 8 2 2 9 2 2 3 3" xfId="20297" xr:uid="{00000000-0005-0000-0000-0000641A0000}"/>
    <cellStyle name="Normal 8 2 2 9 2 2 3 4" xfId="28230" xr:uid="{00000000-0005-0000-0000-0000651A0000}"/>
    <cellStyle name="Normal 8 2 2 9 2 2 4" xfId="6414" xr:uid="{00000000-0005-0000-0000-0000661A0000}"/>
    <cellStyle name="Normal 8 2 2 9 2 2 4 2" xfId="14347" xr:uid="{00000000-0005-0000-0000-0000671A0000}"/>
    <cellStyle name="Normal 8 2 2 9 2 2 4 3" xfId="22278" xr:uid="{00000000-0005-0000-0000-0000681A0000}"/>
    <cellStyle name="Normal 8 2 2 9 2 2 4 4" xfId="30212" xr:uid="{00000000-0005-0000-0000-0000691A0000}"/>
    <cellStyle name="Normal 8 2 2 9 2 2 5" xfId="8404" xr:uid="{00000000-0005-0000-0000-00006A1A0000}"/>
    <cellStyle name="Normal 8 2 2 9 2 2 5 2" xfId="32199" xr:uid="{00000000-0005-0000-0000-00006B1A0000}"/>
    <cellStyle name="Normal 8 2 2 9 2 2 6" xfId="16335" xr:uid="{00000000-0005-0000-0000-00006C1A0000}"/>
    <cellStyle name="Normal 8 2 2 9 2 2 7" xfId="24268" xr:uid="{00000000-0005-0000-0000-00006D1A0000}"/>
    <cellStyle name="Normal 8 2 2 9 2 3" xfId="427" xr:uid="{00000000-0005-0000-0000-00006E1A0000}"/>
    <cellStyle name="Normal 8 2 2 9 2 3 2" xfId="2411" xr:uid="{00000000-0005-0000-0000-00006F1A0000}"/>
    <cellStyle name="Normal 8 2 2 9 2 3 2 2" xfId="10386" xr:uid="{00000000-0005-0000-0000-0000701A0000}"/>
    <cellStyle name="Normal 8 2 2 9 2 3 2 3" xfId="18317" xr:uid="{00000000-0005-0000-0000-0000711A0000}"/>
    <cellStyle name="Normal 8 2 2 9 2 3 2 4" xfId="26250" xr:uid="{00000000-0005-0000-0000-0000721A0000}"/>
    <cellStyle name="Normal 8 2 2 9 2 3 3" xfId="4392" xr:uid="{00000000-0005-0000-0000-0000731A0000}"/>
    <cellStyle name="Normal 8 2 2 9 2 3 3 2" xfId="12367" xr:uid="{00000000-0005-0000-0000-0000741A0000}"/>
    <cellStyle name="Normal 8 2 2 9 2 3 3 3" xfId="20298" xr:uid="{00000000-0005-0000-0000-0000751A0000}"/>
    <cellStyle name="Normal 8 2 2 9 2 3 3 4" xfId="28231" xr:uid="{00000000-0005-0000-0000-0000761A0000}"/>
    <cellStyle name="Normal 8 2 2 9 2 3 4" xfId="6415" xr:uid="{00000000-0005-0000-0000-0000771A0000}"/>
    <cellStyle name="Normal 8 2 2 9 2 3 4 2" xfId="14348" xr:uid="{00000000-0005-0000-0000-0000781A0000}"/>
    <cellStyle name="Normal 8 2 2 9 2 3 4 3" xfId="22279" xr:uid="{00000000-0005-0000-0000-0000791A0000}"/>
    <cellStyle name="Normal 8 2 2 9 2 3 4 4" xfId="30213" xr:uid="{00000000-0005-0000-0000-00007A1A0000}"/>
    <cellStyle name="Normal 8 2 2 9 2 3 5" xfId="8405" xr:uid="{00000000-0005-0000-0000-00007B1A0000}"/>
    <cellStyle name="Normal 8 2 2 9 2 3 5 2" xfId="32200" xr:uid="{00000000-0005-0000-0000-00007C1A0000}"/>
    <cellStyle name="Normal 8 2 2 9 2 3 6" xfId="16336" xr:uid="{00000000-0005-0000-0000-00007D1A0000}"/>
    <cellStyle name="Normal 8 2 2 9 2 3 7" xfId="24269" xr:uid="{00000000-0005-0000-0000-00007E1A0000}"/>
    <cellStyle name="Normal 8 2 2 9 2 4" xfId="428" xr:uid="{00000000-0005-0000-0000-00007F1A0000}"/>
    <cellStyle name="Normal 8 2 2 9 2 4 2" xfId="2412" xr:uid="{00000000-0005-0000-0000-0000801A0000}"/>
    <cellStyle name="Normal 8 2 2 9 2 4 2 2" xfId="10387" xr:uid="{00000000-0005-0000-0000-0000811A0000}"/>
    <cellStyle name="Normal 8 2 2 9 2 4 2 3" xfId="18318" xr:uid="{00000000-0005-0000-0000-0000821A0000}"/>
    <cellStyle name="Normal 8 2 2 9 2 4 2 4" xfId="26251" xr:uid="{00000000-0005-0000-0000-0000831A0000}"/>
    <cellStyle name="Normal 8 2 2 9 2 4 3" xfId="4393" xr:uid="{00000000-0005-0000-0000-0000841A0000}"/>
    <cellStyle name="Normal 8 2 2 9 2 4 3 2" xfId="12368" xr:uid="{00000000-0005-0000-0000-0000851A0000}"/>
    <cellStyle name="Normal 8 2 2 9 2 4 3 3" xfId="20299" xr:uid="{00000000-0005-0000-0000-0000861A0000}"/>
    <cellStyle name="Normal 8 2 2 9 2 4 3 4" xfId="28232" xr:uid="{00000000-0005-0000-0000-0000871A0000}"/>
    <cellStyle name="Normal 8 2 2 9 2 4 4" xfId="6416" xr:uid="{00000000-0005-0000-0000-0000881A0000}"/>
    <cellStyle name="Normal 8 2 2 9 2 4 4 2" xfId="14349" xr:uid="{00000000-0005-0000-0000-0000891A0000}"/>
    <cellStyle name="Normal 8 2 2 9 2 4 4 3" xfId="22280" xr:uid="{00000000-0005-0000-0000-00008A1A0000}"/>
    <cellStyle name="Normal 8 2 2 9 2 4 4 4" xfId="30214" xr:uid="{00000000-0005-0000-0000-00008B1A0000}"/>
    <cellStyle name="Normal 8 2 2 9 2 4 5" xfId="8406" xr:uid="{00000000-0005-0000-0000-00008C1A0000}"/>
    <cellStyle name="Normal 8 2 2 9 2 4 5 2" xfId="32201" xr:uid="{00000000-0005-0000-0000-00008D1A0000}"/>
    <cellStyle name="Normal 8 2 2 9 2 4 6" xfId="16337" xr:uid="{00000000-0005-0000-0000-00008E1A0000}"/>
    <cellStyle name="Normal 8 2 2 9 2 4 7" xfId="24270" xr:uid="{00000000-0005-0000-0000-00008F1A0000}"/>
    <cellStyle name="Normal 8 2 2 9 2 5" xfId="429" xr:uid="{00000000-0005-0000-0000-0000901A0000}"/>
    <cellStyle name="Normal 8 2 2 9 2 5 2" xfId="2413" xr:uid="{00000000-0005-0000-0000-0000911A0000}"/>
    <cellStyle name="Normal 8 2 2 9 2 5 2 2" xfId="10388" xr:uid="{00000000-0005-0000-0000-0000921A0000}"/>
    <cellStyle name="Normal 8 2 2 9 2 5 2 3" xfId="18319" xr:uid="{00000000-0005-0000-0000-0000931A0000}"/>
    <cellStyle name="Normal 8 2 2 9 2 5 2 4" xfId="26252" xr:uid="{00000000-0005-0000-0000-0000941A0000}"/>
    <cellStyle name="Normal 8 2 2 9 2 5 3" xfId="4394" xr:uid="{00000000-0005-0000-0000-0000951A0000}"/>
    <cellStyle name="Normal 8 2 2 9 2 5 3 2" xfId="12369" xr:uid="{00000000-0005-0000-0000-0000961A0000}"/>
    <cellStyle name="Normal 8 2 2 9 2 5 3 3" xfId="20300" xr:uid="{00000000-0005-0000-0000-0000971A0000}"/>
    <cellStyle name="Normal 8 2 2 9 2 5 3 4" xfId="28233" xr:uid="{00000000-0005-0000-0000-0000981A0000}"/>
    <cellStyle name="Normal 8 2 2 9 2 5 4" xfId="6417" xr:uid="{00000000-0005-0000-0000-0000991A0000}"/>
    <cellStyle name="Normal 8 2 2 9 2 5 4 2" xfId="14350" xr:uid="{00000000-0005-0000-0000-00009A1A0000}"/>
    <cellStyle name="Normal 8 2 2 9 2 5 4 3" xfId="22281" xr:uid="{00000000-0005-0000-0000-00009B1A0000}"/>
    <cellStyle name="Normal 8 2 2 9 2 5 4 4" xfId="30215" xr:uid="{00000000-0005-0000-0000-00009C1A0000}"/>
    <cellStyle name="Normal 8 2 2 9 2 5 5" xfId="8407" xr:uid="{00000000-0005-0000-0000-00009D1A0000}"/>
    <cellStyle name="Normal 8 2 2 9 2 5 5 2" xfId="32202" xr:uid="{00000000-0005-0000-0000-00009E1A0000}"/>
    <cellStyle name="Normal 8 2 2 9 2 5 6" xfId="16338" xr:uid="{00000000-0005-0000-0000-00009F1A0000}"/>
    <cellStyle name="Normal 8 2 2 9 2 5 7" xfId="24271" xr:uid="{00000000-0005-0000-0000-0000A01A0000}"/>
    <cellStyle name="Normal 8 2 2 9 2 6" xfId="2409" xr:uid="{00000000-0005-0000-0000-0000A11A0000}"/>
    <cellStyle name="Normal 8 2 2 9 2 6 2" xfId="10384" xr:uid="{00000000-0005-0000-0000-0000A21A0000}"/>
    <cellStyle name="Normal 8 2 2 9 2 6 3" xfId="18315" xr:uid="{00000000-0005-0000-0000-0000A31A0000}"/>
    <cellStyle name="Normal 8 2 2 9 2 6 4" xfId="26248" xr:uid="{00000000-0005-0000-0000-0000A41A0000}"/>
    <cellStyle name="Normal 8 2 2 9 2 7" xfId="4390" xr:uid="{00000000-0005-0000-0000-0000A51A0000}"/>
    <cellStyle name="Normal 8 2 2 9 2 7 2" xfId="12365" xr:uid="{00000000-0005-0000-0000-0000A61A0000}"/>
    <cellStyle name="Normal 8 2 2 9 2 7 3" xfId="20296" xr:uid="{00000000-0005-0000-0000-0000A71A0000}"/>
    <cellStyle name="Normal 8 2 2 9 2 7 4" xfId="28229" xr:uid="{00000000-0005-0000-0000-0000A81A0000}"/>
    <cellStyle name="Normal 8 2 2 9 2 8" xfId="6413" xr:uid="{00000000-0005-0000-0000-0000A91A0000}"/>
    <cellStyle name="Normal 8 2 2 9 2 8 2" xfId="14346" xr:uid="{00000000-0005-0000-0000-0000AA1A0000}"/>
    <cellStyle name="Normal 8 2 2 9 2 8 3" xfId="22277" xr:uid="{00000000-0005-0000-0000-0000AB1A0000}"/>
    <cellStyle name="Normal 8 2 2 9 2 8 4" xfId="30211" xr:uid="{00000000-0005-0000-0000-0000AC1A0000}"/>
    <cellStyle name="Normal 8 2 2 9 2 9" xfId="8403" xr:uid="{00000000-0005-0000-0000-0000AD1A0000}"/>
    <cellStyle name="Normal 8 2 2 9 2 9 2" xfId="32198" xr:uid="{00000000-0005-0000-0000-0000AE1A0000}"/>
    <cellStyle name="Normal 8 2 2 9 3" xfId="430" xr:uid="{00000000-0005-0000-0000-0000AF1A0000}"/>
    <cellStyle name="Normal 8 2 2 9 3 2" xfId="2414" xr:uid="{00000000-0005-0000-0000-0000B01A0000}"/>
    <cellStyle name="Normal 8 2 2 9 3 2 2" xfId="10389" xr:uid="{00000000-0005-0000-0000-0000B11A0000}"/>
    <cellStyle name="Normal 8 2 2 9 3 2 3" xfId="18320" xr:uid="{00000000-0005-0000-0000-0000B21A0000}"/>
    <cellStyle name="Normal 8 2 2 9 3 2 4" xfId="26253" xr:uid="{00000000-0005-0000-0000-0000B31A0000}"/>
    <cellStyle name="Normal 8 2 2 9 3 3" xfId="4395" xr:uid="{00000000-0005-0000-0000-0000B41A0000}"/>
    <cellStyle name="Normal 8 2 2 9 3 3 2" xfId="12370" xr:uid="{00000000-0005-0000-0000-0000B51A0000}"/>
    <cellStyle name="Normal 8 2 2 9 3 3 3" xfId="20301" xr:uid="{00000000-0005-0000-0000-0000B61A0000}"/>
    <cellStyle name="Normal 8 2 2 9 3 3 4" xfId="28234" xr:uid="{00000000-0005-0000-0000-0000B71A0000}"/>
    <cellStyle name="Normal 8 2 2 9 3 4" xfId="6418" xr:uid="{00000000-0005-0000-0000-0000B81A0000}"/>
    <cellStyle name="Normal 8 2 2 9 3 4 2" xfId="14351" xr:uid="{00000000-0005-0000-0000-0000B91A0000}"/>
    <cellStyle name="Normal 8 2 2 9 3 4 3" xfId="22282" xr:uid="{00000000-0005-0000-0000-0000BA1A0000}"/>
    <cellStyle name="Normal 8 2 2 9 3 4 4" xfId="30216" xr:uid="{00000000-0005-0000-0000-0000BB1A0000}"/>
    <cellStyle name="Normal 8 2 2 9 3 5" xfId="8408" xr:uid="{00000000-0005-0000-0000-0000BC1A0000}"/>
    <cellStyle name="Normal 8 2 2 9 3 5 2" xfId="32203" xr:uid="{00000000-0005-0000-0000-0000BD1A0000}"/>
    <cellStyle name="Normal 8 2 2 9 3 6" xfId="16339" xr:uid="{00000000-0005-0000-0000-0000BE1A0000}"/>
    <cellStyle name="Normal 8 2 2 9 3 7" xfId="24272" xr:uid="{00000000-0005-0000-0000-0000BF1A0000}"/>
    <cellStyle name="Normal 8 2 2 9 4" xfId="431" xr:uid="{00000000-0005-0000-0000-0000C01A0000}"/>
    <cellStyle name="Normal 8 2 2 9 4 2" xfId="2415" xr:uid="{00000000-0005-0000-0000-0000C11A0000}"/>
    <cellStyle name="Normal 8 2 2 9 4 2 2" xfId="10390" xr:uid="{00000000-0005-0000-0000-0000C21A0000}"/>
    <cellStyle name="Normal 8 2 2 9 4 2 3" xfId="18321" xr:uid="{00000000-0005-0000-0000-0000C31A0000}"/>
    <cellStyle name="Normal 8 2 2 9 4 2 4" xfId="26254" xr:uid="{00000000-0005-0000-0000-0000C41A0000}"/>
    <cellStyle name="Normal 8 2 2 9 4 3" xfId="4396" xr:uid="{00000000-0005-0000-0000-0000C51A0000}"/>
    <cellStyle name="Normal 8 2 2 9 4 3 2" xfId="12371" xr:uid="{00000000-0005-0000-0000-0000C61A0000}"/>
    <cellStyle name="Normal 8 2 2 9 4 3 3" xfId="20302" xr:uid="{00000000-0005-0000-0000-0000C71A0000}"/>
    <cellStyle name="Normal 8 2 2 9 4 3 4" xfId="28235" xr:uid="{00000000-0005-0000-0000-0000C81A0000}"/>
    <cellStyle name="Normal 8 2 2 9 4 4" xfId="6419" xr:uid="{00000000-0005-0000-0000-0000C91A0000}"/>
    <cellStyle name="Normal 8 2 2 9 4 4 2" xfId="14352" xr:uid="{00000000-0005-0000-0000-0000CA1A0000}"/>
    <cellStyle name="Normal 8 2 2 9 4 4 3" xfId="22283" xr:uid="{00000000-0005-0000-0000-0000CB1A0000}"/>
    <cellStyle name="Normal 8 2 2 9 4 4 4" xfId="30217" xr:uid="{00000000-0005-0000-0000-0000CC1A0000}"/>
    <cellStyle name="Normal 8 2 2 9 4 5" xfId="8409" xr:uid="{00000000-0005-0000-0000-0000CD1A0000}"/>
    <cellStyle name="Normal 8 2 2 9 4 5 2" xfId="32204" xr:uid="{00000000-0005-0000-0000-0000CE1A0000}"/>
    <cellStyle name="Normal 8 2 2 9 4 6" xfId="16340" xr:uid="{00000000-0005-0000-0000-0000CF1A0000}"/>
    <cellStyle name="Normal 8 2 2 9 4 7" xfId="24273" xr:uid="{00000000-0005-0000-0000-0000D01A0000}"/>
    <cellStyle name="Normal 8 2 2 9 5" xfId="432" xr:uid="{00000000-0005-0000-0000-0000D11A0000}"/>
    <cellStyle name="Normal 8 2 2 9 5 2" xfId="2416" xr:uid="{00000000-0005-0000-0000-0000D21A0000}"/>
    <cellStyle name="Normal 8 2 2 9 5 2 2" xfId="10391" xr:uid="{00000000-0005-0000-0000-0000D31A0000}"/>
    <cellStyle name="Normal 8 2 2 9 5 2 3" xfId="18322" xr:uid="{00000000-0005-0000-0000-0000D41A0000}"/>
    <cellStyle name="Normal 8 2 2 9 5 2 4" xfId="26255" xr:uid="{00000000-0005-0000-0000-0000D51A0000}"/>
    <cellStyle name="Normal 8 2 2 9 5 3" xfId="4397" xr:uid="{00000000-0005-0000-0000-0000D61A0000}"/>
    <cellStyle name="Normal 8 2 2 9 5 3 2" xfId="12372" xr:uid="{00000000-0005-0000-0000-0000D71A0000}"/>
    <cellStyle name="Normal 8 2 2 9 5 3 3" xfId="20303" xr:uid="{00000000-0005-0000-0000-0000D81A0000}"/>
    <cellStyle name="Normal 8 2 2 9 5 3 4" xfId="28236" xr:uid="{00000000-0005-0000-0000-0000D91A0000}"/>
    <cellStyle name="Normal 8 2 2 9 5 4" xfId="6420" xr:uid="{00000000-0005-0000-0000-0000DA1A0000}"/>
    <cellStyle name="Normal 8 2 2 9 5 4 2" xfId="14353" xr:uid="{00000000-0005-0000-0000-0000DB1A0000}"/>
    <cellStyle name="Normal 8 2 2 9 5 4 3" xfId="22284" xr:uid="{00000000-0005-0000-0000-0000DC1A0000}"/>
    <cellStyle name="Normal 8 2 2 9 5 4 4" xfId="30218" xr:uid="{00000000-0005-0000-0000-0000DD1A0000}"/>
    <cellStyle name="Normal 8 2 2 9 5 5" xfId="8410" xr:uid="{00000000-0005-0000-0000-0000DE1A0000}"/>
    <cellStyle name="Normal 8 2 2 9 5 5 2" xfId="32205" xr:uid="{00000000-0005-0000-0000-0000DF1A0000}"/>
    <cellStyle name="Normal 8 2 2 9 5 6" xfId="16341" xr:uid="{00000000-0005-0000-0000-0000E01A0000}"/>
    <cellStyle name="Normal 8 2 2 9 5 7" xfId="24274" xr:uid="{00000000-0005-0000-0000-0000E11A0000}"/>
    <cellStyle name="Normal 8 2 2 9 6" xfId="433" xr:uid="{00000000-0005-0000-0000-0000E21A0000}"/>
    <cellStyle name="Normal 8 2 2 9 6 2" xfId="2417" xr:uid="{00000000-0005-0000-0000-0000E31A0000}"/>
    <cellStyle name="Normal 8 2 2 9 6 2 2" xfId="10392" xr:uid="{00000000-0005-0000-0000-0000E41A0000}"/>
    <cellStyle name="Normal 8 2 2 9 6 2 3" xfId="18323" xr:uid="{00000000-0005-0000-0000-0000E51A0000}"/>
    <cellStyle name="Normal 8 2 2 9 6 2 4" xfId="26256" xr:uid="{00000000-0005-0000-0000-0000E61A0000}"/>
    <cellStyle name="Normal 8 2 2 9 6 3" xfId="4398" xr:uid="{00000000-0005-0000-0000-0000E71A0000}"/>
    <cellStyle name="Normal 8 2 2 9 6 3 2" xfId="12373" xr:uid="{00000000-0005-0000-0000-0000E81A0000}"/>
    <cellStyle name="Normal 8 2 2 9 6 3 3" xfId="20304" xr:uid="{00000000-0005-0000-0000-0000E91A0000}"/>
    <cellStyle name="Normal 8 2 2 9 6 3 4" xfId="28237" xr:uid="{00000000-0005-0000-0000-0000EA1A0000}"/>
    <cellStyle name="Normal 8 2 2 9 6 4" xfId="6421" xr:uid="{00000000-0005-0000-0000-0000EB1A0000}"/>
    <cellStyle name="Normal 8 2 2 9 6 4 2" xfId="14354" xr:uid="{00000000-0005-0000-0000-0000EC1A0000}"/>
    <cellStyle name="Normal 8 2 2 9 6 4 3" xfId="22285" xr:uid="{00000000-0005-0000-0000-0000ED1A0000}"/>
    <cellStyle name="Normal 8 2 2 9 6 4 4" xfId="30219" xr:uid="{00000000-0005-0000-0000-0000EE1A0000}"/>
    <cellStyle name="Normal 8 2 2 9 6 5" xfId="8411" xr:uid="{00000000-0005-0000-0000-0000EF1A0000}"/>
    <cellStyle name="Normal 8 2 2 9 6 5 2" xfId="32206" xr:uid="{00000000-0005-0000-0000-0000F01A0000}"/>
    <cellStyle name="Normal 8 2 2 9 6 6" xfId="16342" xr:uid="{00000000-0005-0000-0000-0000F11A0000}"/>
    <cellStyle name="Normal 8 2 2 9 6 7" xfId="24275" xr:uid="{00000000-0005-0000-0000-0000F21A0000}"/>
    <cellStyle name="Normal 8 2 2 9 7" xfId="2408" xr:uid="{00000000-0005-0000-0000-0000F31A0000}"/>
    <cellStyle name="Normal 8 2 2 9 7 2" xfId="10383" xr:uid="{00000000-0005-0000-0000-0000F41A0000}"/>
    <cellStyle name="Normal 8 2 2 9 7 3" xfId="18314" xr:uid="{00000000-0005-0000-0000-0000F51A0000}"/>
    <cellStyle name="Normal 8 2 2 9 7 4" xfId="26247" xr:uid="{00000000-0005-0000-0000-0000F61A0000}"/>
    <cellStyle name="Normal 8 2 2 9 8" xfId="4389" xr:uid="{00000000-0005-0000-0000-0000F71A0000}"/>
    <cellStyle name="Normal 8 2 2 9 8 2" xfId="12364" xr:uid="{00000000-0005-0000-0000-0000F81A0000}"/>
    <cellStyle name="Normal 8 2 2 9 8 3" xfId="20295" xr:uid="{00000000-0005-0000-0000-0000F91A0000}"/>
    <cellStyle name="Normal 8 2 2 9 8 4" xfId="28228" xr:uid="{00000000-0005-0000-0000-0000FA1A0000}"/>
    <cellStyle name="Normal 8 2 2 9 9" xfId="6412" xr:uid="{00000000-0005-0000-0000-0000FB1A0000}"/>
    <cellStyle name="Normal 8 2 2 9 9 2" xfId="14345" xr:uid="{00000000-0005-0000-0000-0000FC1A0000}"/>
    <cellStyle name="Normal 8 2 2 9 9 3" xfId="22276" xr:uid="{00000000-0005-0000-0000-0000FD1A0000}"/>
    <cellStyle name="Normal 8 2 2 9 9 4" xfId="30210" xr:uid="{00000000-0005-0000-0000-0000FE1A0000}"/>
    <cellStyle name="Normal 8 2 20" xfId="8052" xr:uid="{00000000-0005-0000-0000-0000FF1A0000}"/>
    <cellStyle name="Normal 8 2 20 2" xfId="31847" xr:uid="{00000000-0005-0000-0000-0000001B0000}"/>
    <cellStyle name="Normal 8 2 21" xfId="15983" xr:uid="{00000000-0005-0000-0000-0000011B0000}"/>
    <cellStyle name="Normal 8 2 22" xfId="23916" xr:uid="{00000000-0005-0000-0000-0000021B0000}"/>
    <cellStyle name="Normal 8 2 3" xfId="434" xr:uid="{00000000-0005-0000-0000-0000031B0000}"/>
    <cellStyle name="Normal 8 2 3 10" xfId="435" xr:uid="{00000000-0005-0000-0000-0000041B0000}"/>
    <cellStyle name="Normal 8 2 3 10 10" xfId="16344" xr:uid="{00000000-0005-0000-0000-0000051B0000}"/>
    <cellStyle name="Normal 8 2 3 10 11" xfId="24277" xr:uid="{00000000-0005-0000-0000-0000061B0000}"/>
    <cellStyle name="Normal 8 2 3 10 2" xfId="436" xr:uid="{00000000-0005-0000-0000-0000071B0000}"/>
    <cellStyle name="Normal 8 2 3 10 2 2" xfId="2420" xr:uid="{00000000-0005-0000-0000-0000081B0000}"/>
    <cellStyle name="Normal 8 2 3 10 2 2 2" xfId="10395" xr:uid="{00000000-0005-0000-0000-0000091B0000}"/>
    <cellStyle name="Normal 8 2 3 10 2 2 3" xfId="18326" xr:uid="{00000000-0005-0000-0000-00000A1B0000}"/>
    <cellStyle name="Normal 8 2 3 10 2 2 4" xfId="26259" xr:uid="{00000000-0005-0000-0000-00000B1B0000}"/>
    <cellStyle name="Normal 8 2 3 10 2 3" xfId="4401" xr:uid="{00000000-0005-0000-0000-00000C1B0000}"/>
    <cellStyle name="Normal 8 2 3 10 2 3 2" xfId="12376" xr:uid="{00000000-0005-0000-0000-00000D1B0000}"/>
    <cellStyle name="Normal 8 2 3 10 2 3 3" xfId="20307" xr:uid="{00000000-0005-0000-0000-00000E1B0000}"/>
    <cellStyle name="Normal 8 2 3 10 2 3 4" xfId="28240" xr:uid="{00000000-0005-0000-0000-00000F1B0000}"/>
    <cellStyle name="Normal 8 2 3 10 2 4" xfId="6424" xr:uid="{00000000-0005-0000-0000-0000101B0000}"/>
    <cellStyle name="Normal 8 2 3 10 2 4 2" xfId="14357" xr:uid="{00000000-0005-0000-0000-0000111B0000}"/>
    <cellStyle name="Normal 8 2 3 10 2 4 3" xfId="22288" xr:uid="{00000000-0005-0000-0000-0000121B0000}"/>
    <cellStyle name="Normal 8 2 3 10 2 4 4" xfId="30222" xr:uid="{00000000-0005-0000-0000-0000131B0000}"/>
    <cellStyle name="Normal 8 2 3 10 2 5" xfId="8414" xr:uid="{00000000-0005-0000-0000-0000141B0000}"/>
    <cellStyle name="Normal 8 2 3 10 2 5 2" xfId="32209" xr:uid="{00000000-0005-0000-0000-0000151B0000}"/>
    <cellStyle name="Normal 8 2 3 10 2 6" xfId="16345" xr:uid="{00000000-0005-0000-0000-0000161B0000}"/>
    <cellStyle name="Normal 8 2 3 10 2 7" xfId="24278" xr:uid="{00000000-0005-0000-0000-0000171B0000}"/>
    <cellStyle name="Normal 8 2 3 10 3" xfId="437" xr:uid="{00000000-0005-0000-0000-0000181B0000}"/>
    <cellStyle name="Normal 8 2 3 10 3 2" xfId="2421" xr:uid="{00000000-0005-0000-0000-0000191B0000}"/>
    <cellStyle name="Normal 8 2 3 10 3 2 2" xfId="10396" xr:uid="{00000000-0005-0000-0000-00001A1B0000}"/>
    <cellStyle name="Normal 8 2 3 10 3 2 3" xfId="18327" xr:uid="{00000000-0005-0000-0000-00001B1B0000}"/>
    <cellStyle name="Normal 8 2 3 10 3 2 4" xfId="26260" xr:uid="{00000000-0005-0000-0000-00001C1B0000}"/>
    <cellStyle name="Normal 8 2 3 10 3 3" xfId="4402" xr:uid="{00000000-0005-0000-0000-00001D1B0000}"/>
    <cellStyle name="Normal 8 2 3 10 3 3 2" xfId="12377" xr:uid="{00000000-0005-0000-0000-00001E1B0000}"/>
    <cellStyle name="Normal 8 2 3 10 3 3 3" xfId="20308" xr:uid="{00000000-0005-0000-0000-00001F1B0000}"/>
    <cellStyle name="Normal 8 2 3 10 3 3 4" xfId="28241" xr:uid="{00000000-0005-0000-0000-0000201B0000}"/>
    <cellStyle name="Normal 8 2 3 10 3 4" xfId="6425" xr:uid="{00000000-0005-0000-0000-0000211B0000}"/>
    <cellStyle name="Normal 8 2 3 10 3 4 2" xfId="14358" xr:uid="{00000000-0005-0000-0000-0000221B0000}"/>
    <cellStyle name="Normal 8 2 3 10 3 4 3" xfId="22289" xr:uid="{00000000-0005-0000-0000-0000231B0000}"/>
    <cellStyle name="Normal 8 2 3 10 3 4 4" xfId="30223" xr:uid="{00000000-0005-0000-0000-0000241B0000}"/>
    <cellStyle name="Normal 8 2 3 10 3 5" xfId="8415" xr:uid="{00000000-0005-0000-0000-0000251B0000}"/>
    <cellStyle name="Normal 8 2 3 10 3 5 2" xfId="32210" xr:uid="{00000000-0005-0000-0000-0000261B0000}"/>
    <cellStyle name="Normal 8 2 3 10 3 6" xfId="16346" xr:uid="{00000000-0005-0000-0000-0000271B0000}"/>
    <cellStyle name="Normal 8 2 3 10 3 7" xfId="24279" xr:uid="{00000000-0005-0000-0000-0000281B0000}"/>
    <cellStyle name="Normal 8 2 3 10 4" xfId="438" xr:uid="{00000000-0005-0000-0000-0000291B0000}"/>
    <cellStyle name="Normal 8 2 3 10 4 2" xfId="2422" xr:uid="{00000000-0005-0000-0000-00002A1B0000}"/>
    <cellStyle name="Normal 8 2 3 10 4 2 2" xfId="10397" xr:uid="{00000000-0005-0000-0000-00002B1B0000}"/>
    <cellStyle name="Normal 8 2 3 10 4 2 3" xfId="18328" xr:uid="{00000000-0005-0000-0000-00002C1B0000}"/>
    <cellStyle name="Normal 8 2 3 10 4 2 4" xfId="26261" xr:uid="{00000000-0005-0000-0000-00002D1B0000}"/>
    <cellStyle name="Normal 8 2 3 10 4 3" xfId="4403" xr:uid="{00000000-0005-0000-0000-00002E1B0000}"/>
    <cellStyle name="Normal 8 2 3 10 4 3 2" xfId="12378" xr:uid="{00000000-0005-0000-0000-00002F1B0000}"/>
    <cellStyle name="Normal 8 2 3 10 4 3 3" xfId="20309" xr:uid="{00000000-0005-0000-0000-0000301B0000}"/>
    <cellStyle name="Normal 8 2 3 10 4 3 4" xfId="28242" xr:uid="{00000000-0005-0000-0000-0000311B0000}"/>
    <cellStyle name="Normal 8 2 3 10 4 4" xfId="6426" xr:uid="{00000000-0005-0000-0000-0000321B0000}"/>
    <cellStyle name="Normal 8 2 3 10 4 4 2" xfId="14359" xr:uid="{00000000-0005-0000-0000-0000331B0000}"/>
    <cellStyle name="Normal 8 2 3 10 4 4 3" xfId="22290" xr:uid="{00000000-0005-0000-0000-0000341B0000}"/>
    <cellStyle name="Normal 8 2 3 10 4 4 4" xfId="30224" xr:uid="{00000000-0005-0000-0000-0000351B0000}"/>
    <cellStyle name="Normal 8 2 3 10 4 5" xfId="8416" xr:uid="{00000000-0005-0000-0000-0000361B0000}"/>
    <cellStyle name="Normal 8 2 3 10 4 5 2" xfId="32211" xr:uid="{00000000-0005-0000-0000-0000371B0000}"/>
    <cellStyle name="Normal 8 2 3 10 4 6" xfId="16347" xr:uid="{00000000-0005-0000-0000-0000381B0000}"/>
    <cellStyle name="Normal 8 2 3 10 4 7" xfId="24280" xr:uid="{00000000-0005-0000-0000-0000391B0000}"/>
    <cellStyle name="Normal 8 2 3 10 5" xfId="439" xr:uid="{00000000-0005-0000-0000-00003A1B0000}"/>
    <cellStyle name="Normal 8 2 3 10 5 2" xfId="2423" xr:uid="{00000000-0005-0000-0000-00003B1B0000}"/>
    <cellStyle name="Normal 8 2 3 10 5 2 2" xfId="10398" xr:uid="{00000000-0005-0000-0000-00003C1B0000}"/>
    <cellStyle name="Normal 8 2 3 10 5 2 3" xfId="18329" xr:uid="{00000000-0005-0000-0000-00003D1B0000}"/>
    <cellStyle name="Normal 8 2 3 10 5 2 4" xfId="26262" xr:uid="{00000000-0005-0000-0000-00003E1B0000}"/>
    <cellStyle name="Normal 8 2 3 10 5 3" xfId="4404" xr:uid="{00000000-0005-0000-0000-00003F1B0000}"/>
    <cellStyle name="Normal 8 2 3 10 5 3 2" xfId="12379" xr:uid="{00000000-0005-0000-0000-0000401B0000}"/>
    <cellStyle name="Normal 8 2 3 10 5 3 3" xfId="20310" xr:uid="{00000000-0005-0000-0000-0000411B0000}"/>
    <cellStyle name="Normal 8 2 3 10 5 3 4" xfId="28243" xr:uid="{00000000-0005-0000-0000-0000421B0000}"/>
    <cellStyle name="Normal 8 2 3 10 5 4" xfId="6427" xr:uid="{00000000-0005-0000-0000-0000431B0000}"/>
    <cellStyle name="Normal 8 2 3 10 5 4 2" xfId="14360" xr:uid="{00000000-0005-0000-0000-0000441B0000}"/>
    <cellStyle name="Normal 8 2 3 10 5 4 3" xfId="22291" xr:uid="{00000000-0005-0000-0000-0000451B0000}"/>
    <cellStyle name="Normal 8 2 3 10 5 4 4" xfId="30225" xr:uid="{00000000-0005-0000-0000-0000461B0000}"/>
    <cellStyle name="Normal 8 2 3 10 5 5" xfId="8417" xr:uid="{00000000-0005-0000-0000-0000471B0000}"/>
    <cellStyle name="Normal 8 2 3 10 5 5 2" xfId="32212" xr:uid="{00000000-0005-0000-0000-0000481B0000}"/>
    <cellStyle name="Normal 8 2 3 10 5 6" xfId="16348" xr:uid="{00000000-0005-0000-0000-0000491B0000}"/>
    <cellStyle name="Normal 8 2 3 10 5 7" xfId="24281" xr:uid="{00000000-0005-0000-0000-00004A1B0000}"/>
    <cellStyle name="Normal 8 2 3 10 6" xfId="2419" xr:uid="{00000000-0005-0000-0000-00004B1B0000}"/>
    <cellStyle name="Normal 8 2 3 10 6 2" xfId="10394" xr:uid="{00000000-0005-0000-0000-00004C1B0000}"/>
    <cellStyle name="Normal 8 2 3 10 6 3" xfId="18325" xr:uid="{00000000-0005-0000-0000-00004D1B0000}"/>
    <cellStyle name="Normal 8 2 3 10 6 4" xfId="26258" xr:uid="{00000000-0005-0000-0000-00004E1B0000}"/>
    <cellStyle name="Normal 8 2 3 10 7" xfId="4400" xr:uid="{00000000-0005-0000-0000-00004F1B0000}"/>
    <cellStyle name="Normal 8 2 3 10 7 2" xfId="12375" xr:uid="{00000000-0005-0000-0000-0000501B0000}"/>
    <cellStyle name="Normal 8 2 3 10 7 3" xfId="20306" xr:uid="{00000000-0005-0000-0000-0000511B0000}"/>
    <cellStyle name="Normal 8 2 3 10 7 4" xfId="28239" xr:uid="{00000000-0005-0000-0000-0000521B0000}"/>
    <cellStyle name="Normal 8 2 3 10 8" xfId="6423" xr:uid="{00000000-0005-0000-0000-0000531B0000}"/>
    <cellStyle name="Normal 8 2 3 10 8 2" xfId="14356" xr:uid="{00000000-0005-0000-0000-0000541B0000}"/>
    <cellStyle name="Normal 8 2 3 10 8 3" xfId="22287" xr:uid="{00000000-0005-0000-0000-0000551B0000}"/>
    <cellStyle name="Normal 8 2 3 10 8 4" xfId="30221" xr:uid="{00000000-0005-0000-0000-0000561B0000}"/>
    <cellStyle name="Normal 8 2 3 10 9" xfId="8413" xr:uid="{00000000-0005-0000-0000-0000571B0000}"/>
    <cellStyle name="Normal 8 2 3 10 9 2" xfId="32208" xr:uid="{00000000-0005-0000-0000-0000581B0000}"/>
    <cellStyle name="Normal 8 2 3 11" xfId="440" xr:uid="{00000000-0005-0000-0000-0000591B0000}"/>
    <cellStyle name="Normal 8 2 3 11 2" xfId="2424" xr:uid="{00000000-0005-0000-0000-00005A1B0000}"/>
    <cellStyle name="Normal 8 2 3 11 2 2" xfId="10399" xr:uid="{00000000-0005-0000-0000-00005B1B0000}"/>
    <cellStyle name="Normal 8 2 3 11 2 3" xfId="18330" xr:uid="{00000000-0005-0000-0000-00005C1B0000}"/>
    <cellStyle name="Normal 8 2 3 11 2 4" xfId="26263" xr:uid="{00000000-0005-0000-0000-00005D1B0000}"/>
    <cellStyle name="Normal 8 2 3 11 3" xfId="4405" xr:uid="{00000000-0005-0000-0000-00005E1B0000}"/>
    <cellStyle name="Normal 8 2 3 11 3 2" xfId="12380" xr:uid="{00000000-0005-0000-0000-00005F1B0000}"/>
    <cellStyle name="Normal 8 2 3 11 3 3" xfId="20311" xr:uid="{00000000-0005-0000-0000-0000601B0000}"/>
    <cellStyle name="Normal 8 2 3 11 3 4" xfId="28244" xr:uid="{00000000-0005-0000-0000-0000611B0000}"/>
    <cellStyle name="Normal 8 2 3 11 4" xfId="6428" xr:uid="{00000000-0005-0000-0000-0000621B0000}"/>
    <cellStyle name="Normal 8 2 3 11 4 2" xfId="14361" xr:uid="{00000000-0005-0000-0000-0000631B0000}"/>
    <cellStyle name="Normal 8 2 3 11 4 3" xfId="22292" xr:uid="{00000000-0005-0000-0000-0000641B0000}"/>
    <cellStyle name="Normal 8 2 3 11 4 4" xfId="30226" xr:uid="{00000000-0005-0000-0000-0000651B0000}"/>
    <cellStyle name="Normal 8 2 3 11 5" xfId="8418" xr:uid="{00000000-0005-0000-0000-0000661B0000}"/>
    <cellStyle name="Normal 8 2 3 11 5 2" xfId="32213" xr:uid="{00000000-0005-0000-0000-0000671B0000}"/>
    <cellStyle name="Normal 8 2 3 11 6" xfId="16349" xr:uid="{00000000-0005-0000-0000-0000681B0000}"/>
    <cellStyle name="Normal 8 2 3 11 7" xfId="24282" xr:uid="{00000000-0005-0000-0000-0000691B0000}"/>
    <cellStyle name="Normal 8 2 3 12" xfId="441" xr:uid="{00000000-0005-0000-0000-00006A1B0000}"/>
    <cellStyle name="Normal 8 2 3 12 2" xfId="2425" xr:uid="{00000000-0005-0000-0000-00006B1B0000}"/>
    <cellStyle name="Normal 8 2 3 12 2 2" xfId="10400" xr:uid="{00000000-0005-0000-0000-00006C1B0000}"/>
    <cellStyle name="Normal 8 2 3 12 2 3" xfId="18331" xr:uid="{00000000-0005-0000-0000-00006D1B0000}"/>
    <cellStyle name="Normal 8 2 3 12 2 4" xfId="26264" xr:uid="{00000000-0005-0000-0000-00006E1B0000}"/>
    <cellStyle name="Normal 8 2 3 12 3" xfId="4406" xr:uid="{00000000-0005-0000-0000-00006F1B0000}"/>
    <cellStyle name="Normal 8 2 3 12 3 2" xfId="12381" xr:uid="{00000000-0005-0000-0000-0000701B0000}"/>
    <cellStyle name="Normal 8 2 3 12 3 3" xfId="20312" xr:uid="{00000000-0005-0000-0000-0000711B0000}"/>
    <cellStyle name="Normal 8 2 3 12 3 4" xfId="28245" xr:uid="{00000000-0005-0000-0000-0000721B0000}"/>
    <cellStyle name="Normal 8 2 3 12 4" xfId="6429" xr:uid="{00000000-0005-0000-0000-0000731B0000}"/>
    <cellStyle name="Normal 8 2 3 12 4 2" xfId="14362" xr:uid="{00000000-0005-0000-0000-0000741B0000}"/>
    <cellStyle name="Normal 8 2 3 12 4 3" xfId="22293" xr:uid="{00000000-0005-0000-0000-0000751B0000}"/>
    <cellStyle name="Normal 8 2 3 12 4 4" xfId="30227" xr:uid="{00000000-0005-0000-0000-0000761B0000}"/>
    <cellStyle name="Normal 8 2 3 12 5" xfId="8419" xr:uid="{00000000-0005-0000-0000-0000771B0000}"/>
    <cellStyle name="Normal 8 2 3 12 5 2" xfId="32214" xr:uid="{00000000-0005-0000-0000-0000781B0000}"/>
    <cellStyle name="Normal 8 2 3 12 6" xfId="16350" xr:uid="{00000000-0005-0000-0000-0000791B0000}"/>
    <cellStyle name="Normal 8 2 3 12 7" xfId="24283" xr:uid="{00000000-0005-0000-0000-00007A1B0000}"/>
    <cellStyle name="Normal 8 2 3 13" xfId="442" xr:uid="{00000000-0005-0000-0000-00007B1B0000}"/>
    <cellStyle name="Normal 8 2 3 13 2" xfId="2426" xr:uid="{00000000-0005-0000-0000-00007C1B0000}"/>
    <cellStyle name="Normal 8 2 3 13 2 2" xfId="10401" xr:uid="{00000000-0005-0000-0000-00007D1B0000}"/>
    <cellStyle name="Normal 8 2 3 13 2 3" xfId="18332" xr:uid="{00000000-0005-0000-0000-00007E1B0000}"/>
    <cellStyle name="Normal 8 2 3 13 2 4" xfId="26265" xr:uid="{00000000-0005-0000-0000-00007F1B0000}"/>
    <cellStyle name="Normal 8 2 3 13 3" xfId="4407" xr:uid="{00000000-0005-0000-0000-0000801B0000}"/>
    <cellStyle name="Normal 8 2 3 13 3 2" xfId="12382" xr:uid="{00000000-0005-0000-0000-0000811B0000}"/>
    <cellStyle name="Normal 8 2 3 13 3 3" xfId="20313" xr:uid="{00000000-0005-0000-0000-0000821B0000}"/>
    <cellStyle name="Normal 8 2 3 13 3 4" xfId="28246" xr:uid="{00000000-0005-0000-0000-0000831B0000}"/>
    <cellStyle name="Normal 8 2 3 13 4" xfId="6430" xr:uid="{00000000-0005-0000-0000-0000841B0000}"/>
    <cellStyle name="Normal 8 2 3 13 4 2" xfId="14363" xr:uid="{00000000-0005-0000-0000-0000851B0000}"/>
    <cellStyle name="Normal 8 2 3 13 4 3" xfId="22294" xr:uid="{00000000-0005-0000-0000-0000861B0000}"/>
    <cellStyle name="Normal 8 2 3 13 4 4" xfId="30228" xr:uid="{00000000-0005-0000-0000-0000871B0000}"/>
    <cellStyle name="Normal 8 2 3 13 5" xfId="8420" xr:uid="{00000000-0005-0000-0000-0000881B0000}"/>
    <cellStyle name="Normal 8 2 3 13 5 2" xfId="32215" xr:uid="{00000000-0005-0000-0000-0000891B0000}"/>
    <cellStyle name="Normal 8 2 3 13 6" xfId="16351" xr:uid="{00000000-0005-0000-0000-00008A1B0000}"/>
    <cellStyle name="Normal 8 2 3 13 7" xfId="24284" xr:uid="{00000000-0005-0000-0000-00008B1B0000}"/>
    <cellStyle name="Normal 8 2 3 14" xfId="443" xr:uid="{00000000-0005-0000-0000-00008C1B0000}"/>
    <cellStyle name="Normal 8 2 3 14 2" xfId="2427" xr:uid="{00000000-0005-0000-0000-00008D1B0000}"/>
    <cellStyle name="Normal 8 2 3 14 2 2" xfId="10402" xr:uid="{00000000-0005-0000-0000-00008E1B0000}"/>
    <cellStyle name="Normal 8 2 3 14 2 3" xfId="18333" xr:uid="{00000000-0005-0000-0000-00008F1B0000}"/>
    <cellStyle name="Normal 8 2 3 14 2 4" xfId="26266" xr:uid="{00000000-0005-0000-0000-0000901B0000}"/>
    <cellStyle name="Normal 8 2 3 14 3" xfId="4408" xr:uid="{00000000-0005-0000-0000-0000911B0000}"/>
    <cellStyle name="Normal 8 2 3 14 3 2" xfId="12383" xr:uid="{00000000-0005-0000-0000-0000921B0000}"/>
    <cellStyle name="Normal 8 2 3 14 3 3" xfId="20314" xr:uid="{00000000-0005-0000-0000-0000931B0000}"/>
    <cellStyle name="Normal 8 2 3 14 3 4" xfId="28247" xr:uid="{00000000-0005-0000-0000-0000941B0000}"/>
    <cellStyle name="Normal 8 2 3 14 4" xfId="6431" xr:uid="{00000000-0005-0000-0000-0000951B0000}"/>
    <cellStyle name="Normal 8 2 3 14 4 2" xfId="14364" xr:uid="{00000000-0005-0000-0000-0000961B0000}"/>
    <cellStyle name="Normal 8 2 3 14 4 3" xfId="22295" xr:uid="{00000000-0005-0000-0000-0000971B0000}"/>
    <cellStyle name="Normal 8 2 3 14 4 4" xfId="30229" xr:uid="{00000000-0005-0000-0000-0000981B0000}"/>
    <cellStyle name="Normal 8 2 3 14 5" xfId="8421" xr:uid="{00000000-0005-0000-0000-0000991B0000}"/>
    <cellStyle name="Normal 8 2 3 14 5 2" xfId="32216" xr:uid="{00000000-0005-0000-0000-00009A1B0000}"/>
    <cellStyle name="Normal 8 2 3 14 6" xfId="16352" xr:uid="{00000000-0005-0000-0000-00009B1B0000}"/>
    <cellStyle name="Normal 8 2 3 14 7" xfId="24285" xr:uid="{00000000-0005-0000-0000-00009C1B0000}"/>
    <cellStyle name="Normal 8 2 3 15" xfId="2418" xr:uid="{00000000-0005-0000-0000-00009D1B0000}"/>
    <cellStyle name="Normal 8 2 3 15 2" xfId="10393" xr:uid="{00000000-0005-0000-0000-00009E1B0000}"/>
    <cellStyle name="Normal 8 2 3 15 3" xfId="18324" xr:uid="{00000000-0005-0000-0000-00009F1B0000}"/>
    <cellStyle name="Normal 8 2 3 15 4" xfId="26257" xr:uid="{00000000-0005-0000-0000-0000A01B0000}"/>
    <cellStyle name="Normal 8 2 3 16" xfId="4399" xr:uid="{00000000-0005-0000-0000-0000A11B0000}"/>
    <cellStyle name="Normal 8 2 3 16 2" xfId="12374" xr:uid="{00000000-0005-0000-0000-0000A21B0000}"/>
    <cellStyle name="Normal 8 2 3 16 3" xfId="20305" xr:uid="{00000000-0005-0000-0000-0000A31B0000}"/>
    <cellStyle name="Normal 8 2 3 16 4" xfId="28238" xr:uid="{00000000-0005-0000-0000-0000A41B0000}"/>
    <cellStyle name="Normal 8 2 3 17" xfId="6422" xr:uid="{00000000-0005-0000-0000-0000A51B0000}"/>
    <cellStyle name="Normal 8 2 3 17 2" xfId="14355" xr:uid="{00000000-0005-0000-0000-0000A61B0000}"/>
    <cellStyle name="Normal 8 2 3 17 3" xfId="22286" xr:uid="{00000000-0005-0000-0000-0000A71B0000}"/>
    <cellStyle name="Normal 8 2 3 17 4" xfId="30220" xr:uid="{00000000-0005-0000-0000-0000A81B0000}"/>
    <cellStyle name="Normal 8 2 3 18" xfId="8412" xr:uid="{00000000-0005-0000-0000-0000A91B0000}"/>
    <cellStyle name="Normal 8 2 3 18 2" xfId="32207" xr:uid="{00000000-0005-0000-0000-0000AA1B0000}"/>
    <cellStyle name="Normal 8 2 3 19" xfId="16343" xr:uid="{00000000-0005-0000-0000-0000AB1B0000}"/>
    <cellStyle name="Normal 8 2 3 2" xfId="444" xr:uid="{00000000-0005-0000-0000-0000AC1B0000}"/>
    <cellStyle name="Normal 8 2 3 2 10" xfId="445" xr:uid="{00000000-0005-0000-0000-0000AD1B0000}"/>
    <cellStyle name="Normal 8 2 3 2 10 2" xfId="2429" xr:uid="{00000000-0005-0000-0000-0000AE1B0000}"/>
    <cellStyle name="Normal 8 2 3 2 10 2 2" xfId="10404" xr:uid="{00000000-0005-0000-0000-0000AF1B0000}"/>
    <cellStyle name="Normal 8 2 3 2 10 2 3" xfId="18335" xr:uid="{00000000-0005-0000-0000-0000B01B0000}"/>
    <cellStyle name="Normal 8 2 3 2 10 2 4" xfId="26268" xr:uid="{00000000-0005-0000-0000-0000B11B0000}"/>
    <cellStyle name="Normal 8 2 3 2 10 3" xfId="4410" xr:uid="{00000000-0005-0000-0000-0000B21B0000}"/>
    <cellStyle name="Normal 8 2 3 2 10 3 2" xfId="12385" xr:uid="{00000000-0005-0000-0000-0000B31B0000}"/>
    <cellStyle name="Normal 8 2 3 2 10 3 3" xfId="20316" xr:uid="{00000000-0005-0000-0000-0000B41B0000}"/>
    <cellStyle name="Normal 8 2 3 2 10 3 4" xfId="28249" xr:uid="{00000000-0005-0000-0000-0000B51B0000}"/>
    <cellStyle name="Normal 8 2 3 2 10 4" xfId="6433" xr:uid="{00000000-0005-0000-0000-0000B61B0000}"/>
    <cellStyle name="Normal 8 2 3 2 10 4 2" xfId="14366" xr:uid="{00000000-0005-0000-0000-0000B71B0000}"/>
    <cellStyle name="Normal 8 2 3 2 10 4 3" xfId="22297" xr:uid="{00000000-0005-0000-0000-0000B81B0000}"/>
    <cellStyle name="Normal 8 2 3 2 10 4 4" xfId="30231" xr:uid="{00000000-0005-0000-0000-0000B91B0000}"/>
    <cellStyle name="Normal 8 2 3 2 10 5" xfId="8423" xr:uid="{00000000-0005-0000-0000-0000BA1B0000}"/>
    <cellStyle name="Normal 8 2 3 2 10 5 2" xfId="32218" xr:uid="{00000000-0005-0000-0000-0000BB1B0000}"/>
    <cellStyle name="Normal 8 2 3 2 10 6" xfId="16354" xr:uid="{00000000-0005-0000-0000-0000BC1B0000}"/>
    <cellStyle name="Normal 8 2 3 2 10 7" xfId="24287" xr:uid="{00000000-0005-0000-0000-0000BD1B0000}"/>
    <cellStyle name="Normal 8 2 3 2 11" xfId="446" xr:uid="{00000000-0005-0000-0000-0000BE1B0000}"/>
    <cellStyle name="Normal 8 2 3 2 11 2" xfId="2430" xr:uid="{00000000-0005-0000-0000-0000BF1B0000}"/>
    <cellStyle name="Normal 8 2 3 2 11 2 2" xfId="10405" xr:uid="{00000000-0005-0000-0000-0000C01B0000}"/>
    <cellStyle name="Normal 8 2 3 2 11 2 3" xfId="18336" xr:uid="{00000000-0005-0000-0000-0000C11B0000}"/>
    <cellStyle name="Normal 8 2 3 2 11 2 4" xfId="26269" xr:uid="{00000000-0005-0000-0000-0000C21B0000}"/>
    <cellStyle name="Normal 8 2 3 2 11 3" xfId="4411" xr:uid="{00000000-0005-0000-0000-0000C31B0000}"/>
    <cellStyle name="Normal 8 2 3 2 11 3 2" xfId="12386" xr:uid="{00000000-0005-0000-0000-0000C41B0000}"/>
    <cellStyle name="Normal 8 2 3 2 11 3 3" xfId="20317" xr:uid="{00000000-0005-0000-0000-0000C51B0000}"/>
    <cellStyle name="Normal 8 2 3 2 11 3 4" xfId="28250" xr:uid="{00000000-0005-0000-0000-0000C61B0000}"/>
    <cellStyle name="Normal 8 2 3 2 11 4" xfId="6434" xr:uid="{00000000-0005-0000-0000-0000C71B0000}"/>
    <cellStyle name="Normal 8 2 3 2 11 4 2" xfId="14367" xr:uid="{00000000-0005-0000-0000-0000C81B0000}"/>
    <cellStyle name="Normal 8 2 3 2 11 4 3" xfId="22298" xr:uid="{00000000-0005-0000-0000-0000C91B0000}"/>
    <cellStyle name="Normal 8 2 3 2 11 4 4" xfId="30232" xr:uid="{00000000-0005-0000-0000-0000CA1B0000}"/>
    <cellStyle name="Normal 8 2 3 2 11 5" xfId="8424" xr:uid="{00000000-0005-0000-0000-0000CB1B0000}"/>
    <cellStyle name="Normal 8 2 3 2 11 5 2" xfId="32219" xr:uid="{00000000-0005-0000-0000-0000CC1B0000}"/>
    <cellStyle name="Normal 8 2 3 2 11 6" xfId="16355" xr:uid="{00000000-0005-0000-0000-0000CD1B0000}"/>
    <cellStyle name="Normal 8 2 3 2 11 7" xfId="24288" xr:uid="{00000000-0005-0000-0000-0000CE1B0000}"/>
    <cellStyle name="Normal 8 2 3 2 12" xfId="2428" xr:uid="{00000000-0005-0000-0000-0000CF1B0000}"/>
    <cellStyle name="Normal 8 2 3 2 12 2" xfId="10403" xr:uid="{00000000-0005-0000-0000-0000D01B0000}"/>
    <cellStyle name="Normal 8 2 3 2 12 3" xfId="18334" xr:uid="{00000000-0005-0000-0000-0000D11B0000}"/>
    <cellStyle name="Normal 8 2 3 2 12 4" xfId="26267" xr:uid="{00000000-0005-0000-0000-0000D21B0000}"/>
    <cellStyle name="Normal 8 2 3 2 13" xfId="4409" xr:uid="{00000000-0005-0000-0000-0000D31B0000}"/>
    <cellStyle name="Normal 8 2 3 2 13 2" xfId="12384" xr:uid="{00000000-0005-0000-0000-0000D41B0000}"/>
    <cellStyle name="Normal 8 2 3 2 13 3" xfId="20315" xr:uid="{00000000-0005-0000-0000-0000D51B0000}"/>
    <cellStyle name="Normal 8 2 3 2 13 4" xfId="28248" xr:uid="{00000000-0005-0000-0000-0000D61B0000}"/>
    <cellStyle name="Normal 8 2 3 2 14" xfId="6432" xr:uid="{00000000-0005-0000-0000-0000D71B0000}"/>
    <cellStyle name="Normal 8 2 3 2 14 2" xfId="14365" xr:uid="{00000000-0005-0000-0000-0000D81B0000}"/>
    <cellStyle name="Normal 8 2 3 2 14 3" xfId="22296" xr:uid="{00000000-0005-0000-0000-0000D91B0000}"/>
    <cellStyle name="Normal 8 2 3 2 14 4" xfId="30230" xr:uid="{00000000-0005-0000-0000-0000DA1B0000}"/>
    <cellStyle name="Normal 8 2 3 2 15" xfId="8422" xr:uid="{00000000-0005-0000-0000-0000DB1B0000}"/>
    <cellStyle name="Normal 8 2 3 2 15 2" xfId="32217" xr:uid="{00000000-0005-0000-0000-0000DC1B0000}"/>
    <cellStyle name="Normal 8 2 3 2 16" xfId="16353" xr:uid="{00000000-0005-0000-0000-0000DD1B0000}"/>
    <cellStyle name="Normal 8 2 3 2 17" xfId="24286" xr:uid="{00000000-0005-0000-0000-0000DE1B0000}"/>
    <cellStyle name="Normal 8 2 3 2 2" xfId="447" xr:uid="{00000000-0005-0000-0000-0000DF1B0000}"/>
    <cellStyle name="Normal 8 2 3 2 2 10" xfId="448" xr:uid="{00000000-0005-0000-0000-0000E01B0000}"/>
    <cellStyle name="Normal 8 2 3 2 2 10 2" xfId="2432" xr:uid="{00000000-0005-0000-0000-0000E11B0000}"/>
    <cellStyle name="Normal 8 2 3 2 2 10 2 2" xfId="10407" xr:uid="{00000000-0005-0000-0000-0000E21B0000}"/>
    <cellStyle name="Normal 8 2 3 2 2 10 2 3" xfId="18338" xr:uid="{00000000-0005-0000-0000-0000E31B0000}"/>
    <cellStyle name="Normal 8 2 3 2 2 10 2 4" xfId="26271" xr:uid="{00000000-0005-0000-0000-0000E41B0000}"/>
    <cellStyle name="Normal 8 2 3 2 2 10 3" xfId="4413" xr:uid="{00000000-0005-0000-0000-0000E51B0000}"/>
    <cellStyle name="Normal 8 2 3 2 2 10 3 2" xfId="12388" xr:uid="{00000000-0005-0000-0000-0000E61B0000}"/>
    <cellStyle name="Normal 8 2 3 2 2 10 3 3" xfId="20319" xr:uid="{00000000-0005-0000-0000-0000E71B0000}"/>
    <cellStyle name="Normal 8 2 3 2 2 10 3 4" xfId="28252" xr:uid="{00000000-0005-0000-0000-0000E81B0000}"/>
    <cellStyle name="Normal 8 2 3 2 2 10 4" xfId="6436" xr:uid="{00000000-0005-0000-0000-0000E91B0000}"/>
    <cellStyle name="Normal 8 2 3 2 2 10 4 2" xfId="14369" xr:uid="{00000000-0005-0000-0000-0000EA1B0000}"/>
    <cellStyle name="Normal 8 2 3 2 2 10 4 3" xfId="22300" xr:uid="{00000000-0005-0000-0000-0000EB1B0000}"/>
    <cellStyle name="Normal 8 2 3 2 2 10 4 4" xfId="30234" xr:uid="{00000000-0005-0000-0000-0000EC1B0000}"/>
    <cellStyle name="Normal 8 2 3 2 2 10 5" xfId="8426" xr:uid="{00000000-0005-0000-0000-0000ED1B0000}"/>
    <cellStyle name="Normal 8 2 3 2 2 10 5 2" xfId="32221" xr:uid="{00000000-0005-0000-0000-0000EE1B0000}"/>
    <cellStyle name="Normal 8 2 3 2 2 10 6" xfId="16357" xr:uid="{00000000-0005-0000-0000-0000EF1B0000}"/>
    <cellStyle name="Normal 8 2 3 2 2 10 7" xfId="24290" xr:uid="{00000000-0005-0000-0000-0000F01B0000}"/>
    <cellStyle name="Normal 8 2 3 2 2 11" xfId="2431" xr:uid="{00000000-0005-0000-0000-0000F11B0000}"/>
    <cellStyle name="Normal 8 2 3 2 2 11 2" xfId="10406" xr:uid="{00000000-0005-0000-0000-0000F21B0000}"/>
    <cellStyle name="Normal 8 2 3 2 2 11 3" xfId="18337" xr:uid="{00000000-0005-0000-0000-0000F31B0000}"/>
    <cellStyle name="Normal 8 2 3 2 2 11 4" xfId="26270" xr:uid="{00000000-0005-0000-0000-0000F41B0000}"/>
    <cellStyle name="Normal 8 2 3 2 2 12" xfId="4412" xr:uid="{00000000-0005-0000-0000-0000F51B0000}"/>
    <cellStyle name="Normal 8 2 3 2 2 12 2" xfId="12387" xr:uid="{00000000-0005-0000-0000-0000F61B0000}"/>
    <cellStyle name="Normal 8 2 3 2 2 12 3" xfId="20318" xr:uid="{00000000-0005-0000-0000-0000F71B0000}"/>
    <cellStyle name="Normal 8 2 3 2 2 12 4" xfId="28251" xr:uid="{00000000-0005-0000-0000-0000F81B0000}"/>
    <cellStyle name="Normal 8 2 3 2 2 13" xfId="6435" xr:uid="{00000000-0005-0000-0000-0000F91B0000}"/>
    <cellStyle name="Normal 8 2 3 2 2 13 2" xfId="14368" xr:uid="{00000000-0005-0000-0000-0000FA1B0000}"/>
    <cellStyle name="Normal 8 2 3 2 2 13 3" xfId="22299" xr:uid="{00000000-0005-0000-0000-0000FB1B0000}"/>
    <cellStyle name="Normal 8 2 3 2 2 13 4" xfId="30233" xr:uid="{00000000-0005-0000-0000-0000FC1B0000}"/>
    <cellStyle name="Normal 8 2 3 2 2 14" xfId="8425" xr:uid="{00000000-0005-0000-0000-0000FD1B0000}"/>
    <cellStyle name="Normal 8 2 3 2 2 14 2" xfId="32220" xr:uid="{00000000-0005-0000-0000-0000FE1B0000}"/>
    <cellStyle name="Normal 8 2 3 2 2 15" xfId="16356" xr:uid="{00000000-0005-0000-0000-0000FF1B0000}"/>
    <cellStyle name="Normal 8 2 3 2 2 16" xfId="24289" xr:uid="{00000000-0005-0000-0000-0000001C0000}"/>
    <cellStyle name="Normal 8 2 3 2 2 2" xfId="449" xr:uid="{00000000-0005-0000-0000-0000011C0000}"/>
    <cellStyle name="Normal 8 2 3 2 2 2 10" xfId="8427" xr:uid="{00000000-0005-0000-0000-0000021C0000}"/>
    <cellStyle name="Normal 8 2 3 2 2 2 10 2" xfId="32222" xr:uid="{00000000-0005-0000-0000-0000031C0000}"/>
    <cellStyle name="Normal 8 2 3 2 2 2 11" xfId="16358" xr:uid="{00000000-0005-0000-0000-0000041C0000}"/>
    <cellStyle name="Normal 8 2 3 2 2 2 12" xfId="24291" xr:uid="{00000000-0005-0000-0000-0000051C0000}"/>
    <cellStyle name="Normal 8 2 3 2 2 2 2" xfId="450" xr:uid="{00000000-0005-0000-0000-0000061C0000}"/>
    <cellStyle name="Normal 8 2 3 2 2 2 2 10" xfId="16359" xr:uid="{00000000-0005-0000-0000-0000071C0000}"/>
    <cellStyle name="Normal 8 2 3 2 2 2 2 11" xfId="24292" xr:uid="{00000000-0005-0000-0000-0000081C0000}"/>
    <cellStyle name="Normal 8 2 3 2 2 2 2 2" xfId="451" xr:uid="{00000000-0005-0000-0000-0000091C0000}"/>
    <cellStyle name="Normal 8 2 3 2 2 2 2 2 2" xfId="2435" xr:uid="{00000000-0005-0000-0000-00000A1C0000}"/>
    <cellStyle name="Normal 8 2 3 2 2 2 2 2 2 2" xfId="10410" xr:uid="{00000000-0005-0000-0000-00000B1C0000}"/>
    <cellStyle name="Normal 8 2 3 2 2 2 2 2 2 3" xfId="18341" xr:uid="{00000000-0005-0000-0000-00000C1C0000}"/>
    <cellStyle name="Normal 8 2 3 2 2 2 2 2 2 4" xfId="26274" xr:uid="{00000000-0005-0000-0000-00000D1C0000}"/>
    <cellStyle name="Normal 8 2 3 2 2 2 2 2 3" xfId="4416" xr:uid="{00000000-0005-0000-0000-00000E1C0000}"/>
    <cellStyle name="Normal 8 2 3 2 2 2 2 2 3 2" xfId="12391" xr:uid="{00000000-0005-0000-0000-00000F1C0000}"/>
    <cellStyle name="Normal 8 2 3 2 2 2 2 2 3 3" xfId="20322" xr:uid="{00000000-0005-0000-0000-0000101C0000}"/>
    <cellStyle name="Normal 8 2 3 2 2 2 2 2 3 4" xfId="28255" xr:uid="{00000000-0005-0000-0000-0000111C0000}"/>
    <cellStyle name="Normal 8 2 3 2 2 2 2 2 4" xfId="6439" xr:uid="{00000000-0005-0000-0000-0000121C0000}"/>
    <cellStyle name="Normal 8 2 3 2 2 2 2 2 4 2" xfId="14372" xr:uid="{00000000-0005-0000-0000-0000131C0000}"/>
    <cellStyle name="Normal 8 2 3 2 2 2 2 2 4 3" xfId="22303" xr:uid="{00000000-0005-0000-0000-0000141C0000}"/>
    <cellStyle name="Normal 8 2 3 2 2 2 2 2 4 4" xfId="30237" xr:uid="{00000000-0005-0000-0000-0000151C0000}"/>
    <cellStyle name="Normal 8 2 3 2 2 2 2 2 5" xfId="8429" xr:uid="{00000000-0005-0000-0000-0000161C0000}"/>
    <cellStyle name="Normal 8 2 3 2 2 2 2 2 5 2" xfId="32224" xr:uid="{00000000-0005-0000-0000-0000171C0000}"/>
    <cellStyle name="Normal 8 2 3 2 2 2 2 2 6" xfId="16360" xr:uid="{00000000-0005-0000-0000-0000181C0000}"/>
    <cellStyle name="Normal 8 2 3 2 2 2 2 2 7" xfId="24293" xr:uid="{00000000-0005-0000-0000-0000191C0000}"/>
    <cellStyle name="Normal 8 2 3 2 2 2 2 3" xfId="452" xr:uid="{00000000-0005-0000-0000-00001A1C0000}"/>
    <cellStyle name="Normal 8 2 3 2 2 2 2 3 2" xfId="2436" xr:uid="{00000000-0005-0000-0000-00001B1C0000}"/>
    <cellStyle name="Normal 8 2 3 2 2 2 2 3 2 2" xfId="10411" xr:uid="{00000000-0005-0000-0000-00001C1C0000}"/>
    <cellStyle name="Normal 8 2 3 2 2 2 2 3 2 3" xfId="18342" xr:uid="{00000000-0005-0000-0000-00001D1C0000}"/>
    <cellStyle name="Normal 8 2 3 2 2 2 2 3 2 4" xfId="26275" xr:uid="{00000000-0005-0000-0000-00001E1C0000}"/>
    <cellStyle name="Normal 8 2 3 2 2 2 2 3 3" xfId="4417" xr:uid="{00000000-0005-0000-0000-00001F1C0000}"/>
    <cellStyle name="Normal 8 2 3 2 2 2 2 3 3 2" xfId="12392" xr:uid="{00000000-0005-0000-0000-0000201C0000}"/>
    <cellStyle name="Normal 8 2 3 2 2 2 2 3 3 3" xfId="20323" xr:uid="{00000000-0005-0000-0000-0000211C0000}"/>
    <cellStyle name="Normal 8 2 3 2 2 2 2 3 3 4" xfId="28256" xr:uid="{00000000-0005-0000-0000-0000221C0000}"/>
    <cellStyle name="Normal 8 2 3 2 2 2 2 3 4" xfId="6440" xr:uid="{00000000-0005-0000-0000-0000231C0000}"/>
    <cellStyle name="Normal 8 2 3 2 2 2 2 3 4 2" xfId="14373" xr:uid="{00000000-0005-0000-0000-0000241C0000}"/>
    <cellStyle name="Normal 8 2 3 2 2 2 2 3 4 3" xfId="22304" xr:uid="{00000000-0005-0000-0000-0000251C0000}"/>
    <cellStyle name="Normal 8 2 3 2 2 2 2 3 4 4" xfId="30238" xr:uid="{00000000-0005-0000-0000-0000261C0000}"/>
    <cellStyle name="Normal 8 2 3 2 2 2 2 3 5" xfId="8430" xr:uid="{00000000-0005-0000-0000-0000271C0000}"/>
    <cellStyle name="Normal 8 2 3 2 2 2 2 3 5 2" xfId="32225" xr:uid="{00000000-0005-0000-0000-0000281C0000}"/>
    <cellStyle name="Normal 8 2 3 2 2 2 2 3 6" xfId="16361" xr:uid="{00000000-0005-0000-0000-0000291C0000}"/>
    <cellStyle name="Normal 8 2 3 2 2 2 2 3 7" xfId="24294" xr:uid="{00000000-0005-0000-0000-00002A1C0000}"/>
    <cellStyle name="Normal 8 2 3 2 2 2 2 4" xfId="453" xr:uid="{00000000-0005-0000-0000-00002B1C0000}"/>
    <cellStyle name="Normal 8 2 3 2 2 2 2 4 2" xfId="2437" xr:uid="{00000000-0005-0000-0000-00002C1C0000}"/>
    <cellStyle name="Normal 8 2 3 2 2 2 2 4 2 2" xfId="10412" xr:uid="{00000000-0005-0000-0000-00002D1C0000}"/>
    <cellStyle name="Normal 8 2 3 2 2 2 2 4 2 3" xfId="18343" xr:uid="{00000000-0005-0000-0000-00002E1C0000}"/>
    <cellStyle name="Normal 8 2 3 2 2 2 2 4 2 4" xfId="26276" xr:uid="{00000000-0005-0000-0000-00002F1C0000}"/>
    <cellStyle name="Normal 8 2 3 2 2 2 2 4 3" xfId="4418" xr:uid="{00000000-0005-0000-0000-0000301C0000}"/>
    <cellStyle name="Normal 8 2 3 2 2 2 2 4 3 2" xfId="12393" xr:uid="{00000000-0005-0000-0000-0000311C0000}"/>
    <cellStyle name="Normal 8 2 3 2 2 2 2 4 3 3" xfId="20324" xr:uid="{00000000-0005-0000-0000-0000321C0000}"/>
    <cellStyle name="Normal 8 2 3 2 2 2 2 4 3 4" xfId="28257" xr:uid="{00000000-0005-0000-0000-0000331C0000}"/>
    <cellStyle name="Normal 8 2 3 2 2 2 2 4 4" xfId="6441" xr:uid="{00000000-0005-0000-0000-0000341C0000}"/>
    <cellStyle name="Normal 8 2 3 2 2 2 2 4 4 2" xfId="14374" xr:uid="{00000000-0005-0000-0000-0000351C0000}"/>
    <cellStyle name="Normal 8 2 3 2 2 2 2 4 4 3" xfId="22305" xr:uid="{00000000-0005-0000-0000-0000361C0000}"/>
    <cellStyle name="Normal 8 2 3 2 2 2 2 4 4 4" xfId="30239" xr:uid="{00000000-0005-0000-0000-0000371C0000}"/>
    <cellStyle name="Normal 8 2 3 2 2 2 2 4 5" xfId="8431" xr:uid="{00000000-0005-0000-0000-0000381C0000}"/>
    <cellStyle name="Normal 8 2 3 2 2 2 2 4 5 2" xfId="32226" xr:uid="{00000000-0005-0000-0000-0000391C0000}"/>
    <cellStyle name="Normal 8 2 3 2 2 2 2 4 6" xfId="16362" xr:uid="{00000000-0005-0000-0000-00003A1C0000}"/>
    <cellStyle name="Normal 8 2 3 2 2 2 2 4 7" xfId="24295" xr:uid="{00000000-0005-0000-0000-00003B1C0000}"/>
    <cellStyle name="Normal 8 2 3 2 2 2 2 5" xfId="454" xr:uid="{00000000-0005-0000-0000-00003C1C0000}"/>
    <cellStyle name="Normal 8 2 3 2 2 2 2 5 2" xfId="2438" xr:uid="{00000000-0005-0000-0000-00003D1C0000}"/>
    <cellStyle name="Normal 8 2 3 2 2 2 2 5 2 2" xfId="10413" xr:uid="{00000000-0005-0000-0000-00003E1C0000}"/>
    <cellStyle name="Normal 8 2 3 2 2 2 2 5 2 3" xfId="18344" xr:uid="{00000000-0005-0000-0000-00003F1C0000}"/>
    <cellStyle name="Normal 8 2 3 2 2 2 2 5 2 4" xfId="26277" xr:uid="{00000000-0005-0000-0000-0000401C0000}"/>
    <cellStyle name="Normal 8 2 3 2 2 2 2 5 3" xfId="4419" xr:uid="{00000000-0005-0000-0000-0000411C0000}"/>
    <cellStyle name="Normal 8 2 3 2 2 2 2 5 3 2" xfId="12394" xr:uid="{00000000-0005-0000-0000-0000421C0000}"/>
    <cellStyle name="Normal 8 2 3 2 2 2 2 5 3 3" xfId="20325" xr:uid="{00000000-0005-0000-0000-0000431C0000}"/>
    <cellStyle name="Normal 8 2 3 2 2 2 2 5 3 4" xfId="28258" xr:uid="{00000000-0005-0000-0000-0000441C0000}"/>
    <cellStyle name="Normal 8 2 3 2 2 2 2 5 4" xfId="6442" xr:uid="{00000000-0005-0000-0000-0000451C0000}"/>
    <cellStyle name="Normal 8 2 3 2 2 2 2 5 4 2" xfId="14375" xr:uid="{00000000-0005-0000-0000-0000461C0000}"/>
    <cellStyle name="Normal 8 2 3 2 2 2 2 5 4 3" xfId="22306" xr:uid="{00000000-0005-0000-0000-0000471C0000}"/>
    <cellStyle name="Normal 8 2 3 2 2 2 2 5 4 4" xfId="30240" xr:uid="{00000000-0005-0000-0000-0000481C0000}"/>
    <cellStyle name="Normal 8 2 3 2 2 2 2 5 5" xfId="8432" xr:uid="{00000000-0005-0000-0000-0000491C0000}"/>
    <cellStyle name="Normal 8 2 3 2 2 2 2 5 5 2" xfId="32227" xr:uid="{00000000-0005-0000-0000-00004A1C0000}"/>
    <cellStyle name="Normal 8 2 3 2 2 2 2 5 6" xfId="16363" xr:uid="{00000000-0005-0000-0000-00004B1C0000}"/>
    <cellStyle name="Normal 8 2 3 2 2 2 2 5 7" xfId="24296" xr:uid="{00000000-0005-0000-0000-00004C1C0000}"/>
    <cellStyle name="Normal 8 2 3 2 2 2 2 6" xfId="2434" xr:uid="{00000000-0005-0000-0000-00004D1C0000}"/>
    <cellStyle name="Normal 8 2 3 2 2 2 2 6 2" xfId="10409" xr:uid="{00000000-0005-0000-0000-00004E1C0000}"/>
    <cellStyle name="Normal 8 2 3 2 2 2 2 6 3" xfId="18340" xr:uid="{00000000-0005-0000-0000-00004F1C0000}"/>
    <cellStyle name="Normal 8 2 3 2 2 2 2 6 4" xfId="26273" xr:uid="{00000000-0005-0000-0000-0000501C0000}"/>
    <cellStyle name="Normal 8 2 3 2 2 2 2 7" xfId="4415" xr:uid="{00000000-0005-0000-0000-0000511C0000}"/>
    <cellStyle name="Normal 8 2 3 2 2 2 2 7 2" xfId="12390" xr:uid="{00000000-0005-0000-0000-0000521C0000}"/>
    <cellStyle name="Normal 8 2 3 2 2 2 2 7 3" xfId="20321" xr:uid="{00000000-0005-0000-0000-0000531C0000}"/>
    <cellStyle name="Normal 8 2 3 2 2 2 2 7 4" xfId="28254" xr:uid="{00000000-0005-0000-0000-0000541C0000}"/>
    <cellStyle name="Normal 8 2 3 2 2 2 2 8" xfId="6438" xr:uid="{00000000-0005-0000-0000-0000551C0000}"/>
    <cellStyle name="Normal 8 2 3 2 2 2 2 8 2" xfId="14371" xr:uid="{00000000-0005-0000-0000-0000561C0000}"/>
    <cellStyle name="Normal 8 2 3 2 2 2 2 8 3" xfId="22302" xr:uid="{00000000-0005-0000-0000-0000571C0000}"/>
    <cellStyle name="Normal 8 2 3 2 2 2 2 8 4" xfId="30236" xr:uid="{00000000-0005-0000-0000-0000581C0000}"/>
    <cellStyle name="Normal 8 2 3 2 2 2 2 9" xfId="8428" xr:uid="{00000000-0005-0000-0000-0000591C0000}"/>
    <cellStyle name="Normal 8 2 3 2 2 2 2 9 2" xfId="32223" xr:uid="{00000000-0005-0000-0000-00005A1C0000}"/>
    <cellStyle name="Normal 8 2 3 2 2 2 3" xfId="455" xr:uid="{00000000-0005-0000-0000-00005B1C0000}"/>
    <cellStyle name="Normal 8 2 3 2 2 2 3 2" xfId="2439" xr:uid="{00000000-0005-0000-0000-00005C1C0000}"/>
    <cellStyle name="Normal 8 2 3 2 2 2 3 2 2" xfId="10414" xr:uid="{00000000-0005-0000-0000-00005D1C0000}"/>
    <cellStyle name="Normal 8 2 3 2 2 2 3 2 3" xfId="18345" xr:uid="{00000000-0005-0000-0000-00005E1C0000}"/>
    <cellStyle name="Normal 8 2 3 2 2 2 3 2 4" xfId="26278" xr:uid="{00000000-0005-0000-0000-00005F1C0000}"/>
    <cellStyle name="Normal 8 2 3 2 2 2 3 3" xfId="4420" xr:uid="{00000000-0005-0000-0000-0000601C0000}"/>
    <cellStyle name="Normal 8 2 3 2 2 2 3 3 2" xfId="12395" xr:uid="{00000000-0005-0000-0000-0000611C0000}"/>
    <cellStyle name="Normal 8 2 3 2 2 2 3 3 3" xfId="20326" xr:uid="{00000000-0005-0000-0000-0000621C0000}"/>
    <cellStyle name="Normal 8 2 3 2 2 2 3 3 4" xfId="28259" xr:uid="{00000000-0005-0000-0000-0000631C0000}"/>
    <cellStyle name="Normal 8 2 3 2 2 2 3 4" xfId="6443" xr:uid="{00000000-0005-0000-0000-0000641C0000}"/>
    <cellStyle name="Normal 8 2 3 2 2 2 3 4 2" xfId="14376" xr:uid="{00000000-0005-0000-0000-0000651C0000}"/>
    <cellStyle name="Normal 8 2 3 2 2 2 3 4 3" xfId="22307" xr:uid="{00000000-0005-0000-0000-0000661C0000}"/>
    <cellStyle name="Normal 8 2 3 2 2 2 3 4 4" xfId="30241" xr:uid="{00000000-0005-0000-0000-0000671C0000}"/>
    <cellStyle name="Normal 8 2 3 2 2 2 3 5" xfId="8433" xr:uid="{00000000-0005-0000-0000-0000681C0000}"/>
    <cellStyle name="Normal 8 2 3 2 2 2 3 5 2" xfId="32228" xr:uid="{00000000-0005-0000-0000-0000691C0000}"/>
    <cellStyle name="Normal 8 2 3 2 2 2 3 6" xfId="16364" xr:uid="{00000000-0005-0000-0000-00006A1C0000}"/>
    <cellStyle name="Normal 8 2 3 2 2 2 3 7" xfId="24297" xr:uid="{00000000-0005-0000-0000-00006B1C0000}"/>
    <cellStyle name="Normal 8 2 3 2 2 2 4" xfId="456" xr:uid="{00000000-0005-0000-0000-00006C1C0000}"/>
    <cellStyle name="Normal 8 2 3 2 2 2 4 2" xfId="2440" xr:uid="{00000000-0005-0000-0000-00006D1C0000}"/>
    <cellStyle name="Normal 8 2 3 2 2 2 4 2 2" xfId="10415" xr:uid="{00000000-0005-0000-0000-00006E1C0000}"/>
    <cellStyle name="Normal 8 2 3 2 2 2 4 2 3" xfId="18346" xr:uid="{00000000-0005-0000-0000-00006F1C0000}"/>
    <cellStyle name="Normal 8 2 3 2 2 2 4 2 4" xfId="26279" xr:uid="{00000000-0005-0000-0000-0000701C0000}"/>
    <cellStyle name="Normal 8 2 3 2 2 2 4 3" xfId="4421" xr:uid="{00000000-0005-0000-0000-0000711C0000}"/>
    <cellStyle name="Normal 8 2 3 2 2 2 4 3 2" xfId="12396" xr:uid="{00000000-0005-0000-0000-0000721C0000}"/>
    <cellStyle name="Normal 8 2 3 2 2 2 4 3 3" xfId="20327" xr:uid="{00000000-0005-0000-0000-0000731C0000}"/>
    <cellStyle name="Normal 8 2 3 2 2 2 4 3 4" xfId="28260" xr:uid="{00000000-0005-0000-0000-0000741C0000}"/>
    <cellStyle name="Normal 8 2 3 2 2 2 4 4" xfId="6444" xr:uid="{00000000-0005-0000-0000-0000751C0000}"/>
    <cellStyle name="Normal 8 2 3 2 2 2 4 4 2" xfId="14377" xr:uid="{00000000-0005-0000-0000-0000761C0000}"/>
    <cellStyle name="Normal 8 2 3 2 2 2 4 4 3" xfId="22308" xr:uid="{00000000-0005-0000-0000-0000771C0000}"/>
    <cellStyle name="Normal 8 2 3 2 2 2 4 4 4" xfId="30242" xr:uid="{00000000-0005-0000-0000-0000781C0000}"/>
    <cellStyle name="Normal 8 2 3 2 2 2 4 5" xfId="8434" xr:uid="{00000000-0005-0000-0000-0000791C0000}"/>
    <cellStyle name="Normal 8 2 3 2 2 2 4 5 2" xfId="32229" xr:uid="{00000000-0005-0000-0000-00007A1C0000}"/>
    <cellStyle name="Normal 8 2 3 2 2 2 4 6" xfId="16365" xr:uid="{00000000-0005-0000-0000-00007B1C0000}"/>
    <cellStyle name="Normal 8 2 3 2 2 2 4 7" xfId="24298" xr:uid="{00000000-0005-0000-0000-00007C1C0000}"/>
    <cellStyle name="Normal 8 2 3 2 2 2 5" xfId="457" xr:uid="{00000000-0005-0000-0000-00007D1C0000}"/>
    <cellStyle name="Normal 8 2 3 2 2 2 5 2" xfId="2441" xr:uid="{00000000-0005-0000-0000-00007E1C0000}"/>
    <cellStyle name="Normal 8 2 3 2 2 2 5 2 2" xfId="10416" xr:uid="{00000000-0005-0000-0000-00007F1C0000}"/>
    <cellStyle name="Normal 8 2 3 2 2 2 5 2 3" xfId="18347" xr:uid="{00000000-0005-0000-0000-0000801C0000}"/>
    <cellStyle name="Normal 8 2 3 2 2 2 5 2 4" xfId="26280" xr:uid="{00000000-0005-0000-0000-0000811C0000}"/>
    <cellStyle name="Normal 8 2 3 2 2 2 5 3" xfId="4422" xr:uid="{00000000-0005-0000-0000-0000821C0000}"/>
    <cellStyle name="Normal 8 2 3 2 2 2 5 3 2" xfId="12397" xr:uid="{00000000-0005-0000-0000-0000831C0000}"/>
    <cellStyle name="Normal 8 2 3 2 2 2 5 3 3" xfId="20328" xr:uid="{00000000-0005-0000-0000-0000841C0000}"/>
    <cellStyle name="Normal 8 2 3 2 2 2 5 3 4" xfId="28261" xr:uid="{00000000-0005-0000-0000-0000851C0000}"/>
    <cellStyle name="Normal 8 2 3 2 2 2 5 4" xfId="6445" xr:uid="{00000000-0005-0000-0000-0000861C0000}"/>
    <cellStyle name="Normal 8 2 3 2 2 2 5 4 2" xfId="14378" xr:uid="{00000000-0005-0000-0000-0000871C0000}"/>
    <cellStyle name="Normal 8 2 3 2 2 2 5 4 3" xfId="22309" xr:uid="{00000000-0005-0000-0000-0000881C0000}"/>
    <cellStyle name="Normal 8 2 3 2 2 2 5 4 4" xfId="30243" xr:uid="{00000000-0005-0000-0000-0000891C0000}"/>
    <cellStyle name="Normal 8 2 3 2 2 2 5 5" xfId="8435" xr:uid="{00000000-0005-0000-0000-00008A1C0000}"/>
    <cellStyle name="Normal 8 2 3 2 2 2 5 5 2" xfId="32230" xr:uid="{00000000-0005-0000-0000-00008B1C0000}"/>
    <cellStyle name="Normal 8 2 3 2 2 2 5 6" xfId="16366" xr:uid="{00000000-0005-0000-0000-00008C1C0000}"/>
    <cellStyle name="Normal 8 2 3 2 2 2 5 7" xfId="24299" xr:uid="{00000000-0005-0000-0000-00008D1C0000}"/>
    <cellStyle name="Normal 8 2 3 2 2 2 6" xfId="458" xr:uid="{00000000-0005-0000-0000-00008E1C0000}"/>
    <cellStyle name="Normal 8 2 3 2 2 2 6 2" xfId="2442" xr:uid="{00000000-0005-0000-0000-00008F1C0000}"/>
    <cellStyle name="Normal 8 2 3 2 2 2 6 2 2" xfId="10417" xr:uid="{00000000-0005-0000-0000-0000901C0000}"/>
    <cellStyle name="Normal 8 2 3 2 2 2 6 2 3" xfId="18348" xr:uid="{00000000-0005-0000-0000-0000911C0000}"/>
    <cellStyle name="Normal 8 2 3 2 2 2 6 2 4" xfId="26281" xr:uid="{00000000-0005-0000-0000-0000921C0000}"/>
    <cellStyle name="Normal 8 2 3 2 2 2 6 3" xfId="4423" xr:uid="{00000000-0005-0000-0000-0000931C0000}"/>
    <cellStyle name="Normal 8 2 3 2 2 2 6 3 2" xfId="12398" xr:uid="{00000000-0005-0000-0000-0000941C0000}"/>
    <cellStyle name="Normal 8 2 3 2 2 2 6 3 3" xfId="20329" xr:uid="{00000000-0005-0000-0000-0000951C0000}"/>
    <cellStyle name="Normal 8 2 3 2 2 2 6 3 4" xfId="28262" xr:uid="{00000000-0005-0000-0000-0000961C0000}"/>
    <cellStyle name="Normal 8 2 3 2 2 2 6 4" xfId="6446" xr:uid="{00000000-0005-0000-0000-0000971C0000}"/>
    <cellStyle name="Normal 8 2 3 2 2 2 6 4 2" xfId="14379" xr:uid="{00000000-0005-0000-0000-0000981C0000}"/>
    <cellStyle name="Normal 8 2 3 2 2 2 6 4 3" xfId="22310" xr:uid="{00000000-0005-0000-0000-0000991C0000}"/>
    <cellStyle name="Normal 8 2 3 2 2 2 6 4 4" xfId="30244" xr:uid="{00000000-0005-0000-0000-00009A1C0000}"/>
    <cellStyle name="Normal 8 2 3 2 2 2 6 5" xfId="8436" xr:uid="{00000000-0005-0000-0000-00009B1C0000}"/>
    <cellStyle name="Normal 8 2 3 2 2 2 6 5 2" xfId="32231" xr:uid="{00000000-0005-0000-0000-00009C1C0000}"/>
    <cellStyle name="Normal 8 2 3 2 2 2 6 6" xfId="16367" xr:uid="{00000000-0005-0000-0000-00009D1C0000}"/>
    <cellStyle name="Normal 8 2 3 2 2 2 6 7" xfId="24300" xr:uid="{00000000-0005-0000-0000-00009E1C0000}"/>
    <cellStyle name="Normal 8 2 3 2 2 2 7" xfId="2433" xr:uid="{00000000-0005-0000-0000-00009F1C0000}"/>
    <cellStyle name="Normal 8 2 3 2 2 2 7 2" xfId="10408" xr:uid="{00000000-0005-0000-0000-0000A01C0000}"/>
    <cellStyle name="Normal 8 2 3 2 2 2 7 3" xfId="18339" xr:uid="{00000000-0005-0000-0000-0000A11C0000}"/>
    <cellStyle name="Normal 8 2 3 2 2 2 7 4" xfId="26272" xr:uid="{00000000-0005-0000-0000-0000A21C0000}"/>
    <cellStyle name="Normal 8 2 3 2 2 2 8" xfId="4414" xr:uid="{00000000-0005-0000-0000-0000A31C0000}"/>
    <cellStyle name="Normal 8 2 3 2 2 2 8 2" xfId="12389" xr:uid="{00000000-0005-0000-0000-0000A41C0000}"/>
    <cellStyle name="Normal 8 2 3 2 2 2 8 3" xfId="20320" xr:uid="{00000000-0005-0000-0000-0000A51C0000}"/>
    <cellStyle name="Normal 8 2 3 2 2 2 8 4" xfId="28253" xr:uid="{00000000-0005-0000-0000-0000A61C0000}"/>
    <cellStyle name="Normal 8 2 3 2 2 2 9" xfId="6437" xr:uid="{00000000-0005-0000-0000-0000A71C0000}"/>
    <cellStyle name="Normal 8 2 3 2 2 2 9 2" xfId="14370" xr:uid="{00000000-0005-0000-0000-0000A81C0000}"/>
    <cellStyle name="Normal 8 2 3 2 2 2 9 3" xfId="22301" xr:uid="{00000000-0005-0000-0000-0000A91C0000}"/>
    <cellStyle name="Normal 8 2 3 2 2 2 9 4" xfId="30235" xr:uid="{00000000-0005-0000-0000-0000AA1C0000}"/>
    <cellStyle name="Normal 8 2 3 2 2 3" xfId="459" xr:uid="{00000000-0005-0000-0000-0000AB1C0000}"/>
    <cellStyle name="Normal 8 2 3 2 2 3 10" xfId="8437" xr:uid="{00000000-0005-0000-0000-0000AC1C0000}"/>
    <cellStyle name="Normal 8 2 3 2 2 3 10 2" xfId="32232" xr:uid="{00000000-0005-0000-0000-0000AD1C0000}"/>
    <cellStyle name="Normal 8 2 3 2 2 3 11" xfId="16368" xr:uid="{00000000-0005-0000-0000-0000AE1C0000}"/>
    <cellStyle name="Normal 8 2 3 2 2 3 12" xfId="24301" xr:uid="{00000000-0005-0000-0000-0000AF1C0000}"/>
    <cellStyle name="Normal 8 2 3 2 2 3 2" xfId="460" xr:uid="{00000000-0005-0000-0000-0000B01C0000}"/>
    <cellStyle name="Normal 8 2 3 2 2 3 2 10" xfId="16369" xr:uid="{00000000-0005-0000-0000-0000B11C0000}"/>
    <cellStyle name="Normal 8 2 3 2 2 3 2 11" xfId="24302" xr:uid="{00000000-0005-0000-0000-0000B21C0000}"/>
    <cellStyle name="Normal 8 2 3 2 2 3 2 2" xfId="461" xr:uid="{00000000-0005-0000-0000-0000B31C0000}"/>
    <cellStyle name="Normal 8 2 3 2 2 3 2 2 2" xfId="2445" xr:uid="{00000000-0005-0000-0000-0000B41C0000}"/>
    <cellStyle name="Normal 8 2 3 2 2 3 2 2 2 2" xfId="10420" xr:uid="{00000000-0005-0000-0000-0000B51C0000}"/>
    <cellStyle name="Normal 8 2 3 2 2 3 2 2 2 3" xfId="18351" xr:uid="{00000000-0005-0000-0000-0000B61C0000}"/>
    <cellStyle name="Normal 8 2 3 2 2 3 2 2 2 4" xfId="26284" xr:uid="{00000000-0005-0000-0000-0000B71C0000}"/>
    <cellStyle name="Normal 8 2 3 2 2 3 2 2 3" xfId="4426" xr:uid="{00000000-0005-0000-0000-0000B81C0000}"/>
    <cellStyle name="Normal 8 2 3 2 2 3 2 2 3 2" xfId="12401" xr:uid="{00000000-0005-0000-0000-0000B91C0000}"/>
    <cellStyle name="Normal 8 2 3 2 2 3 2 2 3 3" xfId="20332" xr:uid="{00000000-0005-0000-0000-0000BA1C0000}"/>
    <cellStyle name="Normal 8 2 3 2 2 3 2 2 3 4" xfId="28265" xr:uid="{00000000-0005-0000-0000-0000BB1C0000}"/>
    <cellStyle name="Normal 8 2 3 2 2 3 2 2 4" xfId="6449" xr:uid="{00000000-0005-0000-0000-0000BC1C0000}"/>
    <cellStyle name="Normal 8 2 3 2 2 3 2 2 4 2" xfId="14382" xr:uid="{00000000-0005-0000-0000-0000BD1C0000}"/>
    <cellStyle name="Normal 8 2 3 2 2 3 2 2 4 3" xfId="22313" xr:uid="{00000000-0005-0000-0000-0000BE1C0000}"/>
    <cellStyle name="Normal 8 2 3 2 2 3 2 2 4 4" xfId="30247" xr:uid="{00000000-0005-0000-0000-0000BF1C0000}"/>
    <cellStyle name="Normal 8 2 3 2 2 3 2 2 5" xfId="8439" xr:uid="{00000000-0005-0000-0000-0000C01C0000}"/>
    <cellStyle name="Normal 8 2 3 2 2 3 2 2 5 2" xfId="32234" xr:uid="{00000000-0005-0000-0000-0000C11C0000}"/>
    <cellStyle name="Normal 8 2 3 2 2 3 2 2 6" xfId="16370" xr:uid="{00000000-0005-0000-0000-0000C21C0000}"/>
    <cellStyle name="Normal 8 2 3 2 2 3 2 2 7" xfId="24303" xr:uid="{00000000-0005-0000-0000-0000C31C0000}"/>
    <cellStyle name="Normal 8 2 3 2 2 3 2 3" xfId="462" xr:uid="{00000000-0005-0000-0000-0000C41C0000}"/>
    <cellStyle name="Normal 8 2 3 2 2 3 2 3 2" xfId="2446" xr:uid="{00000000-0005-0000-0000-0000C51C0000}"/>
    <cellStyle name="Normal 8 2 3 2 2 3 2 3 2 2" xfId="10421" xr:uid="{00000000-0005-0000-0000-0000C61C0000}"/>
    <cellStyle name="Normal 8 2 3 2 2 3 2 3 2 3" xfId="18352" xr:uid="{00000000-0005-0000-0000-0000C71C0000}"/>
    <cellStyle name="Normal 8 2 3 2 2 3 2 3 2 4" xfId="26285" xr:uid="{00000000-0005-0000-0000-0000C81C0000}"/>
    <cellStyle name="Normal 8 2 3 2 2 3 2 3 3" xfId="4427" xr:uid="{00000000-0005-0000-0000-0000C91C0000}"/>
    <cellStyle name="Normal 8 2 3 2 2 3 2 3 3 2" xfId="12402" xr:uid="{00000000-0005-0000-0000-0000CA1C0000}"/>
    <cellStyle name="Normal 8 2 3 2 2 3 2 3 3 3" xfId="20333" xr:uid="{00000000-0005-0000-0000-0000CB1C0000}"/>
    <cellStyle name="Normal 8 2 3 2 2 3 2 3 3 4" xfId="28266" xr:uid="{00000000-0005-0000-0000-0000CC1C0000}"/>
    <cellStyle name="Normal 8 2 3 2 2 3 2 3 4" xfId="6450" xr:uid="{00000000-0005-0000-0000-0000CD1C0000}"/>
    <cellStyle name="Normal 8 2 3 2 2 3 2 3 4 2" xfId="14383" xr:uid="{00000000-0005-0000-0000-0000CE1C0000}"/>
    <cellStyle name="Normal 8 2 3 2 2 3 2 3 4 3" xfId="22314" xr:uid="{00000000-0005-0000-0000-0000CF1C0000}"/>
    <cellStyle name="Normal 8 2 3 2 2 3 2 3 4 4" xfId="30248" xr:uid="{00000000-0005-0000-0000-0000D01C0000}"/>
    <cellStyle name="Normal 8 2 3 2 2 3 2 3 5" xfId="8440" xr:uid="{00000000-0005-0000-0000-0000D11C0000}"/>
    <cellStyle name="Normal 8 2 3 2 2 3 2 3 5 2" xfId="32235" xr:uid="{00000000-0005-0000-0000-0000D21C0000}"/>
    <cellStyle name="Normal 8 2 3 2 2 3 2 3 6" xfId="16371" xr:uid="{00000000-0005-0000-0000-0000D31C0000}"/>
    <cellStyle name="Normal 8 2 3 2 2 3 2 3 7" xfId="24304" xr:uid="{00000000-0005-0000-0000-0000D41C0000}"/>
    <cellStyle name="Normal 8 2 3 2 2 3 2 4" xfId="463" xr:uid="{00000000-0005-0000-0000-0000D51C0000}"/>
    <cellStyle name="Normal 8 2 3 2 2 3 2 4 2" xfId="2447" xr:uid="{00000000-0005-0000-0000-0000D61C0000}"/>
    <cellStyle name="Normal 8 2 3 2 2 3 2 4 2 2" xfId="10422" xr:uid="{00000000-0005-0000-0000-0000D71C0000}"/>
    <cellStyle name="Normal 8 2 3 2 2 3 2 4 2 3" xfId="18353" xr:uid="{00000000-0005-0000-0000-0000D81C0000}"/>
    <cellStyle name="Normal 8 2 3 2 2 3 2 4 2 4" xfId="26286" xr:uid="{00000000-0005-0000-0000-0000D91C0000}"/>
    <cellStyle name="Normal 8 2 3 2 2 3 2 4 3" xfId="4428" xr:uid="{00000000-0005-0000-0000-0000DA1C0000}"/>
    <cellStyle name="Normal 8 2 3 2 2 3 2 4 3 2" xfId="12403" xr:uid="{00000000-0005-0000-0000-0000DB1C0000}"/>
    <cellStyle name="Normal 8 2 3 2 2 3 2 4 3 3" xfId="20334" xr:uid="{00000000-0005-0000-0000-0000DC1C0000}"/>
    <cellStyle name="Normal 8 2 3 2 2 3 2 4 3 4" xfId="28267" xr:uid="{00000000-0005-0000-0000-0000DD1C0000}"/>
    <cellStyle name="Normal 8 2 3 2 2 3 2 4 4" xfId="6451" xr:uid="{00000000-0005-0000-0000-0000DE1C0000}"/>
    <cellStyle name="Normal 8 2 3 2 2 3 2 4 4 2" xfId="14384" xr:uid="{00000000-0005-0000-0000-0000DF1C0000}"/>
    <cellStyle name="Normal 8 2 3 2 2 3 2 4 4 3" xfId="22315" xr:uid="{00000000-0005-0000-0000-0000E01C0000}"/>
    <cellStyle name="Normal 8 2 3 2 2 3 2 4 4 4" xfId="30249" xr:uid="{00000000-0005-0000-0000-0000E11C0000}"/>
    <cellStyle name="Normal 8 2 3 2 2 3 2 4 5" xfId="8441" xr:uid="{00000000-0005-0000-0000-0000E21C0000}"/>
    <cellStyle name="Normal 8 2 3 2 2 3 2 4 5 2" xfId="32236" xr:uid="{00000000-0005-0000-0000-0000E31C0000}"/>
    <cellStyle name="Normal 8 2 3 2 2 3 2 4 6" xfId="16372" xr:uid="{00000000-0005-0000-0000-0000E41C0000}"/>
    <cellStyle name="Normal 8 2 3 2 2 3 2 4 7" xfId="24305" xr:uid="{00000000-0005-0000-0000-0000E51C0000}"/>
    <cellStyle name="Normal 8 2 3 2 2 3 2 5" xfId="464" xr:uid="{00000000-0005-0000-0000-0000E61C0000}"/>
    <cellStyle name="Normal 8 2 3 2 2 3 2 5 2" xfId="2448" xr:uid="{00000000-0005-0000-0000-0000E71C0000}"/>
    <cellStyle name="Normal 8 2 3 2 2 3 2 5 2 2" xfId="10423" xr:uid="{00000000-0005-0000-0000-0000E81C0000}"/>
    <cellStyle name="Normal 8 2 3 2 2 3 2 5 2 3" xfId="18354" xr:uid="{00000000-0005-0000-0000-0000E91C0000}"/>
    <cellStyle name="Normal 8 2 3 2 2 3 2 5 2 4" xfId="26287" xr:uid="{00000000-0005-0000-0000-0000EA1C0000}"/>
    <cellStyle name="Normal 8 2 3 2 2 3 2 5 3" xfId="4429" xr:uid="{00000000-0005-0000-0000-0000EB1C0000}"/>
    <cellStyle name="Normal 8 2 3 2 2 3 2 5 3 2" xfId="12404" xr:uid="{00000000-0005-0000-0000-0000EC1C0000}"/>
    <cellStyle name="Normal 8 2 3 2 2 3 2 5 3 3" xfId="20335" xr:uid="{00000000-0005-0000-0000-0000ED1C0000}"/>
    <cellStyle name="Normal 8 2 3 2 2 3 2 5 3 4" xfId="28268" xr:uid="{00000000-0005-0000-0000-0000EE1C0000}"/>
    <cellStyle name="Normal 8 2 3 2 2 3 2 5 4" xfId="6452" xr:uid="{00000000-0005-0000-0000-0000EF1C0000}"/>
    <cellStyle name="Normal 8 2 3 2 2 3 2 5 4 2" xfId="14385" xr:uid="{00000000-0005-0000-0000-0000F01C0000}"/>
    <cellStyle name="Normal 8 2 3 2 2 3 2 5 4 3" xfId="22316" xr:uid="{00000000-0005-0000-0000-0000F11C0000}"/>
    <cellStyle name="Normal 8 2 3 2 2 3 2 5 4 4" xfId="30250" xr:uid="{00000000-0005-0000-0000-0000F21C0000}"/>
    <cellStyle name="Normal 8 2 3 2 2 3 2 5 5" xfId="8442" xr:uid="{00000000-0005-0000-0000-0000F31C0000}"/>
    <cellStyle name="Normal 8 2 3 2 2 3 2 5 5 2" xfId="32237" xr:uid="{00000000-0005-0000-0000-0000F41C0000}"/>
    <cellStyle name="Normal 8 2 3 2 2 3 2 5 6" xfId="16373" xr:uid="{00000000-0005-0000-0000-0000F51C0000}"/>
    <cellStyle name="Normal 8 2 3 2 2 3 2 5 7" xfId="24306" xr:uid="{00000000-0005-0000-0000-0000F61C0000}"/>
    <cellStyle name="Normal 8 2 3 2 2 3 2 6" xfId="2444" xr:uid="{00000000-0005-0000-0000-0000F71C0000}"/>
    <cellStyle name="Normal 8 2 3 2 2 3 2 6 2" xfId="10419" xr:uid="{00000000-0005-0000-0000-0000F81C0000}"/>
    <cellStyle name="Normal 8 2 3 2 2 3 2 6 3" xfId="18350" xr:uid="{00000000-0005-0000-0000-0000F91C0000}"/>
    <cellStyle name="Normal 8 2 3 2 2 3 2 6 4" xfId="26283" xr:uid="{00000000-0005-0000-0000-0000FA1C0000}"/>
    <cellStyle name="Normal 8 2 3 2 2 3 2 7" xfId="4425" xr:uid="{00000000-0005-0000-0000-0000FB1C0000}"/>
    <cellStyle name="Normal 8 2 3 2 2 3 2 7 2" xfId="12400" xr:uid="{00000000-0005-0000-0000-0000FC1C0000}"/>
    <cellStyle name="Normal 8 2 3 2 2 3 2 7 3" xfId="20331" xr:uid="{00000000-0005-0000-0000-0000FD1C0000}"/>
    <cellStyle name="Normal 8 2 3 2 2 3 2 7 4" xfId="28264" xr:uid="{00000000-0005-0000-0000-0000FE1C0000}"/>
    <cellStyle name="Normal 8 2 3 2 2 3 2 8" xfId="6448" xr:uid="{00000000-0005-0000-0000-0000FF1C0000}"/>
    <cellStyle name="Normal 8 2 3 2 2 3 2 8 2" xfId="14381" xr:uid="{00000000-0005-0000-0000-0000001D0000}"/>
    <cellStyle name="Normal 8 2 3 2 2 3 2 8 3" xfId="22312" xr:uid="{00000000-0005-0000-0000-0000011D0000}"/>
    <cellStyle name="Normal 8 2 3 2 2 3 2 8 4" xfId="30246" xr:uid="{00000000-0005-0000-0000-0000021D0000}"/>
    <cellStyle name="Normal 8 2 3 2 2 3 2 9" xfId="8438" xr:uid="{00000000-0005-0000-0000-0000031D0000}"/>
    <cellStyle name="Normal 8 2 3 2 2 3 2 9 2" xfId="32233" xr:uid="{00000000-0005-0000-0000-0000041D0000}"/>
    <cellStyle name="Normal 8 2 3 2 2 3 3" xfId="465" xr:uid="{00000000-0005-0000-0000-0000051D0000}"/>
    <cellStyle name="Normal 8 2 3 2 2 3 3 2" xfId="2449" xr:uid="{00000000-0005-0000-0000-0000061D0000}"/>
    <cellStyle name="Normal 8 2 3 2 2 3 3 2 2" xfId="10424" xr:uid="{00000000-0005-0000-0000-0000071D0000}"/>
    <cellStyle name="Normal 8 2 3 2 2 3 3 2 3" xfId="18355" xr:uid="{00000000-0005-0000-0000-0000081D0000}"/>
    <cellStyle name="Normal 8 2 3 2 2 3 3 2 4" xfId="26288" xr:uid="{00000000-0005-0000-0000-0000091D0000}"/>
    <cellStyle name="Normal 8 2 3 2 2 3 3 3" xfId="4430" xr:uid="{00000000-0005-0000-0000-00000A1D0000}"/>
    <cellStyle name="Normal 8 2 3 2 2 3 3 3 2" xfId="12405" xr:uid="{00000000-0005-0000-0000-00000B1D0000}"/>
    <cellStyle name="Normal 8 2 3 2 2 3 3 3 3" xfId="20336" xr:uid="{00000000-0005-0000-0000-00000C1D0000}"/>
    <cellStyle name="Normal 8 2 3 2 2 3 3 3 4" xfId="28269" xr:uid="{00000000-0005-0000-0000-00000D1D0000}"/>
    <cellStyle name="Normal 8 2 3 2 2 3 3 4" xfId="6453" xr:uid="{00000000-0005-0000-0000-00000E1D0000}"/>
    <cellStyle name="Normal 8 2 3 2 2 3 3 4 2" xfId="14386" xr:uid="{00000000-0005-0000-0000-00000F1D0000}"/>
    <cellStyle name="Normal 8 2 3 2 2 3 3 4 3" xfId="22317" xr:uid="{00000000-0005-0000-0000-0000101D0000}"/>
    <cellStyle name="Normal 8 2 3 2 2 3 3 4 4" xfId="30251" xr:uid="{00000000-0005-0000-0000-0000111D0000}"/>
    <cellStyle name="Normal 8 2 3 2 2 3 3 5" xfId="8443" xr:uid="{00000000-0005-0000-0000-0000121D0000}"/>
    <cellStyle name="Normal 8 2 3 2 2 3 3 5 2" xfId="32238" xr:uid="{00000000-0005-0000-0000-0000131D0000}"/>
    <cellStyle name="Normal 8 2 3 2 2 3 3 6" xfId="16374" xr:uid="{00000000-0005-0000-0000-0000141D0000}"/>
    <cellStyle name="Normal 8 2 3 2 2 3 3 7" xfId="24307" xr:uid="{00000000-0005-0000-0000-0000151D0000}"/>
    <cellStyle name="Normal 8 2 3 2 2 3 4" xfId="466" xr:uid="{00000000-0005-0000-0000-0000161D0000}"/>
    <cellStyle name="Normal 8 2 3 2 2 3 4 2" xfId="2450" xr:uid="{00000000-0005-0000-0000-0000171D0000}"/>
    <cellStyle name="Normal 8 2 3 2 2 3 4 2 2" xfId="10425" xr:uid="{00000000-0005-0000-0000-0000181D0000}"/>
    <cellStyle name="Normal 8 2 3 2 2 3 4 2 3" xfId="18356" xr:uid="{00000000-0005-0000-0000-0000191D0000}"/>
    <cellStyle name="Normal 8 2 3 2 2 3 4 2 4" xfId="26289" xr:uid="{00000000-0005-0000-0000-00001A1D0000}"/>
    <cellStyle name="Normal 8 2 3 2 2 3 4 3" xfId="4431" xr:uid="{00000000-0005-0000-0000-00001B1D0000}"/>
    <cellStyle name="Normal 8 2 3 2 2 3 4 3 2" xfId="12406" xr:uid="{00000000-0005-0000-0000-00001C1D0000}"/>
    <cellStyle name="Normal 8 2 3 2 2 3 4 3 3" xfId="20337" xr:uid="{00000000-0005-0000-0000-00001D1D0000}"/>
    <cellStyle name="Normal 8 2 3 2 2 3 4 3 4" xfId="28270" xr:uid="{00000000-0005-0000-0000-00001E1D0000}"/>
    <cellStyle name="Normal 8 2 3 2 2 3 4 4" xfId="6454" xr:uid="{00000000-0005-0000-0000-00001F1D0000}"/>
    <cellStyle name="Normal 8 2 3 2 2 3 4 4 2" xfId="14387" xr:uid="{00000000-0005-0000-0000-0000201D0000}"/>
    <cellStyle name="Normal 8 2 3 2 2 3 4 4 3" xfId="22318" xr:uid="{00000000-0005-0000-0000-0000211D0000}"/>
    <cellStyle name="Normal 8 2 3 2 2 3 4 4 4" xfId="30252" xr:uid="{00000000-0005-0000-0000-0000221D0000}"/>
    <cellStyle name="Normal 8 2 3 2 2 3 4 5" xfId="8444" xr:uid="{00000000-0005-0000-0000-0000231D0000}"/>
    <cellStyle name="Normal 8 2 3 2 2 3 4 5 2" xfId="32239" xr:uid="{00000000-0005-0000-0000-0000241D0000}"/>
    <cellStyle name="Normal 8 2 3 2 2 3 4 6" xfId="16375" xr:uid="{00000000-0005-0000-0000-0000251D0000}"/>
    <cellStyle name="Normal 8 2 3 2 2 3 4 7" xfId="24308" xr:uid="{00000000-0005-0000-0000-0000261D0000}"/>
    <cellStyle name="Normal 8 2 3 2 2 3 5" xfId="467" xr:uid="{00000000-0005-0000-0000-0000271D0000}"/>
    <cellStyle name="Normal 8 2 3 2 2 3 5 2" xfId="2451" xr:uid="{00000000-0005-0000-0000-0000281D0000}"/>
    <cellStyle name="Normal 8 2 3 2 2 3 5 2 2" xfId="10426" xr:uid="{00000000-0005-0000-0000-0000291D0000}"/>
    <cellStyle name="Normal 8 2 3 2 2 3 5 2 3" xfId="18357" xr:uid="{00000000-0005-0000-0000-00002A1D0000}"/>
    <cellStyle name="Normal 8 2 3 2 2 3 5 2 4" xfId="26290" xr:uid="{00000000-0005-0000-0000-00002B1D0000}"/>
    <cellStyle name="Normal 8 2 3 2 2 3 5 3" xfId="4432" xr:uid="{00000000-0005-0000-0000-00002C1D0000}"/>
    <cellStyle name="Normal 8 2 3 2 2 3 5 3 2" xfId="12407" xr:uid="{00000000-0005-0000-0000-00002D1D0000}"/>
    <cellStyle name="Normal 8 2 3 2 2 3 5 3 3" xfId="20338" xr:uid="{00000000-0005-0000-0000-00002E1D0000}"/>
    <cellStyle name="Normal 8 2 3 2 2 3 5 3 4" xfId="28271" xr:uid="{00000000-0005-0000-0000-00002F1D0000}"/>
    <cellStyle name="Normal 8 2 3 2 2 3 5 4" xfId="6455" xr:uid="{00000000-0005-0000-0000-0000301D0000}"/>
    <cellStyle name="Normal 8 2 3 2 2 3 5 4 2" xfId="14388" xr:uid="{00000000-0005-0000-0000-0000311D0000}"/>
    <cellStyle name="Normal 8 2 3 2 2 3 5 4 3" xfId="22319" xr:uid="{00000000-0005-0000-0000-0000321D0000}"/>
    <cellStyle name="Normal 8 2 3 2 2 3 5 4 4" xfId="30253" xr:uid="{00000000-0005-0000-0000-0000331D0000}"/>
    <cellStyle name="Normal 8 2 3 2 2 3 5 5" xfId="8445" xr:uid="{00000000-0005-0000-0000-0000341D0000}"/>
    <cellStyle name="Normal 8 2 3 2 2 3 5 5 2" xfId="32240" xr:uid="{00000000-0005-0000-0000-0000351D0000}"/>
    <cellStyle name="Normal 8 2 3 2 2 3 5 6" xfId="16376" xr:uid="{00000000-0005-0000-0000-0000361D0000}"/>
    <cellStyle name="Normal 8 2 3 2 2 3 5 7" xfId="24309" xr:uid="{00000000-0005-0000-0000-0000371D0000}"/>
    <cellStyle name="Normal 8 2 3 2 2 3 6" xfId="468" xr:uid="{00000000-0005-0000-0000-0000381D0000}"/>
    <cellStyle name="Normal 8 2 3 2 2 3 6 2" xfId="2452" xr:uid="{00000000-0005-0000-0000-0000391D0000}"/>
    <cellStyle name="Normal 8 2 3 2 2 3 6 2 2" xfId="10427" xr:uid="{00000000-0005-0000-0000-00003A1D0000}"/>
    <cellStyle name="Normal 8 2 3 2 2 3 6 2 3" xfId="18358" xr:uid="{00000000-0005-0000-0000-00003B1D0000}"/>
    <cellStyle name="Normal 8 2 3 2 2 3 6 2 4" xfId="26291" xr:uid="{00000000-0005-0000-0000-00003C1D0000}"/>
    <cellStyle name="Normal 8 2 3 2 2 3 6 3" xfId="4433" xr:uid="{00000000-0005-0000-0000-00003D1D0000}"/>
    <cellStyle name="Normal 8 2 3 2 2 3 6 3 2" xfId="12408" xr:uid="{00000000-0005-0000-0000-00003E1D0000}"/>
    <cellStyle name="Normal 8 2 3 2 2 3 6 3 3" xfId="20339" xr:uid="{00000000-0005-0000-0000-00003F1D0000}"/>
    <cellStyle name="Normal 8 2 3 2 2 3 6 3 4" xfId="28272" xr:uid="{00000000-0005-0000-0000-0000401D0000}"/>
    <cellStyle name="Normal 8 2 3 2 2 3 6 4" xfId="6456" xr:uid="{00000000-0005-0000-0000-0000411D0000}"/>
    <cellStyle name="Normal 8 2 3 2 2 3 6 4 2" xfId="14389" xr:uid="{00000000-0005-0000-0000-0000421D0000}"/>
    <cellStyle name="Normal 8 2 3 2 2 3 6 4 3" xfId="22320" xr:uid="{00000000-0005-0000-0000-0000431D0000}"/>
    <cellStyle name="Normal 8 2 3 2 2 3 6 4 4" xfId="30254" xr:uid="{00000000-0005-0000-0000-0000441D0000}"/>
    <cellStyle name="Normal 8 2 3 2 2 3 6 5" xfId="8446" xr:uid="{00000000-0005-0000-0000-0000451D0000}"/>
    <cellStyle name="Normal 8 2 3 2 2 3 6 5 2" xfId="32241" xr:uid="{00000000-0005-0000-0000-0000461D0000}"/>
    <cellStyle name="Normal 8 2 3 2 2 3 6 6" xfId="16377" xr:uid="{00000000-0005-0000-0000-0000471D0000}"/>
    <cellStyle name="Normal 8 2 3 2 2 3 6 7" xfId="24310" xr:uid="{00000000-0005-0000-0000-0000481D0000}"/>
    <cellStyle name="Normal 8 2 3 2 2 3 7" xfId="2443" xr:uid="{00000000-0005-0000-0000-0000491D0000}"/>
    <cellStyle name="Normal 8 2 3 2 2 3 7 2" xfId="10418" xr:uid="{00000000-0005-0000-0000-00004A1D0000}"/>
    <cellStyle name="Normal 8 2 3 2 2 3 7 3" xfId="18349" xr:uid="{00000000-0005-0000-0000-00004B1D0000}"/>
    <cellStyle name="Normal 8 2 3 2 2 3 7 4" xfId="26282" xr:uid="{00000000-0005-0000-0000-00004C1D0000}"/>
    <cellStyle name="Normal 8 2 3 2 2 3 8" xfId="4424" xr:uid="{00000000-0005-0000-0000-00004D1D0000}"/>
    <cellStyle name="Normal 8 2 3 2 2 3 8 2" xfId="12399" xr:uid="{00000000-0005-0000-0000-00004E1D0000}"/>
    <cellStyle name="Normal 8 2 3 2 2 3 8 3" xfId="20330" xr:uid="{00000000-0005-0000-0000-00004F1D0000}"/>
    <cellStyle name="Normal 8 2 3 2 2 3 8 4" xfId="28263" xr:uid="{00000000-0005-0000-0000-0000501D0000}"/>
    <cellStyle name="Normal 8 2 3 2 2 3 9" xfId="6447" xr:uid="{00000000-0005-0000-0000-0000511D0000}"/>
    <cellStyle name="Normal 8 2 3 2 2 3 9 2" xfId="14380" xr:uid="{00000000-0005-0000-0000-0000521D0000}"/>
    <cellStyle name="Normal 8 2 3 2 2 3 9 3" xfId="22311" xr:uid="{00000000-0005-0000-0000-0000531D0000}"/>
    <cellStyle name="Normal 8 2 3 2 2 3 9 4" xfId="30245" xr:uid="{00000000-0005-0000-0000-0000541D0000}"/>
    <cellStyle name="Normal 8 2 3 2 2 4" xfId="469" xr:uid="{00000000-0005-0000-0000-0000551D0000}"/>
    <cellStyle name="Normal 8 2 3 2 2 4 10" xfId="8447" xr:uid="{00000000-0005-0000-0000-0000561D0000}"/>
    <cellStyle name="Normal 8 2 3 2 2 4 10 2" xfId="32242" xr:uid="{00000000-0005-0000-0000-0000571D0000}"/>
    <cellStyle name="Normal 8 2 3 2 2 4 11" xfId="16378" xr:uid="{00000000-0005-0000-0000-0000581D0000}"/>
    <cellStyle name="Normal 8 2 3 2 2 4 12" xfId="24311" xr:uid="{00000000-0005-0000-0000-0000591D0000}"/>
    <cellStyle name="Normal 8 2 3 2 2 4 2" xfId="470" xr:uid="{00000000-0005-0000-0000-00005A1D0000}"/>
    <cellStyle name="Normal 8 2 3 2 2 4 2 10" xfId="16379" xr:uid="{00000000-0005-0000-0000-00005B1D0000}"/>
    <cellStyle name="Normal 8 2 3 2 2 4 2 11" xfId="24312" xr:uid="{00000000-0005-0000-0000-00005C1D0000}"/>
    <cellStyle name="Normal 8 2 3 2 2 4 2 2" xfId="471" xr:uid="{00000000-0005-0000-0000-00005D1D0000}"/>
    <cellStyle name="Normal 8 2 3 2 2 4 2 2 2" xfId="2455" xr:uid="{00000000-0005-0000-0000-00005E1D0000}"/>
    <cellStyle name="Normal 8 2 3 2 2 4 2 2 2 2" xfId="10430" xr:uid="{00000000-0005-0000-0000-00005F1D0000}"/>
    <cellStyle name="Normal 8 2 3 2 2 4 2 2 2 3" xfId="18361" xr:uid="{00000000-0005-0000-0000-0000601D0000}"/>
    <cellStyle name="Normal 8 2 3 2 2 4 2 2 2 4" xfId="26294" xr:uid="{00000000-0005-0000-0000-0000611D0000}"/>
    <cellStyle name="Normal 8 2 3 2 2 4 2 2 3" xfId="4436" xr:uid="{00000000-0005-0000-0000-0000621D0000}"/>
    <cellStyle name="Normal 8 2 3 2 2 4 2 2 3 2" xfId="12411" xr:uid="{00000000-0005-0000-0000-0000631D0000}"/>
    <cellStyle name="Normal 8 2 3 2 2 4 2 2 3 3" xfId="20342" xr:uid="{00000000-0005-0000-0000-0000641D0000}"/>
    <cellStyle name="Normal 8 2 3 2 2 4 2 2 3 4" xfId="28275" xr:uid="{00000000-0005-0000-0000-0000651D0000}"/>
    <cellStyle name="Normal 8 2 3 2 2 4 2 2 4" xfId="6459" xr:uid="{00000000-0005-0000-0000-0000661D0000}"/>
    <cellStyle name="Normal 8 2 3 2 2 4 2 2 4 2" xfId="14392" xr:uid="{00000000-0005-0000-0000-0000671D0000}"/>
    <cellStyle name="Normal 8 2 3 2 2 4 2 2 4 3" xfId="22323" xr:uid="{00000000-0005-0000-0000-0000681D0000}"/>
    <cellStyle name="Normal 8 2 3 2 2 4 2 2 4 4" xfId="30257" xr:uid="{00000000-0005-0000-0000-0000691D0000}"/>
    <cellStyle name="Normal 8 2 3 2 2 4 2 2 5" xfId="8449" xr:uid="{00000000-0005-0000-0000-00006A1D0000}"/>
    <cellStyle name="Normal 8 2 3 2 2 4 2 2 5 2" xfId="32244" xr:uid="{00000000-0005-0000-0000-00006B1D0000}"/>
    <cellStyle name="Normal 8 2 3 2 2 4 2 2 6" xfId="16380" xr:uid="{00000000-0005-0000-0000-00006C1D0000}"/>
    <cellStyle name="Normal 8 2 3 2 2 4 2 2 7" xfId="24313" xr:uid="{00000000-0005-0000-0000-00006D1D0000}"/>
    <cellStyle name="Normal 8 2 3 2 2 4 2 3" xfId="472" xr:uid="{00000000-0005-0000-0000-00006E1D0000}"/>
    <cellStyle name="Normal 8 2 3 2 2 4 2 3 2" xfId="2456" xr:uid="{00000000-0005-0000-0000-00006F1D0000}"/>
    <cellStyle name="Normal 8 2 3 2 2 4 2 3 2 2" xfId="10431" xr:uid="{00000000-0005-0000-0000-0000701D0000}"/>
    <cellStyle name="Normal 8 2 3 2 2 4 2 3 2 3" xfId="18362" xr:uid="{00000000-0005-0000-0000-0000711D0000}"/>
    <cellStyle name="Normal 8 2 3 2 2 4 2 3 2 4" xfId="26295" xr:uid="{00000000-0005-0000-0000-0000721D0000}"/>
    <cellStyle name="Normal 8 2 3 2 2 4 2 3 3" xfId="4437" xr:uid="{00000000-0005-0000-0000-0000731D0000}"/>
    <cellStyle name="Normal 8 2 3 2 2 4 2 3 3 2" xfId="12412" xr:uid="{00000000-0005-0000-0000-0000741D0000}"/>
    <cellStyle name="Normal 8 2 3 2 2 4 2 3 3 3" xfId="20343" xr:uid="{00000000-0005-0000-0000-0000751D0000}"/>
    <cellStyle name="Normal 8 2 3 2 2 4 2 3 3 4" xfId="28276" xr:uid="{00000000-0005-0000-0000-0000761D0000}"/>
    <cellStyle name="Normal 8 2 3 2 2 4 2 3 4" xfId="6460" xr:uid="{00000000-0005-0000-0000-0000771D0000}"/>
    <cellStyle name="Normal 8 2 3 2 2 4 2 3 4 2" xfId="14393" xr:uid="{00000000-0005-0000-0000-0000781D0000}"/>
    <cellStyle name="Normal 8 2 3 2 2 4 2 3 4 3" xfId="22324" xr:uid="{00000000-0005-0000-0000-0000791D0000}"/>
    <cellStyle name="Normal 8 2 3 2 2 4 2 3 4 4" xfId="30258" xr:uid="{00000000-0005-0000-0000-00007A1D0000}"/>
    <cellStyle name="Normal 8 2 3 2 2 4 2 3 5" xfId="8450" xr:uid="{00000000-0005-0000-0000-00007B1D0000}"/>
    <cellStyle name="Normal 8 2 3 2 2 4 2 3 5 2" xfId="32245" xr:uid="{00000000-0005-0000-0000-00007C1D0000}"/>
    <cellStyle name="Normal 8 2 3 2 2 4 2 3 6" xfId="16381" xr:uid="{00000000-0005-0000-0000-00007D1D0000}"/>
    <cellStyle name="Normal 8 2 3 2 2 4 2 3 7" xfId="24314" xr:uid="{00000000-0005-0000-0000-00007E1D0000}"/>
    <cellStyle name="Normal 8 2 3 2 2 4 2 4" xfId="473" xr:uid="{00000000-0005-0000-0000-00007F1D0000}"/>
    <cellStyle name="Normal 8 2 3 2 2 4 2 4 2" xfId="2457" xr:uid="{00000000-0005-0000-0000-0000801D0000}"/>
    <cellStyle name="Normal 8 2 3 2 2 4 2 4 2 2" xfId="10432" xr:uid="{00000000-0005-0000-0000-0000811D0000}"/>
    <cellStyle name="Normal 8 2 3 2 2 4 2 4 2 3" xfId="18363" xr:uid="{00000000-0005-0000-0000-0000821D0000}"/>
    <cellStyle name="Normal 8 2 3 2 2 4 2 4 2 4" xfId="26296" xr:uid="{00000000-0005-0000-0000-0000831D0000}"/>
    <cellStyle name="Normal 8 2 3 2 2 4 2 4 3" xfId="4438" xr:uid="{00000000-0005-0000-0000-0000841D0000}"/>
    <cellStyle name="Normal 8 2 3 2 2 4 2 4 3 2" xfId="12413" xr:uid="{00000000-0005-0000-0000-0000851D0000}"/>
    <cellStyle name="Normal 8 2 3 2 2 4 2 4 3 3" xfId="20344" xr:uid="{00000000-0005-0000-0000-0000861D0000}"/>
    <cellStyle name="Normal 8 2 3 2 2 4 2 4 3 4" xfId="28277" xr:uid="{00000000-0005-0000-0000-0000871D0000}"/>
    <cellStyle name="Normal 8 2 3 2 2 4 2 4 4" xfId="6461" xr:uid="{00000000-0005-0000-0000-0000881D0000}"/>
    <cellStyle name="Normal 8 2 3 2 2 4 2 4 4 2" xfId="14394" xr:uid="{00000000-0005-0000-0000-0000891D0000}"/>
    <cellStyle name="Normal 8 2 3 2 2 4 2 4 4 3" xfId="22325" xr:uid="{00000000-0005-0000-0000-00008A1D0000}"/>
    <cellStyle name="Normal 8 2 3 2 2 4 2 4 4 4" xfId="30259" xr:uid="{00000000-0005-0000-0000-00008B1D0000}"/>
    <cellStyle name="Normal 8 2 3 2 2 4 2 4 5" xfId="8451" xr:uid="{00000000-0005-0000-0000-00008C1D0000}"/>
    <cellStyle name="Normal 8 2 3 2 2 4 2 4 5 2" xfId="32246" xr:uid="{00000000-0005-0000-0000-00008D1D0000}"/>
    <cellStyle name="Normal 8 2 3 2 2 4 2 4 6" xfId="16382" xr:uid="{00000000-0005-0000-0000-00008E1D0000}"/>
    <cellStyle name="Normal 8 2 3 2 2 4 2 4 7" xfId="24315" xr:uid="{00000000-0005-0000-0000-00008F1D0000}"/>
    <cellStyle name="Normal 8 2 3 2 2 4 2 5" xfId="474" xr:uid="{00000000-0005-0000-0000-0000901D0000}"/>
    <cellStyle name="Normal 8 2 3 2 2 4 2 5 2" xfId="2458" xr:uid="{00000000-0005-0000-0000-0000911D0000}"/>
    <cellStyle name="Normal 8 2 3 2 2 4 2 5 2 2" xfId="10433" xr:uid="{00000000-0005-0000-0000-0000921D0000}"/>
    <cellStyle name="Normal 8 2 3 2 2 4 2 5 2 3" xfId="18364" xr:uid="{00000000-0005-0000-0000-0000931D0000}"/>
    <cellStyle name="Normal 8 2 3 2 2 4 2 5 2 4" xfId="26297" xr:uid="{00000000-0005-0000-0000-0000941D0000}"/>
    <cellStyle name="Normal 8 2 3 2 2 4 2 5 3" xfId="4439" xr:uid="{00000000-0005-0000-0000-0000951D0000}"/>
    <cellStyle name="Normal 8 2 3 2 2 4 2 5 3 2" xfId="12414" xr:uid="{00000000-0005-0000-0000-0000961D0000}"/>
    <cellStyle name="Normal 8 2 3 2 2 4 2 5 3 3" xfId="20345" xr:uid="{00000000-0005-0000-0000-0000971D0000}"/>
    <cellStyle name="Normal 8 2 3 2 2 4 2 5 3 4" xfId="28278" xr:uid="{00000000-0005-0000-0000-0000981D0000}"/>
    <cellStyle name="Normal 8 2 3 2 2 4 2 5 4" xfId="6462" xr:uid="{00000000-0005-0000-0000-0000991D0000}"/>
    <cellStyle name="Normal 8 2 3 2 2 4 2 5 4 2" xfId="14395" xr:uid="{00000000-0005-0000-0000-00009A1D0000}"/>
    <cellStyle name="Normal 8 2 3 2 2 4 2 5 4 3" xfId="22326" xr:uid="{00000000-0005-0000-0000-00009B1D0000}"/>
    <cellStyle name="Normal 8 2 3 2 2 4 2 5 4 4" xfId="30260" xr:uid="{00000000-0005-0000-0000-00009C1D0000}"/>
    <cellStyle name="Normal 8 2 3 2 2 4 2 5 5" xfId="8452" xr:uid="{00000000-0005-0000-0000-00009D1D0000}"/>
    <cellStyle name="Normal 8 2 3 2 2 4 2 5 5 2" xfId="32247" xr:uid="{00000000-0005-0000-0000-00009E1D0000}"/>
    <cellStyle name="Normal 8 2 3 2 2 4 2 5 6" xfId="16383" xr:uid="{00000000-0005-0000-0000-00009F1D0000}"/>
    <cellStyle name="Normal 8 2 3 2 2 4 2 5 7" xfId="24316" xr:uid="{00000000-0005-0000-0000-0000A01D0000}"/>
    <cellStyle name="Normal 8 2 3 2 2 4 2 6" xfId="2454" xr:uid="{00000000-0005-0000-0000-0000A11D0000}"/>
    <cellStyle name="Normal 8 2 3 2 2 4 2 6 2" xfId="10429" xr:uid="{00000000-0005-0000-0000-0000A21D0000}"/>
    <cellStyle name="Normal 8 2 3 2 2 4 2 6 3" xfId="18360" xr:uid="{00000000-0005-0000-0000-0000A31D0000}"/>
    <cellStyle name="Normal 8 2 3 2 2 4 2 6 4" xfId="26293" xr:uid="{00000000-0005-0000-0000-0000A41D0000}"/>
    <cellStyle name="Normal 8 2 3 2 2 4 2 7" xfId="4435" xr:uid="{00000000-0005-0000-0000-0000A51D0000}"/>
    <cellStyle name="Normal 8 2 3 2 2 4 2 7 2" xfId="12410" xr:uid="{00000000-0005-0000-0000-0000A61D0000}"/>
    <cellStyle name="Normal 8 2 3 2 2 4 2 7 3" xfId="20341" xr:uid="{00000000-0005-0000-0000-0000A71D0000}"/>
    <cellStyle name="Normal 8 2 3 2 2 4 2 7 4" xfId="28274" xr:uid="{00000000-0005-0000-0000-0000A81D0000}"/>
    <cellStyle name="Normal 8 2 3 2 2 4 2 8" xfId="6458" xr:uid="{00000000-0005-0000-0000-0000A91D0000}"/>
    <cellStyle name="Normal 8 2 3 2 2 4 2 8 2" xfId="14391" xr:uid="{00000000-0005-0000-0000-0000AA1D0000}"/>
    <cellStyle name="Normal 8 2 3 2 2 4 2 8 3" xfId="22322" xr:uid="{00000000-0005-0000-0000-0000AB1D0000}"/>
    <cellStyle name="Normal 8 2 3 2 2 4 2 8 4" xfId="30256" xr:uid="{00000000-0005-0000-0000-0000AC1D0000}"/>
    <cellStyle name="Normal 8 2 3 2 2 4 2 9" xfId="8448" xr:uid="{00000000-0005-0000-0000-0000AD1D0000}"/>
    <cellStyle name="Normal 8 2 3 2 2 4 2 9 2" xfId="32243" xr:uid="{00000000-0005-0000-0000-0000AE1D0000}"/>
    <cellStyle name="Normal 8 2 3 2 2 4 3" xfId="475" xr:uid="{00000000-0005-0000-0000-0000AF1D0000}"/>
    <cellStyle name="Normal 8 2 3 2 2 4 3 2" xfId="2459" xr:uid="{00000000-0005-0000-0000-0000B01D0000}"/>
    <cellStyle name="Normal 8 2 3 2 2 4 3 2 2" xfId="10434" xr:uid="{00000000-0005-0000-0000-0000B11D0000}"/>
    <cellStyle name="Normal 8 2 3 2 2 4 3 2 3" xfId="18365" xr:uid="{00000000-0005-0000-0000-0000B21D0000}"/>
    <cellStyle name="Normal 8 2 3 2 2 4 3 2 4" xfId="26298" xr:uid="{00000000-0005-0000-0000-0000B31D0000}"/>
    <cellStyle name="Normal 8 2 3 2 2 4 3 3" xfId="4440" xr:uid="{00000000-0005-0000-0000-0000B41D0000}"/>
    <cellStyle name="Normal 8 2 3 2 2 4 3 3 2" xfId="12415" xr:uid="{00000000-0005-0000-0000-0000B51D0000}"/>
    <cellStyle name="Normal 8 2 3 2 2 4 3 3 3" xfId="20346" xr:uid="{00000000-0005-0000-0000-0000B61D0000}"/>
    <cellStyle name="Normal 8 2 3 2 2 4 3 3 4" xfId="28279" xr:uid="{00000000-0005-0000-0000-0000B71D0000}"/>
    <cellStyle name="Normal 8 2 3 2 2 4 3 4" xfId="6463" xr:uid="{00000000-0005-0000-0000-0000B81D0000}"/>
    <cellStyle name="Normal 8 2 3 2 2 4 3 4 2" xfId="14396" xr:uid="{00000000-0005-0000-0000-0000B91D0000}"/>
    <cellStyle name="Normal 8 2 3 2 2 4 3 4 3" xfId="22327" xr:uid="{00000000-0005-0000-0000-0000BA1D0000}"/>
    <cellStyle name="Normal 8 2 3 2 2 4 3 4 4" xfId="30261" xr:uid="{00000000-0005-0000-0000-0000BB1D0000}"/>
    <cellStyle name="Normal 8 2 3 2 2 4 3 5" xfId="8453" xr:uid="{00000000-0005-0000-0000-0000BC1D0000}"/>
    <cellStyle name="Normal 8 2 3 2 2 4 3 5 2" xfId="32248" xr:uid="{00000000-0005-0000-0000-0000BD1D0000}"/>
    <cellStyle name="Normal 8 2 3 2 2 4 3 6" xfId="16384" xr:uid="{00000000-0005-0000-0000-0000BE1D0000}"/>
    <cellStyle name="Normal 8 2 3 2 2 4 3 7" xfId="24317" xr:uid="{00000000-0005-0000-0000-0000BF1D0000}"/>
    <cellStyle name="Normal 8 2 3 2 2 4 4" xfId="476" xr:uid="{00000000-0005-0000-0000-0000C01D0000}"/>
    <cellStyle name="Normal 8 2 3 2 2 4 4 2" xfId="2460" xr:uid="{00000000-0005-0000-0000-0000C11D0000}"/>
    <cellStyle name="Normal 8 2 3 2 2 4 4 2 2" xfId="10435" xr:uid="{00000000-0005-0000-0000-0000C21D0000}"/>
    <cellStyle name="Normal 8 2 3 2 2 4 4 2 3" xfId="18366" xr:uid="{00000000-0005-0000-0000-0000C31D0000}"/>
    <cellStyle name="Normal 8 2 3 2 2 4 4 2 4" xfId="26299" xr:uid="{00000000-0005-0000-0000-0000C41D0000}"/>
    <cellStyle name="Normal 8 2 3 2 2 4 4 3" xfId="4441" xr:uid="{00000000-0005-0000-0000-0000C51D0000}"/>
    <cellStyle name="Normal 8 2 3 2 2 4 4 3 2" xfId="12416" xr:uid="{00000000-0005-0000-0000-0000C61D0000}"/>
    <cellStyle name="Normal 8 2 3 2 2 4 4 3 3" xfId="20347" xr:uid="{00000000-0005-0000-0000-0000C71D0000}"/>
    <cellStyle name="Normal 8 2 3 2 2 4 4 3 4" xfId="28280" xr:uid="{00000000-0005-0000-0000-0000C81D0000}"/>
    <cellStyle name="Normal 8 2 3 2 2 4 4 4" xfId="6464" xr:uid="{00000000-0005-0000-0000-0000C91D0000}"/>
    <cellStyle name="Normal 8 2 3 2 2 4 4 4 2" xfId="14397" xr:uid="{00000000-0005-0000-0000-0000CA1D0000}"/>
    <cellStyle name="Normal 8 2 3 2 2 4 4 4 3" xfId="22328" xr:uid="{00000000-0005-0000-0000-0000CB1D0000}"/>
    <cellStyle name="Normal 8 2 3 2 2 4 4 4 4" xfId="30262" xr:uid="{00000000-0005-0000-0000-0000CC1D0000}"/>
    <cellStyle name="Normal 8 2 3 2 2 4 4 5" xfId="8454" xr:uid="{00000000-0005-0000-0000-0000CD1D0000}"/>
    <cellStyle name="Normal 8 2 3 2 2 4 4 5 2" xfId="32249" xr:uid="{00000000-0005-0000-0000-0000CE1D0000}"/>
    <cellStyle name="Normal 8 2 3 2 2 4 4 6" xfId="16385" xr:uid="{00000000-0005-0000-0000-0000CF1D0000}"/>
    <cellStyle name="Normal 8 2 3 2 2 4 4 7" xfId="24318" xr:uid="{00000000-0005-0000-0000-0000D01D0000}"/>
    <cellStyle name="Normal 8 2 3 2 2 4 5" xfId="477" xr:uid="{00000000-0005-0000-0000-0000D11D0000}"/>
    <cellStyle name="Normal 8 2 3 2 2 4 5 2" xfId="2461" xr:uid="{00000000-0005-0000-0000-0000D21D0000}"/>
    <cellStyle name="Normal 8 2 3 2 2 4 5 2 2" xfId="10436" xr:uid="{00000000-0005-0000-0000-0000D31D0000}"/>
    <cellStyle name="Normal 8 2 3 2 2 4 5 2 3" xfId="18367" xr:uid="{00000000-0005-0000-0000-0000D41D0000}"/>
    <cellStyle name="Normal 8 2 3 2 2 4 5 2 4" xfId="26300" xr:uid="{00000000-0005-0000-0000-0000D51D0000}"/>
    <cellStyle name="Normal 8 2 3 2 2 4 5 3" xfId="4442" xr:uid="{00000000-0005-0000-0000-0000D61D0000}"/>
    <cellStyle name="Normal 8 2 3 2 2 4 5 3 2" xfId="12417" xr:uid="{00000000-0005-0000-0000-0000D71D0000}"/>
    <cellStyle name="Normal 8 2 3 2 2 4 5 3 3" xfId="20348" xr:uid="{00000000-0005-0000-0000-0000D81D0000}"/>
    <cellStyle name="Normal 8 2 3 2 2 4 5 3 4" xfId="28281" xr:uid="{00000000-0005-0000-0000-0000D91D0000}"/>
    <cellStyle name="Normal 8 2 3 2 2 4 5 4" xfId="6465" xr:uid="{00000000-0005-0000-0000-0000DA1D0000}"/>
    <cellStyle name="Normal 8 2 3 2 2 4 5 4 2" xfId="14398" xr:uid="{00000000-0005-0000-0000-0000DB1D0000}"/>
    <cellStyle name="Normal 8 2 3 2 2 4 5 4 3" xfId="22329" xr:uid="{00000000-0005-0000-0000-0000DC1D0000}"/>
    <cellStyle name="Normal 8 2 3 2 2 4 5 4 4" xfId="30263" xr:uid="{00000000-0005-0000-0000-0000DD1D0000}"/>
    <cellStyle name="Normal 8 2 3 2 2 4 5 5" xfId="8455" xr:uid="{00000000-0005-0000-0000-0000DE1D0000}"/>
    <cellStyle name="Normal 8 2 3 2 2 4 5 5 2" xfId="32250" xr:uid="{00000000-0005-0000-0000-0000DF1D0000}"/>
    <cellStyle name="Normal 8 2 3 2 2 4 5 6" xfId="16386" xr:uid="{00000000-0005-0000-0000-0000E01D0000}"/>
    <cellStyle name="Normal 8 2 3 2 2 4 5 7" xfId="24319" xr:uid="{00000000-0005-0000-0000-0000E11D0000}"/>
    <cellStyle name="Normal 8 2 3 2 2 4 6" xfId="478" xr:uid="{00000000-0005-0000-0000-0000E21D0000}"/>
    <cellStyle name="Normal 8 2 3 2 2 4 6 2" xfId="2462" xr:uid="{00000000-0005-0000-0000-0000E31D0000}"/>
    <cellStyle name="Normal 8 2 3 2 2 4 6 2 2" xfId="10437" xr:uid="{00000000-0005-0000-0000-0000E41D0000}"/>
    <cellStyle name="Normal 8 2 3 2 2 4 6 2 3" xfId="18368" xr:uid="{00000000-0005-0000-0000-0000E51D0000}"/>
    <cellStyle name="Normal 8 2 3 2 2 4 6 2 4" xfId="26301" xr:uid="{00000000-0005-0000-0000-0000E61D0000}"/>
    <cellStyle name="Normal 8 2 3 2 2 4 6 3" xfId="4443" xr:uid="{00000000-0005-0000-0000-0000E71D0000}"/>
    <cellStyle name="Normal 8 2 3 2 2 4 6 3 2" xfId="12418" xr:uid="{00000000-0005-0000-0000-0000E81D0000}"/>
    <cellStyle name="Normal 8 2 3 2 2 4 6 3 3" xfId="20349" xr:uid="{00000000-0005-0000-0000-0000E91D0000}"/>
    <cellStyle name="Normal 8 2 3 2 2 4 6 3 4" xfId="28282" xr:uid="{00000000-0005-0000-0000-0000EA1D0000}"/>
    <cellStyle name="Normal 8 2 3 2 2 4 6 4" xfId="6466" xr:uid="{00000000-0005-0000-0000-0000EB1D0000}"/>
    <cellStyle name="Normal 8 2 3 2 2 4 6 4 2" xfId="14399" xr:uid="{00000000-0005-0000-0000-0000EC1D0000}"/>
    <cellStyle name="Normal 8 2 3 2 2 4 6 4 3" xfId="22330" xr:uid="{00000000-0005-0000-0000-0000ED1D0000}"/>
    <cellStyle name="Normal 8 2 3 2 2 4 6 4 4" xfId="30264" xr:uid="{00000000-0005-0000-0000-0000EE1D0000}"/>
    <cellStyle name="Normal 8 2 3 2 2 4 6 5" xfId="8456" xr:uid="{00000000-0005-0000-0000-0000EF1D0000}"/>
    <cellStyle name="Normal 8 2 3 2 2 4 6 5 2" xfId="32251" xr:uid="{00000000-0005-0000-0000-0000F01D0000}"/>
    <cellStyle name="Normal 8 2 3 2 2 4 6 6" xfId="16387" xr:uid="{00000000-0005-0000-0000-0000F11D0000}"/>
    <cellStyle name="Normal 8 2 3 2 2 4 6 7" xfId="24320" xr:uid="{00000000-0005-0000-0000-0000F21D0000}"/>
    <cellStyle name="Normal 8 2 3 2 2 4 7" xfId="2453" xr:uid="{00000000-0005-0000-0000-0000F31D0000}"/>
    <cellStyle name="Normal 8 2 3 2 2 4 7 2" xfId="10428" xr:uid="{00000000-0005-0000-0000-0000F41D0000}"/>
    <cellStyle name="Normal 8 2 3 2 2 4 7 3" xfId="18359" xr:uid="{00000000-0005-0000-0000-0000F51D0000}"/>
    <cellStyle name="Normal 8 2 3 2 2 4 7 4" xfId="26292" xr:uid="{00000000-0005-0000-0000-0000F61D0000}"/>
    <cellStyle name="Normal 8 2 3 2 2 4 8" xfId="4434" xr:uid="{00000000-0005-0000-0000-0000F71D0000}"/>
    <cellStyle name="Normal 8 2 3 2 2 4 8 2" xfId="12409" xr:uid="{00000000-0005-0000-0000-0000F81D0000}"/>
    <cellStyle name="Normal 8 2 3 2 2 4 8 3" xfId="20340" xr:uid="{00000000-0005-0000-0000-0000F91D0000}"/>
    <cellStyle name="Normal 8 2 3 2 2 4 8 4" xfId="28273" xr:uid="{00000000-0005-0000-0000-0000FA1D0000}"/>
    <cellStyle name="Normal 8 2 3 2 2 4 9" xfId="6457" xr:uid="{00000000-0005-0000-0000-0000FB1D0000}"/>
    <cellStyle name="Normal 8 2 3 2 2 4 9 2" xfId="14390" xr:uid="{00000000-0005-0000-0000-0000FC1D0000}"/>
    <cellStyle name="Normal 8 2 3 2 2 4 9 3" xfId="22321" xr:uid="{00000000-0005-0000-0000-0000FD1D0000}"/>
    <cellStyle name="Normal 8 2 3 2 2 4 9 4" xfId="30255" xr:uid="{00000000-0005-0000-0000-0000FE1D0000}"/>
    <cellStyle name="Normal 8 2 3 2 2 5" xfId="479" xr:uid="{00000000-0005-0000-0000-0000FF1D0000}"/>
    <cellStyle name="Normal 8 2 3 2 2 5 10" xfId="8457" xr:uid="{00000000-0005-0000-0000-0000001E0000}"/>
    <cellStyle name="Normal 8 2 3 2 2 5 10 2" xfId="32252" xr:uid="{00000000-0005-0000-0000-0000011E0000}"/>
    <cellStyle name="Normal 8 2 3 2 2 5 11" xfId="16388" xr:uid="{00000000-0005-0000-0000-0000021E0000}"/>
    <cellStyle name="Normal 8 2 3 2 2 5 12" xfId="24321" xr:uid="{00000000-0005-0000-0000-0000031E0000}"/>
    <cellStyle name="Normal 8 2 3 2 2 5 2" xfId="480" xr:uid="{00000000-0005-0000-0000-0000041E0000}"/>
    <cellStyle name="Normal 8 2 3 2 2 5 2 10" xfId="16389" xr:uid="{00000000-0005-0000-0000-0000051E0000}"/>
    <cellStyle name="Normal 8 2 3 2 2 5 2 11" xfId="24322" xr:uid="{00000000-0005-0000-0000-0000061E0000}"/>
    <cellStyle name="Normal 8 2 3 2 2 5 2 2" xfId="481" xr:uid="{00000000-0005-0000-0000-0000071E0000}"/>
    <cellStyle name="Normal 8 2 3 2 2 5 2 2 2" xfId="2465" xr:uid="{00000000-0005-0000-0000-0000081E0000}"/>
    <cellStyle name="Normal 8 2 3 2 2 5 2 2 2 2" xfId="10440" xr:uid="{00000000-0005-0000-0000-0000091E0000}"/>
    <cellStyle name="Normal 8 2 3 2 2 5 2 2 2 3" xfId="18371" xr:uid="{00000000-0005-0000-0000-00000A1E0000}"/>
    <cellStyle name="Normal 8 2 3 2 2 5 2 2 2 4" xfId="26304" xr:uid="{00000000-0005-0000-0000-00000B1E0000}"/>
    <cellStyle name="Normal 8 2 3 2 2 5 2 2 3" xfId="4446" xr:uid="{00000000-0005-0000-0000-00000C1E0000}"/>
    <cellStyle name="Normal 8 2 3 2 2 5 2 2 3 2" xfId="12421" xr:uid="{00000000-0005-0000-0000-00000D1E0000}"/>
    <cellStyle name="Normal 8 2 3 2 2 5 2 2 3 3" xfId="20352" xr:uid="{00000000-0005-0000-0000-00000E1E0000}"/>
    <cellStyle name="Normal 8 2 3 2 2 5 2 2 3 4" xfId="28285" xr:uid="{00000000-0005-0000-0000-00000F1E0000}"/>
    <cellStyle name="Normal 8 2 3 2 2 5 2 2 4" xfId="6469" xr:uid="{00000000-0005-0000-0000-0000101E0000}"/>
    <cellStyle name="Normal 8 2 3 2 2 5 2 2 4 2" xfId="14402" xr:uid="{00000000-0005-0000-0000-0000111E0000}"/>
    <cellStyle name="Normal 8 2 3 2 2 5 2 2 4 3" xfId="22333" xr:uid="{00000000-0005-0000-0000-0000121E0000}"/>
    <cellStyle name="Normal 8 2 3 2 2 5 2 2 4 4" xfId="30267" xr:uid="{00000000-0005-0000-0000-0000131E0000}"/>
    <cellStyle name="Normal 8 2 3 2 2 5 2 2 5" xfId="8459" xr:uid="{00000000-0005-0000-0000-0000141E0000}"/>
    <cellStyle name="Normal 8 2 3 2 2 5 2 2 5 2" xfId="32254" xr:uid="{00000000-0005-0000-0000-0000151E0000}"/>
    <cellStyle name="Normal 8 2 3 2 2 5 2 2 6" xfId="16390" xr:uid="{00000000-0005-0000-0000-0000161E0000}"/>
    <cellStyle name="Normal 8 2 3 2 2 5 2 2 7" xfId="24323" xr:uid="{00000000-0005-0000-0000-0000171E0000}"/>
    <cellStyle name="Normal 8 2 3 2 2 5 2 3" xfId="482" xr:uid="{00000000-0005-0000-0000-0000181E0000}"/>
    <cellStyle name="Normal 8 2 3 2 2 5 2 3 2" xfId="2466" xr:uid="{00000000-0005-0000-0000-0000191E0000}"/>
    <cellStyle name="Normal 8 2 3 2 2 5 2 3 2 2" xfId="10441" xr:uid="{00000000-0005-0000-0000-00001A1E0000}"/>
    <cellStyle name="Normal 8 2 3 2 2 5 2 3 2 3" xfId="18372" xr:uid="{00000000-0005-0000-0000-00001B1E0000}"/>
    <cellStyle name="Normal 8 2 3 2 2 5 2 3 2 4" xfId="26305" xr:uid="{00000000-0005-0000-0000-00001C1E0000}"/>
    <cellStyle name="Normal 8 2 3 2 2 5 2 3 3" xfId="4447" xr:uid="{00000000-0005-0000-0000-00001D1E0000}"/>
    <cellStyle name="Normal 8 2 3 2 2 5 2 3 3 2" xfId="12422" xr:uid="{00000000-0005-0000-0000-00001E1E0000}"/>
    <cellStyle name="Normal 8 2 3 2 2 5 2 3 3 3" xfId="20353" xr:uid="{00000000-0005-0000-0000-00001F1E0000}"/>
    <cellStyle name="Normal 8 2 3 2 2 5 2 3 3 4" xfId="28286" xr:uid="{00000000-0005-0000-0000-0000201E0000}"/>
    <cellStyle name="Normal 8 2 3 2 2 5 2 3 4" xfId="6470" xr:uid="{00000000-0005-0000-0000-0000211E0000}"/>
    <cellStyle name="Normal 8 2 3 2 2 5 2 3 4 2" xfId="14403" xr:uid="{00000000-0005-0000-0000-0000221E0000}"/>
    <cellStyle name="Normal 8 2 3 2 2 5 2 3 4 3" xfId="22334" xr:uid="{00000000-0005-0000-0000-0000231E0000}"/>
    <cellStyle name="Normal 8 2 3 2 2 5 2 3 4 4" xfId="30268" xr:uid="{00000000-0005-0000-0000-0000241E0000}"/>
    <cellStyle name="Normal 8 2 3 2 2 5 2 3 5" xfId="8460" xr:uid="{00000000-0005-0000-0000-0000251E0000}"/>
    <cellStyle name="Normal 8 2 3 2 2 5 2 3 5 2" xfId="32255" xr:uid="{00000000-0005-0000-0000-0000261E0000}"/>
    <cellStyle name="Normal 8 2 3 2 2 5 2 3 6" xfId="16391" xr:uid="{00000000-0005-0000-0000-0000271E0000}"/>
    <cellStyle name="Normal 8 2 3 2 2 5 2 3 7" xfId="24324" xr:uid="{00000000-0005-0000-0000-0000281E0000}"/>
    <cellStyle name="Normal 8 2 3 2 2 5 2 4" xfId="483" xr:uid="{00000000-0005-0000-0000-0000291E0000}"/>
    <cellStyle name="Normal 8 2 3 2 2 5 2 4 2" xfId="2467" xr:uid="{00000000-0005-0000-0000-00002A1E0000}"/>
    <cellStyle name="Normal 8 2 3 2 2 5 2 4 2 2" xfId="10442" xr:uid="{00000000-0005-0000-0000-00002B1E0000}"/>
    <cellStyle name="Normal 8 2 3 2 2 5 2 4 2 3" xfId="18373" xr:uid="{00000000-0005-0000-0000-00002C1E0000}"/>
    <cellStyle name="Normal 8 2 3 2 2 5 2 4 2 4" xfId="26306" xr:uid="{00000000-0005-0000-0000-00002D1E0000}"/>
    <cellStyle name="Normal 8 2 3 2 2 5 2 4 3" xfId="4448" xr:uid="{00000000-0005-0000-0000-00002E1E0000}"/>
    <cellStyle name="Normal 8 2 3 2 2 5 2 4 3 2" xfId="12423" xr:uid="{00000000-0005-0000-0000-00002F1E0000}"/>
    <cellStyle name="Normal 8 2 3 2 2 5 2 4 3 3" xfId="20354" xr:uid="{00000000-0005-0000-0000-0000301E0000}"/>
    <cellStyle name="Normal 8 2 3 2 2 5 2 4 3 4" xfId="28287" xr:uid="{00000000-0005-0000-0000-0000311E0000}"/>
    <cellStyle name="Normal 8 2 3 2 2 5 2 4 4" xfId="6471" xr:uid="{00000000-0005-0000-0000-0000321E0000}"/>
    <cellStyle name="Normal 8 2 3 2 2 5 2 4 4 2" xfId="14404" xr:uid="{00000000-0005-0000-0000-0000331E0000}"/>
    <cellStyle name="Normal 8 2 3 2 2 5 2 4 4 3" xfId="22335" xr:uid="{00000000-0005-0000-0000-0000341E0000}"/>
    <cellStyle name="Normal 8 2 3 2 2 5 2 4 4 4" xfId="30269" xr:uid="{00000000-0005-0000-0000-0000351E0000}"/>
    <cellStyle name="Normal 8 2 3 2 2 5 2 4 5" xfId="8461" xr:uid="{00000000-0005-0000-0000-0000361E0000}"/>
    <cellStyle name="Normal 8 2 3 2 2 5 2 4 5 2" xfId="32256" xr:uid="{00000000-0005-0000-0000-0000371E0000}"/>
    <cellStyle name="Normal 8 2 3 2 2 5 2 4 6" xfId="16392" xr:uid="{00000000-0005-0000-0000-0000381E0000}"/>
    <cellStyle name="Normal 8 2 3 2 2 5 2 4 7" xfId="24325" xr:uid="{00000000-0005-0000-0000-0000391E0000}"/>
    <cellStyle name="Normal 8 2 3 2 2 5 2 5" xfId="484" xr:uid="{00000000-0005-0000-0000-00003A1E0000}"/>
    <cellStyle name="Normal 8 2 3 2 2 5 2 5 2" xfId="2468" xr:uid="{00000000-0005-0000-0000-00003B1E0000}"/>
    <cellStyle name="Normal 8 2 3 2 2 5 2 5 2 2" xfId="10443" xr:uid="{00000000-0005-0000-0000-00003C1E0000}"/>
    <cellStyle name="Normal 8 2 3 2 2 5 2 5 2 3" xfId="18374" xr:uid="{00000000-0005-0000-0000-00003D1E0000}"/>
    <cellStyle name="Normal 8 2 3 2 2 5 2 5 2 4" xfId="26307" xr:uid="{00000000-0005-0000-0000-00003E1E0000}"/>
    <cellStyle name="Normal 8 2 3 2 2 5 2 5 3" xfId="4449" xr:uid="{00000000-0005-0000-0000-00003F1E0000}"/>
    <cellStyle name="Normal 8 2 3 2 2 5 2 5 3 2" xfId="12424" xr:uid="{00000000-0005-0000-0000-0000401E0000}"/>
    <cellStyle name="Normal 8 2 3 2 2 5 2 5 3 3" xfId="20355" xr:uid="{00000000-0005-0000-0000-0000411E0000}"/>
    <cellStyle name="Normal 8 2 3 2 2 5 2 5 3 4" xfId="28288" xr:uid="{00000000-0005-0000-0000-0000421E0000}"/>
    <cellStyle name="Normal 8 2 3 2 2 5 2 5 4" xfId="6472" xr:uid="{00000000-0005-0000-0000-0000431E0000}"/>
    <cellStyle name="Normal 8 2 3 2 2 5 2 5 4 2" xfId="14405" xr:uid="{00000000-0005-0000-0000-0000441E0000}"/>
    <cellStyle name="Normal 8 2 3 2 2 5 2 5 4 3" xfId="22336" xr:uid="{00000000-0005-0000-0000-0000451E0000}"/>
    <cellStyle name="Normal 8 2 3 2 2 5 2 5 4 4" xfId="30270" xr:uid="{00000000-0005-0000-0000-0000461E0000}"/>
    <cellStyle name="Normal 8 2 3 2 2 5 2 5 5" xfId="8462" xr:uid="{00000000-0005-0000-0000-0000471E0000}"/>
    <cellStyle name="Normal 8 2 3 2 2 5 2 5 5 2" xfId="32257" xr:uid="{00000000-0005-0000-0000-0000481E0000}"/>
    <cellStyle name="Normal 8 2 3 2 2 5 2 5 6" xfId="16393" xr:uid="{00000000-0005-0000-0000-0000491E0000}"/>
    <cellStyle name="Normal 8 2 3 2 2 5 2 5 7" xfId="24326" xr:uid="{00000000-0005-0000-0000-00004A1E0000}"/>
    <cellStyle name="Normal 8 2 3 2 2 5 2 6" xfId="2464" xr:uid="{00000000-0005-0000-0000-00004B1E0000}"/>
    <cellStyle name="Normal 8 2 3 2 2 5 2 6 2" xfId="10439" xr:uid="{00000000-0005-0000-0000-00004C1E0000}"/>
    <cellStyle name="Normal 8 2 3 2 2 5 2 6 3" xfId="18370" xr:uid="{00000000-0005-0000-0000-00004D1E0000}"/>
    <cellStyle name="Normal 8 2 3 2 2 5 2 6 4" xfId="26303" xr:uid="{00000000-0005-0000-0000-00004E1E0000}"/>
    <cellStyle name="Normal 8 2 3 2 2 5 2 7" xfId="4445" xr:uid="{00000000-0005-0000-0000-00004F1E0000}"/>
    <cellStyle name="Normal 8 2 3 2 2 5 2 7 2" xfId="12420" xr:uid="{00000000-0005-0000-0000-0000501E0000}"/>
    <cellStyle name="Normal 8 2 3 2 2 5 2 7 3" xfId="20351" xr:uid="{00000000-0005-0000-0000-0000511E0000}"/>
    <cellStyle name="Normal 8 2 3 2 2 5 2 7 4" xfId="28284" xr:uid="{00000000-0005-0000-0000-0000521E0000}"/>
    <cellStyle name="Normal 8 2 3 2 2 5 2 8" xfId="6468" xr:uid="{00000000-0005-0000-0000-0000531E0000}"/>
    <cellStyle name="Normal 8 2 3 2 2 5 2 8 2" xfId="14401" xr:uid="{00000000-0005-0000-0000-0000541E0000}"/>
    <cellStyle name="Normal 8 2 3 2 2 5 2 8 3" xfId="22332" xr:uid="{00000000-0005-0000-0000-0000551E0000}"/>
    <cellStyle name="Normal 8 2 3 2 2 5 2 8 4" xfId="30266" xr:uid="{00000000-0005-0000-0000-0000561E0000}"/>
    <cellStyle name="Normal 8 2 3 2 2 5 2 9" xfId="8458" xr:uid="{00000000-0005-0000-0000-0000571E0000}"/>
    <cellStyle name="Normal 8 2 3 2 2 5 2 9 2" xfId="32253" xr:uid="{00000000-0005-0000-0000-0000581E0000}"/>
    <cellStyle name="Normal 8 2 3 2 2 5 3" xfId="485" xr:uid="{00000000-0005-0000-0000-0000591E0000}"/>
    <cellStyle name="Normal 8 2 3 2 2 5 3 2" xfId="2469" xr:uid="{00000000-0005-0000-0000-00005A1E0000}"/>
    <cellStyle name="Normal 8 2 3 2 2 5 3 2 2" xfId="10444" xr:uid="{00000000-0005-0000-0000-00005B1E0000}"/>
    <cellStyle name="Normal 8 2 3 2 2 5 3 2 3" xfId="18375" xr:uid="{00000000-0005-0000-0000-00005C1E0000}"/>
    <cellStyle name="Normal 8 2 3 2 2 5 3 2 4" xfId="26308" xr:uid="{00000000-0005-0000-0000-00005D1E0000}"/>
    <cellStyle name="Normal 8 2 3 2 2 5 3 3" xfId="4450" xr:uid="{00000000-0005-0000-0000-00005E1E0000}"/>
    <cellStyle name="Normal 8 2 3 2 2 5 3 3 2" xfId="12425" xr:uid="{00000000-0005-0000-0000-00005F1E0000}"/>
    <cellStyle name="Normal 8 2 3 2 2 5 3 3 3" xfId="20356" xr:uid="{00000000-0005-0000-0000-0000601E0000}"/>
    <cellStyle name="Normal 8 2 3 2 2 5 3 3 4" xfId="28289" xr:uid="{00000000-0005-0000-0000-0000611E0000}"/>
    <cellStyle name="Normal 8 2 3 2 2 5 3 4" xfId="6473" xr:uid="{00000000-0005-0000-0000-0000621E0000}"/>
    <cellStyle name="Normal 8 2 3 2 2 5 3 4 2" xfId="14406" xr:uid="{00000000-0005-0000-0000-0000631E0000}"/>
    <cellStyle name="Normal 8 2 3 2 2 5 3 4 3" xfId="22337" xr:uid="{00000000-0005-0000-0000-0000641E0000}"/>
    <cellStyle name="Normal 8 2 3 2 2 5 3 4 4" xfId="30271" xr:uid="{00000000-0005-0000-0000-0000651E0000}"/>
    <cellStyle name="Normal 8 2 3 2 2 5 3 5" xfId="8463" xr:uid="{00000000-0005-0000-0000-0000661E0000}"/>
    <cellStyle name="Normal 8 2 3 2 2 5 3 5 2" xfId="32258" xr:uid="{00000000-0005-0000-0000-0000671E0000}"/>
    <cellStyle name="Normal 8 2 3 2 2 5 3 6" xfId="16394" xr:uid="{00000000-0005-0000-0000-0000681E0000}"/>
    <cellStyle name="Normal 8 2 3 2 2 5 3 7" xfId="24327" xr:uid="{00000000-0005-0000-0000-0000691E0000}"/>
    <cellStyle name="Normal 8 2 3 2 2 5 4" xfId="486" xr:uid="{00000000-0005-0000-0000-00006A1E0000}"/>
    <cellStyle name="Normal 8 2 3 2 2 5 4 2" xfId="2470" xr:uid="{00000000-0005-0000-0000-00006B1E0000}"/>
    <cellStyle name="Normal 8 2 3 2 2 5 4 2 2" xfId="10445" xr:uid="{00000000-0005-0000-0000-00006C1E0000}"/>
    <cellStyle name="Normal 8 2 3 2 2 5 4 2 3" xfId="18376" xr:uid="{00000000-0005-0000-0000-00006D1E0000}"/>
    <cellStyle name="Normal 8 2 3 2 2 5 4 2 4" xfId="26309" xr:uid="{00000000-0005-0000-0000-00006E1E0000}"/>
    <cellStyle name="Normal 8 2 3 2 2 5 4 3" xfId="4451" xr:uid="{00000000-0005-0000-0000-00006F1E0000}"/>
    <cellStyle name="Normal 8 2 3 2 2 5 4 3 2" xfId="12426" xr:uid="{00000000-0005-0000-0000-0000701E0000}"/>
    <cellStyle name="Normal 8 2 3 2 2 5 4 3 3" xfId="20357" xr:uid="{00000000-0005-0000-0000-0000711E0000}"/>
    <cellStyle name="Normal 8 2 3 2 2 5 4 3 4" xfId="28290" xr:uid="{00000000-0005-0000-0000-0000721E0000}"/>
    <cellStyle name="Normal 8 2 3 2 2 5 4 4" xfId="6474" xr:uid="{00000000-0005-0000-0000-0000731E0000}"/>
    <cellStyle name="Normal 8 2 3 2 2 5 4 4 2" xfId="14407" xr:uid="{00000000-0005-0000-0000-0000741E0000}"/>
    <cellStyle name="Normal 8 2 3 2 2 5 4 4 3" xfId="22338" xr:uid="{00000000-0005-0000-0000-0000751E0000}"/>
    <cellStyle name="Normal 8 2 3 2 2 5 4 4 4" xfId="30272" xr:uid="{00000000-0005-0000-0000-0000761E0000}"/>
    <cellStyle name="Normal 8 2 3 2 2 5 4 5" xfId="8464" xr:uid="{00000000-0005-0000-0000-0000771E0000}"/>
    <cellStyle name="Normal 8 2 3 2 2 5 4 5 2" xfId="32259" xr:uid="{00000000-0005-0000-0000-0000781E0000}"/>
    <cellStyle name="Normal 8 2 3 2 2 5 4 6" xfId="16395" xr:uid="{00000000-0005-0000-0000-0000791E0000}"/>
    <cellStyle name="Normal 8 2 3 2 2 5 4 7" xfId="24328" xr:uid="{00000000-0005-0000-0000-00007A1E0000}"/>
    <cellStyle name="Normal 8 2 3 2 2 5 5" xfId="487" xr:uid="{00000000-0005-0000-0000-00007B1E0000}"/>
    <cellStyle name="Normal 8 2 3 2 2 5 5 2" xfId="2471" xr:uid="{00000000-0005-0000-0000-00007C1E0000}"/>
    <cellStyle name="Normal 8 2 3 2 2 5 5 2 2" xfId="10446" xr:uid="{00000000-0005-0000-0000-00007D1E0000}"/>
    <cellStyle name="Normal 8 2 3 2 2 5 5 2 3" xfId="18377" xr:uid="{00000000-0005-0000-0000-00007E1E0000}"/>
    <cellStyle name="Normal 8 2 3 2 2 5 5 2 4" xfId="26310" xr:uid="{00000000-0005-0000-0000-00007F1E0000}"/>
    <cellStyle name="Normal 8 2 3 2 2 5 5 3" xfId="4452" xr:uid="{00000000-0005-0000-0000-0000801E0000}"/>
    <cellStyle name="Normal 8 2 3 2 2 5 5 3 2" xfId="12427" xr:uid="{00000000-0005-0000-0000-0000811E0000}"/>
    <cellStyle name="Normal 8 2 3 2 2 5 5 3 3" xfId="20358" xr:uid="{00000000-0005-0000-0000-0000821E0000}"/>
    <cellStyle name="Normal 8 2 3 2 2 5 5 3 4" xfId="28291" xr:uid="{00000000-0005-0000-0000-0000831E0000}"/>
    <cellStyle name="Normal 8 2 3 2 2 5 5 4" xfId="6475" xr:uid="{00000000-0005-0000-0000-0000841E0000}"/>
    <cellStyle name="Normal 8 2 3 2 2 5 5 4 2" xfId="14408" xr:uid="{00000000-0005-0000-0000-0000851E0000}"/>
    <cellStyle name="Normal 8 2 3 2 2 5 5 4 3" xfId="22339" xr:uid="{00000000-0005-0000-0000-0000861E0000}"/>
    <cellStyle name="Normal 8 2 3 2 2 5 5 4 4" xfId="30273" xr:uid="{00000000-0005-0000-0000-0000871E0000}"/>
    <cellStyle name="Normal 8 2 3 2 2 5 5 5" xfId="8465" xr:uid="{00000000-0005-0000-0000-0000881E0000}"/>
    <cellStyle name="Normal 8 2 3 2 2 5 5 5 2" xfId="32260" xr:uid="{00000000-0005-0000-0000-0000891E0000}"/>
    <cellStyle name="Normal 8 2 3 2 2 5 5 6" xfId="16396" xr:uid="{00000000-0005-0000-0000-00008A1E0000}"/>
    <cellStyle name="Normal 8 2 3 2 2 5 5 7" xfId="24329" xr:uid="{00000000-0005-0000-0000-00008B1E0000}"/>
    <cellStyle name="Normal 8 2 3 2 2 5 6" xfId="488" xr:uid="{00000000-0005-0000-0000-00008C1E0000}"/>
    <cellStyle name="Normal 8 2 3 2 2 5 6 2" xfId="2472" xr:uid="{00000000-0005-0000-0000-00008D1E0000}"/>
    <cellStyle name="Normal 8 2 3 2 2 5 6 2 2" xfId="10447" xr:uid="{00000000-0005-0000-0000-00008E1E0000}"/>
    <cellStyle name="Normal 8 2 3 2 2 5 6 2 3" xfId="18378" xr:uid="{00000000-0005-0000-0000-00008F1E0000}"/>
    <cellStyle name="Normal 8 2 3 2 2 5 6 2 4" xfId="26311" xr:uid="{00000000-0005-0000-0000-0000901E0000}"/>
    <cellStyle name="Normal 8 2 3 2 2 5 6 3" xfId="4453" xr:uid="{00000000-0005-0000-0000-0000911E0000}"/>
    <cellStyle name="Normal 8 2 3 2 2 5 6 3 2" xfId="12428" xr:uid="{00000000-0005-0000-0000-0000921E0000}"/>
    <cellStyle name="Normal 8 2 3 2 2 5 6 3 3" xfId="20359" xr:uid="{00000000-0005-0000-0000-0000931E0000}"/>
    <cellStyle name="Normal 8 2 3 2 2 5 6 3 4" xfId="28292" xr:uid="{00000000-0005-0000-0000-0000941E0000}"/>
    <cellStyle name="Normal 8 2 3 2 2 5 6 4" xfId="6476" xr:uid="{00000000-0005-0000-0000-0000951E0000}"/>
    <cellStyle name="Normal 8 2 3 2 2 5 6 4 2" xfId="14409" xr:uid="{00000000-0005-0000-0000-0000961E0000}"/>
    <cellStyle name="Normal 8 2 3 2 2 5 6 4 3" xfId="22340" xr:uid="{00000000-0005-0000-0000-0000971E0000}"/>
    <cellStyle name="Normal 8 2 3 2 2 5 6 4 4" xfId="30274" xr:uid="{00000000-0005-0000-0000-0000981E0000}"/>
    <cellStyle name="Normal 8 2 3 2 2 5 6 5" xfId="8466" xr:uid="{00000000-0005-0000-0000-0000991E0000}"/>
    <cellStyle name="Normal 8 2 3 2 2 5 6 5 2" xfId="32261" xr:uid="{00000000-0005-0000-0000-00009A1E0000}"/>
    <cellStyle name="Normal 8 2 3 2 2 5 6 6" xfId="16397" xr:uid="{00000000-0005-0000-0000-00009B1E0000}"/>
    <cellStyle name="Normal 8 2 3 2 2 5 6 7" xfId="24330" xr:uid="{00000000-0005-0000-0000-00009C1E0000}"/>
    <cellStyle name="Normal 8 2 3 2 2 5 7" xfId="2463" xr:uid="{00000000-0005-0000-0000-00009D1E0000}"/>
    <cellStyle name="Normal 8 2 3 2 2 5 7 2" xfId="10438" xr:uid="{00000000-0005-0000-0000-00009E1E0000}"/>
    <cellStyle name="Normal 8 2 3 2 2 5 7 3" xfId="18369" xr:uid="{00000000-0005-0000-0000-00009F1E0000}"/>
    <cellStyle name="Normal 8 2 3 2 2 5 7 4" xfId="26302" xr:uid="{00000000-0005-0000-0000-0000A01E0000}"/>
    <cellStyle name="Normal 8 2 3 2 2 5 8" xfId="4444" xr:uid="{00000000-0005-0000-0000-0000A11E0000}"/>
    <cellStyle name="Normal 8 2 3 2 2 5 8 2" xfId="12419" xr:uid="{00000000-0005-0000-0000-0000A21E0000}"/>
    <cellStyle name="Normal 8 2 3 2 2 5 8 3" xfId="20350" xr:uid="{00000000-0005-0000-0000-0000A31E0000}"/>
    <cellStyle name="Normal 8 2 3 2 2 5 8 4" xfId="28283" xr:uid="{00000000-0005-0000-0000-0000A41E0000}"/>
    <cellStyle name="Normal 8 2 3 2 2 5 9" xfId="6467" xr:uid="{00000000-0005-0000-0000-0000A51E0000}"/>
    <cellStyle name="Normal 8 2 3 2 2 5 9 2" xfId="14400" xr:uid="{00000000-0005-0000-0000-0000A61E0000}"/>
    <cellStyle name="Normal 8 2 3 2 2 5 9 3" xfId="22331" xr:uid="{00000000-0005-0000-0000-0000A71E0000}"/>
    <cellStyle name="Normal 8 2 3 2 2 5 9 4" xfId="30265" xr:uid="{00000000-0005-0000-0000-0000A81E0000}"/>
    <cellStyle name="Normal 8 2 3 2 2 6" xfId="489" xr:uid="{00000000-0005-0000-0000-0000A91E0000}"/>
    <cellStyle name="Normal 8 2 3 2 2 6 10" xfId="16398" xr:uid="{00000000-0005-0000-0000-0000AA1E0000}"/>
    <cellStyle name="Normal 8 2 3 2 2 6 11" xfId="24331" xr:uid="{00000000-0005-0000-0000-0000AB1E0000}"/>
    <cellStyle name="Normal 8 2 3 2 2 6 2" xfId="490" xr:uid="{00000000-0005-0000-0000-0000AC1E0000}"/>
    <cellStyle name="Normal 8 2 3 2 2 6 2 2" xfId="2474" xr:uid="{00000000-0005-0000-0000-0000AD1E0000}"/>
    <cellStyle name="Normal 8 2 3 2 2 6 2 2 2" xfId="10449" xr:uid="{00000000-0005-0000-0000-0000AE1E0000}"/>
    <cellStyle name="Normal 8 2 3 2 2 6 2 2 3" xfId="18380" xr:uid="{00000000-0005-0000-0000-0000AF1E0000}"/>
    <cellStyle name="Normal 8 2 3 2 2 6 2 2 4" xfId="26313" xr:uid="{00000000-0005-0000-0000-0000B01E0000}"/>
    <cellStyle name="Normal 8 2 3 2 2 6 2 3" xfId="4455" xr:uid="{00000000-0005-0000-0000-0000B11E0000}"/>
    <cellStyle name="Normal 8 2 3 2 2 6 2 3 2" xfId="12430" xr:uid="{00000000-0005-0000-0000-0000B21E0000}"/>
    <cellStyle name="Normal 8 2 3 2 2 6 2 3 3" xfId="20361" xr:uid="{00000000-0005-0000-0000-0000B31E0000}"/>
    <cellStyle name="Normal 8 2 3 2 2 6 2 3 4" xfId="28294" xr:uid="{00000000-0005-0000-0000-0000B41E0000}"/>
    <cellStyle name="Normal 8 2 3 2 2 6 2 4" xfId="6478" xr:uid="{00000000-0005-0000-0000-0000B51E0000}"/>
    <cellStyle name="Normal 8 2 3 2 2 6 2 4 2" xfId="14411" xr:uid="{00000000-0005-0000-0000-0000B61E0000}"/>
    <cellStyle name="Normal 8 2 3 2 2 6 2 4 3" xfId="22342" xr:uid="{00000000-0005-0000-0000-0000B71E0000}"/>
    <cellStyle name="Normal 8 2 3 2 2 6 2 4 4" xfId="30276" xr:uid="{00000000-0005-0000-0000-0000B81E0000}"/>
    <cellStyle name="Normal 8 2 3 2 2 6 2 5" xfId="8468" xr:uid="{00000000-0005-0000-0000-0000B91E0000}"/>
    <cellStyle name="Normal 8 2 3 2 2 6 2 5 2" xfId="32263" xr:uid="{00000000-0005-0000-0000-0000BA1E0000}"/>
    <cellStyle name="Normal 8 2 3 2 2 6 2 6" xfId="16399" xr:uid="{00000000-0005-0000-0000-0000BB1E0000}"/>
    <cellStyle name="Normal 8 2 3 2 2 6 2 7" xfId="24332" xr:uid="{00000000-0005-0000-0000-0000BC1E0000}"/>
    <cellStyle name="Normal 8 2 3 2 2 6 3" xfId="491" xr:uid="{00000000-0005-0000-0000-0000BD1E0000}"/>
    <cellStyle name="Normal 8 2 3 2 2 6 3 2" xfId="2475" xr:uid="{00000000-0005-0000-0000-0000BE1E0000}"/>
    <cellStyle name="Normal 8 2 3 2 2 6 3 2 2" xfId="10450" xr:uid="{00000000-0005-0000-0000-0000BF1E0000}"/>
    <cellStyle name="Normal 8 2 3 2 2 6 3 2 3" xfId="18381" xr:uid="{00000000-0005-0000-0000-0000C01E0000}"/>
    <cellStyle name="Normal 8 2 3 2 2 6 3 2 4" xfId="26314" xr:uid="{00000000-0005-0000-0000-0000C11E0000}"/>
    <cellStyle name="Normal 8 2 3 2 2 6 3 3" xfId="4456" xr:uid="{00000000-0005-0000-0000-0000C21E0000}"/>
    <cellStyle name="Normal 8 2 3 2 2 6 3 3 2" xfId="12431" xr:uid="{00000000-0005-0000-0000-0000C31E0000}"/>
    <cellStyle name="Normal 8 2 3 2 2 6 3 3 3" xfId="20362" xr:uid="{00000000-0005-0000-0000-0000C41E0000}"/>
    <cellStyle name="Normal 8 2 3 2 2 6 3 3 4" xfId="28295" xr:uid="{00000000-0005-0000-0000-0000C51E0000}"/>
    <cellStyle name="Normal 8 2 3 2 2 6 3 4" xfId="6479" xr:uid="{00000000-0005-0000-0000-0000C61E0000}"/>
    <cellStyle name="Normal 8 2 3 2 2 6 3 4 2" xfId="14412" xr:uid="{00000000-0005-0000-0000-0000C71E0000}"/>
    <cellStyle name="Normal 8 2 3 2 2 6 3 4 3" xfId="22343" xr:uid="{00000000-0005-0000-0000-0000C81E0000}"/>
    <cellStyle name="Normal 8 2 3 2 2 6 3 4 4" xfId="30277" xr:uid="{00000000-0005-0000-0000-0000C91E0000}"/>
    <cellStyle name="Normal 8 2 3 2 2 6 3 5" xfId="8469" xr:uid="{00000000-0005-0000-0000-0000CA1E0000}"/>
    <cellStyle name="Normal 8 2 3 2 2 6 3 5 2" xfId="32264" xr:uid="{00000000-0005-0000-0000-0000CB1E0000}"/>
    <cellStyle name="Normal 8 2 3 2 2 6 3 6" xfId="16400" xr:uid="{00000000-0005-0000-0000-0000CC1E0000}"/>
    <cellStyle name="Normal 8 2 3 2 2 6 3 7" xfId="24333" xr:uid="{00000000-0005-0000-0000-0000CD1E0000}"/>
    <cellStyle name="Normal 8 2 3 2 2 6 4" xfId="492" xr:uid="{00000000-0005-0000-0000-0000CE1E0000}"/>
    <cellStyle name="Normal 8 2 3 2 2 6 4 2" xfId="2476" xr:uid="{00000000-0005-0000-0000-0000CF1E0000}"/>
    <cellStyle name="Normal 8 2 3 2 2 6 4 2 2" xfId="10451" xr:uid="{00000000-0005-0000-0000-0000D01E0000}"/>
    <cellStyle name="Normal 8 2 3 2 2 6 4 2 3" xfId="18382" xr:uid="{00000000-0005-0000-0000-0000D11E0000}"/>
    <cellStyle name="Normal 8 2 3 2 2 6 4 2 4" xfId="26315" xr:uid="{00000000-0005-0000-0000-0000D21E0000}"/>
    <cellStyle name="Normal 8 2 3 2 2 6 4 3" xfId="4457" xr:uid="{00000000-0005-0000-0000-0000D31E0000}"/>
    <cellStyle name="Normal 8 2 3 2 2 6 4 3 2" xfId="12432" xr:uid="{00000000-0005-0000-0000-0000D41E0000}"/>
    <cellStyle name="Normal 8 2 3 2 2 6 4 3 3" xfId="20363" xr:uid="{00000000-0005-0000-0000-0000D51E0000}"/>
    <cellStyle name="Normal 8 2 3 2 2 6 4 3 4" xfId="28296" xr:uid="{00000000-0005-0000-0000-0000D61E0000}"/>
    <cellStyle name="Normal 8 2 3 2 2 6 4 4" xfId="6480" xr:uid="{00000000-0005-0000-0000-0000D71E0000}"/>
    <cellStyle name="Normal 8 2 3 2 2 6 4 4 2" xfId="14413" xr:uid="{00000000-0005-0000-0000-0000D81E0000}"/>
    <cellStyle name="Normal 8 2 3 2 2 6 4 4 3" xfId="22344" xr:uid="{00000000-0005-0000-0000-0000D91E0000}"/>
    <cellStyle name="Normal 8 2 3 2 2 6 4 4 4" xfId="30278" xr:uid="{00000000-0005-0000-0000-0000DA1E0000}"/>
    <cellStyle name="Normal 8 2 3 2 2 6 4 5" xfId="8470" xr:uid="{00000000-0005-0000-0000-0000DB1E0000}"/>
    <cellStyle name="Normal 8 2 3 2 2 6 4 5 2" xfId="32265" xr:uid="{00000000-0005-0000-0000-0000DC1E0000}"/>
    <cellStyle name="Normal 8 2 3 2 2 6 4 6" xfId="16401" xr:uid="{00000000-0005-0000-0000-0000DD1E0000}"/>
    <cellStyle name="Normal 8 2 3 2 2 6 4 7" xfId="24334" xr:uid="{00000000-0005-0000-0000-0000DE1E0000}"/>
    <cellStyle name="Normal 8 2 3 2 2 6 5" xfId="493" xr:uid="{00000000-0005-0000-0000-0000DF1E0000}"/>
    <cellStyle name="Normal 8 2 3 2 2 6 5 2" xfId="2477" xr:uid="{00000000-0005-0000-0000-0000E01E0000}"/>
    <cellStyle name="Normal 8 2 3 2 2 6 5 2 2" xfId="10452" xr:uid="{00000000-0005-0000-0000-0000E11E0000}"/>
    <cellStyle name="Normal 8 2 3 2 2 6 5 2 3" xfId="18383" xr:uid="{00000000-0005-0000-0000-0000E21E0000}"/>
    <cellStyle name="Normal 8 2 3 2 2 6 5 2 4" xfId="26316" xr:uid="{00000000-0005-0000-0000-0000E31E0000}"/>
    <cellStyle name="Normal 8 2 3 2 2 6 5 3" xfId="4458" xr:uid="{00000000-0005-0000-0000-0000E41E0000}"/>
    <cellStyle name="Normal 8 2 3 2 2 6 5 3 2" xfId="12433" xr:uid="{00000000-0005-0000-0000-0000E51E0000}"/>
    <cellStyle name="Normal 8 2 3 2 2 6 5 3 3" xfId="20364" xr:uid="{00000000-0005-0000-0000-0000E61E0000}"/>
    <cellStyle name="Normal 8 2 3 2 2 6 5 3 4" xfId="28297" xr:uid="{00000000-0005-0000-0000-0000E71E0000}"/>
    <cellStyle name="Normal 8 2 3 2 2 6 5 4" xfId="6481" xr:uid="{00000000-0005-0000-0000-0000E81E0000}"/>
    <cellStyle name="Normal 8 2 3 2 2 6 5 4 2" xfId="14414" xr:uid="{00000000-0005-0000-0000-0000E91E0000}"/>
    <cellStyle name="Normal 8 2 3 2 2 6 5 4 3" xfId="22345" xr:uid="{00000000-0005-0000-0000-0000EA1E0000}"/>
    <cellStyle name="Normal 8 2 3 2 2 6 5 4 4" xfId="30279" xr:uid="{00000000-0005-0000-0000-0000EB1E0000}"/>
    <cellStyle name="Normal 8 2 3 2 2 6 5 5" xfId="8471" xr:uid="{00000000-0005-0000-0000-0000EC1E0000}"/>
    <cellStyle name="Normal 8 2 3 2 2 6 5 5 2" xfId="32266" xr:uid="{00000000-0005-0000-0000-0000ED1E0000}"/>
    <cellStyle name="Normal 8 2 3 2 2 6 5 6" xfId="16402" xr:uid="{00000000-0005-0000-0000-0000EE1E0000}"/>
    <cellStyle name="Normal 8 2 3 2 2 6 5 7" xfId="24335" xr:uid="{00000000-0005-0000-0000-0000EF1E0000}"/>
    <cellStyle name="Normal 8 2 3 2 2 6 6" xfId="2473" xr:uid="{00000000-0005-0000-0000-0000F01E0000}"/>
    <cellStyle name="Normal 8 2 3 2 2 6 6 2" xfId="10448" xr:uid="{00000000-0005-0000-0000-0000F11E0000}"/>
    <cellStyle name="Normal 8 2 3 2 2 6 6 3" xfId="18379" xr:uid="{00000000-0005-0000-0000-0000F21E0000}"/>
    <cellStyle name="Normal 8 2 3 2 2 6 6 4" xfId="26312" xr:uid="{00000000-0005-0000-0000-0000F31E0000}"/>
    <cellStyle name="Normal 8 2 3 2 2 6 7" xfId="4454" xr:uid="{00000000-0005-0000-0000-0000F41E0000}"/>
    <cellStyle name="Normal 8 2 3 2 2 6 7 2" xfId="12429" xr:uid="{00000000-0005-0000-0000-0000F51E0000}"/>
    <cellStyle name="Normal 8 2 3 2 2 6 7 3" xfId="20360" xr:uid="{00000000-0005-0000-0000-0000F61E0000}"/>
    <cellStyle name="Normal 8 2 3 2 2 6 7 4" xfId="28293" xr:uid="{00000000-0005-0000-0000-0000F71E0000}"/>
    <cellStyle name="Normal 8 2 3 2 2 6 8" xfId="6477" xr:uid="{00000000-0005-0000-0000-0000F81E0000}"/>
    <cellStyle name="Normal 8 2 3 2 2 6 8 2" xfId="14410" xr:uid="{00000000-0005-0000-0000-0000F91E0000}"/>
    <cellStyle name="Normal 8 2 3 2 2 6 8 3" xfId="22341" xr:uid="{00000000-0005-0000-0000-0000FA1E0000}"/>
    <cellStyle name="Normal 8 2 3 2 2 6 8 4" xfId="30275" xr:uid="{00000000-0005-0000-0000-0000FB1E0000}"/>
    <cellStyle name="Normal 8 2 3 2 2 6 9" xfId="8467" xr:uid="{00000000-0005-0000-0000-0000FC1E0000}"/>
    <cellStyle name="Normal 8 2 3 2 2 6 9 2" xfId="32262" xr:uid="{00000000-0005-0000-0000-0000FD1E0000}"/>
    <cellStyle name="Normal 8 2 3 2 2 7" xfId="494" xr:uid="{00000000-0005-0000-0000-0000FE1E0000}"/>
    <cellStyle name="Normal 8 2 3 2 2 7 2" xfId="2478" xr:uid="{00000000-0005-0000-0000-0000FF1E0000}"/>
    <cellStyle name="Normal 8 2 3 2 2 7 2 2" xfId="10453" xr:uid="{00000000-0005-0000-0000-0000001F0000}"/>
    <cellStyle name="Normal 8 2 3 2 2 7 2 3" xfId="18384" xr:uid="{00000000-0005-0000-0000-0000011F0000}"/>
    <cellStyle name="Normal 8 2 3 2 2 7 2 4" xfId="26317" xr:uid="{00000000-0005-0000-0000-0000021F0000}"/>
    <cellStyle name="Normal 8 2 3 2 2 7 3" xfId="4459" xr:uid="{00000000-0005-0000-0000-0000031F0000}"/>
    <cellStyle name="Normal 8 2 3 2 2 7 3 2" xfId="12434" xr:uid="{00000000-0005-0000-0000-0000041F0000}"/>
    <cellStyle name="Normal 8 2 3 2 2 7 3 3" xfId="20365" xr:uid="{00000000-0005-0000-0000-0000051F0000}"/>
    <cellStyle name="Normal 8 2 3 2 2 7 3 4" xfId="28298" xr:uid="{00000000-0005-0000-0000-0000061F0000}"/>
    <cellStyle name="Normal 8 2 3 2 2 7 4" xfId="6482" xr:uid="{00000000-0005-0000-0000-0000071F0000}"/>
    <cellStyle name="Normal 8 2 3 2 2 7 4 2" xfId="14415" xr:uid="{00000000-0005-0000-0000-0000081F0000}"/>
    <cellStyle name="Normal 8 2 3 2 2 7 4 3" xfId="22346" xr:uid="{00000000-0005-0000-0000-0000091F0000}"/>
    <cellStyle name="Normal 8 2 3 2 2 7 4 4" xfId="30280" xr:uid="{00000000-0005-0000-0000-00000A1F0000}"/>
    <cellStyle name="Normal 8 2 3 2 2 7 5" xfId="8472" xr:uid="{00000000-0005-0000-0000-00000B1F0000}"/>
    <cellStyle name="Normal 8 2 3 2 2 7 5 2" xfId="32267" xr:uid="{00000000-0005-0000-0000-00000C1F0000}"/>
    <cellStyle name="Normal 8 2 3 2 2 7 6" xfId="16403" xr:uid="{00000000-0005-0000-0000-00000D1F0000}"/>
    <cellStyle name="Normal 8 2 3 2 2 7 7" xfId="24336" xr:uid="{00000000-0005-0000-0000-00000E1F0000}"/>
    <cellStyle name="Normal 8 2 3 2 2 8" xfId="495" xr:uid="{00000000-0005-0000-0000-00000F1F0000}"/>
    <cellStyle name="Normal 8 2 3 2 2 8 2" xfId="2479" xr:uid="{00000000-0005-0000-0000-0000101F0000}"/>
    <cellStyle name="Normal 8 2 3 2 2 8 2 2" xfId="10454" xr:uid="{00000000-0005-0000-0000-0000111F0000}"/>
    <cellStyle name="Normal 8 2 3 2 2 8 2 3" xfId="18385" xr:uid="{00000000-0005-0000-0000-0000121F0000}"/>
    <cellStyle name="Normal 8 2 3 2 2 8 2 4" xfId="26318" xr:uid="{00000000-0005-0000-0000-0000131F0000}"/>
    <cellStyle name="Normal 8 2 3 2 2 8 3" xfId="4460" xr:uid="{00000000-0005-0000-0000-0000141F0000}"/>
    <cellStyle name="Normal 8 2 3 2 2 8 3 2" xfId="12435" xr:uid="{00000000-0005-0000-0000-0000151F0000}"/>
    <cellStyle name="Normal 8 2 3 2 2 8 3 3" xfId="20366" xr:uid="{00000000-0005-0000-0000-0000161F0000}"/>
    <cellStyle name="Normal 8 2 3 2 2 8 3 4" xfId="28299" xr:uid="{00000000-0005-0000-0000-0000171F0000}"/>
    <cellStyle name="Normal 8 2 3 2 2 8 4" xfId="6483" xr:uid="{00000000-0005-0000-0000-0000181F0000}"/>
    <cellStyle name="Normal 8 2 3 2 2 8 4 2" xfId="14416" xr:uid="{00000000-0005-0000-0000-0000191F0000}"/>
    <cellStyle name="Normal 8 2 3 2 2 8 4 3" xfId="22347" xr:uid="{00000000-0005-0000-0000-00001A1F0000}"/>
    <cellStyle name="Normal 8 2 3 2 2 8 4 4" xfId="30281" xr:uid="{00000000-0005-0000-0000-00001B1F0000}"/>
    <cellStyle name="Normal 8 2 3 2 2 8 5" xfId="8473" xr:uid="{00000000-0005-0000-0000-00001C1F0000}"/>
    <cellStyle name="Normal 8 2 3 2 2 8 5 2" xfId="32268" xr:uid="{00000000-0005-0000-0000-00001D1F0000}"/>
    <cellStyle name="Normal 8 2 3 2 2 8 6" xfId="16404" xr:uid="{00000000-0005-0000-0000-00001E1F0000}"/>
    <cellStyle name="Normal 8 2 3 2 2 8 7" xfId="24337" xr:uid="{00000000-0005-0000-0000-00001F1F0000}"/>
    <cellStyle name="Normal 8 2 3 2 2 9" xfId="496" xr:uid="{00000000-0005-0000-0000-0000201F0000}"/>
    <cellStyle name="Normal 8 2 3 2 2 9 2" xfId="2480" xr:uid="{00000000-0005-0000-0000-0000211F0000}"/>
    <cellStyle name="Normal 8 2 3 2 2 9 2 2" xfId="10455" xr:uid="{00000000-0005-0000-0000-0000221F0000}"/>
    <cellStyle name="Normal 8 2 3 2 2 9 2 3" xfId="18386" xr:uid="{00000000-0005-0000-0000-0000231F0000}"/>
    <cellStyle name="Normal 8 2 3 2 2 9 2 4" xfId="26319" xr:uid="{00000000-0005-0000-0000-0000241F0000}"/>
    <cellStyle name="Normal 8 2 3 2 2 9 3" xfId="4461" xr:uid="{00000000-0005-0000-0000-0000251F0000}"/>
    <cellStyle name="Normal 8 2 3 2 2 9 3 2" xfId="12436" xr:uid="{00000000-0005-0000-0000-0000261F0000}"/>
    <cellStyle name="Normal 8 2 3 2 2 9 3 3" xfId="20367" xr:uid="{00000000-0005-0000-0000-0000271F0000}"/>
    <cellStyle name="Normal 8 2 3 2 2 9 3 4" xfId="28300" xr:uid="{00000000-0005-0000-0000-0000281F0000}"/>
    <cellStyle name="Normal 8 2 3 2 2 9 4" xfId="6484" xr:uid="{00000000-0005-0000-0000-0000291F0000}"/>
    <cellStyle name="Normal 8 2 3 2 2 9 4 2" xfId="14417" xr:uid="{00000000-0005-0000-0000-00002A1F0000}"/>
    <cellStyle name="Normal 8 2 3 2 2 9 4 3" xfId="22348" xr:uid="{00000000-0005-0000-0000-00002B1F0000}"/>
    <cellStyle name="Normal 8 2 3 2 2 9 4 4" xfId="30282" xr:uid="{00000000-0005-0000-0000-00002C1F0000}"/>
    <cellStyle name="Normal 8 2 3 2 2 9 5" xfId="8474" xr:uid="{00000000-0005-0000-0000-00002D1F0000}"/>
    <cellStyle name="Normal 8 2 3 2 2 9 5 2" xfId="32269" xr:uid="{00000000-0005-0000-0000-00002E1F0000}"/>
    <cellStyle name="Normal 8 2 3 2 2 9 6" xfId="16405" xr:uid="{00000000-0005-0000-0000-00002F1F0000}"/>
    <cellStyle name="Normal 8 2 3 2 2 9 7" xfId="24338" xr:uid="{00000000-0005-0000-0000-0000301F0000}"/>
    <cellStyle name="Normal 8 2 3 2 3" xfId="497" xr:uid="{00000000-0005-0000-0000-0000311F0000}"/>
    <cellStyle name="Normal 8 2 3 2 3 10" xfId="8475" xr:uid="{00000000-0005-0000-0000-0000321F0000}"/>
    <cellStyle name="Normal 8 2 3 2 3 10 2" xfId="32270" xr:uid="{00000000-0005-0000-0000-0000331F0000}"/>
    <cellStyle name="Normal 8 2 3 2 3 11" xfId="16406" xr:uid="{00000000-0005-0000-0000-0000341F0000}"/>
    <cellStyle name="Normal 8 2 3 2 3 12" xfId="24339" xr:uid="{00000000-0005-0000-0000-0000351F0000}"/>
    <cellStyle name="Normal 8 2 3 2 3 2" xfId="498" xr:uid="{00000000-0005-0000-0000-0000361F0000}"/>
    <cellStyle name="Normal 8 2 3 2 3 2 10" xfId="16407" xr:uid="{00000000-0005-0000-0000-0000371F0000}"/>
    <cellStyle name="Normal 8 2 3 2 3 2 11" xfId="24340" xr:uid="{00000000-0005-0000-0000-0000381F0000}"/>
    <cellStyle name="Normal 8 2 3 2 3 2 2" xfId="499" xr:uid="{00000000-0005-0000-0000-0000391F0000}"/>
    <cellStyle name="Normal 8 2 3 2 3 2 2 2" xfId="2483" xr:uid="{00000000-0005-0000-0000-00003A1F0000}"/>
    <cellStyle name="Normal 8 2 3 2 3 2 2 2 2" xfId="10458" xr:uid="{00000000-0005-0000-0000-00003B1F0000}"/>
    <cellStyle name="Normal 8 2 3 2 3 2 2 2 3" xfId="18389" xr:uid="{00000000-0005-0000-0000-00003C1F0000}"/>
    <cellStyle name="Normal 8 2 3 2 3 2 2 2 4" xfId="26322" xr:uid="{00000000-0005-0000-0000-00003D1F0000}"/>
    <cellStyle name="Normal 8 2 3 2 3 2 2 3" xfId="4464" xr:uid="{00000000-0005-0000-0000-00003E1F0000}"/>
    <cellStyle name="Normal 8 2 3 2 3 2 2 3 2" xfId="12439" xr:uid="{00000000-0005-0000-0000-00003F1F0000}"/>
    <cellStyle name="Normal 8 2 3 2 3 2 2 3 3" xfId="20370" xr:uid="{00000000-0005-0000-0000-0000401F0000}"/>
    <cellStyle name="Normal 8 2 3 2 3 2 2 3 4" xfId="28303" xr:uid="{00000000-0005-0000-0000-0000411F0000}"/>
    <cellStyle name="Normal 8 2 3 2 3 2 2 4" xfId="6487" xr:uid="{00000000-0005-0000-0000-0000421F0000}"/>
    <cellStyle name="Normal 8 2 3 2 3 2 2 4 2" xfId="14420" xr:uid="{00000000-0005-0000-0000-0000431F0000}"/>
    <cellStyle name="Normal 8 2 3 2 3 2 2 4 3" xfId="22351" xr:uid="{00000000-0005-0000-0000-0000441F0000}"/>
    <cellStyle name="Normal 8 2 3 2 3 2 2 4 4" xfId="30285" xr:uid="{00000000-0005-0000-0000-0000451F0000}"/>
    <cellStyle name="Normal 8 2 3 2 3 2 2 5" xfId="8477" xr:uid="{00000000-0005-0000-0000-0000461F0000}"/>
    <cellStyle name="Normal 8 2 3 2 3 2 2 5 2" xfId="32272" xr:uid="{00000000-0005-0000-0000-0000471F0000}"/>
    <cellStyle name="Normal 8 2 3 2 3 2 2 6" xfId="16408" xr:uid="{00000000-0005-0000-0000-0000481F0000}"/>
    <cellStyle name="Normal 8 2 3 2 3 2 2 7" xfId="24341" xr:uid="{00000000-0005-0000-0000-0000491F0000}"/>
    <cellStyle name="Normal 8 2 3 2 3 2 3" xfId="500" xr:uid="{00000000-0005-0000-0000-00004A1F0000}"/>
    <cellStyle name="Normal 8 2 3 2 3 2 3 2" xfId="2484" xr:uid="{00000000-0005-0000-0000-00004B1F0000}"/>
    <cellStyle name="Normal 8 2 3 2 3 2 3 2 2" xfId="10459" xr:uid="{00000000-0005-0000-0000-00004C1F0000}"/>
    <cellStyle name="Normal 8 2 3 2 3 2 3 2 3" xfId="18390" xr:uid="{00000000-0005-0000-0000-00004D1F0000}"/>
    <cellStyle name="Normal 8 2 3 2 3 2 3 2 4" xfId="26323" xr:uid="{00000000-0005-0000-0000-00004E1F0000}"/>
    <cellStyle name="Normal 8 2 3 2 3 2 3 3" xfId="4465" xr:uid="{00000000-0005-0000-0000-00004F1F0000}"/>
    <cellStyle name="Normal 8 2 3 2 3 2 3 3 2" xfId="12440" xr:uid="{00000000-0005-0000-0000-0000501F0000}"/>
    <cellStyle name="Normal 8 2 3 2 3 2 3 3 3" xfId="20371" xr:uid="{00000000-0005-0000-0000-0000511F0000}"/>
    <cellStyle name="Normal 8 2 3 2 3 2 3 3 4" xfId="28304" xr:uid="{00000000-0005-0000-0000-0000521F0000}"/>
    <cellStyle name="Normal 8 2 3 2 3 2 3 4" xfId="6488" xr:uid="{00000000-0005-0000-0000-0000531F0000}"/>
    <cellStyle name="Normal 8 2 3 2 3 2 3 4 2" xfId="14421" xr:uid="{00000000-0005-0000-0000-0000541F0000}"/>
    <cellStyle name="Normal 8 2 3 2 3 2 3 4 3" xfId="22352" xr:uid="{00000000-0005-0000-0000-0000551F0000}"/>
    <cellStyle name="Normal 8 2 3 2 3 2 3 4 4" xfId="30286" xr:uid="{00000000-0005-0000-0000-0000561F0000}"/>
    <cellStyle name="Normal 8 2 3 2 3 2 3 5" xfId="8478" xr:uid="{00000000-0005-0000-0000-0000571F0000}"/>
    <cellStyle name="Normal 8 2 3 2 3 2 3 5 2" xfId="32273" xr:uid="{00000000-0005-0000-0000-0000581F0000}"/>
    <cellStyle name="Normal 8 2 3 2 3 2 3 6" xfId="16409" xr:uid="{00000000-0005-0000-0000-0000591F0000}"/>
    <cellStyle name="Normal 8 2 3 2 3 2 3 7" xfId="24342" xr:uid="{00000000-0005-0000-0000-00005A1F0000}"/>
    <cellStyle name="Normal 8 2 3 2 3 2 4" xfId="501" xr:uid="{00000000-0005-0000-0000-00005B1F0000}"/>
    <cellStyle name="Normal 8 2 3 2 3 2 4 2" xfId="2485" xr:uid="{00000000-0005-0000-0000-00005C1F0000}"/>
    <cellStyle name="Normal 8 2 3 2 3 2 4 2 2" xfId="10460" xr:uid="{00000000-0005-0000-0000-00005D1F0000}"/>
    <cellStyle name="Normal 8 2 3 2 3 2 4 2 3" xfId="18391" xr:uid="{00000000-0005-0000-0000-00005E1F0000}"/>
    <cellStyle name="Normal 8 2 3 2 3 2 4 2 4" xfId="26324" xr:uid="{00000000-0005-0000-0000-00005F1F0000}"/>
    <cellStyle name="Normal 8 2 3 2 3 2 4 3" xfId="4466" xr:uid="{00000000-0005-0000-0000-0000601F0000}"/>
    <cellStyle name="Normal 8 2 3 2 3 2 4 3 2" xfId="12441" xr:uid="{00000000-0005-0000-0000-0000611F0000}"/>
    <cellStyle name="Normal 8 2 3 2 3 2 4 3 3" xfId="20372" xr:uid="{00000000-0005-0000-0000-0000621F0000}"/>
    <cellStyle name="Normal 8 2 3 2 3 2 4 3 4" xfId="28305" xr:uid="{00000000-0005-0000-0000-0000631F0000}"/>
    <cellStyle name="Normal 8 2 3 2 3 2 4 4" xfId="6489" xr:uid="{00000000-0005-0000-0000-0000641F0000}"/>
    <cellStyle name="Normal 8 2 3 2 3 2 4 4 2" xfId="14422" xr:uid="{00000000-0005-0000-0000-0000651F0000}"/>
    <cellStyle name="Normal 8 2 3 2 3 2 4 4 3" xfId="22353" xr:uid="{00000000-0005-0000-0000-0000661F0000}"/>
    <cellStyle name="Normal 8 2 3 2 3 2 4 4 4" xfId="30287" xr:uid="{00000000-0005-0000-0000-0000671F0000}"/>
    <cellStyle name="Normal 8 2 3 2 3 2 4 5" xfId="8479" xr:uid="{00000000-0005-0000-0000-0000681F0000}"/>
    <cellStyle name="Normal 8 2 3 2 3 2 4 5 2" xfId="32274" xr:uid="{00000000-0005-0000-0000-0000691F0000}"/>
    <cellStyle name="Normal 8 2 3 2 3 2 4 6" xfId="16410" xr:uid="{00000000-0005-0000-0000-00006A1F0000}"/>
    <cellStyle name="Normal 8 2 3 2 3 2 4 7" xfId="24343" xr:uid="{00000000-0005-0000-0000-00006B1F0000}"/>
    <cellStyle name="Normal 8 2 3 2 3 2 5" xfId="502" xr:uid="{00000000-0005-0000-0000-00006C1F0000}"/>
    <cellStyle name="Normal 8 2 3 2 3 2 5 2" xfId="2486" xr:uid="{00000000-0005-0000-0000-00006D1F0000}"/>
    <cellStyle name="Normal 8 2 3 2 3 2 5 2 2" xfId="10461" xr:uid="{00000000-0005-0000-0000-00006E1F0000}"/>
    <cellStyle name="Normal 8 2 3 2 3 2 5 2 3" xfId="18392" xr:uid="{00000000-0005-0000-0000-00006F1F0000}"/>
    <cellStyle name="Normal 8 2 3 2 3 2 5 2 4" xfId="26325" xr:uid="{00000000-0005-0000-0000-0000701F0000}"/>
    <cellStyle name="Normal 8 2 3 2 3 2 5 3" xfId="4467" xr:uid="{00000000-0005-0000-0000-0000711F0000}"/>
    <cellStyle name="Normal 8 2 3 2 3 2 5 3 2" xfId="12442" xr:uid="{00000000-0005-0000-0000-0000721F0000}"/>
    <cellStyle name="Normal 8 2 3 2 3 2 5 3 3" xfId="20373" xr:uid="{00000000-0005-0000-0000-0000731F0000}"/>
    <cellStyle name="Normal 8 2 3 2 3 2 5 3 4" xfId="28306" xr:uid="{00000000-0005-0000-0000-0000741F0000}"/>
    <cellStyle name="Normal 8 2 3 2 3 2 5 4" xfId="6490" xr:uid="{00000000-0005-0000-0000-0000751F0000}"/>
    <cellStyle name="Normal 8 2 3 2 3 2 5 4 2" xfId="14423" xr:uid="{00000000-0005-0000-0000-0000761F0000}"/>
    <cellStyle name="Normal 8 2 3 2 3 2 5 4 3" xfId="22354" xr:uid="{00000000-0005-0000-0000-0000771F0000}"/>
    <cellStyle name="Normal 8 2 3 2 3 2 5 4 4" xfId="30288" xr:uid="{00000000-0005-0000-0000-0000781F0000}"/>
    <cellStyle name="Normal 8 2 3 2 3 2 5 5" xfId="8480" xr:uid="{00000000-0005-0000-0000-0000791F0000}"/>
    <cellStyle name="Normal 8 2 3 2 3 2 5 5 2" xfId="32275" xr:uid="{00000000-0005-0000-0000-00007A1F0000}"/>
    <cellStyle name="Normal 8 2 3 2 3 2 5 6" xfId="16411" xr:uid="{00000000-0005-0000-0000-00007B1F0000}"/>
    <cellStyle name="Normal 8 2 3 2 3 2 5 7" xfId="24344" xr:uid="{00000000-0005-0000-0000-00007C1F0000}"/>
    <cellStyle name="Normal 8 2 3 2 3 2 6" xfId="2482" xr:uid="{00000000-0005-0000-0000-00007D1F0000}"/>
    <cellStyle name="Normal 8 2 3 2 3 2 6 2" xfId="10457" xr:uid="{00000000-0005-0000-0000-00007E1F0000}"/>
    <cellStyle name="Normal 8 2 3 2 3 2 6 3" xfId="18388" xr:uid="{00000000-0005-0000-0000-00007F1F0000}"/>
    <cellStyle name="Normal 8 2 3 2 3 2 6 4" xfId="26321" xr:uid="{00000000-0005-0000-0000-0000801F0000}"/>
    <cellStyle name="Normal 8 2 3 2 3 2 7" xfId="4463" xr:uid="{00000000-0005-0000-0000-0000811F0000}"/>
    <cellStyle name="Normal 8 2 3 2 3 2 7 2" xfId="12438" xr:uid="{00000000-0005-0000-0000-0000821F0000}"/>
    <cellStyle name="Normal 8 2 3 2 3 2 7 3" xfId="20369" xr:uid="{00000000-0005-0000-0000-0000831F0000}"/>
    <cellStyle name="Normal 8 2 3 2 3 2 7 4" xfId="28302" xr:uid="{00000000-0005-0000-0000-0000841F0000}"/>
    <cellStyle name="Normal 8 2 3 2 3 2 8" xfId="6486" xr:uid="{00000000-0005-0000-0000-0000851F0000}"/>
    <cellStyle name="Normal 8 2 3 2 3 2 8 2" xfId="14419" xr:uid="{00000000-0005-0000-0000-0000861F0000}"/>
    <cellStyle name="Normal 8 2 3 2 3 2 8 3" xfId="22350" xr:uid="{00000000-0005-0000-0000-0000871F0000}"/>
    <cellStyle name="Normal 8 2 3 2 3 2 8 4" xfId="30284" xr:uid="{00000000-0005-0000-0000-0000881F0000}"/>
    <cellStyle name="Normal 8 2 3 2 3 2 9" xfId="8476" xr:uid="{00000000-0005-0000-0000-0000891F0000}"/>
    <cellStyle name="Normal 8 2 3 2 3 2 9 2" xfId="32271" xr:uid="{00000000-0005-0000-0000-00008A1F0000}"/>
    <cellStyle name="Normal 8 2 3 2 3 3" xfId="503" xr:uid="{00000000-0005-0000-0000-00008B1F0000}"/>
    <cellStyle name="Normal 8 2 3 2 3 3 2" xfId="2487" xr:uid="{00000000-0005-0000-0000-00008C1F0000}"/>
    <cellStyle name="Normal 8 2 3 2 3 3 2 2" xfId="10462" xr:uid="{00000000-0005-0000-0000-00008D1F0000}"/>
    <cellStyle name="Normal 8 2 3 2 3 3 2 3" xfId="18393" xr:uid="{00000000-0005-0000-0000-00008E1F0000}"/>
    <cellStyle name="Normal 8 2 3 2 3 3 2 4" xfId="26326" xr:uid="{00000000-0005-0000-0000-00008F1F0000}"/>
    <cellStyle name="Normal 8 2 3 2 3 3 3" xfId="4468" xr:uid="{00000000-0005-0000-0000-0000901F0000}"/>
    <cellStyle name="Normal 8 2 3 2 3 3 3 2" xfId="12443" xr:uid="{00000000-0005-0000-0000-0000911F0000}"/>
    <cellStyle name="Normal 8 2 3 2 3 3 3 3" xfId="20374" xr:uid="{00000000-0005-0000-0000-0000921F0000}"/>
    <cellStyle name="Normal 8 2 3 2 3 3 3 4" xfId="28307" xr:uid="{00000000-0005-0000-0000-0000931F0000}"/>
    <cellStyle name="Normal 8 2 3 2 3 3 4" xfId="6491" xr:uid="{00000000-0005-0000-0000-0000941F0000}"/>
    <cellStyle name="Normal 8 2 3 2 3 3 4 2" xfId="14424" xr:uid="{00000000-0005-0000-0000-0000951F0000}"/>
    <cellStyle name="Normal 8 2 3 2 3 3 4 3" xfId="22355" xr:uid="{00000000-0005-0000-0000-0000961F0000}"/>
    <cellStyle name="Normal 8 2 3 2 3 3 4 4" xfId="30289" xr:uid="{00000000-0005-0000-0000-0000971F0000}"/>
    <cellStyle name="Normal 8 2 3 2 3 3 5" xfId="8481" xr:uid="{00000000-0005-0000-0000-0000981F0000}"/>
    <cellStyle name="Normal 8 2 3 2 3 3 5 2" xfId="32276" xr:uid="{00000000-0005-0000-0000-0000991F0000}"/>
    <cellStyle name="Normal 8 2 3 2 3 3 6" xfId="16412" xr:uid="{00000000-0005-0000-0000-00009A1F0000}"/>
    <cellStyle name="Normal 8 2 3 2 3 3 7" xfId="24345" xr:uid="{00000000-0005-0000-0000-00009B1F0000}"/>
    <cellStyle name="Normal 8 2 3 2 3 4" xfId="504" xr:uid="{00000000-0005-0000-0000-00009C1F0000}"/>
    <cellStyle name="Normal 8 2 3 2 3 4 2" xfId="2488" xr:uid="{00000000-0005-0000-0000-00009D1F0000}"/>
    <cellStyle name="Normal 8 2 3 2 3 4 2 2" xfId="10463" xr:uid="{00000000-0005-0000-0000-00009E1F0000}"/>
    <cellStyle name="Normal 8 2 3 2 3 4 2 3" xfId="18394" xr:uid="{00000000-0005-0000-0000-00009F1F0000}"/>
    <cellStyle name="Normal 8 2 3 2 3 4 2 4" xfId="26327" xr:uid="{00000000-0005-0000-0000-0000A01F0000}"/>
    <cellStyle name="Normal 8 2 3 2 3 4 3" xfId="4469" xr:uid="{00000000-0005-0000-0000-0000A11F0000}"/>
    <cellStyle name="Normal 8 2 3 2 3 4 3 2" xfId="12444" xr:uid="{00000000-0005-0000-0000-0000A21F0000}"/>
    <cellStyle name="Normal 8 2 3 2 3 4 3 3" xfId="20375" xr:uid="{00000000-0005-0000-0000-0000A31F0000}"/>
    <cellStyle name="Normal 8 2 3 2 3 4 3 4" xfId="28308" xr:uid="{00000000-0005-0000-0000-0000A41F0000}"/>
    <cellStyle name="Normal 8 2 3 2 3 4 4" xfId="6492" xr:uid="{00000000-0005-0000-0000-0000A51F0000}"/>
    <cellStyle name="Normal 8 2 3 2 3 4 4 2" xfId="14425" xr:uid="{00000000-0005-0000-0000-0000A61F0000}"/>
    <cellStyle name="Normal 8 2 3 2 3 4 4 3" xfId="22356" xr:uid="{00000000-0005-0000-0000-0000A71F0000}"/>
    <cellStyle name="Normal 8 2 3 2 3 4 4 4" xfId="30290" xr:uid="{00000000-0005-0000-0000-0000A81F0000}"/>
    <cellStyle name="Normal 8 2 3 2 3 4 5" xfId="8482" xr:uid="{00000000-0005-0000-0000-0000A91F0000}"/>
    <cellStyle name="Normal 8 2 3 2 3 4 5 2" xfId="32277" xr:uid="{00000000-0005-0000-0000-0000AA1F0000}"/>
    <cellStyle name="Normal 8 2 3 2 3 4 6" xfId="16413" xr:uid="{00000000-0005-0000-0000-0000AB1F0000}"/>
    <cellStyle name="Normal 8 2 3 2 3 4 7" xfId="24346" xr:uid="{00000000-0005-0000-0000-0000AC1F0000}"/>
    <cellStyle name="Normal 8 2 3 2 3 5" xfId="505" xr:uid="{00000000-0005-0000-0000-0000AD1F0000}"/>
    <cellStyle name="Normal 8 2 3 2 3 5 2" xfId="2489" xr:uid="{00000000-0005-0000-0000-0000AE1F0000}"/>
    <cellStyle name="Normal 8 2 3 2 3 5 2 2" xfId="10464" xr:uid="{00000000-0005-0000-0000-0000AF1F0000}"/>
    <cellStyle name="Normal 8 2 3 2 3 5 2 3" xfId="18395" xr:uid="{00000000-0005-0000-0000-0000B01F0000}"/>
    <cellStyle name="Normal 8 2 3 2 3 5 2 4" xfId="26328" xr:uid="{00000000-0005-0000-0000-0000B11F0000}"/>
    <cellStyle name="Normal 8 2 3 2 3 5 3" xfId="4470" xr:uid="{00000000-0005-0000-0000-0000B21F0000}"/>
    <cellStyle name="Normal 8 2 3 2 3 5 3 2" xfId="12445" xr:uid="{00000000-0005-0000-0000-0000B31F0000}"/>
    <cellStyle name="Normal 8 2 3 2 3 5 3 3" xfId="20376" xr:uid="{00000000-0005-0000-0000-0000B41F0000}"/>
    <cellStyle name="Normal 8 2 3 2 3 5 3 4" xfId="28309" xr:uid="{00000000-0005-0000-0000-0000B51F0000}"/>
    <cellStyle name="Normal 8 2 3 2 3 5 4" xfId="6493" xr:uid="{00000000-0005-0000-0000-0000B61F0000}"/>
    <cellStyle name="Normal 8 2 3 2 3 5 4 2" xfId="14426" xr:uid="{00000000-0005-0000-0000-0000B71F0000}"/>
    <cellStyle name="Normal 8 2 3 2 3 5 4 3" xfId="22357" xr:uid="{00000000-0005-0000-0000-0000B81F0000}"/>
    <cellStyle name="Normal 8 2 3 2 3 5 4 4" xfId="30291" xr:uid="{00000000-0005-0000-0000-0000B91F0000}"/>
    <cellStyle name="Normal 8 2 3 2 3 5 5" xfId="8483" xr:uid="{00000000-0005-0000-0000-0000BA1F0000}"/>
    <cellStyle name="Normal 8 2 3 2 3 5 5 2" xfId="32278" xr:uid="{00000000-0005-0000-0000-0000BB1F0000}"/>
    <cellStyle name="Normal 8 2 3 2 3 5 6" xfId="16414" xr:uid="{00000000-0005-0000-0000-0000BC1F0000}"/>
    <cellStyle name="Normal 8 2 3 2 3 5 7" xfId="24347" xr:uid="{00000000-0005-0000-0000-0000BD1F0000}"/>
    <cellStyle name="Normal 8 2 3 2 3 6" xfId="506" xr:uid="{00000000-0005-0000-0000-0000BE1F0000}"/>
    <cellStyle name="Normal 8 2 3 2 3 6 2" xfId="2490" xr:uid="{00000000-0005-0000-0000-0000BF1F0000}"/>
    <cellStyle name="Normal 8 2 3 2 3 6 2 2" xfId="10465" xr:uid="{00000000-0005-0000-0000-0000C01F0000}"/>
    <cellStyle name="Normal 8 2 3 2 3 6 2 3" xfId="18396" xr:uid="{00000000-0005-0000-0000-0000C11F0000}"/>
    <cellStyle name="Normal 8 2 3 2 3 6 2 4" xfId="26329" xr:uid="{00000000-0005-0000-0000-0000C21F0000}"/>
    <cellStyle name="Normal 8 2 3 2 3 6 3" xfId="4471" xr:uid="{00000000-0005-0000-0000-0000C31F0000}"/>
    <cellStyle name="Normal 8 2 3 2 3 6 3 2" xfId="12446" xr:uid="{00000000-0005-0000-0000-0000C41F0000}"/>
    <cellStyle name="Normal 8 2 3 2 3 6 3 3" xfId="20377" xr:uid="{00000000-0005-0000-0000-0000C51F0000}"/>
    <cellStyle name="Normal 8 2 3 2 3 6 3 4" xfId="28310" xr:uid="{00000000-0005-0000-0000-0000C61F0000}"/>
    <cellStyle name="Normal 8 2 3 2 3 6 4" xfId="6494" xr:uid="{00000000-0005-0000-0000-0000C71F0000}"/>
    <cellStyle name="Normal 8 2 3 2 3 6 4 2" xfId="14427" xr:uid="{00000000-0005-0000-0000-0000C81F0000}"/>
    <cellStyle name="Normal 8 2 3 2 3 6 4 3" xfId="22358" xr:uid="{00000000-0005-0000-0000-0000C91F0000}"/>
    <cellStyle name="Normal 8 2 3 2 3 6 4 4" xfId="30292" xr:uid="{00000000-0005-0000-0000-0000CA1F0000}"/>
    <cellStyle name="Normal 8 2 3 2 3 6 5" xfId="8484" xr:uid="{00000000-0005-0000-0000-0000CB1F0000}"/>
    <cellStyle name="Normal 8 2 3 2 3 6 5 2" xfId="32279" xr:uid="{00000000-0005-0000-0000-0000CC1F0000}"/>
    <cellStyle name="Normal 8 2 3 2 3 6 6" xfId="16415" xr:uid="{00000000-0005-0000-0000-0000CD1F0000}"/>
    <cellStyle name="Normal 8 2 3 2 3 6 7" xfId="24348" xr:uid="{00000000-0005-0000-0000-0000CE1F0000}"/>
    <cellStyle name="Normal 8 2 3 2 3 7" xfId="2481" xr:uid="{00000000-0005-0000-0000-0000CF1F0000}"/>
    <cellStyle name="Normal 8 2 3 2 3 7 2" xfId="10456" xr:uid="{00000000-0005-0000-0000-0000D01F0000}"/>
    <cellStyle name="Normal 8 2 3 2 3 7 3" xfId="18387" xr:uid="{00000000-0005-0000-0000-0000D11F0000}"/>
    <cellStyle name="Normal 8 2 3 2 3 7 4" xfId="26320" xr:uid="{00000000-0005-0000-0000-0000D21F0000}"/>
    <cellStyle name="Normal 8 2 3 2 3 8" xfId="4462" xr:uid="{00000000-0005-0000-0000-0000D31F0000}"/>
    <cellStyle name="Normal 8 2 3 2 3 8 2" xfId="12437" xr:uid="{00000000-0005-0000-0000-0000D41F0000}"/>
    <cellStyle name="Normal 8 2 3 2 3 8 3" xfId="20368" xr:uid="{00000000-0005-0000-0000-0000D51F0000}"/>
    <cellStyle name="Normal 8 2 3 2 3 8 4" xfId="28301" xr:uid="{00000000-0005-0000-0000-0000D61F0000}"/>
    <cellStyle name="Normal 8 2 3 2 3 9" xfId="6485" xr:uid="{00000000-0005-0000-0000-0000D71F0000}"/>
    <cellStyle name="Normal 8 2 3 2 3 9 2" xfId="14418" xr:uid="{00000000-0005-0000-0000-0000D81F0000}"/>
    <cellStyle name="Normal 8 2 3 2 3 9 3" xfId="22349" xr:uid="{00000000-0005-0000-0000-0000D91F0000}"/>
    <cellStyle name="Normal 8 2 3 2 3 9 4" xfId="30283" xr:uid="{00000000-0005-0000-0000-0000DA1F0000}"/>
    <cellStyle name="Normal 8 2 3 2 4" xfId="507" xr:uid="{00000000-0005-0000-0000-0000DB1F0000}"/>
    <cellStyle name="Normal 8 2 3 2 4 10" xfId="8485" xr:uid="{00000000-0005-0000-0000-0000DC1F0000}"/>
    <cellStyle name="Normal 8 2 3 2 4 10 2" xfId="32280" xr:uid="{00000000-0005-0000-0000-0000DD1F0000}"/>
    <cellStyle name="Normal 8 2 3 2 4 11" xfId="16416" xr:uid="{00000000-0005-0000-0000-0000DE1F0000}"/>
    <cellStyle name="Normal 8 2 3 2 4 12" xfId="24349" xr:uid="{00000000-0005-0000-0000-0000DF1F0000}"/>
    <cellStyle name="Normal 8 2 3 2 4 2" xfId="508" xr:uid="{00000000-0005-0000-0000-0000E01F0000}"/>
    <cellStyle name="Normal 8 2 3 2 4 2 10" xfId="16417" xr:uid="{00000000-0005-0000-0000-0000E11F0000}"/>
    <cellStyle name="Normal 8 2 3 2 4 2 11" xfId="24350" xr:uid="{00000000-0005-0000-0000-0000E21F0000}"/>
    <cellStyle name="Normal 8 2 3 2 4 2 2" xfId="509" xr:uid="{00000000-0005-0000-0000-0000E31F0000}"/>
    <cellStyle name="Normal 8 2 3 2 4 2 2 2" xfId="2493" xr:uid="{00000000-0005-0000-0000-0000E41F0000}"/>
    <cellStyle name="Normal 8 2 3 2 4 2 2 2 2" xfId="10468" xr:uid="{00000000-0005-0000-0000-0000E51F0000}"/>
    <cellStyle name="Normal 8 2 3 2 4 2 2 2 3" xfId="18399" xr:uid="{00000000-0005-0000-0000-0000E61F0000}"/>
    <cellStyle name="Normal 8 2 3 2 4 2 2 2 4" xfId="26332" xr:uid="{00000000-0005-0000-0000-0000E71F0000}"/>
    <cellStyle name="Normal 8 2 3 2 4 2 2 3" xfId="4474" xr:uid="{00000000-0005-0000-0000-0000E81F0000}"/>
    <cellStyle name="Normal 8 2 3 2 4 2 2 3 2" xfId="12449" xr:uid="{00000000-0005-0000-0000-0000E91F0000}"/>
    <cellStyle name="Normal 8 2 3 2 4 2 2 3 3" xfId="20380" xr:uid="{00000000-0005-0000-0000-0000EA1F0000}"/>
    <cellStyle name="Normal 8 2 3 2 4 2 2 3 4" xfId="28313" xr:uid="{00000000-0005-0000-0000-0000EB1F0000}"/>
    <cellStyle name="Normal 8 2 3 2 4 2 2 4" xfId="6497" xr:uid="{00000000-0005-0000-0000-0000EC1F0000}"/>
    <cellStyle name="Normal 8 2 3 2 4 2 2 4 2" xfId="14430" xr:uid="{00000000-0005-0000-0000-0000ED1F0000}"/>
    <cellStyle name="Normal 8 2 3 2 4 2 2 4 3" xfId="22361" xr:uid="{00000000-0005-0000-0000-0000EE1F0000}"/>
    <cellStyle name="Normal 8 2 3 2 4 2 2 4 4" xfId="30295" xr:uid="{00000000-0005-0000-0000-0000EF1F0000}"/>
    <cellStyle name="Normal 8 2 3 2 4 2 2 5" xfId="8487" xr:uid="{00000000-0005-0000-0000-0000F01F0000}"/>
    <cellStyle name="Normal 8 2 3 2 4 2 2 5 2" xfId="32282" xr:uid="{00000000-0005-0000-0000-0000F11F0000}"/>
    <cellStyle name="Normal 8 2 3 2 4 2 2 6" xfId="16418" xr:uid="{00000000-0005-0000-0000-0000F21F0000}"/>
    <cellStyle name="Normal 8 2 3 2 4 2 2 7" xfId="24351" xr:uid="{00000000-0005-0000-0000-0000F31F0000}"/>
    <cellStyle name="Normal 8 2 3 2 4 2 3" xfId="510" xr:uid="{00000000-0005-0000-0000-0000F41F0000}"/>
    <cellStyle name="Normal 8 2 3 2 4 2 3 2" xfId="2494" xr:uid="{00000000-0005-0000-0000-0000F51F0000}"/>
    <cellStyle name="Normal 8 2 3 2 4 2 3 2 2" xfId="10469" xr:uid="{00000000-0005-0000-0000-0000F61F0000}"/>
    <cellStyle name="Normal 8 2 3 2 4 2 3 2 3" xfId="18400" xr:uid="{00000000-0005-0000-0000-0000F71F0000}"/>
    <cellStyle name="Normal 8 2 3 2 4 2 3 2 4" xfId="26333" xr:uid="{00000000-0005-0000-0000-0000F81F0000}"/>
    <cellStyle name="Normal 8 2 3 2 4 2 3 3" xfId="4475" xr:uid="{00000000-0005-0000-0000-0000F91F0000}"/>
    <cellStyle name="Normal 8 2 3 2 4 2 3 3 2" xfId="12450" xr:uid="{00000000-0005-0000-0000-0000FA1F0000}"/>
    <cellStyle name="Normal 8 2 3 2 4 2 3 3 3" xfId="20381" xr:uid="{00000000-0005-0000-0000-0000FB1F0000}"/>
    <cellStyle name="Normal 8 2 3 2 4 2 3 3 4" xfId="28314" xr:uid="{00000000-0005-0000-0000-0000FC1F0000}"/>
    <cellStyle name="Normal 8 2 3 2 4 2 3 4" xfId="6498" xr:uid="{00000000-0005-0000-0000-0000FD1F0000}"/>
    <cellStyle name="Normal 8 2 3 2 4 2 3 4 2" xfId="14431" xr:uid="{00000000-0005-0000-0000-0000FE1F0000}"/>
    <cellStyle name="Normal 8 2 3 2 4 2 3 4 3" xfId="22362" xr:uid="{00000000-0005-0000-0000-0000FF1F0000}"/>
    <cellStyle name="Normal 8 2 3 2 4 2 3 4 4" xfId="30296" xr:uid="{00000000-0005-0000-0000-000000200000}"/>
    <cellStyle name="Normal 8 2 3 2 4 2 3 5" xfId="8488" xr:uid="{00000000-0005-0000-0000-000001200000}"/>
    <cellStyle name="Normal 8 2 3 2 4 2 3 5 2" xfId="32283" xr:uid="{00000000-0005-0000-0000-000002200000}"/>
    <cellStyle name="Normal 8 2 3 2 4 2 3 6" xfId="16419" xr:uid="{00000000-0005-0000-0000-000003200000}"/>
    <cellStyle name="Normal 8 2 3 2 4 2 3 7" xfId="24352" xr:uid="{00000000-0005-0000-0000-000004200000}"/>
    <cellStyle name="Normal 8 2 3 2 4 2 4" xfId="511" xr:uid="{00000000-0005-0000-0000-000005200000}"/>
    <cellStyle name="Normal 8 2 3 2 4 2 4 2" xfId="2495" xr:uid="{00000000-0005-0000-0000-000006200000}"/>
    <cellStyle name="Normal 8 2 3 2 4 2 4 2 2" xfId="10470" xr:uid="{00000000-0005-0000-0000-000007200000}"/>
    <cellStyle name="Normal 8 2 3 2 4 2 4 2 3" xfId="18401" xr:uid="{00000000-0005-0000-0000-000008200000}"/>
    <cellStyle name="Normal 8 2 3 2 4 2 4 2 4" xfId="26334" xr:uid="{00000000-0005-0000-0000-000009200000}"/>
    <cellStyle name="Normal 8 2 3 2 4 2 4 3" xfId="4476" xr:uid="{00000000-0005-0000-0000-00000A200000}"/>
    <cellStyle name="Normal 8 2 3 2 4 2 4 3 2" xfId="12451" xr:uid="{00000000-0005-0000-0000-00000B200000}"/>
    <cellStyle name="Normal 8 2 3 2 4 2 4 3 3" xfId="20382" xr:uid="{00000000-0005-0000-0000-00000C200000}"/>
    <cellStyle name="Normal 8 2 3 2 4 2 4 3 4" xfId="28315" xr:uid="{00000000-0005-0000-0000-00000D200000}"/>
    <cellStyle name="Normal 8 2 3 2 4 2 4 4" xfId="6499" xr:uid="{00000000-0005-0000-0000-00000E200000}"/>
    <cellStyle name="Normal 8 2 3 2 4 2 4 4 2" xfId="14432" xr:uid="{00000000-0005-0000-0000-00000F200000}"/>
    <cellStyle name="Normal 8 2 3 2 4 2 4 4 3" xfId="22363" xr:uid="{00000000-0005-0000-0000-000010200000}"/>
    <cellStyle name="Normal 8 2 3 2 4 2 4 4 4" xfId="30297" xr:uid="{00000000-0005-0000-0000-000011200000}"/>
    <cellStyle name="Normal 8 2 3 2 4 2 4 5" xfId="8489" xr:uid="{00000000-0005-0000-0000-000012200000}"/>
    <cellStyle name="Normal 8 2 3 2 4 2 4 5 2" xfId="32284" xr:uid="{00000000-0005-0000-0000-000013200000}"/>
    <cellStyle name="Normal 8 2 3 2 4 2 4 6" xfId="16420" xr:uid="{00000000-0005-0000-0000-000014200000}"/>
    <cellStyle name="Normal 8 2 3 2 4 2 4 7" xfId="24353" xr:uid="{00000000-0005-0000-0000-000015200000}"/>
    <cellStyle name="Normal 8 2 3 2 4 2 5" xfId="512" xr:uid="{00000000-0005-0000-0000-000016200000}"/>
    <cellStyle name="Normal 8 2 3 2 4 2 5 2" xfId="2496" xr:uid="{00000000-0005-0000-0000-000017200000}"/>
    <cellStyle name="Normal 8 2 3 2 4 2 5 2 2" xfId="10471" xr:uid="{00000000-0005-0000-0000-000018200000}"/>
    <cellStyle name="Normal 8 2 3 2 4 2 5 2 3" xfId="18402" xr:uid="{00000000-0005-0000-0000-000019200000}"/>
    <cellStyle name="Normal 8 2 3 2 4 2 5 2 4" xfId="26335" xr:uid="{00000000-0005-0000-0000-00001A200000}"/>
    <cellStyle name="Normal 8 2 3 2 4 2 5 3" xfId="4477" xr:uid="{00000000-0005-0000-0000-00001B200000}"/>
    <cellStyle name="Normal 8 2 3 2 4 2 5 3 2" xfId="12452" xr:uid="{00000000-0005-0000-0000-00001C200000}"/>
    <cellStyle name="Normal 8 2 3 2 4 2 5 3 3" xfId="20383" xr:uid="{00000000-0005-0000-0000-00001D200000}"/>
    <cellStyle name="Normal 8 2 3 2 4 2 5 3 4" xfId="28316" xr:uid="{00000000-0005-0000-0000-00001E200000}"/>
    <cellStyle name="Normal 8 2 3 2 4 2 5 4" xfId="6500" xr:uid="{00000000-0005-0000-0000-00001F200000}"/>
    <cellStyle name="Normal 8 2 3 2 4 2 5 4 2" xfId="14433" xr:uid="{00000000-0005-0000-0000-000020200000}"/>
    <cellStyle name="Normal 8 2 3 2 4 2 5 4 3" xfId="22364" xr:uid="{00000000-0005-0000-0000-000021200000}"/>
    <cellStyle name="Normal 8 2 3 2 4 2 5 4 4" xfId="30298" xr:uid="{00000000-0005-0000-0000-000022200000}"/>
    <cellStyle name="Normal 8 2 3 2 4 2 5 5" xfId="8490" xr:uid="{00000000-0005-0000-0000-000023200000}"/>
    <cellStyle name="Normal 8 2 3 2 4 2 5 5 2" xfId="32285" xr:uid="{00000000-0005-0000-0000-000024200000}"/>
    <cellStyle name="Normal 8 2 3 2 4 2 5 6" xfId="16421" xr:uid="{00000000-0005-0000-0000-000025200000}"/>
    <cellStyle name="Normal 8 2 3 2 4 2 5 7" xfId="24354" xr:uid="{00000000-0005-0000-0000-000026200000}"/>
    <cellStyle name="Normal 8 2 3 2 4 2 6" xfId="2492" xr:uid="{00000000-0005-0000-0000-000027200000}"/>
    <cellStyle name="Normal 8 2 3 2 4 2 6 2" xfId="10467" xr:uid="{00000000-0005-0000-0000-000028200000}"/>
    <cellStyle name="Normal 8 2 3 2 4 2 6 3" xfId="18398" xr:uid="{00000000-0005-0000-0000-000029200000}"/>
    <cellStyle name="Normal 8 2 3 2 4 2 6 4" xfId="26331" xr:uid="{00000000-0005-0000-0000-00002A200000}"/>
    <cellStyle name="Normal 8 2 3 2 4 2 7" xfId="4473" xr:uid="{00000000-0005-0000-0000-00002B200000}"/>
    <cellStyle name="Normal 8 2 3 2 4 2 7 2" xfId="12448" xr:uid="{00000000-0005-0000-0000-00002C200000}"/>
    <cellStyle name="Normal 8 2 3 2 4 2 7 3" xfId="20379" xr:uid="{00000000-0005-0000-0000-00002D200000}"/>
    <cellStyle name="Normal 8 2 3 2 4 2 7 4" xfId="28312" xr:uid="{00000000-0005-0000-0000-00002E200000}"/>
    <cellStyle name="Normal 8 2 3 2 4 2 8" xfId="6496" xr:uid="{00000000-0005-0000-0000-00002F200000}"/>
    <cellStyle name="Normal 8 2 3 2 4 2 8 2" xfId="14429" xr:uid="{00000000-0005-0000-0000-000030200000}"/>
    <cellStyle name="Normal 8 2 3 2 4 2 8 3" xfId="22360" xr:uid="{00000000-0005-0000-0000-000031200000}"/>
    <cellStyle name="Normal 8 2 3 2 4 2 8 4" xfId="30294" xr:uid="{00000000-0005-0000-0000-000032200000}"/>
    <cellStyle name="Normal 8 2 3 2 4 2 9" xfId="8486" xr:uid="{00000000-0005-0000-0000-000033200000}"/>
    <cellStyle name="Normal 8 2 3 2 4 2 9 2" xfId="32281" xr:uid="{00000000-0005-0000-0000-000034200000}"/>
    <cellStyle name="Normal 8 2 3 2 4 3" xfId="513" xr:uid="{00000000-0005-0000-0000-000035200000}"/>
    <cellStyle name="Normal 8 2 3 2 4 3 2" xfId="2497" xr:uid="{00000000-0005-0000-0000-000036200000}"/>
    <cellStyle name="Normal 8 2 3 2 4 3 2 2" xfId="10472" xr:uid="{00000000-0005-0000-0000-000037200000}"/>
    <cellStyle name="Normal 8 2 3 2 4 3 2 3" xfId="18403" xr:uid="{00000000-0005-0000-0000-000038200000}"/>
    <cellStyle name="Normal 8 2 3 2 4 3 2 4" xfId="26336" xr:uid="{00000000-0005-0000-0000-000039200000}"/>
    <cellStyle name="Normal 8 2 3 2 4 3 3" xfId="4478" xr:uid="{00000000-0005-0000-0000-00003A200000}"/>
    <cellStyle name="Normal 8 2 3 2 4 3 3 2" xfId="12453" xr:uid="{00000000-0005-0000-0000-00003B200000}"/>
    <cellStyle name="Normal 8 2 3 2 4 3 3 3" xfId="20384" xr:uid="{00000000-0005-0000-0000-00003C200000}"/>
    <cellStyle name="Normal 8 2 3 2 4 3 3 4" xfId="28317" xr:uid="{00000000-0005-0000-0000-00003D200000}"/>
    <cellStyle name="Normal 8 2 3 2 4 3 4" xfId="6501" xr:uid="{00000000-0005-0000-0000-00003E200000}"/>
    <cellStyle name="Normal 8 2 3 2 4 3 4 2" xfId="14434" xr:uid="{00000000-0005-0000-0000-00003F200000}"/>
    <cellStyle name="Normal 8 2 3 2 4 3 4 3" xfId="22365" xr:uid="{00000000-0005-0000-0000-000040200000}"/>
    <cellStyle name="Normal 8 2 3 2 4 3 4 4" xfId="30299" xr:uid="{00000000-0005-0000-0000-000041200000}"/>
    <cellStyle name="Normal 8 2 3 2 4 3 5" xfId="8491" xr:uid="{00000000-0005-0000-0000-000042200000}"/>
    <cellStyle name="Normal 8 2 3 2 4 3 5 2" xfId="32286" xr:uid="{00000000-0005-0000-0000-000043200000}"/>
    <cellStyle name="Normal 8 2 3 2 4 3 6" xfId="16422" xr:uid="{00000000-0005-0000-0000-000044200000}"/>
    <cellStyle name="Normal 8 2 3 2 4 3 7" xfId="24355" xr:uid="{00000000-0005-0000-0000-000045200000}"/>
    <cellStyle name="Normal 8 2 3 2 4 4" xfId="514" xr:uid="{00000000-0005-0000-0000-000046200000}"/>
    <cellStyle name="Normal 8 2 3 2 4 4 2" xfId="2498" xr:uid="{00000000-0005-0000-0000-000047200000}"/>
    <cellStyle name="Normal 8 2 3 2 4 4 2 2" xfId="10473" xr:uid="{00000000-0005-0000-0000-000048200000}"/>
    <cellStyle name="Normal 8 2 3 2 4 4 2 3" xfId="18404" xr:uid="{00000000-0005-0000-0000-000049200000}"/>
    <cellStyle name="Normal 8 2 3 2 4 4 2 4" xfId="26337" xr:uid="{00000000-0005-0000-0000-00004A200000}"/>
    <cellStyle name="Normal 8 2 3 2 4 4 3" xfId="4479" xr:uid="{00000000-0005-0000-0000-00004B200000}"/>
    <cellStyle name="Normal 8 2 3 2 4 4 3 2" xfId="12454" xr:uid="{00000000-0005-0000-0000-00004C200000}"/>
    <cellStyle name="Normal 8 2 3 2 4 4 3 3" xfId="20385" xr:uid="{00000000-0005-0000-0000-00004D200000}"/>
    <cellStyle name="Normal 8 2 3 2 4 4 3 4" xfId="28318" xr:uid="{00000000-0005-0000-0000-00004E200000}"/>
    <cellStyle name="Normal 8 2 3 2 4 4 4" xfId="6502" xr:uid="{00000000-0005-0000-0000-00004F200000}"/>
    <cellStyle name="Normal 8 2 3 2 4 4 4 2" xfId="14435" xr:uid="{00000000-0005-0000-0000-000050200000}"/>
    <cellStyle name="Normal 8 2 3 2 4 4 4 3" xfId="22366" xr:uid="{00000000-0005-0000-0000-000051200000}"/>
    <cellStyle name="Normal 8 2 3 2 4 4 4 4" xfId="30300" xr:uid="{00000000-0005-0000-0000-000052200000}"/>
    <cellStyle name="Normal 8 2 3 2 4 4 5" xfId="8492" xr:uid="{00000000-0005-0000-0000-000053200000}"/>
    <cellStyle name="Normal 8 2 3 2 4 4 5 2" xfId="32287" xr:uid="{00000000-0005-0000-0000-000054200000}"/>
    <cellStyle name="Normal 8 2 3 2 4 4 6" xfId="16423" xr:uid="{00000000-0005-0000-0000-000055200000}"/>
    <cellStyle name="Normal 8 2 3 2 4 4 7" xfId="24356" xr:uid="{00000000-0005-0000-0000-000056200000}"/>
    <cellStyle name="Normal 8 2 3 2 4 5" xfId="515" xr:uid="{00000000-0005-0000-0000-000057200000}"/>
    <cellStyle name="Normal 8 2 3 2 4 5 2" xfId="2499" xr:uid="{00000000-0005-0000-0000-000058200000}"/>
    <cellStyle name="Normal 8 2 3 2 4 5 2 2" xfId="10474" xr:uid="{00000000-0005-0000-0000-000059200000}"/>
    <cellStyle name="Normal 8 2 3 2 4 5 2 3" xfId="18405" xr:uid="{00000000-0005-0000-0000-00005A200000}"/>
    <cellStyle name="Normal 8 2 3 2 4 5 2 4" xfId="26338" xr:uid="{00000000-0005-0000-0000-00005B200000}"/>
    <cellStyle name="Normal 8 2 3 2 4 5 3" xfId="4480" xr:uid="{00000000-0005-0000-0000-00005C200000}"/>
    <cellStyle name="Normal 8 2 3 2 4 5 3 2" xfId="12455" xr:uid="{00000000-0005-0000-0000-00005D200000}"/>
    <cellStyle name="Normal 8 2 3 2 4 5 3 3" xfId="20386" xr:uid="{00000000-0005-0000-0000-00005E200000}"/>
    <cellStyle name="Normal 8 2 3 2 4 5 3 4" xfId="28319" xr:uid="{00000000-0005-0000-0000-00005F200000}"/>
    <cellStyle name="Normal 8 2 3 2 4 5 4" xfId="6503" xr:uid="{00000000-0005-0000-0000-000060200000}"/>
    <cellStyle name="Normal 8 2 3 2 4 5 4 2" xfId="14436" xr:uid="{00000000-0005-0000-0000-000061200000}"/>
    <cellStyle name="Normal 8 2 3 2 4 5 4 3" xfId="22367" xr:uid="{00000000-0005-0000-0000-000062200000}"/>
    <cellStyle name="Normal 8 2 3 2 4 5 4 4" xfId="30301" xr:uid="{00000000-0005-0000-0000-000063200000}"/>
    <cellStyle name="Normal 8 2 3 2 4 5 5" xfId="8493" xr:uid="{00000000-0005-0000-0000-000064200000}"/>
    <cellStyle name="Normal 8 2 3 2 4 5 5 2" xfId="32288" xr:uid="{00000000-0005-0000-0000-000065200000}"/>
    <cellStyle name="Normal 8 2 3 2 4 5 6" xfId="16424" xr:uid="{00000000-0005-0000-0000-000066200000}"/>
    <cellStyle name="Normal 8 2 3 2 4 5 7" xfId="24357" xr:uid="{00000000-0005-0000-0000-000067200000}"/>
    <cellStyle name="Normal 8 2 3 2 4 6" xfId="516" xr:uid="{00000000-0005-0000-0000-000068200000}"/>
    <cellStyle name="Normal 8 2 3 2 4 6 2" xfId="2500" xr:uid="{00000000-0005-0000-0000-000069200000}"/>
    <cellStyle name="Normal 8 2 3 2 4 6 2 2" xfId="10475" xr:uid="{00000000-0005-0000-0000-00006A200000}"/>
    <cellStyle name="Normal 8 2 3 2 4 6 2 3" xfId="18406" xr:uid="{00000000-0005-0000-0000-00006B200000}"/>
    <cellStyle name="Normal 8 2 3 2 4 6 2 4" xfId="26339" xr:uid="{00000000-0005-0000-0000-00006C200000}"/>
    <cellStyle name="Normal 8 2 3 2 4 6 3" xfId="4481" xr:uid="{00000000-0005-0000-0000-00006D200000}"/>
    <cellStyle name="Normal 8 2 3 2 4 6 3 2" xfId="12456" xr:uid="{00000000-0005-0000-0000-00006E200000}"/>
    <cellStyle name="Normal 8 2 3 2 4 6 3 3" xfId="20387" xr:uid="{00000000-0005-0000-0000-00006F200000}"/>
    <cellStyle name="Normal 8 2 3 2 4 6 3 4" xfId="28320" xr:uid="{00000000-0005-0000-0000-000070200000}"/>
    <cellStyle name="Normal 8 2 3 2 4 6 4" xfId="6504" xr:uid="{00000000-0005-0000-0000-000071200000}"/>
    <cellStyle name="Normal 8 2 3 2 4 6 4 2" xfId="14437" xr:uid="{00000000-0005-0000-0000-000072200000}"/>
    <cellStyle name="Normal 8 2 3 2 4 6 4 3" xfId="22368" xr:uid="{00000000-0005-0000-0000-000073200000}"/>
    <cellStyle name="Normal 8 2 3 2 4 6 4 4" xfId="30302" xr:uid="{00000000-0005-0000-0000-000074200000}"/>
    <cellStyle name="Normal 8 2 3 2 4 6 5" xfId="8494" xr:uid="{00000000-0005-0000-0000-000075200000}"/>
    <cellStyle name="Normal 8 2 3 2 4 6 5 2" xfId="32289" xr:uid="{00000000-0005-0000-0000-000076200000}"/>
    <cellStyle name="Normal 8 2 3 2 4 6 6" xfId="16425" xr:uid="{00000000-0005-0000-0000-000077200000}"/>
    <cellStyle name="Normal 8 2 3 2 4 6 7" xfId="24358" xr:uid="{00000000-0005-0000-0000-000078200000}"/>
    <cellStyle name="Normal 8 2 3 2 4 7" xfId="2491" xr:uid="{00000000-0005-0000-0000-000079200000}"/>
    <cellStyle name="Normal 8 2 3 2 4 7 2" xfId="10466" xr:uid="{00000000-0005-0000-0000-00007A200000}"/>
    <cellStyle name="Normal 8 2 3 2 4 7 3" xfId="18397" xr:uid="{00000000-0005-0000-0000-00007B200000}"/>
    <cellStyle name="Normal 8 2 3 2 4 7 4" xfId="26330" xr:uid="{00000000-0005-0000-0000-00007C200000}"/>
    <cellStyle name="Normal 8 2 3 2 4 8" xfId="4472" xr:uid="{00000000-0005-0000-0000-00007D200000}"/>
    <cellStyle name="Normal 8 2 3 2 4 8 2" xfId="12447" xr:uid="{00000000-0005-0000-0000-00007E200000}"/>
    <cellStyle name="Normal 8 2 3 2 4 8 3" xfId="20378" xr:uid="{00000000-0005-0000-0000-00007F200000}"/>
    <cellStyle name="Normal 8 2 3 2 4 8 4" xfId="28311" xr:uid="{00000000-0005-0000-0000-000080200000}"/>
    <cellStyle name="Normal 8 2 3 2 4 9" xfId="6495" xr:uid="{00000000-0005-0000-0000-000081200000}"/>
    <cellStyle name="Normal 8 2 3 2 4 9 2" xfId="14428" xr:uid="{00000000-0005-0000-0000-000082200000}"/>
    <cellStyle name="Normal 8 2 3 2 4 9 3" xfId="22359" xr:uid="{00000000-0005-0000-0000-000083200000}"/>
    <cellStyle name="Normal 8 2 3 2 4 9 4" xfId="30293" xr:uid="{00000000-0005-0000-0000-000084200000}"/>
    <cellStyle name="Normal 8 2 3 2 5" xfId="517" xr:uid="{00000000-0005-0000-0000-000085200000}"/>
    <cellStyle name="Normal 8 2 3 2 5 10" xfId="8495" xr:uid="{00000000-0005-0000-0000-000086200000}"/>
    <cellStyle name="Normal 8 2 3 2 5 10 2" xfId="32290" xr:uid="{00000000-0005-0000-0000-000087200000}"/>
    <cellStyle name="Normal 8 2 3 2 5 11" xfId="16426" xr:uid="{00000000-0005-0000-0000-000088200000}"/>
    <cellStyle name="Normal 8 2 3 2 5 12" xfId="24359" xr:uid="{00000000-0005-0000-0000-000089200000}"/>
    <cellStyle name="Normal 8 2 3 2 5 2" xfId="518" xr:uid="{00000000-0005-0000-0000-00008A200000}"/>
    <cellStyle name="Normal 8 2 3 2 5 2 10" xfId="16427" xr:uid="{00000000-0005-0000-0000-00008B200000}"/>
    <cellStyle name="Normal 8 2 3 2 5 2 11" xfId="24360" xr:uid="{00000000-0005-0000-0000-00008C200000}"/>
    <cellStyle name="Normal 8 2 3 2 5 2 2" xfId="519" xr:uid="{00000000-0005-0000-0000-00008D200000}"/>
    <cellStyle name="Normal 8 2 3 2 5 2 2 2" xfId="2503" xr:uid="{00000000-0005-0000-0000-00008E200000}"/>
    <cellStyle name="Normal 8 2 3 2 5 2 2 2 2" xfId="10478" xr:uid="{00000000-0005-0000-0000-00008F200000}"/>
    <cellStyle name="Normal 8 2 3 2 5 2 2 2 3" xfId="18409" xr:uid="{00000000-0005-0000-0000-000090200000}"/>
    <cellStyle name="Normal 8 2 3 2 5 2 2 2 4" xfId="26342" xr:uid="{00000000-0005-0000-0000-000091200000}"/>
    <cellStyle name="Normal 8 2 3 2 5 2 2 3" xfId="4484" xr:uid="{00000000-0005-0000-0000-000092200000}"/>
    <cellStyle name="Normal 8 2 3 2 5 2 2 3 2" xfId="12459" xr:uid="{00000000-0005-0000-0000-000093200000}"/>
    <cellStyle name="Normal 8 2 3 2 5 2 2 3 3" xfId="20390" xr:uid="{00000000-0005-0000-0000-000094200000}"/>
    <cellStyle name="Normal 8 2 3 2 5 2 2 3 4" xfId="28323" xr:uid="{00000000-0005-0000-0000-000095200000}"/>
    <cellStyle name="Normal 8 2 3 2 5 2 2 4" xfId="6507" xr:uid="{00000000-0005-0000-0000-000096200000}"/>
    <cellStyle name="Normal 8 2 3 2 5 2 2 4 2" xfId="14440" xr:uid="{00000000-0005-0000-0000-000097200000}"/>
    <cellStyle name="Normal 8 2 3 2 5 2 2 4 3" xfId="22371" xr:uid="{00000000-0005-0000-0000-000098200000}"/>
    <cellStyle name="Normal 8 2 3 2 5 2 2 4 4" xfId="30305" xr:uid="{00000000-0005-0000-0000-000099200000}"/>
    <cellStyle name="Normal 8 2 3 2 5 2 2 5" xfId="8497" xr:uid="{00000000-0005-0000-0000-00009A200000}"/>
    <cellStyle name="Normal 8 2 3 2 5 2 2 5 2" xfId="32292" xr:uid="{00000000-0005-0000-0000-00009B200000}"/>
    <cellStyle name="Normal 8 2 3 2 5 2 2 6" xfId="16428" xr:uid="{00000000-0005-0000-0000-00009C200000}"/>
    <cellStyle name="Normal 8 2 3 2 5 2 2 7" xfId="24361" xr:uid="{00000000-0005-0000-0000-00009D200000}"/>
    <cellStyle name="Normal 8 2 3 2 5 2 3" xfId="520" xr:uid="{00000000-0005-0000-0000-00009E200000}"/>
    <cellStyle name="Normal 8 2 3 2 5 2 3 2" xfId="2504" xr:uid="{00000000-0005-0000-0000-00009F200000}"/>
    <cellStyle name="Normal 8 2 3 2 5 2 3 2 2" xfId="10479" xr:uid="{00000000-0005-0000-0000-0000A0200000}"/>
    <cellStyle name="Normal 8 2 3 2 5 2 3 2 3" xfId="18410" xr:uid="{00000000-0005-0000-0000-0000A1200000}"/>
    <cellStyle name="Normal 8 2 3 2 5 2 3 2 4" xfId="26343" xr:uid="{00000000-0005-0000-0000-0000A2200000}"/>
    <cellStyle name="Normal 8 2 3 2 5 2 3 3" xfId="4485" xr:uid="{00000000-0005-0000-0000-0000A3200000}"/>
    <cellStyle name="Normal 8 2 3 2 5 2 3 3 2" xfId="12460" xr:uid="{00000000-0005-0000-0000-0000A4200000}"/>
    <cellStyle name="Normal 8 2 3 2 5 2 3 3 3" xfId="20391" xr:uid="{00000000-0005-0000-0000-0000A5200000}"/>
    <cellStyle name="Normal 8 2 3 2 5 2 3 3 4" xfId="28324" xr:uid="{00000000-0005-0000-0000-0000A6200000}"/>
    <cellStyle name="Normal 8 2 3 2 5 2 3 4" xfId="6508" xr:uid="{00000000-0005-0000-0000-0000A7200000}"/>
    <cellStyle name="Normal 8 2 3 2 5 2 3 4 2" xfId="14441" xr:uid="{00000000-0005-0000-0000-0000A8200000}"/>
    <cellStyle name="Normal 8 2 3 2 5 2 3 4 3" xfId="22372" xr:uid="{00000000-0005-0000-0000-0000A9200000}"/>
    <cellStyle name="Normal 8 2 3 2 5 2 3 4 4" xfId="30306" xr:uid="{00000000-0005-0000-0000-0000AA200000}"/>
    <cellStyle name="Normal 8 2 3 2 5 2 3 5" xfId="8498" xr:uid="{00000000-0005-0000-0000-0000AB200000}"/>
    <cellStyle name="Normal 8 2 3 2 5 2 3 5 2" xfId="32293" xr:uid="{00000000-0005-0000-0000-0000AC200000}"/>
    <cellStyle name="Normal 8 2 3 2 5 2 3 6" xfId="16429" xr:uid="{00000000-0005-0000-0000-0000AD200000}"/>
    <cellStyle name="Normal 8 2 3 2 5 2 3 7" xfId="24362" xr:uid="{00000000-0005-0000-0000-0000AE200000}"/>
    <cellStyle name="Normal 8 2 3 2 5 2 4" xfId="521" xr:uid="{00000000-0005-0000-0000-0000AF200000}"/>
    <cellStyle name="Normal 8 2 3 2 5 2 4 2" xfId="2505" xr:uid="{00000000-0005-0000-0000-0000B0200000}"/>
    <cellStyle name="Normal 8 2 3 2 5 2 4 2 2" xfId="10480" xr:uid="{00000000-0005-0000-0000-0000B1200000}"/>
    <cellStyle name="Normal 8 2 3 2 5 2 4 2 3" xfId="18411" xr:uid="{00000000-0005-0000-0000-0000B2200000}"/>
    <cellStyle name="Normal 8 2 3 2 5 2 4 2 4" xfId="26344" xr:uid="{00000000-0005-0000-0000-0000B3200000}"/>
    <cellStyle name="Normal 8 2 3 2 5 2 4 3" xfId="4486" xr:uid="{00000000-0005-0000-0000-0000B4200000}"/>
    <cellStyle name="Normal 8 2 3 2 5 2 4 3 2" xfId="12461" xr:uid="{00000000-0005-0000-0000-0000B5200000}"/>
    <cellStyle name="Normal 8 2 3 2 5 2 4 3 3" xfId="20392" xr:uid="{00000000-0005-0000-0000-0000B6200000}"/>
    <cellStyle name="Normal 8 2 3 2 5 2 4 3 4" xfId="28325" xr:uid="{00000000-0005-0000-0000-0000B7200000}"/>
    <cellStyle name="Normal 8 2 3 2 5 2 4 4" xfId="6509" xr:uid="{00000000-0005-0000-0000-0000B8200000}"/>
    <cellStyle name="Normal 8 2 3 2 5 2 4 4 2" xfId="14442" xr:uid="{00000000-0005-0000-0000-0000B9200000}"/>
    <cellStyle name="Normal 8 2 3 2 5 2 4 4 3" xfId="22373" xr:uid="{00000000-0005-0000-0000-0000BA200000}"/>
    <cellStyle name="Normal 8 2 3 2 5 2 4 4 4" xfId="30307" xr:uid="{00000000-0005-0000-0000-0000BB200000}"/>
    <cellStyle name="Normal 8 2 3 2 5 2 4 5" xfId="8499" xr:uid="{00000000-0005-0000-0000-0000BC200000}"/>
    <cellStyle name="Normal 8 2 3 2 5 2 4 5 2" xfId="32294" xr:uid="{00000000-0005-0000-0000-0000BD200000}"/>
    <cellStyle name="Normal 8 2 3 2 5 2 4 6" xfId="16430" xr:uid="{00000000-0005-0000-0000-0000BE200000}"/>
    <cellStyle name="Normal 8 2 3 2 5 2 4 7" xfId="24363" xr:uid="{00000000-0005-0000-0000-0000BF200000}"/>
    <cellStyle name="Normal 8 2 3 2 5 2 5" xfId="522" xr:uid="{00000000-0005-0000-0000-0000C0200000}"/>
    <cellStyle name="Normal 8 2 3 2 5 2 5 2" xfId="2506" xr:uid="{00000000-0005-0000-0000-0000C1200000}"/>
    <cellStyle name="Normal 8 2 3 2 5 2 5 2 2" xfId="10481" xr:uid="{00000000-0005-0000-0000-0000C2200000}"/>
    <cellStyle name="Normal 8 2 3 2 5 2 5 2 3" xfId="18412" xr:uid="{00000000-0005-0000-0000-0000C3200000}"/>
    <cellStyle name="Normal 8 2 3 2 5 2 5 2 4" xfId="26345" xr:uid="{00000000-0005-0000-0000-0000C4200000}"/>
    <cellStyle name="Normal 8 2 3 2 5 2 5 3" xfId="4487" xr:uid="{00000000-0005-0000-0000-0000C5200000}"/>
    <cellStyle name="Normal 8 2 3 2 5 2 5 3 2" xfId="12462" xr:uid="{00000000-0005-0000-0000-0000C6200000}"/>
    <cellStyle name="Normal 8 2 3 2 5 2 5 3 3" xfId="20393" xr:uid="{00000000-0005-0000-0000-0000C7200000}"/>
    <cellStyle name="Normal 8 2 3 2 5 2 5 3 4" xfId="28326" xr:uid="{00000000-0005-0000-0000-0000C8200000}"/>
    <cellStyle name="Normal 8 2 3 2 5 2 5 4" xfId="6510" xr:uid="{00000000-0005-0000-0000-0000C9200000}"/>
    <cellStyle name="Normal 8 2 3 2 5 2 5 4 2" xfId="14443" xr:uid="{00000000-0005-0000-0000-0000CA200000}"/>
    <cellStyle name="Normal 8 2 3 2 5 2 5 4 3" xfId="22374" xr:uid="{00000000-0005-0000-0000-0000CB200000}"/>
    <cellStyle name="Normal 8 2 3 2 5 2 5 4 4" xfId="30308" xr:uid="{00000000-0005-0000-0000-0000CC200000}"/>
    <cellStyle name="Normal 8 2 3 2 5 2 5 5" xfId="8500" xr:uid="{00000000-0005-0000-0000-0000CD200000}"/>
    <cellStyle name="Normal 8 2 3 2 5 2 5 5 2" xfId="32295" xr:uid="{00000000-0005-0000-0000-0000CE200000}"/>
    <cellStyle name="Normal 8 2 3 2 5 2 5 6" xfId="16431" xr:uid="{00000000-0005-0000-0000-0000CF200000}"/>
    <cellStyle name="Normal 8 2 3 2 5 2 5 7" xfId="24364" xr:uid="{00000000-0005-0000-0000-0000D0200000}"/>
    <cellStyle name="Normal 8 2 3 2 5 2 6" xfId="2502" xr:uid="{00000000-0005-0000-0000-0000D1200000}"/>
    <cellStyle name="Normal 8 2 3 2 5 2 6 2" xfId="10477" xr:uid="{00000000-0005-0000-0000-0000D2200000}"/>
    <cellStyle name="Normal 8 2 3 2 5 2 6 3" xfId="18408" xr:uid="{00000000-0005-0000-0000-0000D3200000}"/>
    <cellStyle name="Normal 8 2 3 2 5 2 6 4" xfId="26341" xr:uid="{00000000-0005-0000-0000-0000D4200000}"/>
    <cellStyle name="Normal 8 2 3 2 5 2 7" xfId="4483" xr:uid="{00000000-0005-0000-0000-0000D5200000}"/>
    <cellStyle name="Normal 8 2 3 2 5 2 7 2" xfId="12458" xr:uid="{00000000-0005-0000-0000-0000D6200000}"/>
    <cellStyle name="Normal 8 2 3 2 5 2 7 3" xfId="20389" xr:uid="{00000000-0005-0000-0000-0000D7200000}"/>
    <cellStyle name="Normal 8 2 3 2 5 2 7 4" xfId="28322" xr:uid="{00000000-0005-0000-0000-0000D8200000}"/>
    <cellStyle name="Normal 8 2 3 2 5 2 8" xfId="6506" xr:uid="{00000000-0005-0000-0000-0000D9200000}"/>
    <cellStyle name="Normal 8 2 3 2 5 2 8 2" xfId="14439" xr:uid="{00000000-0005-0000-0000-0000DA200000}"/>
    <cellStyle name="Normal 8 2 3 2 5 2 8 3" xfId="22370" xr:uid="{00000000-0005-0000-0000-0000DB200000}"/>
    <cellStyle name="Normal 8 2 3 2 5 2 8 4" xfId="30304" xr:uid="{00000000-0005-0000-0000-0000DC200000}"/>
    <cellStyle name="Normal 8 2 3 2 5 2 9" xfId="8496" xr:uid="{00000000-0005-0000-0000-0000DD200000}"/>
    <cellStyle name="Normal 8 2 3 2 5 2 9 2" xfId="32291" xr:uid="{00000000-0005-0000-0000-0000DE200000}"/>
    <cellStyle name="Normal 8 2 3 2 5 3" xfId="523" xr:uid="{00000000-0005-0000-0000-0000DF200000}"/>
    <cellStyle name="Normal 8 2 3 2 5 3 2" xfId="2507" xr:uid="{00000000-0005-0000-0000-0000E0200000}"/>
    <cellStyle name="Normal 8 2 3 2 5 3 2 2" xfId="10482" xr:uid="{00000000-0005-0000-0000-0000E1200000}"/>
    <cellStyle name="Normal 8 2 3 2 5 3 2 3" xfId="18413" xr:uid="{00000000-0005-0000-0000-0000E2200000}"/>
    <cellStyle name="Normal 8 2 3 2 5 3 2 4" xfId="26346" xr:uid="{00000000-0005-0000-0000-0000E3200000}"/>
    <cellStyle name="Normal 8 2 3 2 5 3 3" xfId="4488" xr:uid="{00000000-0005-0000-0000-0000E4200000}"/>
    <cellStyle name="Normal 8 2 3 2 5 3 3 2" xfId="12463" xr:uid="{00000000-0005-0000-0000-0000E5200000}"/>
    <cellStyle name="Normal 8 2 3 2 5 3 3 3" xfId="20394" xr:uid="{00000000-0005-0000-0000-0000E6200000}"/>
    <cellStyle name="Normal 8 2 3 2 5 3 3 4" xfId="28327" xr:uid="{00000000-0005-0000-0000-0000E7200000}"/>
    <cellStyle name="Normal 8 2 3 2 5 3 4" xfId="6511" xr:uid="{00000000-0005-0000-0000-0000E8200000}"/>
    <cellStyle name="Normal 8 2 3 2 5 3 4 2" xfId="14444" xr:uid="{00000000-0005-0000-0000-0000E9200000}"/>
    <cellStyle name="Normal 8 2 3 2 5 3 4 3" xfId="22375" xr:uid="{00000000-0005-0000-0000-0000EA200000}"/>
    <cellStyle name="Normal 8 2 3 2 5 3 4 4" xfId="30309" xr:uid="{00000000-0005-0000-0000-0000EB200000}"/>
    <cellStyle name="Normal 8 2 3 2 5 3 5" xfId="8501" xr:uid="{00000000-0005-0000-0000-0000EC200000}"/>
    <cellStyle name="Normal 8 2 3 2 5 3 5 2" xfId="32296" xr:uid="{00000000-0005-0000-0000-0000ED200000}"/>
    <cellStyle name="Normal 8 2 3 2 5 3 6" xfId="16432" xr:uid="{00000000-0005-0000-0000-0000EE200000}"/>
    <cellStyle name="Normal 8 2 3 2 5 3 7" xfId="24365" xr:uid="{00000000-0005-0000-0000-0000EF200000}"/>
    <cellStyle name="Normal 8 2 3 2 5 4" xfId="524" xr:uid="{00000000-0005-0000-0000-0000F0200000}"/>
    <cellStyle name="Normal 8 2 3 2 5 4 2" xfId="2508" xr:uid="{00000000-0005-0000-0000-0000F1200000}"/>
    <cellStyle name="Normal 8 2 3 2 5 4 2 2" xfId="10483" xr:uid="{00000000-0005-0000-0000-0000F2200000}"/>
    <cellStyle name="Normal 8 2 3 2 5 4 2 3" xfId="18414" xr:uid="{00000000-0005-0000-0000-0000F3200000}"/>
    <cellStyle name="Normal 8 2 3 2 5 4 2 4" xfId="26347" xr:uid="{00000000-0005-0000-0000-0000F4200000}"/>
    <cellStyle name="Normal 8 2 3 2 5 4 3" xfId="4489" xr:uid="{00000000-0005-0000-0000-0000F5200000}"/>
    <cellStyle name="Normal 8 2 3 2 5 4 3 2" xfId="12464" xr:uid="{00000000-0005-0000-0000-0000F6200000}"/>
    <cellStyle name="Normal 8 2 3 2 5 4 3 3" xfId="20395" xr:uid="{00000000-0005-0000-0000-0000F7200000}"/>
    <cellStyle name="Normal 8 2 3 2 5 4 3 4" xfId="28328" xr:uid="{00000000-0005-0000-0000-0000F8200000}"/>
    <cellStyle name="Normal 8 2 3 2 5 4 4" xfId="6512" xr:uid="{00000000-0005-0000-0000-0000F9200000}"/>
    <cellStyle name="Normal 8 2 3 2 5 4 4 2" xfId="14445" xr:uid="{00000000-0005-0000-0000-0000FA200000}"/>
    <cellStyle name="Normal 8 2 3 2 5 4 4 3" xfId="22376" xr:uid="{00000000-0005-0000-0000-0000FB200000}"/>
    <cellStyle name="Normal 8 2 3 2 5 4 4 4" xfId="30310" xr:uid="{00000000-0005-0000-0000-0000FC200000}"/>
    <cellStyle name="Normal 8 2 3 2 5 4 5" xfId="8502" xr:uid="{00000000-0005-0000-0000-0000FD200000}"/>
    <cellStyle name="Normal 8 2 3 2 5 4 5 2" xfId="32297" xr:uid="{00000000-0005-0000-0000-0000FE200000}"/>
    <cellStyle name="Normal 8 2 3 2 5 4 6" xfId="16433" xr:uid="{00000000-0005-0000-0000-0000FF200000}"/>
    <cellStyle name="Normal 8 2 3 2 5 4 7" xfId="24366" xr:uid="{00000000-0005-0000-0000-000000210000}"/>
    <cellStyle name="Normal 8 2 3 2 5 5" xfId="525" xr:uid="{00000000-0005-0000-0000-000001210000}"/>
    <cellStyle name="Normal 8 2 3 2 5 5 2" xfId="2509" xr:uid="{00000000-0005-0000-0000-000002210000}"/>
    <cellStyle name="Normal 8 2 3 2 5 5 2 2" xfId="10484" xr:uid="{00000000-0005-0000-0000-000003210000}"/>
    <cellStyle name="Normal 8 2 3 2 5 5 2 3" xfId="18415" xr:uid="{00000000-0005-0000-0000-000004210000}"/>
    <cellStyle name="Normal 8 2 3 2 5 5 2 4" xfId="26348" xr:uid="{00000000-0005-0000-0000-000005210000}"/>
    <cellStyle name="Normal 8 2 3 2 5 5 3" xfId="4490" xr:uid="{00000000-0005-0000-0000-000006210000}"/>
    <cellStyle name="Normal 8 2 3 2 5 5 3 2" xfId="12465" xr:uid="{00000000-0005-0000-0000-000007210000}"/>
    <cellStyle name="Normal 8 2 3 2 5 5 3 3" xfId="20396" xr:uid="{00000000-0005-0000-0000-000008210000}"/>
    <cellStyle name="Normal 8 2 3 2 5 5 3 4" xfId="28329" xr:uid="{00000000-0005-0000-0000-000009210000}"/>
    <cellStyle name="Normal 8 2 3 2 5 5 4" xfId="6513" xr:uid="{00000000-0005-0000-0000-00000A210000}"/>
    <cellStyle name="Normal 8 2 3 2 5 5 4 2" xfId="14446" xr:uid="{00000000-0005-0000-0000-00000B210000}"/>
    <cellStyle name="Normal 8 2 3 2 5 5 4 3" xfId="22377" xr:uid="{00000000-0005-0000-0000-00000C210000}"/>
    <cellStyle name="Normal 8 2 3 2 5 5 4 4" xfId="30311" xr:uid="{00000000-0005-0000-0000-00000D210000}"/>
    <cellStyle name="Normal 8 2 3 2 5 5 5" xfId="8503" xr:uid="{00000000-0005-0000-0000-00000E210000}"/>
    <cellStyle name="Normal 8 2 3 2 5 5 5 2" xfId="32298" xr:uid="{00000000-0005-0000-0000-00000F210000}"/>
    <cellStyle name="Normal 8 2 3 2 5 5 6" xfId="16434" xr:uid="{00000000-0005-0000-0000-000010210000}"/>
    <cellStyle name="Normal 8 2 3 2 5 5 7" xfId="24367" xr:uid="{00000000-0005-0000-0000-000011210000}"/>
    <cellStyle name="Normal 8 2 3 2 5 6" xfId="526" xr:uid="{00000000-0005-0000-0000-000012210000}"/>
    <cellStyle name="Normal 8 2 3 2 5 6 2" xfId="2510" xr:uid="{00000000-0005-0000-0000-000013210000}"/>
    <cellStyle name="Normal 8 2 3 2 5 6 2 2" xfId="10485" xr:uid="{00000000-0005-0000-0000-000014210000}"/>
    <cellStyle name="Normal 8 2 3 2 5 6 2 3" xfId="18416" xr:uid="{00000000-0005-0000-0000-000015210000}"/>
    <cellStyle name="Normal 8 2 3 2 5 6 2 4" xfId="26349" xr:uid="{00000000-0005-0000-0000-000016210000}"/>
    <cellStyle name="Normal 8 2 3 2 5 6 3" xfId="4491" xr:uid="{00000000-0005-0000-0000-000017210000}"/>
    <cellStyle name="Normal 8 2 3 2 5 6 3 2" xfId="12466" xr:uid="{00000000-0005-0000-0000-000018210000}"/>
    <cellStyle name="Normal 8 2 3 2 5 6 3 3" xfId="20397" xr:uid="{00000000-0005-0000-0000-000019210000}"/>
    <cellStyle name="Normal 8 2 3 2 5 6 3 4" xfId="28330" xr:uid="{00000000-0005-0000-0000-00001A210000}"/>
    <cellStyle name="Normal 8 2 3 2 5 6 4" xfId="6514" xr:uid="{00000000-0005-0000-0000-00001B210000}"/>
    <cellStyle name="Normal 8 2 3 2 5 6 4 2" xfId="14447" xr:uid="{00000000-0005-0000-0000-00001C210000}"/>
    <cellStyle name="Normal 8 2 3 2 5 6 4 3" xfId="22378" xr:uid="{00000000-0005-0000-0000-00001D210000}"/>
    <cellStyle name="Normal 8 2 3 2 5 6 4 4" xfId="30312" xr:uid="{00000000-0005-0000-0000-00001E210000}"/>
    <cellStyle name="Normal 8 2 3 2 5 6 5" xfId="8504" xr:uid="{00000000-0005-0000-0000-00001F210000}"/>
    <cellStyle name="Normal 8 2 3 2 5 6 5 2" xfId="32299" xr:uid="{00000000-0005-0000-0000-000020210000}"/>
    <cellStyle name="Normal 8 2 3 2 5 6 6" xfId="16435" xr:uid="{00000000-0005-0000-0000-000021210000}"/>
    <cellStyle name="Normal 8 2 3 2 5 6 7" xfId="24368" xr:uid="{00000000-0005-0000-0000-000022210000}"/>
    <cellStyle name="Normal 8 2 3 2 5 7" xfId="2501" xr:uid="{00000000-0005-0000-0000-000023210000}"/>
    <cellStyle name="Normal 8 2 3 2 5 7 2" xfId="10476" xr:uid="{00000000-0005-0000-0000-000024210000}"/>
    <cellStyle name="Normal 8 2 3 2 5 7 3" xfId="18407" xr:uid="{00000000-0005-0000-0000-000025210000}"/>
    <cellStyle name="Normal 8 2 3 2 5 7 4" xfId="26340" xr:uid="{00000000-0005-0000-0000-000026210000}"/>
    <cellStyle name="Normal 8 2 3 2 5 8" xfId="4482" xr:uid="{00000000-0005-0000-0000-000027210000}"/>
    <cellStyle name="Normal 8 2 3 2 5 8 2" xfId="12457" xr:uid="{00000000-0005-0000-0000-000028210000}"/>
    <cellStyle name="Normal 8 2 3 2 5 8 3" xfId="20388" xr:uid="{00000000-0005-0000-0000-000029210000}"/>
    <cellStyle name="Normal 8 2 3 2 5 8 4" xfId="28321" xr:uid="{00000000-0005-0000-0000-00002A210000}"/>
    <cellStyle name="Normal 8 2 3 2 5 9" xfId="6505" xr:uid="{00000000-0005-0000-0000-00002B210000}"/>
    <cellStyle name="Normal 8 2 3 2 5 9 2" xfId="14438" xr:uid="{00000000-0005-0000-0000-00002C210000}"/>
    <cellStyle name="Normal 8 2 3 2 5 9 3" xfId="22369" xr:uid="{00000000-0005-0000-0000-00002D210000}"/>
    <cellStyle name="Normal 8 2 3 2 5 9 4" xfId="30303" xr:uid="{00000000-0005-0000-0000-00002E210000}"/>
    <cellStyle name="Normal 8 2 3 2 6" xfId="527" xr:uid="{00000000-0005-0000-0000-00002F210000}"/>
    <cellStyle name="Normal 8 2 3 2 6 10" xfId="8505" xr:uid="{00000000-0005-0000-0000-000030210000}"/>
    <cellStyle name="Normal 8 2 3 2 6 10 2" xfId="32300" xr:uid="{00000000-0005-0000-0000-000031210000}"/>
    <cellStyle name="Normal 8 2 3 2 6 11" xfId="16436" xr:uid="{00000000-0005-0000-0000-000032210000}"/>
    <cellStyle name="Normal 8 2 3 2 6 12" xfId="24369" xr:uid="{00000000-0005-0000-0000-000033210000}"/>
    <cellStyle name="Normal 8 2 3 2 6 2" xfId="528" xr:uid="{00000000-0005-0000-0000-000034210000}"/>
    <cellStyle name="Normal 8 2 3 2 6 2 10" xfId="16437" xr:uid="{00000000-0005-0000-0000-000035210000}"/>
    <cellStyle name="Normal 8 2 3 2 6 2 11" xfId="24370" xr:uid="{00000000-0005-0000-0000-000036210000}"/>
    <cellStyle name="Normal 8 2 3 2 6 2 2" xfId="529" xr:uid="{00000000-0005-0000-0000-000037210000}"/>
    <cellStyle name="Normal 8 2 3 2 6 2 2 2" xfId="2513" xr:uid="{00000000-0005-0000-0000-000038210000}"/>
    <cellStyle name="Normal 8 2 3 2 6 2 2 2 2" xfId="10488" xr:uid="{00000000-0005-0000-0000-000039210000}"/>
    <cellStyle name="Normal 8 2 3 2 6 2 2 2 3" xfId="18419" xr:uid="{00000000-0005-0000-0000-00003A210000}"/>
    <cellStyle name="Normal 8 2 3 2 6 2 2 2 4" xfId="26352" xr:uid="{00000000-0005-0000-0000-00003B210000}"/>
    <cellStyle name="Normal 8 2 3 2 6 2 2 3" xfId="4494" xr:uid="{00000000-0005-0000-0000-00003C210000}"/>
    <cellStyle name="Normal 8 2 3 2 6 2 2 3 2" xfId="12469" xr:uid="{00000000-0005-0000-0000-00003D210000}"/>
    <cellStyle name="Normal 8 2 3 2 6 2 2 3 3" xfId="20400" xr:uid="{00000000-0005-0000-0000-00003E210000}"/>
    <cellStyle name="Normal 8 2 3 2 6 2 2 3 4" xfId="28333" xr:uid="{00000000-0005-0000-0000-00003F210000}"/>
    <cellStyle name="Normal 8 2 3 2 6 2 2 4" xfId="6517" xr:uid="{00000000-0005-0000-0000-000040210000}"/>
    <cellStyle name="Normal 8 2 3 2 6 2 2 4 2" xfId="14450" xr:uid="{00000000-0005-0000-0000-000041210000}"/>
    <cellStyle name="Normal 8 2 3 2 6 2 2 4 3" xfId="22381" xr:uid="{00000000-0005-0000-0000-000042210000}"/>
    <cellStyle name="Normal 8 2 3 2 6 2 2 4 4" xfId="30315" xr:uid="{00000000-0005-0000-0000-000043210000}"/>
    <cellStyle name="Normal 8 2 3 2 6 2 2 5" xfId="8507" xr:uid="{00000000-0005-0000-0000-000044210000}"/>
    <cellStyle name="Normal 8 2 3 2 6 2 2 5 2" xfId="32302" xr:uid="{00000000-0005-0000-0000-000045210000}"/>
    <cellStyle name="Normal 8 2 3 2 6 2 2 6" xfId="16438" xr:uid="{00000000-0005-0000-0000-000046210000}"/>
    <cellStyle name="Normal 8 2 3 2 6 2 2 7" xfId="24371" xr:uid="{00000000-0005-0000-0000-000047210000}"/>
    <cellStyle name="Normal 8 2 3 2 6 2 3" xfId="530" xr:uid="{00000000-0005-0000-0000-000048210000}"/>
    <cellStyle name="Normal 8 2 3 2 6 2 3 2" xfId="2514" xr:uid="{00000000-0005-0000-0000-000049210000}"/>
    <cellStyle name="Normal 8 2 3 2 6 2 3 2 2" xfId="10489" xr:uid="{00000000-0005-0000-0000-00004A210000}"/>
    <cellStyle name="Normal 8 2 3 2 6 2 3 2 3" xfId="18420" xr:uid="{00000000-0005-0000-0000-00004B210000}"/>
    <cellStyle name="Normal 8 2 3 2 6 2 3 2 4" xfId="26353" xr:uid="{00000000-0005-0000-0000-00004C210000}"/>
    <cellStyle name="Normal 8 2 3 2 6 2 3 3" xfId="4495" xr:uid="{00000000-0005-0000-0000-00004D210000}"/>
    <cellStyle name="Normal 8 2 3 2 6 2 3 3 2" xfId="12470" xr:uid="{00000000-0005-0000-0000-00004E210000}"/>
    <cellStyle name="Normal 8 2 3 2 6 2 3 3 3" xfId="20401" xr:uid="{00000000-0005-0000-0000-00004F210000}"/>
    <cellStyle name="Normal 8 2 3 2 6 2 3 3 4" xfId="28334" xr:uid="{00000000-0005-0000-0000-000050210000}"/>
    <cellStyle name="Normal 8 2 3 2 6 2 3 4" xfId="6518" xr:uid="{00000000-0005-0000-0000-000051210000}"/>
    <cellStyle name="Normal 8 2 3 2 6 2 3 4 2" xfId="14451" xr:uid="{00000000-0005-0000-0000-000052210000}"/>
    <cellStyle name="Normal 8 2 3 2 6 2 3 4 3" xfId="22382" xr:uid="{00000000-0005-0000-0000-000053210000}"/>
    <cellStyle name="Normal 8 2 3 2 6 2 3 4 4" xfId="30316" xr:uid="{00000000-0005-0000-0000-000054210000}"/>
    <cellStyle name="Normal 8 2 3 2 6 2 3 5" xfId="8508" xr:uid="{00000000-0005-0000-0000-000055210000}"/>
    <cellStyle name="Normal 8 2 3 2 6 2 3 5 2" xfId="32303" xr:uid="{00000000-0005-0000-0000-000056210000}"/>
    <cellStyle name="Normal 8 2 3 2 6 2 3 6" xfId="16439" xr:uid="{00000000-0005-0000-0000-000057210000}"/>
    <cellStyle name="Normal 8 2 3 2 6 2 3 7" xfId="24372" xr:uid="{00000000-0005-0000-0000-000058210000}"/>
    <cellStyle name="Normal 8 2 3 2 6 2 4" xfId="531" xr:uid="{00000000-0005-0000-0000-000059210000}"/>
    <cellStyle name="Normal 8 2 3 2 6 2 4 2" xfId="2515" xr:uid="{00000000-0005-0000-0000-00005A210000}"/>
    <cellStyle name="Normal 8 2 3 2 6 2 4 2 2" xfId="10490" xr:uid="{00000000-0005-0000-0000-00005B210000}"/>
    <cellStyle name="Normal 8 2 3 2 6 2 4 2 3" xfId="18421" xr:uid="{00000000-0005-0000-0000-00005C210000}"/>
    <cellStyle name="Normal 8 2 3 2 6 2 4 2 4" xfId="26354" xr:uid="{00000000-0005-0000-0000-00005D210000}"/>
    <cellStyle name="Normal 8 2 3 2 6 2 4 3" xfId="4496" xr:uid="{00000000-0005-0000-0000-00005E210000}"/>
    <cellStyle name="Normal 8 2 3 2 6 2 4 3 2" xfId="12471" xr:uid="{00000000-0005-0000-0000-00005F210000}"/>
    <cellStyle name="Normal 8 2 3 2 6 2 4 3 3" xfId="20402" xr:uid="{00000000-0005-0000-0000-000060210000}"/>
    <cellStyle name="Normal 8 2 3 2 6 2 4 3 4" xfId="28335" xr:uid="{00000000-0005-0000-0000-000061210000}"/>
    <cellStyle name="Normal 8 2 3 2 6 2 4 4" xfId="6519" xr:uid="{00000000-0005-0000-0000-000062210000}"/>
    <cellStyle name="Normal 8 2 3 2 6 2 4 4 2" xfId="14452" xr:uid="{00000000-0005-0000-0000-000063210000}"/>
    <cellStyle name="Normal 8 2 3 2 6 2 4 4 3" xfId="22383" xr:uid="{00000000-0005-0000-0000-000064210000}"/>
    <cellStyle name="Normal 8 2 3 2 6 2 4 4 4" xfId="30317" xr:uid="{00000000-0005-0000-0000-000065210000}"/>
    <cellStyle name="Normal 8 2 3 2 6 2 4 5" xfId="8509" xr:uid="{00000000-0005-0000-0000-000066210000}"/>
    <cellStyle name="Normal 8 2 3 2 6 2 4 5 2" xfId="32304" xr:uid="{00000000-0005-0000-0000-000067210000}"/>
    <cellStyle name="Normal 8 2 3 2 6 2 4 6" xfId="16440" xr:uid="{00000000-0005-0000-0000-000068210000}"/>
    <cellStyle name="Normal 8 2 3 2 6 2 4 7" xfId="24373" xr:uid="{00000000-0005-0000-0000-000069210000}"/>
    <cellStyle name="Normal 8 2 3 2 6 2 5" xfId="532" xr:uid="{00000000-0005-0000-0000-00006A210000}"/>
    <cellStyle name="Normal 8 2 3 2 6 2 5 2" xfId="2516" xr:uid="{00000000-0005-0000-0000-00006B210000}"/>
    <cellStyle name="Normal 8 2 3 2 6 2 5 2 2" xfId="10491" xr:uid="{00000000-0005-0000-0000-00006C210000}"/>
    <cellStyle name="Normal 8 2 3 2 6 2 5 2 3" xfId="18422" xr:uid="{00000000-0005-0000-0000-00006D210000}"/>
    <cellStyle name="Normal 8 2 3 2 6 2 5 2 4" xfId="26355" xr:uid="{00000000-0005-0000-0000-00006E210000}"/>
    <cellStyle name="Normal 8 2 3 2 6 2 5 3" xfId="4497" xr:uid="{00000000-0005-0000-0000-00006F210000}"/>
    <cellStyle name="Normal 8 2 3 2 6 2 5 3 2" xfId="12472" xr:uid="{00000000-0005-0000-0000-000070210000}"/>
    <cellStyle name="Normal 8 2 3 2 6 2 5 3 3" xfId="20403" xr:uid="{00000000-0005-0000-0000-000071210000}"/>
    <cellStyle name="Normal 8 2 3 2 6 2 5 3 4" xfId="28336" xr:uid="{00000000-0005-0000-0000-000072210000}"/>
    <cellStyle name="Normal 8 2 3 2 6 2 5 4" xfId="6520" xr:uid="{00000000-0005-0000-0000-000073210000}"/>
    <cellStyle name="Normal 8 2 3 2 6 2 5 4 2" xfId="14453" xr:uid="{00000000-0005-0000-0000-000074210000}"/>
    <cellStyle name="Normal 8 2 3 2 6 2 5 4 3" xfId="22384" xr:uid="{00000000-0005-0000-0000-000075210000}"/>
    <cellStyle name="Normal 8 2 3 2 6 2 5 4 4" xfId="30318" xr:uid="{00000000-0005-0000-0000-000076210000}"/>
    <cellStyle name="Normal 8 2 3 2 6 2 5 5" xfId="8510" xr:uid="{00000000-0005-0000-0000-000077210000}"/>
    <cellStyle name="Normal 8 2 3 2 6 2 5 5 2" xfId="32305" xr:uid="{00000000-0005-0000-0000-000078210000}"/>
    <cellStyle name="Normal 8 2 3 2 6 2 5 6" xfId="16441" xr:uid="{00000000-0005-0000-0000-000079210000}"/>
    <cellStyle name="Normal 8 2 3 2 6 2 5 7" xfId="24374" xr:uid="{00000000-0005-0000-0000-00007A210000}"/>
    <cellStyle name="Normal 8 2 3 2 6 2 6" xfId="2512" xr:uid="{00000000-0005-0000-0000-00007B210000}"/>
    <cellStyle name="Normal 8 2 3 2 6 2 6 2" xfId="10487" xr:uid="{00000000-0005-0000-0000-00007C210000}"/>
    <cellStyle name="Normal 8 2 3 2 6 2 6 3" xfId="18418" xr:uid="{00000000-0005-0000-0000-00007D210000}"/>
    <cellStyle name="Normal 8 2 3 2 6 2 6 4" xfId="26351" xr:uid="{00000000-0005-0000-0000-00007E210000}"/>
    <cellStyle name="Normal 8 2 3 2 6 2 7" xfId="4493" xr:uid="{00000000-0005-0000-0000-00007F210000}"/>
    <cellStyle name="Normal 8 2 3 2 6 2 7 2" xfId="12468" xr:uid="{00000000-0005-0000-0000-000080210000}"/>
    <cellStyle name="Normal 8 2 3 2 6 2 7 3" xfId="20399" xr:uid="{00000000-0005-0000-0000-000081210000}"/>
    <cellStyle name="Normal 8 2 3 2 6 2 7 4" xfId="28332" xr:uid="{00000000-0005-0000-0000-000082210000}"/>
    <cellStyle name="Normal 8 2 3 2 6 2 8" xfId="6516" xr:uid="{00000000-0005-0000-0000-000083210000}"/>
    <cellStyle name="Normal 8 2 3 2 6 2 8 2" xfId="14449" xr:uid="{00000000-0005-0000-0000-000084210000}"/>
    <cellStyle name="Normal 8 2 3 2 6 2 8 3" xfId="22380" xr:uid="{00000000-0005-0000-0000-000085210000}"/>
    <cellStyle name="Normal 8 2 3 2 6 2 8 4" xfId="30314" xr:uid="{00000000-0005-0000-0000-000086210000}"/>
    <cellStyle name="Normal 8 2 3 2 6 2 9" xfId="8506" xr:uid="{00000000-0005-0000-0000-000087210000}"/>
    <cellStyle name="Normal 8 2 3 2 6 2 9 2" xfId="32301" xr:uid="{00000000-0005-0000-0000-000088210000}"/>
    <cellStyle name="Normal 8 2 3 2 6 3" xfId="533" xr:uid="{00000000-0005-0000-0000-000089210000}"/>
    <cellStyle name="Normal 8 2 3 2 6 3 2" xfId="2517" xr:uid="{00000000-0005-0000-0000-00008A210000}"/>
    <cellStyle name="Normal 8 2 3 2 6 3 2 2" xfId="10492" xr:uid="{00000000-0005-0000-0000-00008B210000}"/>
    <cellStyle name="Normal 8 2 3 2 6 3 2 3" xfId="18423" xr:uid="{00000000-0005-0000-0000-00008C210000}"/>
    <cellStyle name="Normal 8 2 3 2 6 3 2 4" xfId="26356" xr:uid="{00000000-0005-0000-0000-00008D210000}"/>
    <cellStyle name="Normal 8 2 3 2 6 3 3" xfId="4498" xr:uid="{00000000-0005-0000-0000-00008E210000}"/>
    <cellStyle name="Normal 8 2 3 2 6 3 3 2" xfId="12473" xr:uid="{00000000-0005-0000-0000-00008F210000}"/>
    <cellStyle name="Normal 8 2 3 2 6 3 3 3" xfId="20404" xr:uid="{00000000-0005-0000-0000-000090210000}"/>
    <cellStyle name="Normal 8 2 3 2 6 3 3 4" xfId="28337" xr:uid="{00000000-0005-0000-0000-000091210000}"/>
    <cellStyle name="Normal 8 2 3 2 6 3 4" xfId="6521" xr:uid="{00000000-0005-0000-0000-000092210000}"/>
    <cellStyle name="Normal 8 2 3 2 6 3 4 2" xfId="14454" xr:uid="{00000000-0005-0000-0000-000093210000}"/>
    <cellStyle name="Normal 8 2 3 2 6 3 4 3" xfId="22385" xr:uid="{00000000-0005-0000-0000-000094210000}"/>
    <cellStyle name="Normal 8 2 3 2 6 3 4 4" xfId="30319" xr:uid="{00000000-0005-0000-0000-000095210000}"/>
    <cellStyle name="Normal 8 2 3 2 6 3 5" xfId="8511" xr:uid="{00000000-0005-0000-0000-000096210000}"/>
    <cellStyle name="Normal 8 2 3 2 6 3 5 2" xfId="32306" xr:uid="{00000000-0005-0000-0000-000097210000}"/>
    <cellStyle name="Normal 8 2 3 2 6 3 6" xfId="16442" xr:uid="{00000000-0005-0000-0000-000098210000}"/>
    <cellStyle name="Normal 8 2 3 2 6 3 7" xfId="24375" xr:uid="{00000000-0005-0000-0000-000099210000}"/>
    <cellStyle name="Normal 8 2 3 2 6 4" xfId="534" xr:uid="{00000000-0005-0000-0000-00009A210000}"/>
    <cellStyle name="Normal 8 2 3 2 6 4 2" xfId="2518" xr:uid="{00000000-0005-0000-0000-00009B210000}"/>
    <cellStyle name="Normal 8 2 3 2 6 4 2 2" xfId="10493" xr:uid="{00000000-0005-0000-0000-00009C210000}"/>
    <cellStyle name="Normal 8 2 3 2 6 4 2 3" xfId="18424" xr:uid="{00000000-0005-0000-0000-00009D210000}"/>
    <cellStyle name="Normal 8 2 3 2 6 4 2 4" xfId="26357" xr:uid="{00000000-0005-0000-0000-00009E210000}"/>
    <cellStyle name="Normal 8 2 3 2 6 4 3" xfId="4499" xr:uid="{00000000-0005-0000-0000-00009F210000}"/>
    <cellStyle name="Normal 8 2 3 2 6 4 3 2" xfId="12474" xr:uid="{00000000-0005-0000-0000-0000A0210000}"/>
    <cellStyle name="Normal 8 2 3 2 6 4 3 3" xfId="20405" xr:uid="{00000000-0005-0000-0000-0000A1210000}"/>
    <cellStyle name="Normal 8 2 3 2 6 4 3 4" xfId="28338" xr:uid="{00000000-0005-0000-0000-0000A2210000}"/>
    <cellStyle name="Normal 8 2 3 2 6 4 4" xfId="6522" xr:uid="{00000000-0005-0000-0000-0000A3210000}"/>
    <cellStyle name="Normal 8 2 3 2 6 4 4 2" xfId="14455" xr:uid="{00000000-0005-0000-0000-0000A4210000}"/>
    <cellStyle name="Normal 8 2 3 2 6 4 4 3" xfId="22386" xr:uid="{00000000-0005-0000-0000-0000A5210000}"/>
    <cellStyle name="Normal 8 2 3 2 6 4 4 4" xfId="30320" xr:uid="{00000000-0005-0000-0000-0000A6210000}"/>
    <cellStyle name="Normal 8 2 3 2 6 4 5" xfId="8512" xr:uid="{00000000-0005-0000-0000-0000A7210000}"/>
    <cellStyle name="Normal 8 2 3 2 6 4 5 2" xfId="32307" xr:uid="{00000000-0005-0000-0000-0000A8210000}"/>
    <cellStyle name="Normal 8 2 3 2 6 4 6" xfId="16443" xr:uid="{00000000-0005-0000-0000-0000A9210000}"/>
    <cellStyle name="Normal 8 2 3 2 6 4 7" xfId="24376" xr:uid="{00000000-0005-0000-0000-0000AA210000}"/>
    <cellStyle name="Normal 8 2 3 2 6 5" xfId="535" xr:uid="{00000000-0005-0000-0000-0000AB210000}"/>
    <cellStyle name="Normal 8 2 3 2 6 5 2" xfId="2519" xr:uid="{00000000-0005-0000-0000-0000AC210000}"/>
    <cellStyle name="Normal 8 2 3 2 6 5 2 2" xfId="10494" xr:uid="{00000000-0005-0000-0000-0000AD210000}"/>
    <cellStyle name="Normal 8 2 3 2 6 5 2 3" xfId="18425" xr:uid="{00000000-0005-0000-0000-0000AE210000}"/>
    <cellStyle name="Normal 8 2 3 2 6 5 2 4" xfId="26358" xr:uid="{00000000-0005-0000-0000-0000AF210000}"/>
    <cellStyle name="Normal 8 2 3 2 6 5 3" xfId="4500" xr:uid="{00000000-0005-0000-0000-0000B0210000}"/>
    <cellStyle name="Normal 8 2 3 2 6 5 3 2" xfId="12475" xr:uid="{00000000-0005-0000-0000-0000B1210000}"/>
    <cellStyle name="Normal 8 2 3 2 6 5 3 3" xfId="20406" xr:uid="{00000000-0005-0000-0000-0000B2210000}"/>
    <cellStyle name="Normal 8 2 3 2 6 5 3 4" xfId="28339" xr:uid="{00000000-0005-0000-0000-0000B3210000}"/>
    <cellStyle name="Normal 8 2 3 2 6 5 4" xfId="6523" xr:uid="{00000000-0005-0000-0000-0000B4210000}"/>
    <cellStyle name="Normal 8 2 3 2 6 5 4 2" xfId="14456" xr:uid="{00000000-0005-0000-0000-0000B5210000}"/>
    <cellStyle name="Normal 8 2 3 2 6 5 4 3" xfId="22387" xr:uid="{00000000-0005-0000-0000-0000B6210000}"/>
    <cellStyle name="Normal 8 2 3 2 6 5 4 4" xfId="30321" xr:uid="{00000000-0005-0000-0000-0000B7210000}"/>
    <cellStyle name="Normal 8 2 3 2 6 5 5" xfId="8513" xr:uid="{00000000-0005-0000-0000-0000B8210000}"/>
    <cellStyle name="Normal 8 2 3 2 6 5 5 2" xfId="32308" xr:uid="{00000000-0005-0000-0000-0000B9210000}"/>
    <cellStyle name="Normal 8 2 3 2 6 5 6" xfId="16444" xr:uid="{00000000-0005-0000-0000-0000BA210000}"/>
    <cellStyle name="Normal 8 2 3 2 6 5 7" xfId="24377" xr:uid="{00000000-0005-0000-0000-0000BB210000}"/>
    <cellStyle name="Normal 8 2 3 2 6 6" xfId="536" xr:uid="{00000000-0005-0000-0000-0000BC210000}"/>
    <cellStyle name="Normal 8 2 3 2 6 6 2" xfId="2520" xr:uid="{00000000-0005-0000-0000-0000BD210000}"/>
    <cellStyle name="Normal 8 2 3 2 6 6 2 2" xfId="10495" xr:uid="{00000000-0005-0000-0000-0000BE210000}"/>
    <cellStyle name="Normal 8 2 3 2 6 6 2 3" xfId="18426" xr:uid="{00000000-0005-0000-0000-0000BF210000}"/>
    <cellStyle name="Normal 8 2 3 2 6 6 2 4" xfId="26359" xr:uid="{00000000-0005-0000-0000-0000C0210000}"/>
    <cellStyle name="Normal 8 2 3 2 6 6 3" xfId="4501" xr:uid="{00000000-0005-0000-0000-0000C1210000}"/>
    <cellStyle name="Normal 8 2 3 2 6 6 3 2" xfId="12476" xr:uid="{00000000-0005-0000-0000-0000C2210000}"/>
    <cellStyle name="Normal 8 2 3 2 6 6 3 3" xfId="20407" xr:uid="{00000000-0005-0000-0000-0000C3210000}"/>
    <cellStyle name="Normal 8 2 3 2 6 6 3 4" xfId="28340" xr:uid="{00000000-0005-0000-0000-0000C4210000}"/>
    <cellStyle name="Normal 8 2 3 2 6 6 4" xfId="6524" xr:uid="{00000000-0005-0000-0000-0000C5210000}"/>
    <cellStyle name="Normal 8 2 3 2 6 6 4 2" xfId="14457" xr:uid="{00000000-0005-0000-0000-0000C6210000}"/>
    <cellStyle name="Normal 8 2 3 2 6 6 4 3" xfId="22388" xr:uid="{00000000-0005-0000-0000-0000C7210000}"/>
    <cellStyle name="Normal 8 2 3 2 6 6 4 4" xfId="30322" xr:uid="{00000000-0005-0000-0000-0000C8210000}"/>
    <cellStyle name="Normal 8 2 3 2 6 6 5" xfId="8514" xr:uid="{00000000-0005-0000-0000-0000C9210000}"/>
    <cellStyle name="Normal 8 2 3 2 6 6 5 2" xfId="32309" xr:uid="{00000000-0005-0000-0000-0000CA210000}"/>
    <cellStyle name="Normal 8 2 3 2 6 6 6" xfId="16445" xr:uid="{00000000-0005-0000-0000-0000CB210000}"/>
    <cellStyle name="Normal 8 2 3 2 6 6 7" xfId="24378" xr:uid="{00000000-0005-0000-0000-0000CC210000}"/>
    <cellStyle name="Normal 8 2 3 2 6 7" xfId="2511" xr:uid="{00000000-0005-0000-0000-0000CD210000}"/>
    <cellStyle name="Normal 8 2 3 2 6 7 2" xfId="10486" xr:uid="{00000000-0005-0000-0000-0000CE210000}"/>
    <cellStyle name="Normal 8 2 3 2 6 7 3" xfId="18417" xr:uid="{00000000-0005-0000-0000-0000CF210000}"/>
    <cellStyle name="Normal 8 2 3 2 6 7 4" xfId="26350" xr:uid="{00000000-0005-0000-0000-0000D0210000}"/>
    <cellStyle name="Normal 8 2 3 2 6 8" xfId="4492" xr:uid="{00000000-0005-0000-0000-0000D1210000}"/>
    <cellStyle name="Normal 8 2 3 2 6 8 2" xfId="12467" xr:uid="{00000000-0005-0000-0000-0000D2210000}"/>
    <cellStyle name="Normal 8 2 3 2 6 8 3" xfId="20398" xr:uid="{00000000-0005-0000-0000-0000D3210000}"/>
    <cellStyle name="Normal 8 2 3 2 6 8 4" xfId="28331" xr:uid="{00000000-0005-0000-0000-0000D4210000}"/>
    <cellStyle name="Normal 8 2 3 2 6 9" xfId="6515" xr:uid="{00000000-0005-0000-0000-0000D5210000}"/>
    <cellStyle name="Normal 8 2 3 2 6 9 2" xfId="14448" xr:uid="{00000000-0005-0000-0000-0000D6210000}"/>
    <cellStyle name="Normal 8 2 3 2 6 9 3" xfId="22379" xr:uid="{00000000-0005-0000-0000-0000D7210000}"/>
    <cellStyle name="Normal 8 2 3 2 6 9 4" xfId="30313" xr:uid="{00000000-0005-0000-0000-0000D8210000}"/>
    <cellStyle name="Normal 8 2 3 2 7" xfId="537" xr:uid="{00000000-0005-0000-0000-0000D9210000}"/>
    <cellStyle name="Normal 8 2 3 2 7 10" xfId="16446" xr:uid="{00000000-0005-0000-0000-0000DA210000}"/>
    <cellStyle name="Normal 8 2 3 2 7 11" xfId="24379" xr:uid="{00000000-0005-0000-0000-0000DB210000}"/>
    <cellStyle name="Normal 8 2 3 2 7 2" xfId="538" xr:uid="{00000000-0005-0000-0000-0000DC210000}"/>
    <cellStyle name="Normal 8 2 3 2 7 2 2" xfId="2522" xr:uid="{00000000-0005-0000-0000-0000DD210000}"/>
    <cellStyle name="Normal 8 2 3 2 7 2 2 2" xfId="10497" xr:uid="{00000000-0005-0000-0000-0000DE210000}"/>
    <cellStyle name="Normal 8 2 3 2 7 2 2 3" xfId="18428" xr:uid="{00000000-0005-0000-0000-0000DF210000}"/>
    <cellStyle name="Normal 8 2 3 2 7 2 2 4" xfId="26361" xr:uid="{00000000-0005-0000-0000-0000E0210000}"/>
    <cellStyle name="Normal 8 2 3 2 7 2 3" xfId="4503" xr:uid="{00000000-0005-0000-0000-0000E1210000}"/>
    <cellStyle name="Normal 8 2 3 2 7 2 3 2" xfId="12478" xr:uid="{00000000-0005-0000-0000-0000E2210000}"/>
    <cellStyle name="Normal 8 2 3 2 7 2 3 3" xfId="20409" xr:uid="{00000000-0005-0000-0000-0000E3210000}"/>
    <cellStyle name="Normal 8 2 3 2 7 2 3 4" xfId="28342" xr:uid="{00000000-0005-0000-0000-0000E4210000}"/>
    <cellStyle name="Normal 8 2 3 2 7 2 4" xfId="6526" xr:uid="{00000000-0005-0000-0000-0000E5210000}"/>
    <cellStyle name="Normal 8 2 3 2 7 2 4 2" xfId="14459" xr:uid="{00000000-0005-0000-0000-0000E6210000}"/>
    <cellStyle name="Normal 8 2 3 2 7 2 4 3" xfId="22390" xr:uid="{00000000-0005-0000-0000-0000E7210000}"/>
    <cellStyle name="Normal 8 2 3 2 7 2 4 4" xfId="30324" xr:uid="{00000000-0005-0000-0000-0000E8210000}"/>
    <cellStyle name="Normal 8 2 3 2 7 2 5" xfId="8516" xr:uid="{00000000-0005-0000-0000-0000E9210000}"/>
    <cellStyle name="Normal 8 2 3 2 7 2 5 2" xfId="32311" xr:uid="{00000000-0005-0000-0000-0000EA210000}"/>
    <cellStyle name="Normal 8 2 3 2 7 2 6" xfId="16447" xr:uid="{00000000-0005-0000-0000-0000EB210000}"/>
    <cellStyle name="Normal 8 2 3 2 7 2 7" xfId="24380" xr:uid="{00000000-0005-0000-0000-0000EC210000}"/>
    <cellStyle name="Normal 8 2 3 2 7 3" xfId="539" xr:uid="{00000000-0005-0000-0000-0000ED210000}"/>
    <cellStyle name="Normal 8 2 3 2 7 3 2" xfId="2523" xr:uid="{00000000-0005-0000-0000-0000EE210000}"/>
    <cellStyle name="Normal 8 2 3 2 7 3 2 2" xfId="10498" xr:uid="{00000000-0005-0000-0000-0000EF210000}"/>
    <cellStyle name="Normal 8 2 3 2 7 3 2 3" xfId="18429" xr:uid="{00000000-0005-0000-0000-0000F0210000}"/>
    <cellStyle name="Normal 8 2 3 2 7 3 2 4" xfId="26362" xr:uid="{00000000-0005-0000-0000-0000F1210000}"/>
    <cellStyle name="Normal 8 2 3 2 7 3 3" xfId="4504" xr:uid="{00000000-0005-0000-0000-0000F2210000}"/>
    <cellStyle name="Normal 8 2 3 2 7 3 3 2" xfId="12479" xr:uid="{00000000-0005-0000-0000-0000F3210000}"/>
    <cellStyle name="Normal 8 2 3 2 7 3 3 3" xfId="20410" xr:uid="{00000000-0005-0000-0000-0000F4210000}"/>
    <cellStyle name="Normal 8 2 3 2 7 3 3 4" xfId="28343" xr:uid="{00000000-0005-0000-0000-0000F5210000}"/>
    <cellStyle name="Normal 8 2 3 2 7 3 4" xfId="6527" xr:uid="{00000000-0005-0000-0000-0000F6210000}"/>
    <cellStyle name="Normal 8 2 3 2 7 3 4 2" xfId="14460" xr:uid="{00000000-0005-0000-0000-0000F7210000}"/>
    <cellStyle name="Normal 8 2 3 2 7 3 4 3" xfId="22391" xr:uid="{00000000-0005-0000-0000-0000F8210000}"/>
    <cellStyle name="Normal 8 2 3 2 7 3 4 4" xfId="30325" xr:uid="{00000000-0005-0000-0000-0000F9210000}"/>
    <cellStyle name="Normal 8 2 3 2 7 3 5" xfId="8517" xr:uid="{00000000-0005-0000-0000-0000FA210000}"/>
    <cellStyle name="Normal 8 2 3 2 7 3 5 2" xfId="32312" xr:uid="{00000000-0005-0000-0000-0000FB210000}"/>
    <cellStyle name="Normal 8 2 3 2 7 3 6" xfId="16448" xr:uid="{00000000-0005-0000-0000-0000FC210000}"/>
    <cellStyle name="Normal 8 2 3 2 7 3 7" xfId="24381" xr:uid="{00000000-0005-0000-0000-0000FD210000}"/>
    <cellStyle name="Normal 8 2 3 2 7 4" xfId="540" xr:uid="{00000000-0005-0000-0000-0000FE210000}"/>
    <cellStyle name="Normal 8 2 3 2 7 4 2" xfId="2524" xr:uid="{00000000-0005-0000-0000-0000FF210000}"/>
    <cellStyle name="Normal 8 2 3 2 7 4 2 2" xfId="10499" xr:uid="{00000000-0005-0000-0000-000000220000}"/>
    <cellStyle name="Normal 8 2 3 2 7 4 2 3" xfId="18430" xr:uid="{00000000-0005-0000-0000-000001220000}"/>
    <cellStyle name="Normal 8 2 3 2 7 4 2 4" xfId="26363" xr:uid="{00000000-0005-0000-0000-000002220000}"/>
    <cellStyle name="Normal 8 2 3 2 7 4 3" xfId="4505" xr:uid="{00000000-0005-0000-0000-000003220000}"/>
    <cellStyle name="Normal 8 2 3 2 7 4 3 2" xfId="12480" xr:uid="{00000000-0005-0000-0000-000004220000}"/>
    <cellStyle name="Normal 8 2 3 2 7 4 3 3" xfId="20411" xr:uid="{00000000-0005-0000-0000-000005220000}"/>
    <cellStyle name="Normal 8 2 3 2 7 4 3 4" xfId="28344" xr:uid="{00000000-0005-0000-0000-000006220000}"/>
    <cellStyle name="Normal 8 2 3 2 7 4 4" xfId="6528" xr:uid="{00000000-0005-0000-0000-000007220000}"/>
    <cellStyle name="Normal 8 2 3 2 7 4 4 2" xfId="14461" xr:uid="{00000000-0005-0000-0000-000008220000}"/>
    <cellStyle name="Normal 8 2 3 2 7 4 4 3" xfId="22392" xr:uid="{00000000-0005-0000-0000-000009220000}"/>
    <cellStyle name="Normal 8 2 3 2 7 4 4 4" xfId="30326" xr:uid="{00000000-0005-0000-0000-00000A220000}"/>
    <cellStyle name="Normal 8 2 3 2 7 4 5" xfId="8518" xr:uid="{00000000-0005-0000-0000-00000B220000}"/>
    <cellStyle name="Normal 8 2 3 2 7 4 5 2" xfId="32313" xr:uid="{00000000-0005-0000-0000-00000C220000}"/>
    <cellStyle name="Normal 8 2 3 2 7 4 6" xfId="16449" xr:uid="{00000000-0005-0000-0000-00000D220000}"/>
    <cellStyle name="Normal 8 2 3 2 7 4 7" xfId="24382" xr:uid="{00000000-0005-0000-0000-00000E220000}"/>
    <cellStyle name="Normal 8 2 3 2 7 5" xfId="541" xr:uid="{00000000-0005-0000-0000-00000F220000}"/>
    <cellStyle name="Normal 8 2 3 2 7 5 2" xfId="2525" xr:uid="{00000000-0005-0000-0000-000010220000}"/>
    <cellStyle name="Normal 8 2 3 2 7 5 2 2" xfId="10500" xr:uid="{00000000-0005-0000-0000-000011220000}"/>
    <cellStyle name="Normal 8 2 3 2 7 5 2 3" xfId="18431" xr:uid="{00000000-0005-0000-0000-000012220000}"/>
    <cellStyle name="Normal 8 2 3 2 7 5 2 4" xfId="26364" xr:uid="{00000000-0005-0000-0000-000013220000}"/>
    <cellStyle name="Normal 8 2 3 2 7 5 3" xfId="4506" xr:uid="{00000000-0005-0000-0000-000014220000}"/>
    <cellStyle name="Normal 8 2 3 2 7 5 3 2" xfId="12481" xr:uid="{00000000-0005-0000-0000-000015220000}"/>
    <cellStyle name="Normal 8 2 3 2 7 5 3 3" xfId="20412" xr:uid="{00000000-0005-0000-0000-000016220000}"/>
    <cellStyle name="Normal 8 2 3 2 7 5 3 4" xfId="28345" xr:uid="{00000000-0005-0000-0000-000017220000}"/>
    <cellStyle name="Normal 8 2 3 2 7 5 4" xfId="6529" xr:uid="{00000000-0005-0000-0000-000018220000}"/>
    <cellStyle name="Normal 8 2 3 2 7 5 4 2" xfId="14462" xr:uid="{00000000-0005-0000-0000-000019220000}"/>
    <cellStyle name="Normal 8 2 3 2 7 5 4 3" xfId="22393" xr:uid="{00000000-0005-0000-0000-00001A220000}"/>
    <cellStyle name="Normal 8 2 3 2 7 5 4 4" xfId="30327" xr:uid="{00000000-0005-0000-0000-00001B220000}"/>
    <cellStyle name="Normal 8 2 3 2 7 5 5" xfId="8519" xr:uid="{00000000-0005-0000-0000-00001C220000}"/>
    <cellStyle name="Normal 8 2 3 2 7 5 5 2" xfId="32314" xr:uid="{00000000-0005-0000-0000-00001D220000}"/>
    <cellStyle name="Normal 8 2 3 2 7 5 6" xfId="16450" xr:uid="{00000000-0005-0000-0000-00001E220000}"/>
    <cellStyle name="Normal 8 2 3 2 7 5 7" xfId="24383" xr:uid="{00000000-0005-0000-0000-00001F220000}"/>
    <cellStyle name="Normal 8 2 3 2 7 6" xfId="2521" xr:uid="{00000000-0005-0000-0000-000020220000}"/>
    <cellStyle name="Normal 8 2 3 2 7 6 2" xfId="10496" xr:uid="{00000000-0005-0000-0000-000021220000}"/>
    <cellStyle name="Normal 8 2 3 2 7 6 3" xfId="18427" xr:uid="{00000000-0005-0000-0000-000022220000}"/>
    <cellStyle name="Normal 8 2 3 2 7 6 4" xfId="26360" xr:uid="{00000000-0005-0000-0000-000023220000}"/>
    <cellStyle name="Normal 8 2 3 2 7 7" xfId="4502" xr:uid="{00000000-0005-0000-0000-000024220000}"/>
    <cellStyle name="Normal 8 2 3 2 7 7 2" xfId="12477" xr:uid="{00000000-0005-0000-0000-000025220000}"/>
    <cellStyle name="Normal 8 2 3 2 7 7 3" xfId="20408" xr:uid="{00000000-0005-0000-0000-000026220000}"/>
    <cellStyle name="Normal 8 2 3 2 7 7 4" xfId="28341" xr:uid="{00000000-0005-0000-0000-000027220000}"/>
    <cellStyle name="Normal 8 2 3 2 7 8" xfId="6525" xr:uid="{00000000-0005-0000-0000-000028220000}"/>
    <cellStyle name="Normal 8 2 3 2 7 8 2" xfId="14458" xr:uid="{00000000-0005-0000-0000-000029220000}"/>
    <cellStyle name="Normal 8 2 3 2 7 8 3" xfId="22389" xr:uid="{00000000-0005-0000-0000-00002A220000}"/>
    <cellStyle name="Normal 8 2 3 2 7 8 4" xfId="30323" xr:uid="{00000000-0005-0000-0000-00002B220000}"/>
    <cellStyle name="Normal 8 2 3 2 7 9" xfId="8515" xr:uid="{00000000-0005-0000-0000-00002C220000}"/>
    <cellStyle name="Normal 8 2 3 2 7 9 2" xfId="32310" xr:uid="{00000000-0005-0000-0000-00002D220000}"/>
    <cellStyle name="Normal 8 2 3 2 8" xfId="542" xr:uid="{00000000-0005-0000-0000-00002E220000}"/>
    <cellStyle name="Normal 8 2 3 2 8 2" xfId="2526" xr:uid="{00000000-0005-0000-0000-00002F220000}"/>
    <cellStyle name="Normal 8 2 3 2 8 2 2" xfId="10501" xr:uid="{00000000-0005-0000-0000-000030220000}"/>
    <cellStyle name="Normal 8 2 3 2 8 2 3" xfId="18432" xr:uid="{00000000-0005-0000-0000-000031220000}"/>
    <cellStyle name="Normal 8 2 3 2 8 2 4" xfId="26365" xr:uid="{00000000-0005-0000-0000-000032220000}"/>
    <cellStyle name="Normal 8 2 3 2 8 3" xfId="4507" xr:uid="{00000000-0005-0000-0000-000033220000}"/>
    <cellStyle name="Normal 8 2 3 2 8 3 2" xfId="12482" xr:uid="{00000000-0005-0000-0000-000034220000}"/>
    <cellStyle name="Normal 8 2 3 2 8 3 3" xfId="20413" xr:uid="{00000000-0005-0000-0000-000035220000}"/>
    <cellStyle name="Normal 8 2 3 2 8 3 4" xfId="28346" xr:uid="{00000000-0005-0000-0000-000036220000}"/>
    <cellStyle name="Normal 8 2 3 2 8 4" xfId="6530" xr:uid="{00000000-0005-0000-0000-000037220000}"/>
    <cellStyle name="Normal 8 2 3 2 8 4 2" xfId="14463" xr:uid="{00000000-0005-0000-0000-000038220000}"/>
    <cellStyle name="Normal 8 2 3 2 8 4 3" xfId="22394" xr:uid="{00000000-0005-0000-0000-000039220000}"/>
    <cellStyle name="Normal 8 2 3 2 8 4 4" xfId="30328" xr:uid="{00000000-0005-0000-0000-00003A220000}"/>
    <cellStyle name="Normal 8 2 3 2 8 5" xfId="8520" xr:uid="{00000000-0005-0000-0000-00003B220000}"/>
    <cellStyle name="Normal 8 2 3 2 8 5 2" xfId="32315" xr:uid="{00000000-0005-0000-0000-00003C220000}"/>
    <cellStyle name="Normal 8 2 3 2 8 6" xfId="16451" xr:uid="{00000000-0005-0000-0000-00003D220000}"/>
    <cellStyle name="Normal 8 2 3 2 8 7" xfId="24384" xr:uid="{00000000-0005-0000-0000-00003E220000}"/>
    <cellStyle name="Normal 8 2 3 2 9" xfId="543" xr:uid="{00000000-0005-0000-0000-00003F220000}"/>
    <cellStyle name="Normal 8 2 3 2 9 2" xfId="2527" xr:uid="{00000000-0005-0000-0000-000040220000}"/>
    <cellStyle name="Normal 8 2 3 2 9 2 2" xfId="10502" xr:uid="{00000000-0005-0000-0000-000041220000}"/>
    <cellStyle name="Normal 8 2 3 2 9 2 3" xfId="18433" xr:uid="{00000000-0005-0000-0000-000042220000}"/>
    <cellStyle name="Normal 8 2 3 2 9 2 4" xfId="26366" xr:uid="{00000000-0005-0000-0000-000043220000}"/>
    <cellStyle name="Normal 8 2 3 2 9 3" xfId="4508" xr:uid="{00000000-0005-0000-0000-000044220000}"/>
    <cellStyle name="Normal 8 2 3 2 9 3 2" xfId="12483" xr:uid="{00000000-0005-0000-0000-000045220000}"/>
    <cellStyle name="Normal 8 2 3 2 9 3 3" xfId="20414" xr:uid="{00000000-0005-0000-0000-000046220000}"/>
    <cellStyle name="Normal 8 2 3 2 9 3 4" xfId="28347" xr:uid="{00000000-0005-0000-0000-000047220000}"/>
    <cellStyle name="Normal 8 2 3 2 9 4" xfId="6531" xr:uid="{00000000-0005-0000-0000-000048220000}"/>
    <cellStyle name="Normal 8 2 3 2 9 4 2" xfId="14464" xr:uid="{00000000-0005-0000-0000-000049220000}"/>
    <cellStyle name="Normal 8 2 3 2 9 4 3" xfId="22395" xr:uid="{00000000-0005-0000-0000-00004A220000}"/>
    <cellStyle name="Normal 8 2 3 2 9 4 4" xfId="30329" xr:uid="{00000000-0005-0000-0000-00004B220000}"/>
    <cellStyle name="Normal 8 2 3 2 9 5" xfId="8521" xr:uid="{00000000-0005-0000-0000-00004C220000}"/>
    <cellStyle name="Normal 8 2 3 2 9 5 2" xfId="32316" xr:uid="{00000000-0005-0000-0000-00004D220000}"/>
    <cellStyle name="Normal 8 2 3 2 9 6" xfId="16452" xr:uid="{00000000-0005-0000-0000-00004E220000}"/>
    <cellStyle name="Normal 8 2 3 2 9 7" xfId="24385" xr:uid="{00000000-0005-0000-0000-00004F220000}"/>
    <cellStyle name="Normal 8 2 3 20" xfId="24276" xr:uid="{00000000-0005-0000-0000-000050220000}"/>
    <cellStyle name="Normal 8 2 3 3" xfId="544" xr:uid="{00000000-0005-0000-0000-000051220000}"/>
    <cellStyle name="Normal 8 2 3 3 10" xfId="545" xr:uid="{00000000-0005-0000-0000-000052220000}"/>
    <cellStyle name="Normal 8 2 3 3 10 2" xfId="2529" xr:uid="{00000000-0005-0000-0000-000053220000}"/>
    <cellStyle name="Normal 8 2 3 3 10 2 2" xfId="10504" xr:uid="{00000000-0005-0000-0000-000054220000}"/>
    <cellStyle name="Normal 8 2 3 3 10 2 3" xfId="18435" xr:uid="{00000000-0005-0000-0000-000055220000}"/>
    <cellStyle name="Normal 8 2 3 3 10 2 4" xfId="26368" xr:uid="{00000000-0005-0000-0000-000056220000}"/>
    <cellStyle name="Normal 8 2 3 3 10 3" xfId="4510" xr:uid="{00000000-0005-0000-0000-000057220000}"/>
    <cellStyle name="Normal 8 2 3 3 10 3 2" xfId="12485" xr:uid="{00000000-0005-0000-0000-000058220000}"/>
    <cellStyle name="Normal 8 2 3 3 10 3 3" xfId="20416" xr:uid="{00000000-0005-0000-0000-000059220000}"/>
    <cellStyle name="Normal 8 2 3 3 10 3 4" xfId="28349" xr:uid="{00000000-0005-0000-0000-00005A220000}"/>
    <cellStyle name="Normal 8 2 3 3 10 4" xfId="6533" xr:uid="{00000000-0005-0000-0000-00005B220000}"/>
    <cellStyle name="Normal 8 2 3 3 10 4 2" xfId="14466" xr:uid="{00000000-0005-0000-0000-00005C220000}"/>
    <cellStyle name="Normal 8 2 3 3 10 4 3" xfId="22397" xr:uid="{00000000-0005-0000-0000-00005D220000}"/>
    <cellStyle name="Normal 8 2 3 3 10 4 4" xfId="30331" xr:uid="{00000000-0005-0000-0000-00005E220000}"/>
    <cellStyle name="Normal 8 2 3 3 10 5" xfId="8523" xr:uid="{00000000-0005-0000-0000-00005F220000}"/>
    <cellStyle name="Normal 8 2 3 3 10 5 2" xfId="32318" xr:uid="{00000000-0005-0000-0000-000060220000}"/>
    <cellStyle name="Normal 8 2 3 3 10 6" xfId="16454" xr:uid="{00000000-0005-0000-0000-000061220000}"/>
    <cellStyle name="Normal 8 2 3 3 10 7" xfId="24387" xr:uid="{00000000-0005-0000-0000-000062220000}"/>
    <cellStyle name="Normal 8 2 3 3 11" xfId="546" xr:uid="{00000000-0005-0000-0000-000063220000}"/>
    <cellStyle name="Normal 8 2 3 3 11 2" xfId="2530" xr:uid="{00000000-0005-0000-0000-000064220000}"/>
    <cellStyle name="Normal 8 2 3 3 11 2 2" xfId="10505" xr:uid="{00000000-0005-0000-0000-000065220000}"/>
    <cellStyle name="Normal 8 2 3 3 11 2 3" xfId="18436" xr:uid="{00000000-0005-0000-0000-000066220000}"/>
    <cellStyle name="Normal 8 2 3 3 11 2 4" xfId="26369" xr:uid="{00000000-0005-0000-0000-000067220000}"/>
    <cellStyle name="Normal 8 2 3 3 11 3" xfId="4511" xr:uid="{00000000-0005-0000-0000-000068220000}"/>
    <cellStyle name="Normal 8 2 3 3 11 3 2" xfId="12486" xr:uid="{00000000-0005-0000-0000-000069220000}"/>
    <cellStyle name="Normal 8 2 3 3 11 3 3" xfId="20417" xr:uid="{00000000-0005-0000-0000-00006A220000}"/>
    <cellStyle name="Normal 8 2 3 3 11 3 4" xfId="28350" xr:uid="{00000000-0005-0000-0000-00006B220000}"/>
    <cellStyle name="Normal 8 2 3 3 11 4" xfId="6534" xr:uid="{00000000-0005-0000-0000-00006C220000}"/>
    <cellStyle name="Normal 8 2 3 3 11 4 2" xfId="14467" xr:uid="{00000000-0005-0000-0000-00006D220000}"/>
    <cellStyle name="Normal 8 2 3 3 11 4 3" xfId="22398" xr:uid="{00000000-0005-0000-0000-00006E220000}"/>
    <cellStyle name="Normal 8 2 3 3 11 4 4" xfId="30332" xr:uid="{00000000-0005-0000-0000-00006F220000}"/>
    <cellStyle name="Normal 8 2 3 3 11 5" xfId="8524" xr:uid="{00000000-0005-0000-0000-000070220000}"/>
    <cellStyle name="Normal 8 2 3 3 11 5 2" xfId="32319" xr:uid="{00000000-0005-0000-0000-000071220000}"/>
    <cellStyle name="Normal 8 2 3 3 11 6" xfId="16455" xr:uid="{00000000-0005-0000-0000-000072220000}"/>
    <cellStyle name="Normal 8 2 3 3 11 7" xfId="24388" xr:uid="{00000000-0005-0000-0000-000073220000}"/>
    <cellStyle name="Normal 8 2 3 3 12" xfId="2528" xr:uid="{00000000-0005-0000-0000-000074220000}"/>
    <cellStyle name="Normal 8 2 3 3 12 2" xfId="10503" xr:uid="{00000000-0005-0000-0000-000075220000}"/>
    <cellStyle name="Normal 8 2 3 3 12 3" xfId="18434" xr:uid="{00000000-0005-0000-0000-000076220000}"/>
    <cellStyle name="Normal 8 2 3 3 12 4" xfId="26367" xr:uid="{00000000-0005-0000-0000-000077220000}"/>
    <cellStyle name="Normal 8 2 3 3 13" xfId="4509" xr:uid="{00000000-0005-0000-0000-000078220000}"/>
    <cellStyle name="Normal 8 2 3 3 13 2" xfId="12484" xr:uid="{00000000-0005-0000-0000-000079220000}"/>
    <cellStyle name="Normal 8 2 3 3 13 3" xfId="20415" xr:uid="{00000000-0005-0000-0000-00007A220000}"/>
    <cellStyle name="Normal 8 2 3 3 13 4" xfId="28348" xr:uid="{00000000-0005-0000-0000-00007B220000}"/>
    <cellStyle name="Normal 8 2 3 3 14" xfId="6532" xr:uid="{00000000-0005-0000-0000-00007C220000}"/>
    <cellStyle name="Normal 8 2 3 3 14 2" xfId="14465" xr:uid="{00000000-0005-0000-0000-00007D220000}"/>
    <cellStyle name="Normal 8 2 3 3 14 3" xfId="22396" xr:uid="{00000000-0005-0000-0000-00007E220000}"/>
    <cellStyle name="Normal 8 2 3 3 14 4" xfId="30330" xr:uid="{00000000-0005-0000-0000-00007F220000}"/>
    <cellStyle name="Normal 8 2 3 3 15" xfId="8522" xr:uid="{00000000-0005-0000-0000-000080220000}"/>
    <cellStyle name="Normal 8 2 3 3 15 2" xfId="32317" xr:uid="{00000000-0005-0000-0000-000081220000}"/>
    <cellStyle name="Normal 8 2 3 3 16" xfId="16453" xr:uid="{00000000-0005-0000-0000-000082220000}"/>
    <cellStyle name="Normal 8 2 3 3 17" xfId="24386" xr:uid="{00000000-0005-0000-0000-000083220000}"/>
    <cellStyle name="Normal 8 2 3 3 2" xfId="547" xr:uid="{00000000-0005-0000-0000-000084220000}"/>
    <cellStyle name="Normal 8 2 3 3 2 10" xfId="548" xr:uid="{00000000-0005-0000-0000-000085220000}"/>
    <cellStyle name="Normal 8 2 3 3 2 10 2" xfId="2532" xr:uid="{00000000-0005-0000-0000-000086220000}"/>
    <cellStyle name="Normal 8 2 3 3 2 10 2 2" xfId="10507" xr:uid="{00000000-0005-0000-0000-000087220000}"/>
    <cellStyle name="Normal 8 2 3 3 2 10 2 3" xfId="18438" xr:uid="{00000000-0005-0000-0000-000088220000}"/>
    <cellStyle name="Normal 8 2 3 3 2 10 2 4" xfId="26371" xr:uid="{00000000-0005-0000-0000-000089220000}"/>
    <cellStyle name="Normal 8 2 3 3 2 10 3" xfId="4513" xr:uid="{00000000-0005-0000-0000-00008A220000}"/>
    <cellStyle name="Normal 8 2 3 3 2 10 3 2" xfId="12488" xr:uid="{00000000-0005-0000-0000-00008B220000}"/>
    <cellStyle name="Normal 8 2 3 3 2 10 3 3" xfId="20419" xr:uid="{00000000-0005-0000-0000-00008C220000}"/>
    <cellStyle name="Normal 8 2 3 3 2 10 3 4" xfId="28352" xr:uid="{00000000-0005-0000-0000-00008D220000}"/>
    <cellStyle name="Normal 8 2 3 3 2 10 4" xfId="6536" xr:uid="{00000000-0005-0000-0000-00008E220000}"/>
    <cellStyle name="Normal 8 2 3 3 2 10 4 2" xfId="14469" xr:uid="{00000000-0005-0000-0000-00008F220000}"/>
    <cellStyle name="Normal 8 2 3 3 2 10 4 3" xfId="22400" xr:uid="{00000000-0005-0000-0000-000090220000}"/>
    <cellStyle name="Normal 8 2 3 3 2 10 4 4" xfId="30334" xr:uid="{00000000-0005-0000-0000-000091220000}"/>
    <cellStyle name="Normal 8 2 3 3 2 10 5" xfId="8526" xr:uid="{00000000-0005-0000-0000-000092220000}"/>
    <cellStyle name="Normal 8 2 3 3 2 10 5 2" xfId="32321" xr:uid="{00000000-0005-0000-0000-000093220000}"/>
    <cellStyle name="Normal 8 2 3 3 2 10 6" xfId="16457" xr:uid="{00000000-0005-0000-0000-000094220000}"/>
    <cellStyle name="Normal 8 2 3 3 2 10 7" xfId="24390" xr:uid="{00000000-0005-0000-0000-000095220000}"/>
    <cellStyle name="Normal 8 2 3 3 2 11" xfId="2531" xr:uid="{00000000-0005-0000-0000-000096220000}"/>
    <cellStyle name="Normal 8 2 3 3 2 11 2" xfId="10506" xr:uid="{00000000-0005-0000-0000-000097220000}"/>
    <cellStyle name="Normal 8 2 3 3 2 11 3" xfId="18437" xr:uid="{00000000-0005-0000-0000-000098220000}"/>
    <cellStyle name="Normal 8 2 3 3 2 11 4" xfId="26370" xr:uid="{00000000-0005-0000-0000-000099220000}"/>
    <cellStyle name="Normal 8 2 3 3 2 12" xfId="4512" xr:uid="{00000000-0005-0000-0000-00009A220000}"/>
    <cellStyle name="Normal 8 2 3 3 2 12 2" xfId="12487" xr:uid="{00000000-0005-0000-0000-00009B220000}"/>
    <cellStyle name="Normal 8 2 3 3 2 12 3" xfId="20418" xr:uid="{00000000-0005-0000-0000-00009C220000}"/>
    <cellStyle name="Normal 8 2 3 3 2 12 4" xfId="28351" xr:uid="{00000000-0005-0000-0000-00009D220000}"/>
    <cellStyle name="Normal 8 2 3 3 2 13" xfId="6535" xr:uid="{00000000-0005-0000-0000-00009E220000}"/>
    <cellStyle name="Normal 8 2 3 3 2 13 2" xfId="14468" xr:uid="{00000000-0005-0000-0000-00009F220000}"/>
    <cellStyle name="Normal 8 2 3 3 2 13 3" xfId="22399" xr:uid="{00000000-0005-0000-0000-0000A0220000}"/>
    <cellStyle name="Normal 8 2 3 3 2 13 4" xfId="30333" xr:uid="{00000000-0005-0000-0000-0000A1220000}"/>
    <cellStyle name="Normal 8 2 3 3 2 14" xfId="8525" xr:uid="{00000000-0005-0000-0000-0000A2220000}"/>
    <cellStyle name="Normal 8 2 3 3 2 14 2" xfId="32320" xr:uid="{00000000-0005-0000-0000-0000A3220000}"/>
    <cellStyle name="Normal 8 2 3 3 2 15" xfId="16456" xr:uid="{00000000-0005-0000-0000-0000A4220000}"/>
    <cellStyle name="Normal 8 2 3 3 2 16" xfId="24389" xr:uid="{00000000-0005-0000-0000-0000A5220000}"/>
    <cellStyle name="Normal 8 2 3 3 2 2" xfId="549" xr:uid="{00000000-0005-0000-0000-0000A6220000}"/>
    <cellStyle name="Normal 8 2 3 3 2 2 10" xfId="8527" xr:uid="{00000000-0005-0000-0000-0000A7220000}"/>
    <cellStyle name="Normal 8 2 3 3 2 2 10 2" xfId="32322" xr:uid="{00000000-0005-0000-0000-0000A8220000}"/>
    <cellStyle name="Normal 8 2 3 3 2 2 11" xfId="16458" xr:uid="{00000000-0005-0000-0000-0000A9220000}"/>
    <cellStyle name="Normal 8 2 3 3 2 2 12" xfId="24391" xr:uid="{00000000-0005-0000-0000-0000AA220000}"/>
    <cellStyle name="Normal 8 2 3 3 2 2 2" xfId="550" xr:uid="{00000000-0005-0000-0000-0000AB220000}"/>
    <cellStyle name="Normal 8 2 3 3 2 2 2 10" xfId="16459" xr:uid="{00000000-0005-0000-0000-0000AC220000}"/>
    <cellStyle name="Normal 8 2 3 3 2 2 2 11" xfId="24392" xr:uid="{00000000-0005-0000-0000-0000AD220000}"/>
    <cellStyle name="Normal 8 2 3 3 2 2 2 2" xfId="551" xr:uid="{00000000-0005-0000-0000-0000AE220000}"/>
    <cellStyle name="Normal 8 2 3 3 2 2 2 2 2" xfId="2535" xr:uid="{00000000-0005-0000-0000-0000AF220000}"/>
    <cellStyle name="Normal 8 2 3 3 2 2 2 2 2 2" xfId="10510" xr:uid="{00000000-0005-0000-0000-0000B0220000}"/>
    <cellStyle name="Normal 8 2 3 3 2 2 2 2 2 3" xfId="18441" xr:uid="{00000000-0005-0000-0000-0000B1220000}"/>
    <cellStyle name="Normal 8 2 3 3 2 2 2 2 2 4" xfId="26374" xr:uid="{00000000-0005-0000-0000-0000B2220000}"/>
    <cellStyle name="Normal 8 2 3 3 2 2 2 2 3" xfId="4516" xr:uid="{00000000-0005-0000-0000-0000B3220000}"/>
    <cellStyle name="Normal 8 2 3 3 2 2 2 2 3 2" xfId="12491" xr:uid="{00000000-0005-0000-0000-0000B4220000}"/>
    <cellStyle name="Normal 8 2 3 3 2 2 2 2 3 3" xfId="20422" xr:uid="{00000000-0005-0000-0000-0000B5220000}"/>
    <cellStyle name="Normal 8 2 3 3 2 2 2 2 3 4" xfId="28355" xr:uid="{00000000-0005-0000-0000-0000B6220000}"/>
    <cellStyle name="Normal 8 2 3 3 2 2 2 2 4" xfId="6539" xr:uid="{00000000-0005-0000-0000-0000B7220000}"/>
    <cellStyle name="Normal 8 2 3 3 2 2 2 2 4 2" xfId="14472" xr:uid="{00000000-0005-0000-0000-0000B8220000}"/>
    <cellStyle name="Normal 8 2 3 3 2 2 2 2 4 3" xfId="22403" xr:uid="{00000000-0005-0000-0000-0000B9220000}"/>
    <cellStyle name="Normal 8 2 3 3 2 2 2 2 4 4" xfId="30337" xr:uid="{00000000-0005-0000-0000-0000BA220000}"/>
    <cellStyle name="Normal 8 2 3 3 2 2 2 2 5" xfId="8529" xr:uid="{00000000-0005-0000-0000-0000BB220000}"/>
    <cellStyle name="Normal 8 2 3 3 2 2 2 2 5 2" xfId="32324" xr:uid="{00000000-0005-0000-0000-0000BC220000}"/>
    <cellStyle name="Normal 8 2 3 3 2 2 2 2 6" xfId="16460" xr:uid="{00000000-0005-0000-0000-0000BD220000}"/>
    <cellStyle name="Normal 8 2 3 3 2 2 2 2 7" xfId="24393" xr:uid="{00000000-0005-0000-0000-0000BE220000}"/>
    <cellStyle name="Normal 8 2 3 3 2 2 2 3" xfId="552" xr:uid="{00000000-0005-0000-0000-0000BF220000}"/>
    <cellStyle name="Normal 8 2 3 3 2 2 2 3 2" xfId="2536" xr:uid="{00000000-0005-0000-0000-0000C0220000}"/>
    <cellStyle name="Normal 8 2 3 3 2 2 2 3 2 2" xfId="10511" xr:uid="{00000000-0005-0000-0000-0000C1220000}"/>
    <cellStyle name="Normal 8 2 3 3 2 2 2 3 2 3" xfId="18442" xr:uid="{00000000-0005-0000-0000-0000C2220000}"/>
    <cellStyle name="Normal 8 2 3 3 2 2 2 3 2 4" xfId="26375" xr:uid="{00000000-0005-0000-0000-0000C3220000}"/>
    <cellStyle name="Normal 8 2 3 3 2 2 2 3 3" xfId="4517" xr:uid="{00000000-0005-0000-0000-0000C4220000}"/>
    <cellStyle name="Normal 8 2 3 3 2 2 2 3 3 2" xfId="12492" xr:uid="{00000000-0005-0000-0000-0000C5220000}"/>
    <cellStyle name="Normal 8 2 3 3 2 2 2 3 3 3" xfId="20423" xr:uid="{00000000-0005-0000-0000-0000C6220000}"/>
    <cellStyle name="Normal 8 2 3 3 2 2 2 3 3 4" xfId="28356" xr:uid="{00000000-0005-0000-0000-0000C7220000}"/>
    <cellStyle name="Normal 8 2 3 3 2 2 2 3 4" xfId="6540" xr:uid="{00000000-0005-0000-0000-0000C8220000}"/>
    <cellStyle name="Normal 8 2 3 3 2 2 2 3 4 2" xfId="14473" xr:uid="{00000000-0005-0000-0000-0000C9220000}"/>
    <cellStyle name="Normal 8 2 3 3 2 2 2 3 4 3" xfId="22404" xr:uid="{00000000-0005-0000-0000-0000CA220000}"/>
    <cellStyle name="Normal 8 2 3 3 2 2 2 3 4 4" xfId="30338" xr:uid="{00000000-0005-0000-0000-0000CB220000}"/>
    <cellStyle name="Normal 8 2 3 3 2 2 2 3 5" xfId="8530" xr:uid="{00000000-0005-0000-0000-0000CC220000}"/>
    <cellStyle name="Normal 8 2 3 3 2 2 2 3 5 2" xfId="32325" xr:uid="{00000000-0005-0000-0000-0000CD220000}"/>
    <cellStyle name="Normal 8 2 3 3 2 2 2 3 6" xfId="16461" xr:uid="{00000000-0005-0000-0000-0000CE220000}"/>
    <cellStyle name="Normal 8 2 3 3 2 2 2 3 7" xfId="24394" xr:uid="{00000000-0005-0000-0000-0000CF220000}"/>
    <cellStyle name="Normal 8 2 3 3 2 2 2 4" xfId="553" xr:uid="{00000000-0005-0000-0000-0000D0220000}"/>
    <cellStyle name="Normal 8 2 3 3 2 2 2 4 2" xfId="2537" xr:uid="{00000000-0005-0000-0000-0000D1220000}"/>
    <cellStyle name="Normal 8 2 3 3 2 2 2 4 2 2" xfId="10512" xr:uid="{00000000-0005-0000-0000-0000D2220000}"/>
    <cellStyle name="Normal 8 2 3 3 2 2 2 4 2 3" xfId="18443" xr:uid="{00000000-0005-0000-0000-0000D3220000}"/>
    <cellStyle name="Normal 8 2 3 3 2 2 2 4 2 4" xfId="26376" xr:uid="{00000000-0005-0000-0000-0000D4220000}"/>
    <cellStyle name="Normal 8 2 3 3 2 2 2 4 3" xfId="4518" xr:uid="{00000000-0005-0000-0000-0000D5220000}"/>
    <cellStyle name="Normal 8 2 3 3 2 2 2 4 3 2" xfId="12493" xr:uid="{00000000-0005-0000-0000-0000D6220000}"/>
    <cellStyle name="Normal 8 2 3 3 2 2 2 4 3 3" xfId="20424" xr:uid="{00000000-0005-0000-0000-0000D7220000}"/>
    <cellStyle name="Normal 8 2 3 3 2 2 2 4 3 4" xfId="28357" xr:uid="{00000000-0005-0000-0000-0000D8220000}"/>
    <cellStyle name="Normal 8 2 3 3 2 2 2 4 4" xfId="6541" xr:uid="{00000000-0005-0000-0000-0000D9220000}"/>
    <cellStyle name="Normal 8 2 3 3 2 2 2 4 4 2" xfId="14474" xr:uid="{00000000-0005-0000-0000-0000DA220000}"/>
    <cellStyle name="Normal 8 2 3 3 2 2 2 4 4 3" xfId="22405" xr:uid="{00000000-0005-0000-0000-0000DB220000}"/>
    <cellStyle name="Normal 8 2 3 3 2 2 2 4 4 4" xfId="30339" xr:uid="{00000000-0005-0000-0000-0000DC220000}"/>
    <cellStyle name="Normal 8 2 3 3 2 2 2 4 5" xfId="8531" xr:uid="{00000000-0005-0000-0000-0000DD220000}"/>
    <cellStyle name="Normal 8 2 3 3 2 2 2 4 5 2" xfId="32326" xr:uid="{00000000-0005-0000-0000-0000DE220000}"/>
    <cellStyle name="Normal 8 2 3 3 2 2 2 4 6" xfId="16462" xr:uid="{00000000-0005-0000-0000-0000DF220000}"/>
    <cellStyle name="Normal 8 2 3 3 2 2 2 4 7" xfId="24395" xr:uid="{00000000-0005-0000-0000-0000E0220000}"/>
    <cellStyle name="Normal 8 2 3 3 2 2 2 5" xfId="554" xr:uid="{00000000-0005-0000-0000-0000E1220000}"/>
    <cellStyle name="Normal 8 2 3 3 2 2 2 5 2" xfId="2538" xr:uid="{00000000-0005-0000-0000-0000E2220000}"/>
    <cellStyle name="Normal 8 2 3 3 2 2 2 5 2 2" xfId="10513" xr:uid="{00000000-0005-0000-0000-0000E3220000}"/>
    <cellStyle name="Normal 8 2 3 3 2 2 2 5 2 3" xfId="18444" xr:uid="{00000000-0005-0000-0000-0000E4220000}"/>
    <cellStyle name="Normal 8 2 3 3 2 2 2 5 2 4" xfId="26377" xr:uid="{00000000-0005-0000-0000-0000E5220000}"/>
    <cellStyle name="Normal 8 2 3 3 2 2 2 5 3" xfId="4519" xr:uid="{00000000-0005-0000-0000-0000E6220000}"/>
    <cellStyle name="Normal 8 2 3 3 2 2 2 5 3 2" xfId="12494" xr:uid="{00000000-0005-0000-0000-0000E7220000}"/>
    <cellStyle name="Normal 8 2 3 3 2 2 2 5 3 3" xfId="20425" xr:uid="{00000000-0005-0000-0000-0000E8220000}"/>
    <cellStyle name="Normal 8 2 3 3 2 2 2 5 3 4" xfId="28358" xr:uid="{00000000-0005-0000-0000-0000E9220000}"/>
    <cellStyle name="Normal 8 2 3 3 2 2 2 5 4" xfId="6542" xr:uid="{00000000-0005-0000-0000-0000EA220000}"/>
    <cellStyle name="Normal 8 2 3 3 2 2 2 5 4 2" xfId="14475" xr:uid="{00000000-0005-0000-0000-0000EB220000}"/>
    <cellStyle name="Normal 8 2 3 3 2 2 2 5 4 3" xfId="22406" xr:uid="{00000000-0005-0000-0000-0000EC220000}"/>
    <cellStyle name="Normal 8 2 3 3 2 2 2 5 4 4" xfId="30340" xr:uid="{00000000-0005-0000-0000-0000ED220000}"/>
    <cellStyle name="Normal 8 2 3 3 2 2 2 5 5" xfId="8532" xr:uid="{00000000-0005-0000-0000-0000EE220000}"/>
    <cellStyle name="Normal 8 2 3 3 2 2 2 5 5 2" xfId="32327" xr:uid="{00000000-0005-0000-0000-0000EF220000}"/>
    <cellStyle name="Normal 8 2 3 3 2 2 2 5 6" xfId="16463" xr:uid="{00000000-0005-0000-0000-0000F0220000}"/>
    <cellStyle name="Normal 8 2 3 3 2 2 2 5 7" xfId="24396" xr:uid="{00000000-0005-0000-0000-0000F1220000}"/>
    <cellStyle name="Normal 8 2 3 3 2 2 2 6" xfId="2534" xr:uid="{00000000-0005-0000-0000-0000F2220000}"/>
    <cellStyle name="Normal 8 2 3 3 2 2 2 6 2" xfId="10509" xr:uid="{00000000-0005-0000-0000-0000F3220000}"/>
    <cellStyle name="Normal 8 2 3 3 2 2 2 6 3" xfId="18440" xr:uid="{00000000-0005-0000-0000-0000F4220000}"/>
    <cellStyle name="Normal 8 2 3 3 2 2 2 6 4" xfId="26373" xr:uid="{00000000-0005-0000-0000-0000F5220000}"/>
    <cellStyle name="Normal 8 2 3 3 2 2 2 7" xfId="4515" xr:uid="{00000000-0005-0000-0000-0000F6220000}"/>
    <cellStyle name="Normal 8 2 3 3 2 2 2 7 2" xfId="12490" xr:uid="{00000000-0005-0000-0000-0000F7220000}"/>
    <cellStyle name="Normal 8 2 3 3 2 2 2 7 3" xfId="20421" xr:uid="{00000000-0005-0000-0000-0000F8220000}"/>
    <cellStyle name="Normal 8 2 3 3 2 2 2 7 4" xfId="28354" xr:uid="{00000000-0005-0000-0000-0000F9220000}"/>
    <cellStyle name="Normal 8 2 3 3 2 2 2 8" xfId="6538" xr:uid="{00000000-0005-0000-0000-0000FA220000}"/>
    <cellStyle name="Normal 8 2 3 3 2 2 2 8 2" xfId="14471" xr:uid="{00000000-0005-0000-0000-0000FB220000}"/>
    <cellStyle name="Normal 8 2 3 3 2 2 2 8 3" xfId="22402" xr:uid="{00000000-0005-0000-0000-0000FC220000}"/>
    <cellStyle name="Normal 8 2 3 3 2 2 2 8 4" xfId="30336" xr:uid="{00000000-0005-0000-0000-0000FD220000}"/>
    <cellStyle name="Normal 8 2 3 3 2 2 2 9" xfId="8528" xr:uid="{00000000-0005-0000-0000-0000FE220000}"/>
    <cellStyle name="Normal 8 2 3 3 2 2 2 9 2" xfId="32323" xr:uid="{00000000-0005-0000-0000-0000FF220000}"/>
    <cellStyle name="Normal 8 2 3 3 2 2 3" xfId="555" xr:uid="{00000000-0005-0000-0000-000000230000}"/>
    <cellStyle name="Normal 8 2 3 3 2 2 3 2" xfId="2539" xr:uid="{00000000-0005-0000-0000-000001230000}"/>
    <cellStyle name="Normal 8 2 3 3 2 2 3 2 2" xfId="10514" xr:uid="{00000000-0005-0000-0000-000002230000}"/>
    <cellStyle name="Normal 8 2 3 3 2 2 3 2 3" xfId="18445" xr:uid="{00000000-0005-0000-0000-000003230000}"/>
    <cellStyle name="Normal 8 2 3 3 2 2 3 2 4" xfId="26378" xr:uid="{00000000-0005-0000-0000-000004230000}"/>
    <cellStyle name="Normal 8 2 3 3 2 2 3 3" xfId="4520" xr:uid="{00000000-0005-0000-0000-000005230000}"/>
    <cellStyle name="Normal 8 2 3 3 2 2 3 3 2" xfId="12495" xr:uid="{00000000-0005-0000-0000-000006230000}"/>
    <cellStyle name="Normal 8 2 3 3 2 2 3 3 3" xfId="20426" xr:uid="{00000000-0005-0000-0000-000007230000}"/>
    <cellStyle name="Normal 8 2 3 3 2 2 3 3 4" xfId="28359" xr:uid="{00000000-0005-0000-0000-000008230000}"/>
    <cellStyle name="Normal 8 2 3 3 2 2 3 4" xfId="6543" xr:uid="{00000000-0005-0000-0000-000009230000}"/>
    <cellStyle name="Normal 8 2 3 3 2 2 3 4 2" xfId="14476" xr:uid="{00000000-0005-0000-0000-00000A230000}"/>
    <cellStyle name="Normal 8 2 3 3 2 2 3 4 3" xfId="22407" xr:uid="{00000000-0005-0000-0000-00000B230000}"/>
    <cellStyle name="Normal 8 2 3 3 2 2 3 4 4" xfId="30341" xr:uid="{00000000-0005-0000-0000-00000C230000}"/>
    <cellStyle name="Normal 8 2 3 3 2 2 3 5" xfId="8533" xr:uid="{00000000-0005-0000-0000-00000D230000}"/>
    <cellStyle name="Normal 8 2 3 3 2 2 3 5 2" xfId="32328" xr:uid="{00000000-0005-0000-0000-00000E230000}"/>
    <cellStyle name="Normal 8 2 3 3 2 2 3 6" xfId="16464" xr:uid="{00000000-0005-0000-0000-00000F230000}"/>
    <cellStyle name="Normal 8 2 3 3 2 2 3 7" xfId="24397" xr:uid="{00000000-0005-0000-0000-000010230000}"/>
    <cellStyle name="Normal 8 2 3 3 2 2 4" xfId="556" xr:uid="{00000000-0005-0000-0000-000011230000}"/>
    <cellStyle name="Normal 8 2 3 3 2 2 4 2" xfId="2540" xr:uid="{00000000-0005-0000-0000-000012230000}"/>
    <cellStyle name="Normal 8 2 3 3 2 2 4 2 2" xfId="10515" xr:uid="{00000000-0005-0000-0000-000013230000}"/>
    <cellStyle name="Normal 8 2 3 3 2 2 4 2 3" xfId="18446" xr:uid="{00000000-0005-0000-0000-000014230000}"/>
    <cellStyle name="Normal 8 2 3 3 2 2 4 2 4" xfId="26379" xr:uid="{00000000-0005-0000-0000-000015230000}"/>
    <cellStyle name="Normal 8 2 3 3 2 2 4 3" xfId="4521" xr:uid="{00000000-0005-0000-0000-000016230000}"/>
    <cellStyle name="Normal 8 2 3 3 2 2 4 3 2" xfId="12496" xr:uid="{00000000-0005-0000-0000-000017230000}"/>
    <cellStyle name="Normal 8 2 3 3 2 2 4 3 3" xfId="20427" xr:uid="{00000000-0005-0000-0000-000018230000}"/>
    <cellStyle name="Normal 8 2 3 3 2 2 4 3 4" xfId="28360" xr:uid="{00000000-0005-0000-0000-000019230000}"/>
    <cellStyle name="Normal 8 2 3 3 2 2 4 4" xfId="6544" xr:uid="{00000000-0005-0000-0000-00001A230000}"/>
    <cellStyle name="Normal 8 2 3 3 2 2 4 4 2" xfId="14477" xr:uid="{00000000-0005-0000-0000-00001B230000}"/>
    <cellStyle name="Normal 8 2 3 3 2 2 4 4 3" xfId="22408" xr:uid="{00000000-0005-0000-0000-00001C230000}"/>
    <cellStyle name="Normal 8 2 3 3 2 2 4 4 4" xfId="30342" xr:uid="{00000000-0005-0000-0000-00001D230000}"/>
    <cellStyle name="Normal 8 2 3 3 2 2 4 5" xfId="8534" xr:uid="{00000000-0005-0000-0000-00001E230000}"/>
    <cellStyle name="Normal 8 2 3 3 2 2 4 5 2" xfId="32329" xr:uid="{00000000-0005-0000-0000-00001F230000}"/>
    <cellStyle name="Normal 8 2 3 3 2 2 4 6" xfId="16465" xr:uid="{00000000-0005-0000-0000-000020230000}"/>
    <cellStyle name="Normal 8 2 3 3 2 2 4 7" xfId="24398" xr:uid="{00000000-0005-0000-0000-000021230000}"/>
    <cellStyle name="Normal 8 2 3 3 2 2 5" xfId="557" xr:uid="{00000000-0005-0000-0000-000022230000}"/>
    <cellStyle name="Normal 8 2 3 3 2 2 5 2" xfId="2541" xr:uid="{00000000-0005-0000-0000-000023230000}"/>
    <cellStyle name="Normal 8 2 3 3 2 2 5 2 2" xfId="10516" xr:uid="{00000000-0005-0000-0000-000024230000}"/>
    <cellStyle name="Normal 8 2 3 3 2 2 5 2 3" xfId="18447" xr:uid="{00000000-0005-0000-0000-000025230000}"/>
    <cellStyle name="Normal 8 2 3 3 2 2 5 2 4" xfId="26380" xr:uid="{00000000-0005-0000-0000-000026230000}"/>
    <cellStyle name="Normal 8 2 3 3 2 2 5 3" xfId="4522" xr:uid="{00000000-0005-0000-0000-000027230000}"/>
    <cellStyle name="Normal 8 2 3 3 2 2 5 3 2" xfId="12497" xr:uid="{00000000-0005-0000-0000-000028230000}"/>
    <cellStyle name="Normal 8 2 3 3 2 2 5 3 3" xfId="20428" xr:uid="{00000000-0005-0000-0000-000029230000}"/>
    <cellStyle name="Normal 8 2 3 3 2 2 5 3 4" xfId="28361" xr:uid="{00000000-0005-0000-0000-00002A230000}"/>
    <cellStyle name="Normal 8 2 3 3 2 2 5 4" xfId="6545" xr:uid="{00000000-0005-0000-0000-00002B230000}"/>
    <cellStyle name="Normal 8 2 3 3 2 2 5 4 2" xfId="14478" xr:uid="{00000000-0005-0000-0000-00002C230000}"/>
    <cellStyle name="Normal 8 2 3 3 2 2 5 4 3" xfId="22409" xr:uid="{00000000-0005-0000-0000-00002D230000}"/>
    <cellStyle name="Normal 8 2 3 3 2 2 5 4 4" xfId="30343" xr:uid="{00000000-0005-0000-0000-00002E230000}"/>
    <cellStyle name="Normal 8 2 3 3 2 2 5 5" xfId="8535" xr:uid="{00000000-0005-0000-0000-00002F230000}"/>
    <cellStyle name="Normal 8 2 3 3 2 2 5 5 2" xfId="32330" xr:uid="{00000000-0005-0000-0000-000030230000}"/>
    <cellStyle name="Normal 8 2 3 3 2 2 5 6" xfId="16466" xr:uid="{00000000-0005-0000-0000-000031230000}"/>
    <cellStyle name="Normal 8 2 3 3 2 2 5 7" xfId="24399" xr:uid="{00000000-0005-0000-0000-000032230000}"/>
    <cellStyle name="Normal 8 2 3 3 2 2 6" xfId="558" xr:uid="{00000000-0005-0000-0000-000033230000}"/>
    <cellStyle name="Normal 8 2 3 3 2 2 6 2" xfId="2542" xr:uid="{00000000-0005-0000-0000-000034230000}"/>
    <cellStyle name="Normal 8 2 3 3 2 2 6 2 2" xfId="10517" xr:uid="{00000000-0005-0000-0000-000035230000}"/>
    <cellStyle name="Normal 8 2 3 3 2 2 6 2 3" xfId="18448" xr:uid="{00000000-0005-0000-0000-000036230000}"/>
    <cellStyle name="Normal 8 2 3 3 2 2 6 2 4" xfId="26381" xr:uid="{00000000-0005-0000-0000-000037230000}"/>
    <cellStyle name="Normal 8 2 3 3 2 2 6 3" xfId="4523" xr:uid="{00000000-0005-0000-0000-000038230000}"/>
    <cellStyle name="Normal 8 2 3 3 2 2 6 3 2" xfId="12498" xr:uid="{00000000-0005-0000-0000-000039230000}"/>
    <cellStyle name="Normal 8 2 3 3 2 2 6 3 3" xfId="20429" xr:uid="{00000000-0005-0000-0000-00003A230000}"/>
    <cellStyle name="Normal 8 2 3 3 2 2 6 3 4" xfId="28362" xr:uid="{00000000-0005-0000-0000-00003B230000}"/>
    <cellStyle name="Normal 8 2 3 3 2 2 6 4" xfId="6546" xr:uid="{00000000-0005-0000-0000-00003C230000}"/>
    <cellStyle name="Normal 8 2 3 3 2 2 6 4 2" xfId="14479" xr:uid="{00000000-0005-0000-0000-00003D230000}"/>
    <cellStyle name="Normal 8 2 3 3 2 2 6 4 3" xfId="22410" xr:uid="{00000000-0005-0000-0000-00003E230000}"/>
    <cellStyle name="Normal 8 2 3 3 2 2 6 4 4" xfId="30344" xr:uid="{00000000-0005-0000-0000-00003F230000}"/>
    <cellStyle name="Normal 8 2 3 3 2 2 6 5" xfId="8536" xr:uid="{00000000-0005-0000-0000-000040230000}"/>
    <cellStyle name="Normal 8 2 3 3 2 2 6 5 2" xfId="32331" xr:uid="{00000000-0005-0000-0000-000041230000}"/>
    <cellStyle name="Normal 8 2 3 3 2 2 6 6" xfId="16467" xr:uid="{00000000-0005-0000-0000-000042230000}"/>
    <cellStyle name="Normal 8 2 3 3 2 2 6 7" xfId="24400" xr:uid="{00000000-0005-0000-0000-000043230000}"/>
    <cellStyle name="Normal 8 2 3 3 2 2 7" xfId="2533" xr:uid="{00000000-0005-0000-0000-000044230000}"/>
    <cellStyle name="Normal 8 2 3 3 2 2 7 2" xfId="10508" xr:uid="{00000000-0005-0000-0000-000045230000}"/>
    <cellStyle name="Normal 8 2 3 3 2 2 7 3" xfId="18439" xr:uid="{00000000-0005-0000-0000-000046230000}"/>
    <cellStyle name="Normal 8 2 3 3 2 2 7 4" xfId="26372" xr:uid="{00000000-0005-0000-0000-000047230000}"/>
    <cellStyle name="Normal 8 2 3 3 2 2 8" xfId="4514" xr:uid="{00000000-0005-0000-0000-000048230000}"/>
    <cellStyle name="Normal 8 2 3 3 2 2 8 2" xfId="12489" xr:uid="{00000000-0005-0000-0000-000049230000}"/>
    <cellStyle name="Normal 8 2 3 3 2 2 8 3" xfId="20420" xr:uid="{00000000-0005-0000-0000-00004A230000}"/>
    <cellStyle name="Normal 8 2 3 3 2 2 8 4" xfId="28353" xr:uid="{00000000-0005-0000-0000-00004B230000}"/>
    <cellStyle name="Normal 8 2 3 3 2 2 9" xfId="6537" xr:uid="{00000000-0005-0000-0000-00004C230000}"/>
    <cellStyle name="Normal 8 2 3 3 2 2 9 2" xfId="14470" xr:uid="{00000000-0005-0000-0000-00004D230000}"/>
    <cellStyle name="Normal 8 2 3 3 2 2 9 3" xfId="22401" xr:uid="{00000000-0005-0000-0000-00004E230000}"/>
    <cellStyle name="Normal 8 2 3 3 2 2 9 4" xfId="30335" xr:uid="{00000000-0005-0000-0000-00004F230000}"/>
    <cellStyle name="Normal 8 2 3 3 2 3" xfId="559" xr:uid="{00000000-0005-0000-0000-000050230000}"/>
    <cellStyle name="Normal 8 2 3 3 2 3 10" xfId="8537" xr:uid="{00000000-0005-0000-0000-000051230000}"/>
    <cellStyle name="Normal 8 2 3 3 2 3 10 2" xfId="32332" xr:uid="{00000000-0005-0000-0000-000052230000}"/>
    <cellStyle name="Normal 8 2 3 3 2 3 11" xfId="16468" xr:uid="{00000000-0005-0000-0000-000053230000}"/>
    <cellStyle name="Normal 8 2 3 3 2 3 12" xfId="24401" xr:uid="{00000000-0005-0000-0000-000054230000}"/>
    <cellStyle name="Normal 8 2 3 3 2 3 2" xfId="560" xr:uid="{00000000-0005-0000-0000-000055230000}"/>
    <cellStyle name="Normal 8 2 3 3 2 3 2 10" xfId="16469" xr:uid="{00000000-0005-0000-0000-000056230000}"/>
    <cellStyle name="Normal 8 2 3 3 2 3 2 11" xfId="24402" xr:uid="{00000000-0005-0000-0000-000057230000}"/>
    <cellStyle name="Normal 8 2 3 3 2 3 2 2" xfId="561" xr:uid="{00000000-0005-0000-0000-000058230000}"/>
    <cellStyle name="Normal 8 2 3 3 2 3 2 2 2" xfId="2545" xr:uid="{00000000-0005-0000-0000-000059230000}"/>
    <cellStyle name="Normal 8 2 3 3 2 3 2 2 2 2" xfId="10520" xr:uid="{00000000-0005-0000-0000-00005A230000}"/>
    <cellStyle name="Normal 8 2 3 3 2 3 2 2 2 3" xfId="18451" xr:uid="{00000000-0005-0000-0000-00005B230000}"/>
    <cellStyle name="Normal 8 2 3 3 2 3 2 2 2 4" xfId="26384" xr:uid="{00000000-0005-0000-0000-00005C230000}"/>
    <cellStyle name="Normal 8 2 3 3 2 3 2 2 3" xfId="4526" xr:uid="{00000000-0005-0000-0000-00005D230000}"/>
    <cellStyle name="Normal 8 2 3 3 2 3 2 2 3 2" xfId="12501" xr:uid="{00000000-0005-0000-0000-00005E230000}"/>
    <cellStyle name="Normal 8 2 3 3 2 3 2 2 3 3" xfId="20432" xr:uid="{00000000-0005-0000-0000-00005F230000}"/>
    <cellStyle name="Normal 8 2 3 3 2 3 2 2 3 4" xfId="28365" xr:uid="{00000000-0005-0000-0000-000060230000}"/>
    <cellStyle name="Normal 8 2 3 3 2 3 2 2 4" xfId="6549" xr:uid="{00000000-0005-0000-0000-000061230000}"/>
    <cellStyle name="Normal 8 2 3 3 2 3 2 2 4 2" xfId="14482" xr:uid="{00000000-0005-0000-0000-000062230000}"/>
    <cellStyle name="Normal 8 2 3 3 2 3 2 2 4 3" xfId="22413" xr:uid="{00000000-0005-0000-0000-000063230000}"/>
    <cellStyle name="Normal 8 2 3 3 2 3 2 2 4 4" xfId="30347" xr:uid="{00000000-0005-0000-0000-000064230000}"/>
    <cellStyle name="Normal 8 2 3 3 2 3 2 2 5" xfId="8539" xr:uid="{00000000-0005-0000-0000-000065230000}"/>
    <cellStyle name="Normal 8 2 3 3 2 3 2 2 5 2" xfId="32334" xr:uid="{00000000-0005-0000-0000-000066230000}"/>
    <cellStyle name="Normal 8 2 3 3 2 3 2 2 6" xfId="16470" xr:uid="{00000000-0005-0000-0000-000067230000}"/>
    <cellStyle name="Normal 8 2 3 3 2 3 2 2 7" xfId="24403" xr:uid="{00000000-0005-0000-0000-000068230000}"/>
    <cellStyle name="Normal 8 2 3 3 2 3 2 3" xfId="562" xr:uid="{00000000-0005-0000-0000-000069230000}"/>
    <cellStyle name="Normal 8 2 3 3 2 3 2 3 2" xfId="2546" xr:uid="{00000000-0005-0000-0000-00006A230000}"/>
    <cellStyle name="Normal 8 2 3 3 2 3 2 3 2 2" xfId="10521" xr:uid="{00000000-0005-0000-0000-00006B230000}"/>
    <cellStyle name="Normal 8 2 3 3 2 3 2 3 2 3" xfId="18452" xr:uid="{00000000-0005-0000-0000-00006C230000}"/>
    <cellStyle name="Normal 8 2 3 3 2 3 2 3 2 4" xfId="26385" xr:uid="{00000000-0005-0000-0000-00006D230000}"/>
    <cellStyle name="Normal 8 2 3 3 2 3 2 3 3" xfId="4527" xr:uid="{00000000-0005-0000-0000-00006E230000}"/>
    <cellStyle name="Normal 8 2 3 3 2 3 2 3 3 2" xfId="12502" xr:uid="{00000000-0005-0000-0000-00006F230000}"/>
    <cellStyle name="Normal 8 2 3 3 2 3 2 3 3 3" xfId="20433" xr:uid="{00000000-0005-0000-0000-000070230000}"/>
    <cellStyle name="Normal 8 2 3 3 2 3 2 3 3 4" xfId="28366" xr:uid="{00000000-0005-0000-0000-000071230000}"/>
    <cellStyle name="Normal 8 2 3 3 2 3 2 3 4" xfId="6550" xr:uid="{00000000-0005-0000-0000-000072230000}"/>
    <cellStyle name="Normal 8 2 3 3 2 3 2 3 4 2" xfId="14483" xr:uid="{00000000-0005-0000-0000-000073230000}"/>
    <cellStyle name="Normal 8 2 3 3 2 3 2 3 4 3" xfId="22414" xr:uid="{00000000-0005-0000-0000-000074230000}"/>
    <cellStyle name="Normal 8 2 3 3 2 3 2 3 4 4" xfId="30348" xr:uid="{00000000-0005-0000-0000-000075230000}"/>
    <cellStyle name="Normal 8 2 3 3 2 3 2 3 5" xfId="8540" xr:uid="{00000000-0005-0000-0000-000076230000}"/>
    <cellStyle name="Normal 8 2 3 3 2 3 2 3 5 2" xfId="32335" xr:uid="{00000000-0005-0000-0000-000077230000}"/>
    <cellStyle name="Normal 8 2 3 3 2 3 2 3 6" xfId="16471" xr:uid="{00000000-0005-0000-0000-000078230000}"/>
    <cellStyle name="Normal 8 2 3 3 2 3 2 3 7" xfId="24404" xr:uid="{00000000-0005-0000-0000-000079230000}"/>
    <cellStyle name="Normal 8 2 3 3 2 3 2 4" xfId="563" xr:uid="{00000000-0005-0000-0000-00007A230000}"/>
    <cellStyle name="Normal 8 2 3 3 2 3 2 4 2" xfId="2547" xr:uid="{00000000-0005-0000-0000-00007B230000}"/>
    <cellStyle name="Normal 8 2 3 3 2 3 2 4 2 2" xfId="10522" xr:uid="{00000000-0005-0000-0000-00007C230000}"/>
    <cellStyle name="Normal 8 2 3 3 2 3 2 4 2 3" xfId="18453" xr:uid="{00000000-0005-0000-0000-00007D230000}"/>
    <cellStyle name="Normal 8 2 3 3 2 3 2 4 2 4" xfId="26386" xr:uid="{00000000-0005-0000-0000-00007E230000}"/>
    <cellStyle name="Normal 8 2 3 3 2 3 2 4 3" xfId="4528" xr:uid="{00000000-0005-0000-0000-00007F230000}"/>
    <cellStyle name="Normal 8 2 3 3 2 3 2 4 3 2" xfId="12503" xr:uid="{00000000-0005-0000-0000-000080230000}"/>
    <cellStyle name="Normal 8 2 3 3 2 3 2 4 3 3" xfId="20434" xr:uid="{00000000-0005-0000-0000-000081230000}"/>
    <cellStyle name="Normal 8 2 3 3 2 3 2 4 3 4" xfId="28367" xr:uid="{00000000-0005-0000-0000-000082230000}"/>
    <cellStyle name="Normal 8 2 3 3 2 3 2 4 4" xfId="6551" xr:uid="{00000000-0005-0000-0000-000083230000}"/>
    <cellStyle name="Normal 8 2 3 3 2 3 2 4 4 2" xfId="14484" xr:uid="{00000000-0005-0000-0000-000084230000}"/>
    <cellStyle name="Normal 8 2 3 3 2 3 2 4 4 3" xfId="22415" xr:uid="{00000000-0005-0000-0000-000085230000}"/>
    <cellStyle name="Normal 8 2 3 3 2 3 2 4 4 4" xfId="30349" xr:uid="{00000000-0005-0000-0000-000086230000}"/>
    <cellStyle name="Normal 8 2 3 3 2 3 2 4 5" xfId="8541" xr:uid="{00000000-0005-0000-0000-000087230000}"/>
    <cellStyle name="Normal 8 2 3 3 2 3 2 4 5 2" xfId="32336" xr:uid="{00000000-0005-0000-0000-000088230000}"/>
    <cellStyle name="Normal 8 2 3 3 2 3 2 4 6" xfId="16472" xr:uid="{00000000-0005-0000-0000-000089230000}"/>
    <cellStyle name="Normal 8 2 3 3 2 3 2 4 7" xfId="24405" xr:uid="{00000000-0005-0000-0000-00008A230000}"/>
    <cellStyle name="Normal 8 2 3 3 2 3 2 5" xfId="564" xr:uid="{00000000-0005-0000-0000-00008B230000}"/>
    <cellStyle name="Normal 8 2 3 3 2 3 2 5 2" xfId="2548" xr:uid="{00000000-0005-0000-0000-00008C230000}"/>
    <cellStyle name="Normal 8 2 3 3 2 3 2 5 2 2" xfId="10523" xr:uid="{00000000-0005-0000-0000-00008D230000}"/>
    <cellStyle name="Normal 8 2 3 3 2 3 2 5 2 3" xfId="18454" xr:uid="{00000000-0005-0000-0000-00008E230000}"/>
    <cellStyle name="Normal 8 2 3 3 2 3 2 5 2 4" xfId="26387" xr:uid="{00000000-0005-0000-0000-00008F230000}"/>
    <cellStyle name="Normal 8 2 3 3 2 3 2 5 3" xfId="4529" xr:uid="{00000000-0005-0000-0000-000090230000}"/>
    <cellStyle name="Normal 8 2 3 3 2 3 2 5 3 2" xfId="12504" xr:uid="{00000000-0005-0000-0000-000091230000}"/>
    <cellStyle name="Normal 8 2 3 3 2 3 2 5 3 3" xfId="20435" xr:uid="{00000000-0005-0000-0000-000092230000}"/>
    <cellStyle name="Normal 8 2 3 3 2 3 2 5 3 4" xfId="28368" xr:uid="{00000000-0005-0000-0000-000093230000}"/>
    <cellStyle name="Normal 8 2 3 3 2 3 2 5 4" xfId="6552" xr:uid="{00000000-0005-0000-0000-000094230000}"/>
    <cellStyle name="Normal 8 2 3 3 2 3 2 5 4 2" xfId="14485" xr:uid="{00000000-0005-0000-0000-000095230000}"/>
    <cellStyle name="Normal 8 2 3 3 2 3 2 5 4 3" xfId="22416" xr:uid="{00000000-0005-0000-0000-000096230000}"/>
    <cellStyle name="Normal 8 2 3 3 2 3 2 5 4 4" xfId="30350" xr:uid="{00000000-0005-0000-0000-000097230000}"/>
    <cellStyle name="Normal 8 2 3 3 2 3 2 5 5" xfId="8542" xr:uid="{00000000-0005-0000-0000-000098230000}"/>
    <cellStyle name="Normal 8 2 3 3 2 3 2 5 5 2" xfId="32337" xr:uid="{00000000-0005-0000-0000-000099230000}"/>
    <cellStyle name="Normal 8 2 3 3 2 3 2 5 6" xfId="16473" xr:uid="{00000000-0005-0000-0000-00009A230000}"/>
    <cellStyle name="Normal 8 2 3 3 2 3 2 5 7" xfId="24406" xr:uid="{00000000-0005-0000-0000-00009B230000}"/>
    <cellStyle name="Normal 8 2 3 3 2 3 2 6" xfId="2544" xr:uid="{00000000-0005-0000-0000-00009C230000}"/>
    <cellStyle name="Normal 8 2 3 3 2 3 2 6 2" xfId="10519" xr:uid="{00000000-0005-0000-0000-00009D230000}"/>
    <cellStyle name="Normal 8 2 3 3 2 3 2 6 3" xfId="18450" xr:uid="{00000000-0005-0000-0000-00009E230000}"/>
    <cellStyle name="Normal 8 2 3 3 2 3 2 6 4" xfId="26383" xr:uid="{00000000-0005-0000-0000-00009F230000}"/>
    <cellStyle name="Normal 8 2 3 3 2 3 2 7" xfId="4525" xr:uid="{00000000-0005-0000-0000-0000A0230000}"/>
    <cellStyle name="Normal 8 2 3 3 2 3 2 7 2" xfId="12500" xr:uid="{00000000-0005-0000-0000-0000A1230000}"/>
    <cellStyle name="Normal 8 2 3 3 2 3 2 7 3" xfId="20431" xr:uid="{00000000-0005-0000-0000-0000A2230000}"/>
    <cellStyle name="Normal 8 2 3 3 2 3 2 7 4" xfId="28364" xr:uid="{00000000-0005-0000-0000-0000A3230000}"/>
    <cellStyle name="Normal 8 2 3 3 2 3 2 8" xfId="6548" xr:uid="{00000000-0005-0000-0000-0000A4230000}"/>
    <cellStyle name="Normal 8 2 3 3 2 3 2 8 2" xfId="14481" xr:uid="{00000000-0005-0000-0000-0000A5230000}"/>
    <cellStyle name="Normal 8 2 3 3 2 3 2 8 3" xfId="22412" xr:uid="{00000000-0005-0000-0000-0000A6230000}"/>
    <cellStyle name="Normal 8 2 3 3 2 3 2 8 4" xfId="30346" xr:uid="{00000000-0005-0000-0000-0000A7230000}"/>
    <cellStyle name="Normal 8 2 3 3 2 3 2 9" xfId="8538" xr:uid="{00000000-0005-0000-0000-0000A8230000}"/>
    <cellStyle name="Normal 8 2 3 3 2 3 2 9 2" xfId="32333" xr:uid="{00000000-0005-0000-0000-0000A9230000}"/>
    <cellStyle name="Normal 8 2 3 3 2 3 3" xfId="565" xr:uid="{00000000-0005-0000-0000-0000AA230000}"/>
    <cellStyle name="Normal 8 2 3 3 2 3 3 2" xfId="2549" xr:uid="{00000000-0005-0000-0000-0000AB230000}"/>
    <cellStyle name="Normal 8 2 3 3 2 3 3 2 2" xfId="10524" xr:uid="{00000000-0005-0000-0000-0000AC230000}"/>
    <cellStyle name="Normal 8 2 3 3 2 3 3 2 3" xfId="18455" xr:uid="{00000000-0005-0000-0000-0000AD230000}"/>
    <cellStyle name="Normal 8 2 3 3 2 3 3 2 4" xfId="26388" xr:uid="{00000000-0005-0000-0000-0000AE230000}"/>
    <cellStyle name="Normal 8 2 3 3 2 3 3 3" xfId="4530" xr:uid="{00000000-0005-0000-0000-0000AF230000}"/>
    <cellStyle name="Normal 8 2 3 3 2 3 3 3 2" xfId="12505" xr:uid="{00000000-0005-0000-0000-0000B0230000}"/>
    <cellStyle name="Normal 8 2 3 3 2 3 3 3 3" xfId="20436" xr:uid="{00000000-0005-0000-0000-0000B1230000}"/>
    <cellStyle name="Normal 8 2 3 3 2 3 3 3 4" xfId="28369" xr:uid="{00000000-0005-0000-0000-0000B2230000}"/>
    <cellStyle name="Normal 8 2 3 3 2 3 3 4" xfId="6553" xr:uid="{00000000-0005-0000-0000-0000B3230000}"/>
    <cellStyle name="Normal 8 2 3 3 2 3 3 4 2" xfId="14486" xr:uid="{00000000-0005-0000-0000-0000B4230000}"/>
    <cellStyle name="Normal 8 2 3 3 2 3 3 4 3" xfId="22417" xr:uid="{00000000-0005-0000-0000-0000B5230000}"/>
    <cellStyle name="Normal 8 2 3 3 2 3 3 4 4" xfId="30351" xr:uid="{00000000-0005-0000-0000-0000B6230000}"/>
    <cellStyle name="Normal 8 2 3 3 2 3 3 5" xfId="8543" xr:uid="{00000000-0005-0000-0000-0000B7230000}"/>
    <cellStyle name="Normal 8 2 3 3 2 3 3 5 2" xfId="32338" xr:uid="{00000000-0005-0000-0000-0000B8230000}"/>
    <cellStyle name="Normal 8 2 3 3 2 3 3 6" xfId="16474" xr:uid="{00000000-0005-0000-0000-0000B9230000}"/>
    <cellStyle name="Normal 8 2 3 3 2 3 3 7" xfId="24407" xr:uid="{00000000-0005-0000-0000-0000BA230000}"/>
    <cellStyle name="Normal 8 2 3 3 2 3 4" xfId="566" xr:uid="{00000000-0005-0000-0000-0000BB230000}"/>
    <cellStyle name="Normal 8 2 3 3 2 3 4 2" xfId="2550" xr:uid="{00000000-0005-0000-0000-0000BC230000}"/>
    <cellStyle name="Normal 8 2 3 3 2 3 4 2 2" xfId="10525" xr:uid="{00000000-0005-0000-0000-0000BD230000}"/>
    <cellStyle name="Normal 8 2 3 3 2 3 4 2 3" xfId="18456" xr:uid="{00000000-0005-0000-0000-0000BE230000}"/>
    <cellStyle name="Normal 8 2 3 3 2 3 4 2 4" xfId="26389" xr:uid="{00000000-0005-0000-0000-0000BF230000}"/>
    <cellStyle name="Normal 8 2 3 3 2 3 4 3" xfId="4531" xr:uid="{00000000-0005-0000-0000-0000C0230000}"/>
    <cellStyle name="Normal 8 2 3 3 2 3 4 3 2" xfId="12506" xr:uid="{00000000-0005-0000-0000-0000C1230000}"/>
    <cellStyle name="Normal 8 2 3 3 2 3 4 3 3" xfId="20437" xr:uid="{00000000-0005-0000-0000-0000C2230000}"/>
    <cellStyle name="Normal 8 2 3 3 2 3 4 3 4" xfId="28370" xr:uid="{00000000-0005-0000-0000-0000C3230000}"/>
    <cellStyle name="Normal 8 2 3 3 2 3 4 4" xfId="6554" xr:uid="{00000000-0005-0000-0000-0000C4230000}"/>
    <cellStyle name="Normal 8 2 3 3 2 3 4 4 2" xfId="14487" xr:uid="{00000000-0005-0000-0000-0000C5230000}"/>
    <cellStyle name="Normal 8 2 3 3 2 3 4 4 3" xfId="22418" xr:uid="{00000000-0005-0000-0000-0000C6230000}"/>
    <cellStyle name="Normal 8 2 3 3 2 3 4 4 4" xfId="30352" xr:uid="{00000000-0005-0000-0000-0000C7230000}"/>
    <cellStyle name="Normal 8 2 3 3 2 3 4 5" xfId="8544" xr:uid="{00000000-0005-0000-0000-0000C8230000}"/>
    <cellStyle name="Normal 8 2 3 3 2 3 4 5 2" xfId="32339" xr:uid="{00000000-0005-0000-0000-0000C9230000}"/>
    <cellStyle name="Normal 8 2 3 3 2 3 4 6" xfId="16475" xr:uid="{00000000-0005-0000-0000-0000CA230000}"/>
    <cellStyle name="Normal 8 2 3 3 2 3 4 7" xfId="24408" xr:uid="{00000000-0005-0000-0000-0000CB230000}"/>
    <cellStyle name="Normal 8 2 3 3 2 3 5" xfId="567" xr:uid="{00000000-0005-0000-0000-0000CC230000}"/>
    <cellStyle name="Normal 8 2 3 3 2 3 5 2" xfId="2551" xr:uid="{00000000-0005-0000-0000-0000CD230000}"/>
    <cellStyle name="Normal 8 2 3 3 2 3 5 2 2" xfId="10526" xr:uid="{00000000-0005-0000-0000-0000CE230000}"/>
    <cellStyle name="Normal 8 2 3 3 2 3 5 2 3" xfId="18457" xr:uid="{00000000-0005-0000-0000-0000CF230000}"/>
    <cellStyle name="Normal 8 2 3 3 2 3 5 2 4" xfId="26390" xr:uid="{00000000-0005-0000-0000-0000D0230000}"/>
    <cellStyle name="Normal 8 2 3 3 2 3 5 3" xfId="4532" xr:uid="{00000000-0005-0000-0000-0000D1230000}"/>
    <cellStyle name="Normal 8 2 3 3 2 3 5 3 2" xfId="12507" xr:uid="{00000000-0005-0000-0000-0000D2230000}"/>
    <cellStyle name="Normal 8 2 3 3 2 3 5 3 3" xfId="20438" xr:uid="{00000000-0005-0000-0000-0000D3230000}"/>
    <cellStyle name="Normal 8 2 3 3 2 3 5 3 4" xfId="28371" xr:uid="{00000000-0005-0000-0000-0000D4230000}"/>
    <cellStyle name="Normal 8 2 3 3 2 3 5 4" xfId="6555" xr:uid="{00000000-0005-0000-0000-0000D5230000}"/>
    <cellStyle name="Normal 8 2 3 3 2 3 5 4 2" xfId="14488" xr:uid="{00000000-0005-0000-0000-0000D6230000}"/>
    <cellStyle name="Normal 8 2 3 3 2 3 5 4 3" xfId="22419" xr:uid="{00000000-0005-0000-0000-0000D7230000}"/>
    <cellStyle name="Normal 8 2 3 3 2 3 5 4 4" xfId="30353" xr:uid="{00000000-0005-0000-0000-0000D8230000}"/>
    <cellStyle name="Normal 8 2 3 3 2 3 5 5" xfId="8545" xr:uid="{00000000-0005-0000-0000-0000D9230000}"/>
    <cellStyle name="Normal 8 2 3 3 2 3 5 5 2" xfId="32340" xr:uid="{00000000-0005-0000-0000-0000DA230000}"/>
    <cellStyle name="Normal 8 2 3 3 2 3 5 6" xfId="16476" xr:uid="{00000000-0005-0000-0000-0000DB230000}"/>
    <cellStyle name="Normal 8 2 3 3 2 3 5 7" xfId="24409" xr:uid="{00000000-0005-0000-0000-0000DC230000}"/>
    <cellStyle name="Normal 8 2 3 3 2 3 6" xfId="568" xr:uid="{00000000-0005-0000-0000-0000DD230000}"/>
    <cellStyle name="Normal 8 2 3 3 2 3 6 2" xfId="2552" xr:uid="{00000000-0005-0000-0000-0000DE230000}"/>
    <cellStyle name="Normal 8 2 3 3 2 3 6 2 2" xfId="10527" xr:uid="{00000000-0005-0000-0000-0000DF230000}"/>
    <cellStyle name="Normal 8 2 3 3 2 3 6 2 3" xfId="18458" xr:uid="{00000000-0005-0000-0000-0000E0230000}"/>
    <cellStyle name="Normal 8 2 3 3 2 3 6 2 4" xfId="26391" xr:uid="{00000000-0005-0000-0000-0000E1230000}"/>
    <cellStyle name="Normal 8 2 3 3 2 3 6 3" xfId="4533" xr:uid="{00000000-0005-0000-0000-0000E2230000}"/>
    <cellStyle name="Normal 8 2 3 3 2 3 6 3 2" xfId="12508" xr:uid="{00000000-0005-0000-0000-0000E3230000}"/>
    <cellStyle name="Normal 8 2 3 3 2 3 6 3 3" xfId="20439" xr:uid="{00000000-0005-0000-0000-0000E4230000}"/>
    <cellStyle name="Normal 8 2 3 3 2 3 6 3 4" xfId="28372" xr:uid="{00000000-0005-0000-0000-0000E5230000}"/>
    <cellStyle name="Normal 8 2 3 3 2 3 6 4" xfId="6556" xr:uid="{00000000-0005-0000-0000-0000E6230000}"/>
    <cellStyle name="Normal 8 2 3 3 2 3 6 4 2" xfId="14489" xr:uid="{00000000-0005-0000-0000-0000E7230000}"/>
    <cellStyle name="Normal 8 2 3 3 2 3 6 4 3" xfId="22420" xr:uid="{00000000-0005-0000-0000-0000E8230000}"/>
    <cellStyle name="Normal 8 2 3 3 2 3 6 4 4" xfId="30354" xr:uid="{00000000-0005-0000-0000-0000E9230000}"/>
    <cellStyle name="Normal 8 2 3 3 2 3 6 5" xfId="8546" xr:uid="{00000000-0005-0000-0000-0000EA230000}"/>
    <cellStyle name="Normal 8 2 3 3 2 3 6 5 2" xfId="32341" xr:uid="{00000000-0005-0000-0000-0000EB230000}"/>
    <cellStyle name="Normal 8 2 3 3 2 3 6 6" xfId="16477" xr:uid="{00000000-0005-0000-0000-0000EC230000}"/>
    <cellStyle name="Normal 8 2 3 3 2 3 6 7" xfId="24410" xr:uid="{00000000-0005-0000-0000-0000ED230000}"/>
    <cellStyle name="Normal 8 2 3 3 2 3 7" xfId="2543" xr:uid="{00000000-0005-0000-0000-0000EE230000}"/>
    <cellStyle name="Normal 8 2 3 3 2 3 7 2" xfId="10518" xr:uid="{00000000-0005-0000-0000-0000EF230000}"/>
    <cellStyle name="Normal 8 2 3 3 2 3 7 3" xfId="18449" xr:uid="{00000000-0005-0000-0000-0000F0230000}"/>
    <cellStyle name="Normal 8 2 3 3 2 3 7 4" xfId="26382" xr:uid="{00000000-0005-0000-0000-0000F1230000}"/>
    <cellStyle name="Normal 8 2 3 3 2 3 8" xfId="4524" xr:uid="{00000000-0005-0000-0000-0000F2230000}"/>
    <cellStyle name="Normal 8 2 3 3 2 3 8 2" xfId="12499" xr:uid="{00000000-0005-0000-0000-0000F3230000}"/>
    <cellStyle name="Normal 8 2 3 3 2 3 8 3" xfId="20430" xr:uid="{00000000-0005-0000-0000-0000F4230000}"/>
    <cellStyle name="Normal 8 2 3 3 2 3 8 4" xfId="28363" xr:uid="{00000000-0005-0000-0000-0000F5230000}"/>
    <cellStyle name="Normal 8 2 3 3 2 3 9" xfId="6547" xr:uid="{00000000-0005-0000-0000-0000F6230000}"/>
    <cellStyle name="Normal 8 2 3 3 2 3 9 2" xfId="14480" xr:uid="{00000000-0005-0000-0000-0000F7230000}"/>
    <cellStyle name="Normal 8 2 3 3 2 3 9 3" xfId="22411" xr:uid="{00000000-0005-0000-0000-0000F8230000}"/>
    <cellStyle name="Normal 8 2 3 3 2 3 9 4" xfId="30345" xr:uid="{00000000-0005-0000-0000-0000F9230000}"/>
    <cellStyle name="Normal 8 2 3 3 2 4" xfId="569" xr:uid="{00000000-0005-0000-0000-0000FA230000}"/>
    <cellStyle name="Normal 8 2 3 3 2 4 10" xfId="8547" xr:uid="{00000000-0005-0000-0000-0000FB230000}"/>
    <cellStyle name="Normal 8 2 3 3 2 4 10 2" xfId="32342" xr:uid="{00000000-0005-0000-0000-0000FC230000}"/>
    <cellStyle name="Normal 8 2 3 3 2 4 11" xfId="16478" xr:uid="{00000000-0005-0000-0000-0000FD230000}"/>
    <cellStyle name="Normal 8 2 3 3 2 4 12" xfId="24411" xr:uid="{00000000-0005-0000-0000-0000FE230000}"/>
    <cellStyle name="Normal 8 2 3 3 2 4 2" xfId="570" xr:uid="{00000000-0005-0000-0000-0000FF230000}"/>
    <cellStyle name="Normal 8 2 3 3 2 4 2 10" xfId="16479" xr:uid="{00000000-0005-0000-0000-000000240000}"/>
    <cellStyle name="Normal 8 2 3 3 2 4 2 11" xfId="24412" xr:uid="{00000000-0005-0000-0000-000001240000}"/>
    <cellStyle name="Normal 8 2 3 3 2 4 2 2" xfId="571" xr:uid="{00000000-0005-0000-0000-000002240000}"/>
    <cellStyle name="Normal 8 2 3 3 2 4 2 2 2" xfId="2555" xr:uid="{00000000-0005-0000-0000-000003240000}"/>
    <cellStyle name="Normal 8 2 3 3 2 4 2 2 2 2" xfId="10530" xr:uid="{00000000-0005-0000-0000-000004240000}"/>
    <cellStyle name="Normal 8 2 3 3 2 4 2 2 2 3" xfId="18461" xr:uid="{00000000-0005-0000-0000-000005240000}"/>
    <cellStyle name="Normal 8 2 3 3 2 4 2 2 2 4" xfId="26394" xr:uid="{00000000-0005-0000-0000-000006240000}"/>
    <cellStyle name="Normal 8 2 3 3 2 4 2 2 3" xfId="4536" xr:uid="{00000000-0005-0000-0000-000007240000}"/>
    <cellStyle name="Normal 8 2 3 3 2 4 2 2 3 2" xfId="12511" xr:uid="{00000000-0005-0000-0000-000008240000}"/>
    <cellStyle name="Normal 8 2 3 3 2 4 2 2 3 3" xfId="20442" xr:uid="{00000000-0005-0000-0000-000009240000}"/>
    <cellStyle name="Normal 8 2 3 3 2 4 2 2 3 4" xfId="28375" xr:uid="{00000000-0005-0000-0000-00000A240000}"/>
    <cellStyle name="Normal 8 2 3 3 2 4 2 2 4" xfId="6559" xr:uid="{00000000-0005-0000-0000-00000B240000}"/>
    <cellStyle name="Normal 8 2 3 3 2 4 2 2 4 2" xfId="14492" xr:uid="{00000000-0005-0000-0000-00000C240000}"/>
    <cellStyle name="Normal 8 2 3 3 2 4 2 2 4 3" xfId="22423" xr:uid="{00000000-0005-0000-0000-00000D240000}"/>
    <cellStyle name="Normal 8 2 3 3 2 4 2 2 4 4" xfId="30357" xr:uid="{00000000-0005-0000-0000-00000E240000}"/>
    <cellStyle name="Normal 8 2 3 3 2 4 2 2 5" xfId="8549" xr:uid="{00000000-0005-0000-0000-00000F240000}"/>
    <cellStyle name="Normal 8 2 3 3 2 4 2 2 5 2" xfId="32344" xr:uid="{00000000-0005-0000-0000-000010240000}"/>
    <cellStyle name="Normal 8 2 3 3 2 4 2 2 6" xfId="16480" xr:uid="{00000000-0005-0000-0000-000011240000}"/>
    <cellStyle name="Normal 8 2 3 3 2 4 2 2 7" xfId="24413" xr:uid="{00000000-0005-0000-0000-000012240000}"/>
    <cellStyle name="Normal 8 2 3 3 2 4 2 3" xfId="572" xr:uid="{00000000-0005-0000-0000-000013240000}"/>
    <cellStyle name="Normal 8 2 3 3 2 4 2 3 2" xfId="2556" xr:uid="{00000000-0005-0000-0000-000014240000}"/>
    <cellStyle name="Normal 8 2 3 3 2 4 2 3 2 2" xfId="10531" xr:uid="{00000000-0005-0000-0000-000015240000}"/>
    <cellStyle name="Normal 8 2 3 3 2 4 2 3 2 3" xfId="18462" xr:uid="{00000000-0005-0000-0000-000016240000}"/>
    <cellStyle name="Normal 8 2 3 3 2 4 2 3 2 4" xfId="26395" xr:uid="{00000000-0005-0000-0000-000017240000}"/>
    <cellStyle name="Normal 8 2 3 3 2 4 2 3 3" xfId="4537" xr:uid="{00000000-0005-0000-0000-000018240000}"/>
    <cellStyle name="Normal 8 2 3 3 2 4 2 3 3 2" xfId="12512" xr:uid="{00000000-0005-0000-0000-000019240000}"/>
    <cellStyle name="Normal 8 2 3 3 2 4 2 3 3 3" xfId="20443" xr:uid="{00000000-0005-0000-0000-00001A240000}"/>
    <cellStyle name="Normal 8 2 3 3 2 4 2 3 3 4" xfId="28376" xr:uid="{00000000-0005-0000-0000-00001B240000}"/>
    <cellStyle name="Normal 8 2 3 3 2 4 2 3 4" xfId="6560" xr:uid="{00000000-0005-0000-0000-00001C240000}"/>
    <cellStyle name="Normal 8 2 3 3 2 4 2 3 4 2" xfId="14493" xr:uid="{00000000-0005-0000-0000-00001D240000}"/>
    <cellStyle name="Normal 8 2 3 3 2 4 2 3 4 3" xfId="22424" xr:uid="{00000000-0005-0000-0000-00001E240000}"/>
    <cellStyle name="Normal 8 2 3 3 2 4 2 3 4 4" xfId="30358" xr:uid="{00000000-0005-0000-0000-00001F240000}"/>
    <cellStyle name="Normal 8 2 3 3 2 4 2 3 5" xfId="8550" xr:uid="{00000000-0005-0000-0000-000020240000}"/>
    <cellStyle name="Normal 8 2 3 3 2 4 2 3 5 2" xfId="32345" xr:uid="{00000000-0005-0000-0000-000021240000}"/>
    <cellStyle name="Normal 8 2 3 3 2 4 2 3 6" xfId="16481" xr:uid="{00000000-0005-0000-0000-000022240000}"/>
    <cellStyle name="Normal 8 2 3 3 2 4 2 3 7" xfId="24414" xr:uid="{00000000-0005-0000-0000-000023240000}"/>
    <cellStyle name="Normal 8 2 3 3 2 4 2 4" xfId="573" xr:uid="{00000000-0005-0000-0000-000024240000}"/>
    <cellStyle name="Normal 8 2 3 3 2 4 2 4 2" xfId="2557" xr:uid="{00000000-0005-0000-0000-000025240000}"/>
    <cellStyle name="Normal 8 2 3 3 2 4 2 4 2 2" xfId="10532" xr:uid="{00000000-0005-0000-0000-000026240000}"/>
    <cellStyle name="Normal 8 2 3 3 2 4 2 4 2 3" xfId="18463" xr:uid="{00000000-0005-0000-0000-000027240000}"/>
    <cellStyle name="Normal 8 2 3 3 2 4 2 4 2 4" xfId="26396" xr:uid="{00000000-0005-0000-0000-000028240000}"/>
    <cellStyle name="Normal 8 2 3 3 2 4 2 4 3" xfId="4538" xr:uid="{00000000-0005-0000-0000-000029240000}"/>
    <cellStyle name="Normal 8 2 3 3 2 4 2 4 3 2" xfId="12513" xr:uid="{00000000-0005-0000-0000-00002A240000}"/>
    <cellStyle name="Normal 8 2 3 3 2 4 2 4 3 3" xfId="20444" xr:uid="{00000000-0005-0000-0000-00002B240000}"/>
    <cellStyle name="Normal 8 2 3 3 2 4 2 4 3 4" xfId="28377" xr:uid="{00000000-0005-0000-0000-00002C240000}"/>
    <cellStyle name="Normal 8 2 3 3 2 4 2 4 4" xfId="6561" xr:uid="{00000000-0005-0000-0000-00002D240000}"/>
    <cellStyle name="Normal 8 2 3 3 2 4 2 4 4 2" xfId="14494" xr:uid="{00000000-0005-0000-0000-00002E240000}"/>
    <cellStyle name="Normal 8 2 3 3 2 4 2 4 4 3" xfId="22425" xr:uid="{00000000-0005-0000-0000-00002F240000}"/>
    <cellStyle name="Normal 8 2 3 3 2 4 2 4 4 4" xfId="30359" xr:uid="{00000000-0005-0000-0000-000030240000}"/>
    <cellStyle name="Normal 8 2 3 3 2 4 2 4 5" xfId="8551" xr:uid="{00000000-0005-0000-0000-000031240000}"/>
    <cellStyle name="Normal 8 2 3 3 2 4 2 4 5 2" xfId="32346" xr:uid="{00000000-0005-0000-0000-000032240000}"/>
    <cellStyle name="Normal 8 2 3 3 2 4 2 4 6" xfId="16482" xr:uid="{00000000-0005-0000-0000-000033240000}"/>
    <cellStyle name="Normal 8 2 3 3 2 4 2 4 7" xfId="24415" xr:uid="{00000000-0005-0000-0000-000034240000}"/>
    <cellStyle name="Normal 8 2 3 3 2 4 2 5" xfId="574" xr:uid="{00000000-0005-0000-0000-000035240000}"/>
    <cellStyle name="Normal 8 2 3 3 2 4 2 5 2" xfId="2558" xr:uid="{00000000-0005-0000-0000-000036240000}"/>
    <cellStyle name="Normal 8 2 3 3 2 4 2 5 2 2" xfId="10533" xr:uid="{00000000-0005-0000-0000-000037240000}"/>
    <cellStyle name="Normal 8 2 3 3 2 4 2 5 2 3" xfId="18464" xr:uid="{00000000-0005-0000-0000-000038240000}"/>
    <cellStyle name="Normal 8 2 3 3 2 4 2 5 2 4" xfId="26397" xr:uid="{00000000-0005-0000-0000-000039240000}"/>
    <cellStyle name="Normal 8 2 3 3 2 4 2 5 3" xfId="4539" xr:uid="{00000000-0005-0000-0000-00003A240000}"/>
    <cellStyle name="Normal 8 2 3 3 2 4 2 5 3 2" xfId="12514" xr:uid="{00000000-0005-0000-0000-00003B240000}"/>
    <cellStyle name="Normal 8 2 3 3 2 4 2 5 3 3" xfId="20445" xr:uid="{00000000-0005-0000-0000-00003C240000}"/>
    <cellStyle name="Normal 8 2 3 3 2 4 2 5 3 4" xfId="28378" xr:uid="{00000000-0005-0000-0000-00003D240000}"/>
    <cellStyle name="Normal 8 2 3 3 2 4 2 5 4" xfId="6562" xr:uid="{00000000-0005-0000-0000-00003E240000}"/>
    <cellStyle name="Normal 8 2 3 3 2 4 2 5 4 2" xfId="14495" xr:uid="{00000000-0005-0000-0000-00003F240000}"/>
    <cellStyle name="Normal 8 2 3 3 2 4 2 5 4 3" xfId="22426" xr:uid="{00000000-0005-0000-0000-000040240000}"/>
    <cellStyle name="Normal 8 2 3 3 2 4 2 5 4 4" xfId="30360" xr:uid="{00000000-0005-0000-0000-000041240000}"/>
    <cellStyle name="Normal 8 2 3 3 2 4 2 5 5" xfId="8552" xr:uid="{00000000-0005-0000-0000-000042240000}"/>
    <cellStyle name="Normal 8 2 3 3 2 4 2 5 5 2" xfId="32347" xr:uid="{00000000-0005-0000-0000-000043240000}"/>
    <cellStyle name="Normal 8 2 3 3 2 4 2 5 6" xfId="16483" xr:uid="{00000000-0005-0000-0000-000044240000}"/>
    <cellStyle name="Normal 8 2 3 3 2 4 2 5 7" xfId="24416" xr:uid="{00000000-0005-0000-0000-000045240000}"/>
    <cellStyle name="Normal 8 2 3 3 2 4 2 6" xfId="2554" xr:uid="{00000000-0005-0000-0000-000046240000}"/>
    <cellStyle name="Normal 8 2 3 3 2 4 2 6 2" xfId="10529" xr:uid="{00000000-0005-0000-0000-000047240000}"/>
    <cellStyle name="Normal 8 2 3 3 2 4 2 6 3" xfId="18460" xr:uid="{00000000-0005-0000-0000-000048240000}"/>
    <cellStyle name="Normal 8 2 3 3 2 4 2 6 4" xfId="26393" xr:uid="{00000000-0005-0000-0000-000049240000}"/>
    <cellStyle name="Normal 8 2 3 3 2 4 2 7" xfId="4535" xr:uid="{00000000-0005-0000-0000-00004A240000}"/>
    <cellStyle name="Normal 8 2 3 3 2 4 2 7 2" xfId="12510" xr:uid="{00000000-0005-0000-0000-00004B240000}"/>
    <cellStyle name="Normal 8 2 3 3 2 4 2 7 3" xfId="20441" xr:uid="{00000000-0005-0000-0000-00004C240000}"/>
    <cellStyle name="Normal 8 2 3 3 2 4 2 7 4" xfId="28374" xr:uid="{00000000-0005-0000-0000-00004D240000}"/>
    <cellStyle name="Normal 8 2 3 3 2 4 2 8" xfId="6558" xr:uid="{00000000-0005-0000-0000-00004E240000}"/>
    <cellStyle name="Normal 8 2 3 3 2 4 2 8 2" xfId="14491" xr:uid="{00000000-0005-0000-0000-00004F240000}"/>
    <cellStyle name="Normal 8 2 3 3 2 4 2 8 3" xfId="22422" xr:uid="{00000000-0005-0000-0000-000050240000}"/>
    <cellStyle name="Normal 8 2 3 3 2 4 2 8 4" xfId="30356" xr:uid="{00000000-0005-0000-0000-000051240000}"/>
    <cellStyle name="Normal 8 2 3 3 2 4 2 9" xfId="8548" xr:uid="{00000000-0005-0000-0000-000052240000}"/>
    <cellStyle name="Normal 8 2 3 3 2 4 2 9 2" xfId="32343" xr:uid="{00000000-0005-0000-0000-000053240000}"/>
    <cellStyle name="Normal 8 2 3 3 2 4 3" xfId="575" xr:uid="{00000000-0005-0000-0000-000054240000}"/>
    <cellStyle name="Normal 8 2 3 3 2 4 3 2" xfId="2559" xr:uid="{00000000-0005-0000-0000-000055240000}"/>
    <cellStyle name="Normal 8 2 3 3 2 4 3 2 2" xfId="10534" xr:uid="{00000000-0005-0000-0000-000056240000}"/>
    <cellStyle name="Normal 8 2 3 3 2 4 3 2 3" xfId="18465" xr:uid="{00000000-0005-0000-0000-000057240000}"/>
    <cellStyle name="Normal 8 2 3 3 2 4 3 2 4" xfId="26398" xr:uid="{00000000-0005-0000-0000-000058240000}"/>
    <cellStyle name="Normal 8 2 3 3 2 4 3 3" xfId="4540" xr:uid="{00000000-0005-0000-0000-000059240000}"/>
    <cellStyle name="Normal 8 2 3 3 2 4 3 3 2" xfId="12515" xr:uid="{00000000-0005-0000-0000-00005A240000}"/>
    <cellStyle name="Normal 8 2 3 3 2 4 3 3 3" xfId="20446" xr:uid="{00000000-0005-0000-0000-00005B240000}"/>
    <cellStyle name="Normal 8 2 3 3 2 4 3 3 4" xfId="28379" xr:uid="{00000000-0005-0000-0000-00005C240000}"/>
    <cellStyle name="Normal 8 2 3 3 2 4 3 4" xfId="6563" xr:uid="{00000000-0005-0000-0000-00005D240000}"/>
    <cellStyle name="Normal 8 2 3 3 2 4 3 4 2" xfId="14496" xr:uid="{00000000-0005-0000-0000-00005E240000}"/>
    <cellStyle name="Normal 8 2 3 3 2 4 3 4 3" xfId="22427" xr:uid="{00000000-0005-0000-0000-00005F240000}"/>
    <cellStyle name="Normal 8 2 3 3 2 4 3 4 4" xfId="30361" xr:uid="{00000000-0005-0000-0000-000060240000}"/>
    <cellStyle name="Normal 8 2 3 3 2 4 3 5" xfId="8553" xr:uid="{00000000-0005-0000-0000-000061240000}"/>
    <cellStyle name="Normal 8 2 3 3 2 4 3 5 2" xfId="32348" xr:uid="{00000000-0005-0000-0000-000062240000}"/>
    <cellStyle name="Normal 8 2 3 3 2 4 3 6" xfId="16484" xr:uid="{00000000-0005-0000-0000-000063240000}"/>
    <cellStyle name="Normal 8 2 3 3 2 4 3 7" xfId="24417" xr:uid="{00000000-0005-0000-0000-000064240000}"/>
    <cellStyle name="Normal 8 2 3 3 2 4 4" xfId="576" xr:uid="{00000000-0005-0000-0000-000065240000}"/>
    <cellStyle name="Normal 8 2 3 3 2 4 4 2" xfId="2560" xr:uid="{00000000-0005-0000-0000-000066240000}"/>
    <cellStyle name="Normal 8 2 3 3 2 4 4 2 2" xfId="10535" xr:uid="{00000000-0005-0000-0000-000067240000}"/>
    <cellStyle name="Normal 8 2 3 3 2 4 4 2 3" xfId="18466" xr:uid="{00000000-0005-0000-0000-000068240000}"/>
    <cellStyle name="Normal 8 2 3 3 2 4 4 2 4" xfId="26399" xr:uid="{00000000-0005-0000-0000-000069240000}"/>
    <cellStyle name="Normal 8 2 3 3 2 4 4 3" xfId="4541" xr:uid="{00000000-0005-0000-0000-00006A240000}"/>
    <cellStyle name="Normal 8 2 3 3 2 4 4 3 2" xfId="12516" xr:uid="{00000000-0005-0000-0000-00006B240000}"/>
    <cellStyle name="Normal 8 2 3 3 2 4 4 3 3" xfId="20447" xr:uid="{00000000-0005-0000-0000-00006C240000}"/>
    <cellStyle name="Normal 8 2 3 3 2 4 4 3 4" xfId="28380" xr:uid="{00000000-0005-0000-0000-00006D240000}"/>
    <cellStyle name="Normal 8 2 3 3 2 4 4 4" xfId="6564" xr:uid="{00000000-0005-0000-0000-00006E240000}"/>
    <cellStyle name="Normal 8 2 3 3 2 4 4 4 2" xfId="14497" xr:uid="{00000000-0005-0000-0000-00006F240000}"/>
    <cellStyle name="Normal 8 2 3 3 2 4 4 4 3" xfId="22428" xr:uid="{00000000-0005-0000-0000-000070240000}"/>
    <cellStyle name="Normal 8 2 3 3 2 4 4 4 4" xfId="30362" xr:uid="{00000000-0005-0000-0000-000071240000}"/>
    <cellStyle name="Normal 8 2 3 3 2 4 4 5" xfId="8554" xr:uid="{00000000-0005-0000-0000-000072240000}"/>
    <cellStyle name="Normal 8 2 3 3 2 4 4 5 2" xfId="32349" xr:uid="{00000000-0005-0000-0000-000073240000}"/>
    <cellStyle name="Normal 8 2 3 3 2 4 4 6" xfId="16485" xr:uid="{00000000-0005-0000-0000-000074240000}"/>
    <cellStyle name="Normal 8 2 3 3 2 4 4 7" xfId="24418" xr:uid="{00000000-0005-0000-0000-000075240000}"/>
    <cellStyle name="Normal 8 2 3 3 2 4 5" xfId="577" xr:uid="{00000000-0005-0000-0000-000076240000}"/>
    <cellStyle name="Normal 8 2 3 3 2 4 5 2" xfId="2561" xr:uid="{00000000-0005-0000-0000-000077240000}"/>
    <cellStyle name="Normal 8 2 3 3 2 4 5 2 2" xfId="10536" xr:uid="{00000000-0005-0000-0000-000078240000}"/>
    <cellStyle name="Normal 8 2 3 3 2 4 5 2 3" xfId="18467" xr:uid="{00000000-0005-0000-0000-000079240000}"/>
    <cellStyle name="Normal 8 2 3 3 2 4 5 2 4" xfId="26400" xr:uid="{00000000-0005-0000-0000-00007A240000}"/>
    <cellStyle name="Normal 8 2 3 3 2 4 5 3" xfId="4542" xr:uid="{00000000-0005-0000-0000-00007B240000}"/>
    <cellStyle name="Normal 8 2 3 3 2 4 5 3 2" xfId="12517" xr:uid="{00000000-0005-0000-0000-00007C240000}"/>
    <cellStyle name="Normal 8 2 3 3 2 4 5 3 3" xfId="20448" xr:uid="{00000000-0005-0000-0000-00007D240000}"/>
    <cellStyle name="Normal 8 2 3 3 2 4 5 3 4" xfId="28381" xr:uid="{00000000-0005-0000-0000-00007E240000}"/>
    <cellStyle name="Normal 8 2 3 3 2 4 5 4" xfId="6565" xr:uid="{00000000-0005-0000-0000-00007F240000}"/>
    <cellStyle name="Normal 8 2 3 3 2 4 5 4 2" xfId="14498" xr:uid="{00000000-0005-0000-0000-000080240000}"/>
    <cellStyle name="Normal 8 2 3 3 2 4 5 4 3" xfId="22429" xr:uid="{00000000-0005-0000-0000-000081240000}"/>
    <cellStyle name="Normal 8 2 3 3 2 4 5 4 4" xfId="30363" xr:uid="{00000000-0005-0000-0000-000082240000}"/>
    <cellStyle name="Normal 8 2 3 3 2 4 5 5" xfId="8555" xr:uid="{00000000-0005-0000-0000-000083240000}"/>
    <cellStyle name="Normal 8 2 3 3 2 4 5 5 2" xfId="32350" xr:uid="{00000000-0005-0000-0000-000084240000}"/>
    <cellStyle name="Normal 8 2 3 3 2 4 5 6" xfId="16486" xr:uid="{00000000-0005-0000-0000-000085240000}"/>
    <cellStyle name="Normal 8 2 3 3 2 4 5 7" xfId="24419" xr:uid="{00000000-0005-0000-0000-000086240000}"/>
    <cellStyle name="Normal 8 2 3 3 2 4 6" xfId="578" xr:uid="{00000000-0005-0000-0000-000087240000}"/>
    <cellStyle name="Normal 8 2 3 3 2 4 6 2" xfId="2562" xr:uid="{00000000-0005-0000-0000-000088240000}"/>
    <cellStyle name="Normal 8 2 3 3 2 4 6 2 2" xfId="10537" xr:uid="{00000000-0005-0000-0000-000089240000}"/>
    <cellStyle name="Normal 8 2 3 3 2 4 6 2 3" xfId="18468" xr:uid="{00000000-0005-0000-0000-00008A240000}"/>
    <cellStyle name="Normal 8 2 3 3 2 4 6 2 4" xfId="26401" xr:uid="{00000000-0005-0000-0000-00008B240000}"/>
    <cellStyle name="Normal 8 2 3 3 2 4 6 3" xfId="4543" xr:uid="{00000000-0005-0000-0000-00008C240000}"/>
    <cellStyle name="Normal 8 2 3 3 2 4 6 3 2" xfId="12518" xr:uid="{00000000-0005-0000-0000-00008D240000}"/>
    <cellStyle name="Normal 8 2 3 3 2 4 6 3 3" xfId="20449" xr:uid="{00000000-0005-0000-0000-00008E240000}"/>
    <cellStyle name="Normal 8 2 3 3 2 4 6 3 4" xfId="28382" xr:uid="{00000000-0005-0000-0000-00008F240000}"/>
    <cellStyle name="Normal 8 2 3 3 2 4 6 4" xfId="6566" xr:uid="{00000000-0005-0000-0000-000090240000}"/>
    <cellStyle name="Normal 8 2 3 3 2 4 6 4 2" xfId="14499" xr:uid="{00000000-0005-0000-0000-000091240000}"/>
    <cellStyle name="Normal 8 2 3 3 2 4 6 4 3" xfId="22430" xr:uid="{00000000-0005-0000-0000-000092240000}"/>
    <cellStyle name="Normal 8 2 3 3 2 4 6 4 4" xfId="30364" xr:uid="{00000000-0005-0000-0000-000093240000}"/>
    <cellStyle name="Normal 8 2 3 3 2 4 6 5" xfId="8556" xr:uid="{00000000-0005-0000-0000-000094240000}"/>
    <cellStyle name="Normal 8 2 3 3 2 4 6 5 2" xfId="32351" xr:uid="{00000000-0005-0000-0000-000095240000}"/>
    <cellStyle name="Normal 8 2 3 3 2 4 6 6" xfId="16487" xr:uid="{00000000-0005-0000-0000-000096240000}"/>
    <cellStyle name="Normal 8 2 3 3 2 4 6 7" xfId="24420" xr:uid="{00000000-0005-0000-0000-000097240000}"/>
    <cellStyle name="Normal 8 2 3 3 2 4 7" xfId="2553" xr:uid="{00000000-0005-0000-0000-000098240000}"/>
    <cellStyle name="Normal 8 2 3 3 2 4 7 2" xfId="10528" xr:uid="{00000000-0005-0000-0000-000099240000}"/>
    <cellStyle name="Normal 8 2 3 3 2 4 7 3" xfId="18459" xr:uid="{00000000-0005-0000-0000-00009A240000}"/>
    <cellStyle name="Normal 8 2 3 3 2 4 7 4" xfId="26392" xr:uid="{00000000-0005-0000-0000-00009B240000}"/>
    <cellStyle name="Normal 8 2 3 3 2 4 8" xfId="4534" xr:uid="{00000000-0005-0000-0000-00009C240000}"/>
    <cellStyle name="Normal 8 2 3 3 2 4 8 2" xfId="12509" xr:uid="{00000000-0005-0000-0000-00009D240000}"/>
    <cellStyle name="Normal 8 2 3 3 2 4 8 3" xfId="20440" xr:uid="{00000000-0005-0000-0000-00009E240000}"/>
    <cellStyle name="Normal 8 2 3 3 2 4 8 4" xfId="28373" xr:uid="{00000000-0005-0000-0000-00009F240000}"/>
    <cellStyle name="Normal 8 2 3 3 2 4 9" xfId="6557" xr:uid="{00000000-0005-0000-0000-0000A0240000}"/>
    <cellStyle name="Normal 8 2 3 3 2 4 9 2" xfId="14490" xr:uid="{00000000-0005-0000-0000-0000A1240000}"/>
    <cellStyle name="Normal 8 2 3 3 2 4 9 3" xfId="22421" xr:uid="{00000000-0005-0000-0000-0000A2240000}"/>
    <cellStyle name="Normal 8 2 3 3 2 4 9 4" xfId="30355" xr:uid="{00000000-0005-0000-0000-0000A3240000}"/>
    <cellStyle name="Normal 8 2 3 3 2 5" xfId="579" xr:uid="{00000000-0005-0000-0000-0000A4240000}"/>
    <cellStyle name="Normal 8 2 3 3 2 5 10" xfId="8557" xr:uid="{00000000-0005-0000-0000-0000A5240000}"/>
    <cellStyle name="Normal 8 2 3 3 2 5 10 2" xfId="32352" xr:uid="{00000000-0005-0000-0000-0000A6240000}"/>
    <cellStyle name="Normal 8 2 3 3 2 5 11" xfId="16488" xr:uid="{00000000-0005-0000-0000-0000A7240000}"/>
    <cellStyle name="Normal 8 2 3 3 2 5 12" xfId="24421" xr:uid="{00000000-0005-0000-0000-0000A8240000}"/>
    <cellStyle name="Normal 8 2 3 3 2 5 2" xfId="580" xr:uid="{00000000-0005-0000-0000-0000A9240000}"/>
    <cellStyle name="Normal 8 2 3 3 2 5 2 10" xfId="16489" xr:uid="{00000000-0005-0000-0000-0000AA240000}"/>
    <cellStyle name="Normal 8 2 3 3 2 5 2 11" xfId="24422" xr:uid="{00000000-0005-0000-0000-0000AB240000}"/>
    <cellStyle name="Normal 8 2 3 3 2 5 2 2" xfId="581" xr:uid="{00000000-0005-0000-0000-0000AC240000}"/>
    <cellStyle name="Normal 8 2 3 3 2 5 2 2 2" xfId="2565" xr:uid="{00000000-0005-0000-0000-0000AD240000}"/>
    <cellStyle name="Normal 8 2 3 3 2 5 2 2 2 2" xfId="10540" xr:uid="{00000000-0005-0000-0000-0000AE240000}"/>
    <cellStyle name="Normal 8 2 3 3 2 5 2 2 2 3" xfId="18471" xr:uid="{00000000-0005-0000-0000-0000AF240000}"/>
    <cellStyle name="Normal 8 2 3 3 2 5 2 2 2 4" xfId="26404" xr:uid="{00000000-0005-0000-0000-0000B0240000}"/>
    <cellStyle name="Normal 8 2 3 3 2 5 2 2 3" xfId="4546" xr:uid="{00000000-0005-0000-0000-0000B1240000}"/>
    <cellStyle name="Normal 8 2 3 3 2 5 2 2 3 2" xfId="12521" xr:uid="{00000000-0005-0000-0000-0000B2240000}"/>
    <cellStyle name="Normal 8 2 3 3 2 5 2 2 3 3" xfId="20452" xr:uid="{00000000-0005-0000-0000-0000B3240000}"/>
    <cellStyle name="Normal 8 2 3 3 2 5 2 2 3 4" xfId="28385" xr:uid="{00000000-0005-0000-0000-0000B4240000}"/>
    <cellStyle name="Normal 8 2 3 3 2 5 2 2 4" xfId="6569" xr:uid="{00000000-0005-0000-0000-0000B5240000}"/>
    <cellStyle name="Normal 8 2 3 3 2 5 2 2 4 2" xfId="14502" xr:uid="{00000000-0005-0000-0000-0000B6240000}"/>
    <cellStyle name="Normal 8 2 3 3 2 5 2 2 4 3" xfId="22433" xr:uid="{00000000-0005-0000-0000-0000B7240000}"/>
    <cellStyle name="Normal 8 2 3 3 2 5 2 2 4 4" xfId="30367" xr:uid="{00000000-0005-0000-0000-0000B8240000}"/>
    <cellStyle name="Normal 8 2 3 3 2 5 2 2 5" xfId="8559" xr:uid="{00000000-0005-0000-0000-0000B9240000}"/>
    <cellStyle name="Normal 8 2 3 3 2 5 2 2 5 2" xfId="32354" xr:uid="{00000000-0005-0000-0000-0000BA240000}"/>
    <cellStyle name="Normal 8 2 3 3 2 5 2 2 6" xfId="16490" xr:uid="{00000000-0005-0000-0000-0000BB240000}"/>
    <cellStyle name="Normal 8 2 3 3 2 5 2 2 7" xfId="24423" xr:uid="{00000000-0005-0000-0000-0000BC240000}"/>
    <cellStyle name="Normal 8 2 3 3 2 5 2 3" xfId="582" xr:uid="{00000000-0005-0000-0000-0000BD240000}"/>
    <cellStyle name="Normal 8 2 3 3 2 5 2 3 2" xfId="2566" xr:uid="{00000000-0005-0000-0000-0000BE240000}"/>
    <cellStyle name="Normal 8 2 3 3 2 5 2 3 2 2" xfId="10541" xr:uid="{00000000-0005-0000-0000-0000BF240000}"/>
    <cellStyle name="Normal 8 2 3 3 2 5 2 3 2 3" xfId="18472" xr:uid="{00000000-0005-0000-0000-0000C0240000}"/>
    <cellStyle name="Normal 8 2 3 3 2 5 2 3 2 4" xfId="26405" xr:uid="{00000000-0005-0000-0000-0000C1240000}"/>
    <cellStyle name="Normal 8 2 3 3 2 5 2 3 3" xfId="4547" xr:uid="{00000000-0005-0000-0000-0000C2240000}"/>
    <cellStyle name="Normal 8 2 3 3 2 5 2 3 3 2" xfId="12522" xr:uid="{00000000-0005-0000-0000-0000C3240000}"/>
    <cellStyle name="Normal 8 2 3 3 2 5 2 3 3 3" xfId="20453" xr:uid="{00000000-0005-0000-0000-0000C4240000}"/>
    <cellStyle name="Normal 8 2 3 3 2 5 2 3 3 4" xfId="28386" xr:uid="{00000000-0005-0000-0000-0000C5240000}"/>
    <cellStyle name="Normal 8 2 3 3 2 5 2 3 4" xfId="6570" xr:uid="{00000000-0005-0000-0000-0000C6240000}"/>
    <cellStyle name="Normal 8 2 3 3 2 5 2 3 4 2" xfId="14503" xr:uid="{00000000-0005-0000-0000-0000C7240000}"/>
    <cellStyle name="Normal 8 2 3 3 2 5 2 3 4 3" xfId="22434" xr:uid="{00000000-0005-0000-0000-0000C8240000}"/>
    <cellStyle name="Normal 8 2 3 3 2 5 2 3 4 4" xfId="30368" xr:uid="{00000000-0005-0000-0000-0000C9240000}"/>
    <cellStyle name="Normal 8 2 3 3 2 5 2 3 5" xfId="8560" xr:uid="{00000000-0005-0000-0000-0000CA240000}"/>
    <cellStyle name="Normal 8 2 3 3 2 5 2 3 5 2" xfId="32355" xr:uid="{00000000-0005-0000-0000-0000CB240000}"/>
    <cellStyle name="Normal 8 2 3 3 2 5 2 3 6" xfId="16491" xr:uid="{00000000-0005-0000-0000-0000CC240000}"/>
    <cellStyle name="Normal 8 2 3 3 2 5 2 3 7" xfId="24424" xr:uid="{00000000-0005-0000-0000-0000CD240000}"/>
    <cellStyle name="Normal 8 2 3 3 2 5 2 4" xfId="583" xr:uid="{00000000-0005-0000-0000-0000CE240000}"/>
    <cellStyle name="Normal 8 2 3 3 2 5 2 4 2" xfId="2567" xr:uid="{00000000-0005-0000-0000-0000CF240000}"/>
    <cellStyle name="Normal 8 2 3 3 2 5 2 4 2 2" xfId="10542" xr:uid="{00000000-0005-0000-0000-0000D0240000}"/>
    <cellStyle name="Normal 8 2 3 3 2 5 2 4 2 3" xfId="18473" xr:uid="{00000000-0005-0000-0000-0000D1240000}"/>
    <cellStyle name="Normal 8 2 3 3 2 5 2 4 2 4" xfId="26406" xr:uid="{00000000-0005-0000-0000-0000D2240000}"/>
    <cellStyle name="Normal 8 2 3 3 2 5 2 4 3" xfId="4548" xr:uid="{00000000-0005-0000-0000-0000D3240000}"/>
    <cellStyle name="Normal 8 2 3 3 2 5 2 4 3 2" xfId="12523" xr:uid="{00000000-0005-0000-0000-0000D4240000}"/>
    <cellStyle name="Normal 8 2 3 3 2 5 2 4 3 3" xfId="20454" xr:uid="{00000000-0005-0000-0000-0000D5240000}"/>
    <cellStyle name="Normal 8 2 3 3 2 5 2 4 3 4" xfId="28387" xr:uid="{00000000-0005-0000-0000-0000D6240000}"/>
    <cellStyle name="Normal 8 2 3 3 2 5 2 4 4" xfId="6571" xr:uid="{00000000-0005-0000-0000-0000D7240000}"/>
    <cellStyle name="Normal 8 2 3 3 2 5 2 4 4 2" xfId="14504" xr:uid="{00000000-0005-0000-0000-0000D8240000}"/>
    <cellStyle name="Normal 8 2 3 3 2 5 2 4 4 3" xfId="22435" xr:uid="{00000000-0005-0000-0000-0000D9240000}"/>
    <cellStyle name="Normal 8 2 3 3 2 5 2 4 4 4" xfId="30369" xr:uid="{00000000-0005-0000-0000-0000DA240000}"/>
    <cellStyle name="Normal 8 2 3 3 2 5 2 4 5" xfId="8561" xr:uid="{00000000-0005-0000-0000-0000DB240000}"/>
    <cellStyle name="Normal 8 2 3 3 2 5 2 4 5 2" xfId="32356" xr:uid="{00000000-0005-0000-0000-0000DC240000}"/>
    <cellStyle name="Normal 8 2 3 3 2 5 2 4 6" xfId="16492" xr:uid="{00000000-0005-0000-0000-0000DD240000}"/>
    <cellStyle name="Normal 8 2 3 3 2 5 2 4 7" xfId="24425" xr:uid="{00000000-0005-0000-0000-0000DE240000}"/>
    <cellStyle name="Normal 8 2 3 3 2 5 2 5" xfId="584" xr:uid="{00000000-0005-0000-0000-0000DF240000}"/>
    <cellStyle name="Normal 8 2 3 3 2 5 2 5 2" xfId="2568" xr:uid="{00000000-0005-0000-0000-0000E0240000}"/>
    <cellStyle name="Normal 8 2 3 3 2 5 2 5 2 2" xfId="10543" xr:uid="{00000000-0005-0000-0000-0000E1240000}"/>
    <cellStyle name="Normal 8 2 3 3 2 5 2 5 2 3" xfId="18474" xr:uid="{00000000-0005-0000-0000-0000E2240000}"/>
    <cellStyle name="Normal 8 2 3 3 2 5 2 5 2 4" xfId="26407" xr:uid="{00000000-0005-0000-0000-0000E3240000}"/>
    <cellStyle name="Normal 8 2 3 3 2 5 2 5 3" xfId="4549" xr:uid="{00000000-0005-0000-0000-0000E4240000}"/>
    <cellStyle name="Normal 8 2 3 3 2 5 2 5 3 2" xfId="12524" xr:uid="{00000000-0005-0000-0000-0000E5240000}"/>
    <cellStyle name="Normal 8 2 3 3 2 5 2 5 3 3" xfId="20455" xr:uid="{00000000-0005-0000-0000-0000E6240000}"/>
    <cellStyle name="Normal 8 2 3 3 2 5 2 5 3 4" xfId="28388" xr:uid="{00000000-0005-0000-0000-0000E7240000}"/>
    <cellStyle name="Normal 8 2 3 3 2 5 2 5 4" xfId="6572" xr:uid="{00000000-0005-0000-0000-0000E8240000}"/>
    <cellStyle name="Normal 8 2 3 3 2 5 2 5 4 2" xfId="14505" xr:uid="{00000000-0005-0000-0000-0000E9240000}"/>
    <cellStyle name="Normal 8 2 3 3 2 5 2 5 4 3" xfId="22436" xr:uid="{00000000-0005-0000-0000-0000EA240000}"/>
    <cellStyle name="Normal 8 2 3 3 2 5 2 5 4 4" xfId="30370" xr:uid="{00000000-0005-0000-0000-0000EB240000}"/>
    <cellStyle name="Normal 8 2 3 3 2 5 2 5 5" xfId="8562" xr:uid="{00000000-0005-0000-0000-0000EC240000}"/>
    <cellStyle name="Normal 8 2 3 3 2 5 2 5 5 2" xfId="32357" xr:uid="{00000000-0005-0000-0000-0000ED240000}"/>
    <cellStyle name="Normal 8 2 3 3 2 5 2 5 6" xfId="16493" xr:uid="{00000000-0005-0000-0000-0000EE240000}"/>
    <cellStyle name="Normal 8 2 3 3 2 5 2 5 7" xfId="24426" xr:uid="{00000000-0005-0000-0000-0000EF240000}"/>
    <cellStyle name="Normal 8 2 3 3 2 5 2 6" xfId="2564" xr:uid="{00000000-0005-0000-0000-0000F0240000}"/>
    <cellStyle name="Normal 8 2 3 3 2 5 2 6 2" xfId="10539" xr:uid="{00000000-0005-0000-0000-0000F1240000}"/>
    <cellStyle name="Normal 8 2 3 3 2 5 2 6 3" xfId="18470" xr:uid="{00000000-0005-0000-0000-0000F2240000}"/>
    <cellStyle name="Normal 8 2 3 3 2 5 2 6 4" xfId="26403" xr:uid="{00000000-0005-0000-0000-0000F3240000}"/>
    <cellStyle name="Normal 8 2 3 3 2 5 2 7" xfId="4545" xr:uid="{00000000-0005-0000-0000-0000F4240000}"/>
    <cellStyle name="Normal 8 2 3 3 2 5 2 7 2" xfId="12520" xr:uid="{00000000-0005-0000-0000-0000F5240000}"/>
    <cellStyle name="Normal 8 2 3 3 2 5 2 7 3" xfId="20451" xr:uid="{00000000-0005-0000-0000-0000F6240000}"/>
    <cellStyle name="Normal 8 2 3 3 2 5 2 7 4" xfId="28384" xr:uid="{00000000-0005-0000-0000-0000F7240000}"/>
    <cellStyle name="Normal 8 2 3 3 2 5 2 8" xfId="6568" xr:uid="{00000000-0005-0000-0000-0000F8240000}"/>
    <cellStyle name="Normal 8 2 3 3 2 5 2 8 2" xfId="14501" xr:uid="{00000000-0005-0000-0000-0000F9240000}"/>
    <cellStyle name="Normal 8 2 3 3 2 5 2 8 3" xfId="22432" xr:uid="{00000000-0005-0000-0000-0000FA240000}"/>
    <cellStyle name="Normal 8 2 3 3 2 5 2 8 4" xfId="30366" xr:uid="{00000000-0005-0000-0000-0000FB240000}"/>
    <cellStyle name="Normal 8 2 3 3 2 5 2 9" xfId="8558" xr:uid="{00000000-0005-0000-0000-0000FC240000}"/>
    <cellStyle name="Normal 8 2 3 3 2 5 2 9 2" xfId="32353" xr:uid="{00000000-0005-0000-0000-0000FD240000}"/>
    <cellStyle name="Normal 8 2 3 3 2 5 3" xfId="585" xr:uid="{00000000-0005-0000-0000-0000FE240000}"/>
    <cellStyle name="Normal 8 2 3 3 2 5 3 2" xfId="2569" xr:uid="{00000000-0005-0000-0000-0000FF240000}"/>
    <cellStyle name="Normal 8 2 3 3 2 5 3 2 2" xfId="10544" xr:uid="{00000000-0005-0000-0000-000000250000}"/>
    <cellStyle name="Normal 8 2 3 3 2 5 3 2 3" xfId="18475" xr:uid="{00000000-0005-0000-0000-000001250000}"/>
    <cellStyle name="Normal 8 2 3 3 2 5 3 2 4" xfId="26408" xr:uid="{00000000-0005-0000-0000-000002250000}"/>
    <cellStyle name="Normal 8 2 3 3 2 5 3 3" xfId="4550" xr:uid="{00000000-0005-0000-0000-000003250000}"/>
    <cellStyle name="Normal 8 2 3 3 2 5 3 3 2" xfId="12525" xr:uid="{00000000-0005-0000-0000-000004250000}"/>
    <cellStyle name="Normal 8 2 3 3 2 5 3 3 3" xfId="20456" xr:uid="{00000000-0005-0000-0000-000005250000}"/>
    <cellStyle name="Normal 8 2 3 3 2 5 3 3 4" xfId="28389" xr:uid="{00000000-0005-0000-0000-000006250000}"/>
    <cellStyle name="Normal 8 2 3 3 2 5 3 4" xfId="6573" xr:uid="{00000000-0005-0000-0000-000007250000}"/>
    <cellStyle name="Normal 8 2 3 3 2 5 3 4 2" xfId="14506" xr:uid="{00000000-0005-0000-0000-000008250000}"/>
    <cellStyle name="Normal 8 2 3 3 2 5 3 4 3" xfId="22437" xr:uid="{00000000-0005-0000-0000-000009250000}"/>
    <cellStyle name="Normal 8 2 3 3 2 5 3 4 4" xfId="30371" xr:uid="{00000000-0005-0000-0000-00000A250000}"/>
    <cellStyle name="Normal 8 2 3 3 2 5 3 5" xfId="8563" xr:uid="{00000000-0005-0000-0000-00000B250000}"/>
    <cellStyle name="Normal 8 2 3 3 2 5 3 5 2" xfId="32358" xr:uid="{00000000-0005-0000-0000-00000C250000}"/>
    <cellStyle name="Normal 8 2 3 3 2 5 3 6" xfId="16494" xr:uid="{00000000-0005-0000-0000-00000D250000}"/>
    <cellStyle name="Normal 8 2 3 3 2 5 3 7" xfId="24427" xr:uid="{00000000-0005-0000-0000-00000E250000}"/>
    <cellStyle name="Normal 8 2 3 3 2 5 4" xfId="586" xr:uid="{00000000-0005-0000-0000-00000F250000}"/>
    <cellStyle name="Normal 8 2 3 3 2 5 4 2" xfId="2570" xr:uid="{00000000-0005-0000-0000-000010250000}"/>
    <cellStyle name="Normal 8 2 3 3 2 5 4 2 2" xfId="10545" xr:uid="{00000000-0005-0000-0000-000011250000}"/>
    <cellStyle name="Normal 8 2 3 3 2 5 4 2 3" xfId="18476" xr:uid="{00000000-0005-0000-0000-000012250000}"/>
    <cellStyle name="Normal 8 2 3 3 2 5 4 2 4" xfId="26409" xr:uid="{00000000-0005-0000-0000-000013250000}"/>
    <cellStyle name="Normal 8 2 3 3 2 5 4 3" xfId="4551" xr:uid="{00000000-0005-0000-0000-000014250000}"/>
    <cellStyle name="Normal 8 2 3 3 2 5 4 3 2" xfId="12526" xr:uid="{00000000-0005-0000-0000-000015250000}"/>
    <cellStyle name="Normal 8 2 3 3 2 5 4 3 3" xfId="20457" xr:uid="{00000000-0005-0000-0000-000016250000}"/>
    <cellStyle name="Normal 8 2 3 3 2 5 4 3 4" xfId="28390" xr:uid="{00000000-0005-0000-0000-000017250000}"/>
    <cellStyle name="Normal 8 2 3 3 2 5 4 4" xfId="6574" xr:uid="{00000000-0005-0000-0000-000018250000}"/>
    <cellStyle name="Normal 8 2 3 3 2 5 4 4 2" xfId="14507" xr:uid="{00000000-0005-0000-0000-000019250000}"/>
    <cellStyle name="Normal 8 2 3 3 2 5 4 4 3" xfId="22438" xr:uid="{00000000-0005-0000-0000-00001A250000}"/>
    <cellStyle name="Normal 8 2 3 3 2 5 4 4 4" xfId="30372" xr:uid="{00000000-0005-0000-0000-00001B250000}"/>
    <cellStyle name="Normal 8 2 3 3 2 5 4 5" xfId="8564" xr:uid="{00000000-0005-0000-0000-00001C250000}"/>
    <cellStyle name="Normal 8 2 3 3 2 5 4 5 2" xfId="32359" xr:uid="{00000000-0005-0000-0000-00001D250000}"/>
    <cellStyle name="Normal 8 2 3 3 2 5 4 6" xfId="16495" xr:uid="{00000000-0005-0000-0000-00001E250000}"/>
    <cellStyle name="Normal 8 2 3 3 2 5 4 7" xfId="24428" xr:uid="{00000000-0005-0000-0000-00001F250000}"/>
    <cellStyle name="Normal 8 2 3 3 2 5 5" xfId="587" xr:uid="{00000000-0005-0000-0000-000020250000}"/>
    <cellStyle name="Normal 8 2 3 3 2 5 5 2" xfId="2571" xr:uid="{00000000-0005-0000-0000-000021250000}"/>
    <cellStyle name="Normal 8 2 3 3 2 5 5 2 2" xfId="10546" xr:uid="{00000000-0005-0000-0000-000022250000}"/>
    <cellStyle name="Normal 8 2 3 3 2 5 5 2 3" xfId="18477" xr:uid="{00000000-0005-0000-0000-000023250000}"/>
    <cellStyle name="Normal 8 2 3 3 2 5 5 2 4" xfId="26410" xr:uid="{00000000-0005-0000-0000-000024250000}"/>
    <cellStyle name="Normal 8 2 3 3 2 5 5 3" xfId="4552" xr:uid="{00000000-0005-0000-0000-000025250000}"/>
    <cellStyle name="Normal 8 2 3 3 2 5 5 3 2" xfId="12527" xr:uid="{00000000-0005-0000-0000-000026250000}"/>
    <cellStyle name="Normal 8 2 3 3 2 5 5 3 3" xfId="20458" xr:uid="{00000000-0005-0000-0000-000027250000}"/>
    <cellStyle name="Normal 8 2 3 3 2 5 5 3 4" xfId="28391" xr:uid="{00000000-0005-0000-0000-000028250000}"/>
    <cellStyle name="Normal 8 2 3 3 2 5 5 4" xfId="6575" xr:uid="{00000000-0005-0000-0000-000029250000}"/>
    <cellStyle name="Normal 8 2 3 3 2 5 5 4 2" xfId="14508" xr:uid="{00000000-0005-0000-0000-00002A250000}"/>
    <cellStyle name="Normal 8 2 3 3 2 5 5 4 3" xfId="22439" xr:uid="{00000000-0005-0000-0000-00002B250000}"/>
    <cellStyle name="Normal 8 2 3 3 2 5 5 4 4" xfId="30373" xr:uid="{00000000-0005-0000-0000-00002C250000}"/>
    <cellStyle name="Normal 8 2 3 3 2 5 5 5" xfId="8565" xr:uid="{00000000-0005-0000-0000-00002D250000}"/>
    <cellStyle name="Normal 8 2 3 3 2 5 5 5 2" xfId="32360" xr:uid="{00000000-0005-0000-0000-00002E250000}"/>
    <cellStyle name="Normal 8 2 3 3 2 5 5 6" xfId="16496" xr:uid="{00000000-0005-0000-0000-00002F250000}"/>
    <cellStyle name="Normal 8 2 3 3 2 5 5 7" xfId="24429" xr:uid="{00000000-0005-0000-0000-000030250000}"/>
    <cellStyle name="Normal 8 2 3 3 2 5 6" xfId="588" xr:uid="{00000000-0005-0000-0000-000031250000}"/>
    <cellStyle name="Normal 8 2 3 3 2 5 6 2" xfId="2572" xr:uid="{00000000-0005-0000-0000-000032250000}"/>
    <cellStyle name="Normal 8 2 3 3 2 5 6 2 2" xfId="10547" xr:uid="{00000000-0005-0000-0000-000033250000}"/>
    <cellStyle name="Normal 8 2 3 3 2 5 6 2 3" xfId="18478" xr:uid="{00000000-0005-0000-0000-000034250000}"/>
    <cellStyle name="Normal 8 2 3 3 2 5 6 2 4" xfId="26411" xr:uid="{00000000-0005-0000-0000-000035250000}"/>
    <cellStyle name="Normal 8 2 3 3 2 5 6 3" xfId="4553" xr:uid="{00000000-0005-0000-0000-000036250000}"/>
    <cellStyle name="Normal 8 2 3 3 2 5 6 3 2" xfId="12528" xr:uid="{00000000-0005-0000-0000-000037250000}"/>
    <cellStyle name="Normal 8 2 3 3 2 5 6 3 3" xfId="20459" xr:uid="{00000000-0005-0000-0000-000038250000}"/>
    <cellStyle name="Normal 8 2 3 3 2 5 6 3 4" xfId="28392" xr:uid="{00000000-0005-0000-0000-000039250000}"/>
    <cellStyle name="Normal 8 2 3 3 2 5 6 4" xfId="6576" xr:uid="{00000000-0005-0000-0000-00003A250000}"/>
    <cellStyle name="Normal 8 2 3 3 2 5 6 4 2" xfId="14509" xr:uid="{00000000-0005-0000-0000-00003B250000}"/>
    <cellStyle name="Normal 8 2 3 3 2 5 6 4 3" xfId="22440" xr:uid="{00000000-0005-0000-0000-00003C250000}"/>
    <cellStyle name="Normal 8 2 3 3 2 5 6 4 4" xfId="30374" xr:uid="{00000000-0005-0000-0000-00003D250000}"/>
    <cellStyle name="Normal 8 2 3 3 2 5 6 5" xfId="8566" xr:uid="{00000000-0005-0000-0000-00003E250000}"/>
    <cellStyle name="Normal 8 2 3 3 2 5 6 6" xfId="16497" xr:uid="{00000000-0005-0000-0000-00003F250000}"/>
    <cellStyle name="Normal 8 2 3 3 2 5 6 7" xfId="24430" xr:uid="{00000000-0005-0000-0000-000040250000}"/>
    <cellStyle name="Normal 8 2 3 3 2 5 7" xfId="2563" xr:uid="{00000000-0005-0000-0000-000041250000}"/>
    <cellStyle name="Normal 8 2 3 3 2 5 7 2" xfId="10538" xr:uid="{00000000-0005-0000-0000-000042250000}"/>
    <cellStyle name="Normal 8 2 3 3 2 5 7 3" xfId="18469" xr:uid="{00000000-0005-0000-0000-000043250000}"/>
    <cellStyle name="Normal 8 2 3 3 2 5 7 4" xfId="26402" xr:uid="{00000000-0005-0000-0000-000044250000}"/>
    <cellStyle name="Normal 8 2 3 3 2 5 8" xfId="4544" xr:uid="{00000000-0005-0000-0000-000045250000}"/>
    <cellStyle name="Normal 8 2 3 3 2 5 8 2" xfId="12519" xr:uid="{00000000-0005-0000-0000-000046250000}"/>
    <cellStyle name="Normal 8 2 3 3 2 5 8 3" xfId="20450" xr:uid="{00000000-0005-0000-0000-000047250000}"/>
    <cellStyle name="Normal 8 2 3 3 2 5 8 4" xfId="28383" xr:uid="{00000000-0005-0000-0000-000048250000}"/>
    <cellStyle name="Normal 8 2 3 3 2 5 9" xfId="6567" xr:uid="{00000000-0005-0000-0000-000049250000}"/>
    <cellStyle name="Normal 8 2 3 3 2 5 9 2" xfId="14500" xr:uid="{00000000-0005-0000-0000-00004A250000}"/>
    <cellStyle name="Normal 8 2 3 3 2 5 9 3" xfId="22431" xr:uid="{00000000-0005-0000-0000-00004B250000}"/>
    <cellStyle name="Normal 8 2 3 3 2 5 9 4" xfId="30365" xr:uid="{00000000-0005-0000-0000-00004C250000}"/>
    <cellStyle name="Normal 8 2 3 3 2 6" xfId="589" xr:uid="{00000000-0005-0000-0000-00004D250000}"/>
    <cellStyle name="Normal 8 2 3 3 2 6 10" xfId="16498" xr:uid="{00000000-0005-0000-0000-00004E250000}"/>
    <cellStyle name="Normal 8 2 3 3 2 6 11" xfId="24431" xr:uid="{00000000-0005-0000-0000-00004F250000}"/>
    <cellStyle name="Normal 8 2 3 3 2 6 2" xfId="590" xr:uid="{00000000-0005-0000-0000-000050250000}"/>
    <cellStyle name="Normal 8 2 3 3 2 6 2 2" xfId="2574" xr:uid="{00000000-0005-0000-0000-000051250000}"/>
    <cellStyle name="Normal 8 2 3 3 2 6 2 2 2" xfId="10549" xr:uid="{00000000-0005-0000-0000-000052250000}"/>
    <cellStyle name="Normal 8 2 3 3 2 6 2 2 3" xfId="18480" xr:uid="{00000000-0005-0000-0000-000053250000}"/>
    <cellStyle name="Normal 8 2 3 3 2 6 2 2 4" xfId="26413" xr:uid="{00000000-0005-0000-0000-000054250000}"/>
    <cellStyle name="Normal 8 2 3 3 2 6 2 3" xfId="4555" xr:uid="{00000000-0005-0000-0000-000055250000}"/>
    <cellStyle name="Normal 8 2 3 3 2 6 2 3 2" xfId="12530" xr:uid="{00000000-0005-0000-0000-000056250000}"/>
    <cellStyle name="Normal 8 2 3 3 2 6 2 3 3" xfId="20461" xr:uid="{00000000-0005-0000-0000-000057250000}"/>
    <cellStyle name="Normal 8 2 3 3 2 6 2 3 4" xfId="28394" xr:uid="{00000000-0005-0000-0000-000058250000}"/>
    <cellStyle name="Normal 8 2 3 3 2 6 2 4" xfId="6578" xr:uid="{00000000-0005-0000-0000-000059250000}"/>
    <cellStyle name="Normal 8 2 3 3 2 6 2 4 2" xfId="14511" xr:uid="{00000000-0005-0000-0000-00005A250000}"/>
    <cellStyle name="Normal 8 2 3 3 2 6 2 4 3" xfId="22442" xr:uid="{00000000-0005-0000-0000-00005B250000}"/>
    <cellStyle name="Normal 8 2 3 3 2 6 2 4 4" xfId="30376" xr:uid="{00000000-0005-0000-0000-00005C250000}"/>
    <cellStyle name="Normal 8 2 3 3 2 6 2 5" xfId="8568" xr:uid="{00000000-0005-0000-0000-00005D250000}"/>
    <cellStyle name="Normal 8 2 3 3 2 6 2 6" xfId="16499" xr:uid="{00000000-0005-0000-0000-00005E250000}"/>
    <cellStyle name="Normal 8 2 3 3 2 6 2 7" xfId="24432" xr:uid="{00000000-0005-0000-0000-00005F250000}"/>
    <cellStyle name="Normal 8 2 3 3 2 6 3" xfId="591" xr:uid="{00000000-0005-0000-0000-000060250000}"/>
    <cellStyle name="Normal 8 2 3 3 2 6 3 2" xfId="2575" xr:uid="{00000000-0005-0000-0000-000061250000}"/>
    <cellStyle name="Normal 8 2 3 3 2 6 3 2 2" xfId="10550" xr:uid="{00000000-0005-0000-0000-000062250000}"/>
    <cellStyle name="Normal 8 2 3 3 2 6 3 2 3" xfId="18481" xr:uid="{00000000-0005-0000-0000-000063250000}"/>
    <cellStyle name="Normal 8 2 3 3 2 6 3 2 4" xfId="26414" xr:uid="{00000000-0005-0000-0000-000064250000}"/>
    <cellStyle name="Normal 8 2 3 3 2 6 3 3" xfId="4556" xr:uid="{00000000-0005-0000-0000-000065250000}"/>
    <cellStyle name="Normal 8 2 3 3 2 6 3 3 2" xfId="12531" xr:uid="{00000000-0005-0000-0000-000066250000}"/>
    <cellStyle name="Normal 8 2 3 3 2 6 3 3 3" xfId="20462" xr:uid="{00000000-0005-0000-0000-000067250000}"/>
    <cellStyle name="Normal 8 2 3 3 2 6 3 3 4" xfId="28395" xr:uid="{00000000-0005-0000-0000-000068250000}"/>
    <cellStyle name="Normal 8 2 3 3 2 6 3 4" xfId="6579" xr:uid="{00000000-0005-0000-0000-000069250000}"/>
    <cellStyle name="Normal 8 2 3 3 2 6 3 4 2" xfId="14512" xr:uid="{00000000-0005-0000-0000-00006A250000}"/>
    <cellStyle name="Normal 8 2 3 3 2 6 3 4 3" xfId="22443" xr:uid="{00000000-0005-0000-0000-00006B250000}"/>
    <cellStyle name="Normal 8 2 3 3 2 6 3 4 4" xfId="30377" xr:uid="{00000000-0005-0000-0000-00006C250000}"/>
    <cellStyle name="Normal 8 2 3 3 2 6 3 5" xfId="8569" xr:uid="{00000000-0005-0000-0000-00006D250000}"/>
    <cellStyle name="Normal 8 2 3 3 2 6 3 6" xfId="16500" xr:uid="{00000000-0005-0000-0000-00006E250000}"/>
    <cellStyle name="Normal 8 2 3 3 2 6 3 7" xfId="24433" xr:uid="{00000000-0005-0000-0000-00006F250000}"/>
    <cellStyle name="Normal 8 2 3 3 2 6 4" xfId="592" xr:uid="{00000000-0005-0000-0000-000070250000}"/>
    <cellStyle name="Normal 8 2 3 3 2 6 4 2" xfId="2576" xr:uid="{00000000-0005-0000-0000-000071250000}"/>
    <cellStyle name="Normal 8 2 3 3 2 6 4 2 2" xfId="10551" xr:uid="{00000000-0005-0000-0000-000072250000}"/>
    <cellStyle name="Normal 8 2 3 3 2 6 4 2 3" xfId="18482" xr:uid="{00000000-0005-0000-0000-000073250000}"/>
    <cellStyle name="Normal 8 2 3 3 2 6 4 2 4" xfId="26415" xr:uid="{00000000-0005-0000-0000-000074250000}"/>
    <cellStyle name="Normal 8 2 3 3 2 6 4 3" xfId="4557" xr:uid="{00000000-0005-0000-0000-000075250000}"/>
    <cellStyle name="Normal 8 2 3 3 2 6 4 3 2" xfId="12532" xr:uid="{00000000-0005-0000-0000-000076250000}"/>
    <cellStyle name="Normal 8 2 3 3 2 6 4 3 3" xfId="20463" xr:uid="{00000000-0005-0000-0000-000077250000}"/>
    <cellStyle name="Normal 8 2 3 3 2 6 4 3 4" xfId="28396" xr:uid="{00000000-0005-0000-0000-000078250000}"/>
    <cellStyle name="Normal 8 2 3 3 2 6 4 4" xfId="6580" xr:uid="{00000000-0005-0000-0000-000079250000}"/>
    <cellStyle name="Normal 8 2 3 3 2 6 4 4 2" xfId="14513" xr:uid="{00000000-0005-0000-0000-00007A250000}"/>
    <cellStyle name="Normal 8 2 3 3 2 6 4 4 3" xfId="22444" xr:uid="{00000000-0005-0000-0000-00007B250000}"/>
    <cellStyle name="Normal 8 2 3 3 2 6 4 4 4" xfId="30378" xr:uid="{00000000-0005-0000-0000-00007C250000}"/>
    <cellStyle name="Normal 8 2 3 3 2 6 4 5" xfId="8570" xr:uid="{00000000-0005-0000-0000-00007D250000}"/>
    <cellStyle name="Normal 8 2 3 3 2 6 4 6" xfId="16501" xr:uid="{00000000-0005-0000-0000-00007E250000}"/>
    <cellStyle name="Normal 8 2 3 3 2 6 4 7" xfId="24434" xr:uid="{00000000-0005-0000-0000-00007F250000}"/>
    <cellStyle name="Normal 8 2 3 3 2 6 5" xfId="593" xr:uid="{00000000-0005-0000-0000-000080250000}"/>
    <cellStyle name="Normal 8 2 3 3 2 6 5 2" xfId="2577" xr:uid="{00000000-0005-0000-0000-000081250000}"/>
    <cellStyle name="Normal 8 2 3 3 2 6 5 2 2" xfId="10552" xr:uid="{00000000-0005-0000-0000-000082250000}"/>
    <cellStyle name="Normal 8 2 3 3 2 6 5 2 3" xfId="18483" xr:uid="{00000000-0005-0000-0000-000083250000}"/>
    <cellStyle name="Normal 8 2 3 3 2 6 5 2 4" xfId="26416" xr:uid="{00000000-0005-0000-0000-000084250000}"/>
    <cellStyle name="Normal 8 2 3 3 2 6 5 3" xfId="4558" xr:uid="{00000000-0005-0000-0000-000085250000}"/>
    <cellStyle name="Normal 8 2 3 3 2 6 5 3 2" xfId="12533" xr:uid="{00000000-0005-0000-0000-000086250000}"/>
    <cellStyle name="Normal 8 2 3 3 2 6 5 3 3" xfId="20464" xr:uid="{00000000-0005-0000-0000-000087250000}"/>
    <cellStyle name="Normal 8 2 3 3 2 6 5 3 4" xfId="28397" xr:uid="{00000000-0005-0000-0000-000088250000}"/>
    <cellStyle name="Normal 8 2 3 3 2 6 5 4" xfId="6581" xr:uid="{00000000-0005-0000-0000-000089250000}"/>
    <cellStyle name="Normal 8 2 3 3 2 6 5 4 2" xfId="14514" xr:uid="{00000000-0005-0000-0000-00008A250000}"/>
    <cellStyle name="Normal 8 2 3 3 2 6 5 4 3" xfId="22445" xr:uid="{00000000-0005-0000-0000-00008B250000}"/>
    <cellStyle name="Normal 8 2 3 3 2 6 5 4 4" xfId="30379" xr:uid="{00000000-0005-0000-0000-00008C250000}"/>
    <cellStyle name="Normal 8 2 3 3 2 6 5 5" xfId="8571" xr:uid="{00000000-0005-0000-0000-00008D250000}"/>
    <cellStyle name="Normal 8 2 3 3 2 6 5 6" xfId="16502" xr:uid="{00000000-0005-0000-0000-00008E250000}"/>
    <cellStyle name="Normal 8 2 3 3 2 6 5 7" xfId="24435" xr:uid="{00000000-0005-0000-0000-00008F250000}"/>
    <cellStyle name="Normal 8 2 3 3 2 6 6" xfId="2573" xr:uid="{00000000-0005-0000-0000-000090250000}"/>
    <cellStyle name="Normal 8 2 3 3 2 6 6 2" xfId="10548" xr:uid="{00000000-0005-0000-0000-000091250000}"/>
    <cellStyle name="Normal 8 2 3 3 2 6 6 3" xfId="18479" xr:uid="{00000000-0005-0000-0000-000092250000}"/>
    <cellStyle name="Normal 8 2 3 3 2 6 6 4" xfId="26412" xr:uid="{00000000-0005-0000-0000-000093250000}"/>
    <cellStyle name="Normal 8 2 3 3 2 6 7" xfId="4554" xr:uid="{00000000-0005-0000-0000-000094250000}"/>
    <cellStyle name="Normal 8 2 3 3 2 6 7 2" xfId="12529" xr:uid="{00000000-0005-0000-0000-000095250000}"/>
    <cellStyle name="Normal 8 2 3 3 2 6 7 3" xfId="20460" xr:uid="{00000000-0005-0000-0000-000096250000}"/>
    <cellStyle name="Normal 8 2 3 3 2 6 7 4" xfId="28393" xr:uid="{00000000-0005-0000-0000-000097250000}"/>
    <cellStyle name="Normal 8 2 3 3 2 6 8" xfId="6577" xr:uid="{00000000-0005-0000-0000-000098250000}"/>
    <cellStyle name="Normal 8 2 3 3 2 6 8 2" xfId="14510" xr:uid="{00000000-0005-0000-0000-000099250000}"/>
    <cellStyle name="Normal 8 2 3 3 2 6 8 3" xfId="22441" xr:uid="{00000000-0005-0000-0000-00009A250000}"/>
    <cellStyle name="Normal 8 2 3 3 2 6 8 4" xfId="30375" xr:uid="{00000000-0005-0000-0000-00009B250000}"/>
    <cellStyle name="Normal 8 2 3 3 2 6 9" xfId="8567" xr:uid="{00000000-0005-0000-0000-00009C250000}"/>
    <cellStyle name="Normal 8 2 3 3 2 7" xfId="594" xr:uid="{00000000-0005-0000-0000-00009D250000}"/>
    <cellStyle name="Normal 8 2 3 3 2 7 2" xfId="2578" xr:uid="{00000000-0005-0000-0000-00009E250000}"/>
    <cellStyle name="Normal 8 2 3 3 2 7 2 2" xfId="10553" xr:uid="{00000000-0005-0000-0000-00009F250000}"/>
    <cellStyle name="Normal 8 2 3 3 2 7 2 3" xfId="18484" xr:uid="{00000000-0005-0000-0000-0000A0250000}"/>
    <cellStyle name="Normal 8 2 3 3 2 7 2 4" xfId="26417" xr:uid="{00000000-0005-0000-0000-0000A1250000}"/>
    <cellStyle name="Normal 8 2 3 3 2 7 3" xfId="4559" xr:uid="{00000000-0005-0000-0000-0000A2250000}"/>
    <cellStyle name="Normal 8 2 3 3 2 7 3 2" xfId="12534" xr:uid="{00000000-0005-0000-0000-0000A3250000}"/>
    <cellStyle name="Normal 8 2 3 3 2 7 3 3" xfId="20465" xr:uid="{00000000-0005-0000-0000-0000A4250000}"/>
    <cellStyle name="Normal 8 2 3 3 2 7 3 4" xfId="28398" xr:uid="{00000000-0005-0000-0000-0000A5250000}"/>
    <cellStyle name="Normal 8 2 3 3 2 7 4" xfId="6582" xr:uid="{00000000-0005-0000-0000-0000A6250000}"/>
    <cellStyle name="Normal 8 2 3 3 2 7 4 2" xfId="14515" xr:uid="{00000000-0005-0000-0000-0000A7250000}"/>
    <cellStyle name="Normal 8 2 3 3 2 7 4 3" xfId="22446" xr:uid="{00000000-0005-0000-0000-0000A8250000}"/>
    <cellStyle name="Normal 8 2 3 3 2 7 4 4" xfId="30380" xr:uid="{00000000-0005-0000-0000-0000A9250000}"/>
    <cellStyle name="Normal 8 2 3 3 2 7 5" xfId="8572" xr:uid="{00000000-0005-0000-0000-0000AA250000}"/>
    <cellStyle name="Normal 8 2 3 3 2 7 6" xfId="16503" xr:uid="{00000000-0005-0000-0000-0000AB250000}"/>
    <cellStyle name="Normal 8 2 3 3 2 7 7" xfId="24436" xr:uid="{00000000-0005-0000-0000-0000AC250000}"/>
    <cellStyle name="Normal 8 2 3 3 2 8" xfId="595" xr:uid="{00000000-0005-0000-0000-0000AD250000}"/>
    <cellStyle name="Normal 8 2 3 3 2 8 2" xfId="2579" xr:uid="{00000000-0005-0000-0000-0000AE250000}"/>
    <cellStyle name="Normal 8 2 3 3 2 8 2 2" xfId="10554" xr:uid="{00000000-0005-0000-0000-0000AF250000}"/>
    <cellStyle name="Normal 8 2 3 3 2 8 2 3" xfId="18485" xr:uid="{00000000-0005-0000-0000-0000B0250000}"/>
    <cellStyle name="Normal 8 2 3 3 2 8 2 4" xfId="26418" xr:uid="{00000000-0005-0000-0000-0000B1250000}"/>
    <cellStyle name="Normal 8 2 3 3 2 8 3" xfId="4560" xr:uid="{00000000-0005-0000-0000-0000B2250000}"/>
    <cellStyle name="Normal 8 2 3 3 2 8 3 2" xfId="12535" xr:uid="{00000000-0005-0000-0000-0000B3250000}"/>
    <cellStyle name="Normal 8 2 3 3 2 8 3 3" xfId="20466" xr:uid="{00000000-0005-0000-0000-0000B4250000}"/>
    <cellStyle name="Normal 8 2 3 3 2 8 3 4" xfId="28399" xr:uid="{00000000-0005-0000-0000-0000B5250000}"/>
    <cellStyle name="Normal 8 2 3 3 2 8 4" xfId="6583" xr:uid="{00000000-0005-0000-0000-0000B6250000}"/>
    <cellStyle name="Normal 8 2 3 3 2 8 4 2" xfId="14516" xr:uid="{00000000-0005-0000-0000-0000B7250000}"/>
    <cellStyle name="Normal 8 2 3 3 2 8 4 3" xfId="22447" xr:uid="{00000000-0005-0000-0000-0000B8250000}"/>
    <cellStyle name="Normal 8 2 3 3 2 8 4 4" xfId="30381" xr:uid="{00000000-0005-0000-0000-0000B9250000}"/>
    <cellStyle name="Normal 8 2 3 3 2 8 5" xfId="8573" xr:uid="{00000000-0005-0000-0000-0000BA250000}"/>
    <cellStyle name="Normal 8 2 3 3 2 8 6" xfId="16504" xr:uid="{00000000-0005-0000-0000-0000BB250000}"/>
    <cellStyle name="Normal 8 2 3 3 2 8 7" xfId="24437" xr:uid="{00000000-0005-0000-0000-0000BC250000}"/>
    <cellStyle name="Normal 8 2 3 3 2 9" xfId="596" xr:uid="{00000000-0005-0000-0000-0000BD250000}"/>
    <cellStyle name="Normal 8 2 3 3 2 9 2" xfId="2580" xr:uid="{00000000-0005-0000-0000-0000BE250000}"/>
    <cellStyle name="Normal 8 2 3 3 2 9 2 2" xfId="10555" xr:uid="{00000000-0005-0000-0000-0000BF250000}"/>
    <cellStyle name="Normal 8 2 3 3 2 9 2 3" xfId="18486" xr:uid="{00000000-0005-0000-0000-0000C0250000}"/>
    <cellStyle name="Normal 8 2 3 3 2 9 2 4" xfId="26419" xr:uid="{00000000-0005-0000-0000-0000C1250000}"/>
    <cellStyle name="Normal 8 2 3 3 2 9 3" xfId="4561" xr:uid="{00000000-0005-0000-0000-0000C2250000}"/>
    <cellStyle name="Normal 8 2 3 3 2 9 3 2" xfId="12536" xr:uid="{00000000-0005-0000-0000-0000C3250000}"/>
    <cellStyle name="Normal 8 2 3 3 2 9 3 3" xfId="20467" xr:uid="{00000000-0005-0000-0000-0000C4250000}"/>
    <cellStyle name="Normal 8 2 3 3 2 9 3 4" xfId="28400" xr:uid="{00000000-0005-0000-0000-0000C5250000}"/>
    <cellStyle name="Normal 8 2 3 3 2 9 4" xfId="6584" xr:uid="{00000000-0005-0000-0000-0000C6250000}"/>
    <cellStyle name="Normal 8 2 3 3 2 9 4 2" xfId="14517" xr:uid="{00000000-0005-0000-0000-0000C7250000}"/>
    <cellStyle name="Normal 8 2 3 3 2 9 4 3" xfId="22448" xr:uid="{00000000-0005-0000-0000-0000C8250000}"/>
    <cellStyle name="Normal 8 2 3 3 2 9 4 4" xfId="30382" xr:uid="{00000000-0005-0000-0000-0000C9250000}"/>
    <cellStyle name="Normal 8 2 3 3 2 9 5" xfId="8574" xr:uid="{00000000-0005-0000-0000-0000CA250000}"/>
    <cellStyle name="Normal 8 2 3 3 2 9 6" xfId="16505" xr:uid="{00000000-0005-0000-0000-0000CB250000}"/>
    <cellStyle name="Normal 8 2 3 3 2 9 7" xfId="24438" xr:uid="{00000000-0005-0000-0000-0000CC250000}"/>
    <cellStyle name="Normal 8 2 3 3 3" xfId="597" xr:uid="{00000000-0005-0000-0000-0000CD250000}"/>
    <cellStyle name="Normal 8 2 3 3 3 10" xfId="8575" xr:uid="{00000000-0005-0000-0000-0000CE250000}"/>
    <cellStyle name="Normal 8 2 3 3 3 11" xfId="16506" xr:uid="{00000000-0005-0000-0000-0000CF250000}"/>
    <cellStyle name="Normal 8 2 3 3 3 12" xfId="24439" xr:uid="{00000000-0005-0000-0000-0000D0250000}"/>
    <cellStyle name="Normal 8 2 3 3 3 2" xfId="598" xr:uid="{00000000-0005-0000-0000-0000D1250000}"/>
    <cellStyle name="Normal 8 2 3 3 3 2 10" xfId="16507" xr:uid="{00000000-0005-0000-0000-0000D2250000}"/>
    <cellStyle name="Normal 8 2 3 3 3 2 11" xfId="24440" xr:uid="{00000000-0005-0000-0000-0000D3250000}"/>
    <cellStyle name="Normal 8 2 3 3 3 2 2" xfId="599" xr:uid="{00000000-0005-0000-0000-0000D4250000}"/>
    <cellStyle name="Normal 8 2 3 3 3 2 2 2" xfId="2583" xr:uid="{00000000-0005-0000-0000-0000D5250000}"/>
    <cellStyle name="Normal 8 2 3 3 3 2 2 2 2" xfId="10558" xr:uid="{00000000-0005-0000-0000-0000D6250000}"/>
    <cellStyle name="Normal 8 2 3 3 3 2 2 2 3" xfId="18489" xr:uid="{00000000-0005-0000-0000-0000D7250000}"/>
    <cellStyle name="Normal 8 2 3 3 3 2 2 2 4" xfId="26422" xr:uid="{00000000-0005-0000-0000-0000D8250000}"/>
    <cellStyle name="Normal 8 2 3 3 3 2 2 3" xfId="4564" xr:uid="{00000000-0005-0000-0000-0000D9250000}"/>
    <cellStyle name="Normal 8 2 3 3 3 2 2 3 2" xfId="12539" xr:uid="{00000000-0005-0000-0000-0000DA250000}"/>
    <cellStyle name="Normal 8 2 3 3 3 2 2 3 3" xfId="20470" xr:uid="{00000000-0005-0000-0000-0000DB250000}"/>
    <cellStyle name="Normal 8 2 3 3 3 2 2 3 4" xfId="28403" xr:uid="{00000000-0005-0000-0000-0000DC250000}"/>
    <cellStyle name="Normal 8 2 3 3 3 2 2 4" xfId="6587" xr:uid="{00000000-0005-0000-0000-0000DD250000}"/>
    <cellStyle name="Normal 8 2 3 3 3 2 2 4 2" xfId="14520" xr:uid="{00000000-0005-0000-0000-0000DE250000}"/>
    <cellStyle name="Normal 8 2 3 3 3 2 2 4 3" xfId="22451" xr:uid="{00000000-0005-0000-0000-0000DF250000}"/>
    <cellStyle name="Normal 8 2 3 3 3 2 2 4 4" xfId="30385" xr:uid="{00000000-0005-0000-0000-0000E0250000}"/>
    <cellStyle name="Normal 8 2 3 3 3 2 2 5" xfId="8577" xr:uid="{00000000-0005-0000-0000-0000E1250000}"/>
    <cellStyle name="Normal 8 2 3 3 3 2 2 6" xfId="16508" xr:uid="{00000000-0005-0000-0000-0000E2250000}"/>
    <cellStyle name="Normal 8 2 3 3 3 2 2 7" xfId="24441" xr:uid="{00000000-0005-0000-0000-0000E3250000}"/>
    <cellStyle name="Normal 8 2 3 3 3 2 3" xfId="600" xr:uid="{00000000-0005-0000-0000-0000E4250000}"/>
    <cellStyle name="Normal 8 2 3 3 3 2 3 2" xfId="2584" xr:uid="{00000000-0005-0000-0000-0000E5250000}"/>
    <cellStyle name="Normal 8 2 3 3 3 2 3 2 2" xfId="10559" xr:uid="{00000000-0005-0000-0000-0000E6250000}"/>
    <cellStyle name="Normal 8 2 3 3 3 2 3 2 3" xfId="18490" xr:uid="{00000000-0005-0000-0000-0000E7250000}"/>
    <cellStyle name="Normal 8 2 3 3 3 2 3 2 4" xfId="26423" xr:uid="{00000000-0005-0000-0000-0000E8250000}"/>
    <cellStyle name="Normal 8 2 3 3 3 2 3 3" xfId="4565" xr:uid="{00000000-0005-0000-0000-0000E9250000}"/>
    <cellStyle name="Normal 8 2 3 3 3 2 3 3 2" xfId="12540" xr:uid="{00000000-0005-0000-0000-0000EA250000}"/>
    <cellStyle name="Normal 8 2 3 3 3 2 3 3 3" xfId="20471" xr:uid="{00000000-0005-0000-0000-0000EB250000}"/>
    <cellStyle name="Normal 8 2 3 3 3 2 3 3 4" xfId="28404" xr:uid="{00000000-0005-0000-0000-0000EC250000}"/>
    <cellStyle name="Normal 8 2 3 3 3 2 3 4" xfId="6588" xr:uid="{00000000-0005-0000-0000-0000ED250000}"/>
    <cellStyle name="Normal 8 2 3 3 3 2 3 4 2" xfId="14521" xr:uid="{00000000-0005-0000-0000-0000EE250000}"/>
    <cellStyle name="Normal 8 2 3 3 3 2 3 4 3" xfId="22452" xr:uid="{00000000-0005-0000-0000-0000EF250000}"/>
    <cellStyle name="Normal 8 2 3 3 3 2 3 4 4" xfId="30386" xr:uid="{00000000-0005-0000-0000-0000F0250000}"/>
    <cellStyle name="Normal 8 2 3 3 3 2 3 5" xfId="8578" xr:uid="{00000000-0005-0000-0000-0000F1250000}"/>
    <cellStyle name="Normal 8 2 3 3 3 2 3 6" xfId="16509" xr:uid="{00000000-0005-0000-0000-0000F2250000}"/>
    <cellStyle name="Normal 8 2 3 3 3 2 3 7" xfId="24442" xr:uid="{00000000-0005-0000-0000-0000F3250000}"/>
    <cellStyle name="Normal 8 2 3 3 3 2 4" xfId="601" xr:uid="{00000000-0005-0000-0000-0000F4250000}"/>
    <cellStyle name="Normal 8 2 3 3 3 2 4 2" xfId="2585" xr:uid="{00000000-0005-0000-0000-0000F5250000}"/>
    <cellStyle name="Normal 8 2 3 3 3 2 4 2 2" xfId="10560" xr:uid="{00000000-0005-0000-0000-0000F6250000}"/>
    <cellStyle name="Normal 8 2 3 3 3 2 4 2 3" xfId="18491" xr:uid="{00000000-0005-0000-0000-0000F7250000}"/>
    <cellStyle name="Normal 8 2 3 3 3 2 4 2 4" xfId="26424" xr:uid="{00000000-0005-0000-0000-0000F8250000}"/>
    <cellStyle name="Normal 8 2 3 3 3 2 4 3" xfId="4566" xr:uid="{00000000-0005-0000-0000-0000F9250000}"/>
    <cellStyle name="Normal 8 2 3 3 3 2 4 3 2" xfId="12541" xr:uid="{00000000-0005-0000-0000-0000FA250000}"/>
    <cellStyle name="Normal 8 2 3 3 3 2 4 3 3" xfId="20472" xr:uid="{00000000-0005-0000-0000-0000FB250000}"/>
    <cellStyle name="Normal 8 2 3 3 3 2 4 3 4" xfId="28405" xr:uid="{00000000-0005-0000-0000-0000FC250000}"/>
    <cellStyle name="Normal 8 2 3 3 3 2 4 4" xfId="6589" xr:uid="{00000000-0005-0000-0000-0000FD250000}"/>
    <cellStyle name="Normal 8 2 3 3 3 2 4 4 2" xfId="14522" xr:uid="{00000000-0005-0000-0000-0000FE250000}"/>
    <cellStyle name="Normal 8 2 3 3 3 2 4 4 3" xfId="22453" xr:uid="{00000000-0005-0000-0000-0000FF250000}"/>
    <cellStyle name="Normal 8 2 3 3 3 2 4 4 4" xfId="30387" xr:uid="{00000000-0005-0000-0000-000000260000}"/>
    <cellStyle name="Normal 8 2 3 3 3 2 4 5" xfId="8579" xr:uid="{00000000-0005-0000-0000-000001260000}"/>
    <cellStyle name="Normal 8 2 3 3 3 2 4 6" xfId="16510" xr:uid="{00000000-0005-0000-0000-000002260000}"/>
    <cellStyle name="Normal 8 2 3 3 3 2 4 7" xfId="24443" xr:uid="{00000000-0005-0000-0000-000003260000}"/>
    <cellStyle name="Normal 8 2 3 3 3 2 5" xfId="602" xr:uid="{00000000-0005-0000-0000-000004260000}"/>
    <cellStyle name="Normal 8 2 3 3 3 2 5 2" xfId="2586" xr:uid="{00000000-0005-0000-0000-000005260000}"/>
    <cellStyle name="Normal 8 2 3 3 3 2 5 2 2" xfId="10561" xr:uid="{00000000-0005-0000-0000-000006260000}"/>
    <cellStyle name="Normal 8 2 3 3 3 2 5 2 3" xfId="18492" xr:uid="{00000000-0005-0000-0000-000007260000}"/>
    <cellStyle name="Normal 8 2 3 3 3 2 5 2 4" xfId="26425" xr:uid="{00000000-0005-0000-0000-000008260000}"/>
    <cellStyle name="Normal 8 2 3 3 3 2 5 3" xfId="4567" xr:uid="{00000000-0005-0000-0000-000009260000}"/>
    <cellStyle name="Normal 8 2 3 3 3 2 5 3 2" xfId="12542" xr:uid="{00000000-0005-0000-0000-00000A260000}"/>
    <cellStyle name="Normal 8 2 3 3 3 2 5 3 3" xfId="20473" xr:uid="{00000000-0005-0000-0000-00000B260000}"/>
    <cellStyle name="Normal 8 2 3 3 3 2 5 3 4" xfId="28406" xr:uid="{00000000-0005-0000-0000-00000C260000}"/>
    <cellStyle name="Normal 8 2 3 3 3 2 5 4" xfId="6590" xr:uid="{00000000-0005-0000-0000-00000D260000}"/>
    <cellStyle name="Normal 8 2 3 3 3 2 5 4 2" xfId="14523" xr:uid="{00000000-0005-0000-0000-00000E260000}"/>
    <cellStyle name="Normal 8 2 3 3 3 2 5 4 3" xfId="22454" xr:uid="{00000000-0005-0000-0000-00000F260000}"/>
    <cellStyle name="Normal 8 2 3 3 3 2 5 4 4" xfId="30388" xr:uid="{00000000-0005-0000-0000-000010260000}"/>
    <cellStyle name="Normal 8 2 3 3 3 2 5 5" xfId="8580" xr:uid="{00000000-0005-0000-0000-000011260000}"/>
    <cellStyle name="Normal 8 2 3 3 3 2 5 6" xfId="16511" xr:uid="{00000000-0005-0000-0000-000012260000}"/>
    <cellStyle name="Normal 8 2 3 3 3 2 5 7" xfId="24444" xr:uid="{00000000-0005-0000-0000-000013260000}"/>
    <cellStyle name="Normal 8 2 3 3 3 2 6" xfId="2582" xr:uid="{00000000-0005-0000-0000-000014260000}"/>
    <cellStyle name="Normal 8 2 3 3 3 2 6 2" xfId="10557" xr:uid="{00000000-0005-0000-0000-000015260000}"/>
    <cellStyle name="Normal 8 2 3 3 3 2 6 3" xfId="18488" xr:uid="{00000000-0005-0000-0000-000016260000}"/>
    <cellStyle name="Normal 8 2 3 3 3 2 6 4" xfId="26421" xr:uid="{00000000-0005-0000-0000-000017260000}"/>
    <cellStyle name="Normal 8 2 3 3 3 2 7" xfId="4563" xr:uid="{00000000-0005-0000-0000-000018260000}"/>
    <cellStyle name="Normal 8 2 3 3 3 2 7 2" xfId="12538" xr:uid="{00000000-0005-0000-0000-000019260000}"/>
    <cellStyle name="Normal 8 2 3 3 3 2 7 3" xfId="20469" xr:uid="{00000000-0005-0000-0000-00001A260000}"/>
    <cellStyle name="Normal 8 2 3 3 3 2 7 4" xfId="28402" xr:uid="{00000000-0005-0000-0000-00001B260000}"/>
    <cellStyle name="Normal 8 2 3 3 3 2 8" xfId="6586" xr:uid="{00000000-0005-0000-0000-00001C260000}"/>
    <cellStyle name="Normal 8 2 3 3 3 2 8 2" xfId="14519" xr:uid="{00000000-0005-0000-0000-00001D260000}"/>
    <cellStyle name="Normal 8 2 3 3 3 2 8 3" xfId="22450" xr:uid="{00000000-0005-0000-0000-00001E260000}"/>
    <cellStyle name="Normal 8 2 3 3 3 2 8 4" xfId="30384" xr:uid="{00000000-0005-0000-0000-00001F260000}"/>
    <cellStyle name="Normal 8 2 3 3 3 2 9" xfId="8576" xr:uid="{00000000-0005-0000-0000-000020260000}"/>
    <cellStyle name="Normal 8 2 3 3 3 3" xfId="603" xr:uid="{00000000-0005-0000-0000-000021260000}"/>
    <cellStyle name="Normal 8 2 3 3 3 3 2" xfId="2587" xr:uid="{00000000-0005-0000-0000-000022260000}"/>
    <cellStyle name="Normal 8 2 3 3 3 3 2 2" xfId="10562" xr:uid="{00000000-0005-0000-0000-000023260000}"/>
    <cellStyle name="Normal 8 2 3 3 3 3 2 3" xfId="18493" xr:uid="{00000000-0005-0000-0000-000024260000}"/>
    <cellStyle name="Normal 8 2 3 3 3 3 2 4" xfId="26426" xr:uid="{00000000-0005-0000-0000-000025260000}"/>
    <cellStyle name="Normal 8 2 3 3 3 3 3" xfId="4568" xr:uid="{00000000-0005-0000-0000-000026260000}"/>
    <cellStyle name="Normal 8 2 3 3 3 3 3 2" xfId="12543" xr:uid="{00000000-0005-0000-0000-000027260000}"/>
    <cellStyle name="Normal 8 2 3 3 3 3 3 3" xfId="20474" xr:uid="{00000000-0005-0000-0000-000028260000}"/>
    <cellStyle name="Normal 8 2 3 3 3 3 3 4" xfId="28407" xr:uid="{00000000-0005-0000-0000-000029260000}"/>
    <cellStyle name="Normal 8 2 3 3 3 3 4" xfId="6591" xr:uid="{00000000-0005-0000-0000-00002A260000}"/>
    <cellStyle name="Normal 8 2 3 3 3 3 4 2" xfId="14524" xr:uid="{00000000-0005-0000-0000-00002B260000}"/>
    <cellStyle name="Normal 8 2 3 3 3 3 4 3" xfId="22455" xr:uid="{00000000-0005-0000-0000-00002C260000}"/>
    <cellStyle name="Normal 8 2 3 3 3 3 4 4" xfId="30389" xr:uid="{00000000-0005-0000-0000-00002D260000}"/>
    <cellStyle name="Normal 8 2 3 3 3 3 5" xfId="8581" xr:uid="{00000000-0005-0000-0000-00002E260000}"/>
    <cellStyle name="Normal 8 2 3 3 3 3 6" xfId="16512" xr:uid="{00000000-0005-0000-0000-00002F260000}"/>
    <cellStyle name="Normal 8 2 3 3 3 3 7" xfId="24445" xr:uid="{00000000-0005-0000-0000-000030260000}"/>
    <cellStyle name="Normal 8 2 3 3 3 4" xfId="604" xr:uid="{00000000-0005-0000-0000-000031260000}"/>
    <cellStyle name="Normal 8 2 3 3 3 4 2" xfId="2588" xr:uid="{00000000-0005-0000-0000-000032260000}"/>
    <cellStyle name="Normal 8 2 3 3 3 4 2 2" xfId="10563" xr:uid="{00000000-0005-0000-0000-000033260000}"/>
    <cellStyle name="Normal 8 2 3 3 3 4 2 3" xfId="18494" xr:uid="{00000000-0005-0000-0000-000034260000}"/>
    <cellStyle name="Normal 8 2 3 3 3 4 2 4" xfId="26427" xr:uid="{00000000-0005-0000-0000-000035260000}"/>
    <cellStyle name="Normal 8 2 3 3 3 4 3" xfId="4569" xr:uid="{00000000-0005-0000-0000-000036260000}"/>
    <cellStyle name="Normal 8 2 3 3 3 4 3 2" xfId="12544" xr:uid="{00000000-0005-0000-0000-000037260000}"/>
    <cellStyle name="Normal 8 2 3 3 3 4 3 3" xfId="20475" xr:uid="{00000000-0005-0000-0000-000038260000}"/>
    <cellStyle name="Normal 8 2 3 3 3 4 3 4" xfId="28408" xr:uid="{00000000-0005-0000-0000-000039260000}"/>
    <cellStyle name="Normal 8 2 3 3 3 4 4" xfId="6592" xr:uid="{00000000-0005-0000-0000-00003A260000}"/>
    <cellStyle name="Normal 8 2 3 3 3 4 4 2" xfId="14525" xr:uid="{00000000-0005-0000-0000-00003B260000}"/>
    <cellStyle name="Normal 8 2 3 3 3 4 4 3" xfId="22456" xr:uid="{00000000-0005-0000-0000-00003C260000}"/>
    <cellStyle name="Normal 8 2 3 3 3 4 4 4" xfId="30390" xr:uid="{00000000-0005-0000-0000-00003D260000}"/>
    <cellStyle name="Normal 8 2 3 3 3 4 5" xfId="8582" xr:uid="{00000000-0005-0000-0000-00003E260000}"/>
    <cellStyle name="Normal 8 2 3 3 3 4 6" xfId="16513" xr:uid="{00000000-0005-0000-0000-00003F260000}"/>
    <cellStyle name="Normal 8 2 3 3 3 4 7" xfId="24446" xr:uid="{00000000-0005-0000-0000-000040260000}"/>
    <cellStyle name="Normal 8 2 3 3 3 5" xfId="605" xr:uid="{00000000-0005-0000-0000-000041260000}"/>
    <cellStyle name="Normal 8 2 3 3 3 5 2" xfId="2589" xr:uid="{00000000-0005-0000-0000-000042260000}"/>
    <cellStyle name="Normal 8 2 3 3 3 5 2 2" xfId="10564" xr:uid="{00000000-0005-0000-0000-000043260000}"/>
    <cellStyle name="Normal 8 2 3 3 3 5 2 3" xfId="18495" xr:uid="{00000000-0005-0000-0000-000044260000}"/>
    <cellStyle name="Normal 8 2 3 3 3 5 2 4" xfId="26428" xr:uid="{00000000-0005-0000-0000-000045260000}"/>
    <cellStyle name="Normal 8 2 3 3 3 5 3" xfId="4570" xr:uid="{00000000-0005-0000-0000-000046260000}"/>
    <cellStyle name="Normal 8 2 3 3 3 5 3 2" xfId="12545" xr:uid="{00000000-0005-0000-0000-000047260000}"/>
    <cellStyle name="Normal 8 2 3 3 3 5 3 3" xfId="20476" xr:uid="{00000000-0005-0000-0000-000048260000}"/>
    <cellStyle name="Normal 8 2 3 3 3 5 3 4" xfId="28409" xr:uid="{00000000-0005-0000-0000-000049260000}"/>
    <cellStyle name="Normal 8 2 3 3 3 5 4" xfId="6593" xr:uid="{00000000-0005-0000-0000-00004A260000}"/>
    <cellStyle name="Normal 8 2 3 3 3 5 4 2" xfId="14526" xr:uid="{00000000-0005-0000-0000-00004B260000}"/>
    <cellStyle name="Normal 8 2 3 3 3 5 4 3" xfId="22457" xr:uid="{00000000-0005-0000-0000-00004C260000}"/>
    <cellStyle name="Normal 8 2 3 3 3 5 4 4" xfId="30391" xr:uid="{00000000-0005-0000-0000-00004D260000}"/>
    <cellStyle name="Normal 8 2 3 3 3 5 5" xfId="8583" xr:uid="{00000000-0005-0000-0000-00004E260000}"/>
    <cellStyle name="Normal 8 2 3 3 3 5 6" xfId="16514" xr:uid="{00000000-0005-0000-0000-00004F260000}"/>
    <cellStyle name="Normal 8 2 3 3 3 5 7" xfId="24447" xr:uid="{00000000-0005-0000-0000-000050260000}"/>
    <cellStyle name="Normal 8 2 3 3 3 6" xfId="606" xr:uid="{00000000-0005-0000-0000-000051260000}"/>
    <cellStyle name="Normal 8 2 3 3 3 6 2" xfId="2590" xr:uid="{00000000-0005-0000-0000-000052260000}"/>
    <cellStyle name="Normal 8 2 3 3 3 6 2 2" xfId="10565" xr:uid="{00000000-0005-0000-0000-000053260000}"/>
    <cellStyle name="Normal 8 2 3 3 3 6 2 3" xfId="18496" xr:uid="{00000000-0005-0000-0000-000054260000}"/>
    <cellStyle name="Normal 8 2 3 3 3 6 2 4" xfId="26429" xr:uid="{00000000-0005-0000-0000-000055260000}"/>
    <cellStyle name="Normal 8 2 3 3 3 6 3" xfId="4571" xr:uid="{00000000-0005-0000-0000-000056260000}"/>
    <cellStyle name="Normal 8 2 3 3 3 6 3 2" xfId="12546" xr:uid="{00000000-0005-0000-0000-000057260000}"/>
    <cellStyle name="Normal 8 2 3 3 3 6 3 3" xfId="20477" xr:uid="{00000000-0005-0000-0000-000058260000}"/>
    <cellStyle name="Normal 8 2 3 3 3 6 3 4" xfId="28410" xr:uid="{00000000-0005-0000-0000-000059260000}"/>
    <cellStyle name="Normal 8 2 3 3 3 6 4" xfId="6594" xr:uid="{00000000-0005-0000-0000-00005A260000}"/>
    <cellStyle name="Normal 8 2 3 3 3 6 4 2" xfId="14527" xr:uid="{00000000-0005-0000-0000-00005B260000}"/>
    <cellStyle name="Normal 8 2 3 3 3 6 4 3" xfId="22458" xr:uid="{00000000-0005-0000-0000-00005C260000}"/>
    <cellStyle name="Normal 8 2 3 3 3 6 4 4" xfId="30392" xr:uid="{00000000-0005-0000-0000-00005D260000}"/>
    <cellStyle name="Normal 8 2 3 3 3 6 5" xfId="8584" xr:uid="{00000000-0005-0000-0000-00005E260000}"/>
    <cellStyle name="Normal 8 2 3 3 3 6 6" xfId="16515" xr:uid="{00000000-0005-0000-0000-00005F260000}"/>
    <cellStyle name="Normal 8 2 3 3 3 6 7" xfId="24448" xr:uid="{00000000-0005-0000-0000-000060260000}"/>
    <cellStyle name="Normal 8 2 3 3 3 7" xfId="2581" xr:uid="{00000000-0005-0000-0000-000061260000}"/>
    <cellStyle name="Normal 8 2 3 3 3 7 2" xfId="10556" xr:uid="{00000000-0005-0000-0000-000062260000}"/>
    <cellStyle name="Normal 8 2 3 3 3 7 3" xfId="18487" xr:uid="{00000000-0005-0000-0000-000063260000}"/>
    <cellStyle name="Normal 8 2 3 3 3 7 4" xfId="26420" xr:uid="{00000000-0005-0000-0000-000064260000}"/>
    <cellStyle name="Normal 8 2 3 3 3 8" xfId="4562" xr:uid="{00000000-0005-0000-0000-000065260000}"/>
    <cellStyle name="Normal 8 2 3 3 3 8 2" xfId="12537" xr:uid="{00000000-0005-0000-0000-000066260000}"/>
    <cellStyle name="Normal 8 2 3 3 3 8 3" xfId="20468" xr:uid="{00000000-0005-0000-0000-000067260000}"/>
    <cellStyle name="Normal 8 2 3 3 3 8 4" xfId="28401" xr:uid="{00000000-0005-0000-0000-000068260000}"/>
    <cellStyle name="Normal 8 2 3 3 3 9" xfId="6585" xr:uid="{00000000-0005-0000-0000-000069260000}"/>
    <cellStyle name="Normal 8 2 3 3 3 9 2" xfId="14518" xr:uid="{00000000-0005-0000-0000-00006A260000}"/>
    <cellStyle name="Normal 8 2 3 3 3 9 3" xfId="22449" xr:uid="{00000000-0005-0000-0000-00006B260000}"/>
    <cellStyle name="Normal 8 2 3 3 3 9 4" xfId="30383" xr:uid="{00000000-0005-0000-0000-00006C260000}"/>
    <cellStyle name="Normal 8 2 3 3 4" xfId="607" xr:uid="{00000000-0005-0000-0000-00006D260000}"/>
    <cellStyle name="Normal 8 2 3 3 4 10" xfId="8585" xr:uid="{00000000-0005-0000-0000-00006E260000}"/>
    <cellStyle name="Normal 8 2 3 3 4 11" xfId="16516" xr:uid="{00000000-0005-0000-0000-00006F260000}"/>
    <cellStyle name="Normal 8 2 3 3 4 12" xfId="24449" xr:uid="{00000000-0005-0000-0000-000070260000}"/>
    <cellStyle name="Normal 8 2 3 3 4 2" xfId="608" xr:uid="{00000000-0005-0000-0000-000071260000}"/>
    <cellStyle name="Normal 8 2 3 3 4 2 10" xfId="16517" xr:uid="{00000000-0005-0000-0000-000072260000}"/>
    <cellStyle name="Normal 8 2 3 3 4 2 11" xfId="24450" xr:uid="{00000000-0005-0000-0000-000073260000}"/>
    <cellStyle name="Normal 8 2 3 3 4 2 2" xfId="609" xr:uid="{00000000-0005-0000-0000-000074260000}"/>
    <cellStyle name="Normal 8 2 3 3 4 2 2 2" xfId="2593" xr:uid="{00000000-0005-0000-0000-000075260000}"/>
    <cellStyle name="Normal 8 2 3 3 4 2 2 2 2" xfId="10568" xr:uid="{00000000-0005-0000-0000-000076260000}"/>
    <cellStyle name="Normal 8 2 3 3 4 2 2 2 3" xfId="18499" xr:uid="{00000000-0005-0000-0000-000077260000}"/>
    <cellStyle name="Normal 8 2 3 3 4 2 2 2 4" xfId="26432" xr:uid="{00000000-0005-0000-0000-000078260000}"/>
    <cellStyle name="Normal 8 2 3 3 4 2 2 3" xfId="4574" xr:uid="{00000000-0005-0000-0000-000079260000}"/>
    <cellStyle name="Normal 8 2 3 3 4 2 2 3 2" xfId="12549" xr:uid="{00000000-0005-0000-0000-00007A260000}"/>
    <cellStyle name="Normal 8 2 3 3 4 2 2 3 3" xfId="20480" xr:uid="{00000000-0005-0000-0000-00007B260000}"/>
    <cellStyle name="Normal 8 2 3 3 4 2 2 3 4" xfId="28413" xr:uid="{00000000-0005-0000-0000-00007C260000}"/>
    <cellStyle name="Normal 8 2 3 3 4 2 2 4" xfId="6597" xr:uid="{00000000-0005-0000-0000-00007D260000}"/>
    <cellStyle name="Normal 8 2 3 3 4 2 2 4 2" xfId="14530" xr:uid="{00000000-0005-0000-0000-00007E260000}"/>
    <cellStyle name="Normal 8 2 3 3 4 2 2 4 3" xfId="22461" xr:uid="{00000000-0005-0000-0000-00007F260000}"/>
    <cellStyle name="Normal 8 2 3 3 4 2 2 4 4" xfId="30395" xr:uid="{00000000-0005-0000-0000-000080260000}"/>
    <cellStyle name="Normal 8 2 3 3 4 2 2 5" xfId="8587" xr:uid="{00000000-0005-0000-0000-000081260000}"/>
    <cellStyle name="Normal 8 2 3 3 4 2 2 6" xfId="16518" xr:uid="{00000000-0005-0000-0000-000082260000}"/>
    <cellStyle name="Normal 8 2 3 3 4 2 2 7" xfId="24451" xr:uid="{00000000-0005-0000-0000-000083260000}"/>
    <cellStyle name="Normal 8 2 3 3 4 2 3" xfId="610" xr:uid="{00000000-0005-0000-0000-000084260000}"/>
    <cellStyle name="Normal 8 2 3 3 4 2 3 2" xfId="2594" xr:uid="{00000000-0005-0000-0000-000085260000}"/>
    <cellStyle name="Normal 8 2 3 3 4 2 3 2 2" xfId="10569" xr:uid="{00000000-0005-0000-0000-000086260000}"/>
    <cellStyle name="Normal 8 2 3 3 4 2 3 2 3" xfId="18500" xr:uid="{00000000-0005-0000-0000-000087260000}"/>
    <cellStyle name="Normal 8 2 3 3 4 2 3 2 4" xfId="26433" xr:uid="{00000000-0005-0000-0000-000088260000}"/>
    <cellStyle name="Normal 8 2 3 3 4 2 3 3" xfId="4575" xr:uid="{00000000-0005-0000-0000-000089260000}"/>
    <cellStyle name="Normal 8 2 3 3 4 2 3 3 2" xfId="12550" xr:uid="{00000000-0005-0000-0000-00008A260000}"/>
    <cellStyle name="Normal 8 2 3 3 4 2 3 3 3" xfId="20481" xr:uid="{00000000-0005-0000-0000-00008B260000}"/>
    <cellStyle name="Normal 8 2 3 3 4 2 3 3 4" xfId="28414" xr:uid="{00000000-0005-0000-0000-00008C260000}"/>
    <cellStyle name="Normal 8 2 3 3 4 2 3 4" xfId="6598" xr:uid="{00000000-0005-0000-0000-00008D260000}"/>
    <cellStyle name="Normal 8 2 3 3 4 2 3 4 2" xfId="14531" xr:uid="{00000000-0005-0000-0000-00008E260000}"/>
    <cellStyle name="Normal 8 2 3 3 4 2 3 4 3" xfId="22462" xr:uid="{00000000-0005-0000-0000-00008F260000}"/>
    <cellStyle name="Normal 8 2 3 3 4 2 3 4 4" xfId="30396" xr:uid="{00000000-0005-0000-0000-000090260000}"/>
    <cellStyle name="Normal 8 2 3 3 4 2 3 5" xfId="8588" xr:uid="{00000000-0005-0000-0000-000091260000}"/>
    <cellStyle name="Normal 8 2 3 3 4 2 3 6" xfId="16519" xr:uid="{00000000-0005-0000-0000-000092260000}"/>
    <cellStyle name="Normal 8 2 3 3 4 2 3 7" xfId="24452" xr:uid="{00000000-0005-0000-0000-000093260000}"/>
    <cellStyle name="Normal 8 2 3 3 4 2 4" xfId="611" xr:uid="{00000000-0005-0000-0000-000094260000}"/>
    <cellStyle name="Normal 8 2 3 3 4 2 4 2" xfId="2595" xr:uid="{00000000-0005-0000-0000-000095260000}"/>
    <cellStyle name="Normal 8 2 3 3 4 2 4 2 2" xfId="10570" xr:uid="{00000000-0005-0000-0000-000096260000}"/>
    <cellStyle name="Normal 8 2 3 3 4 2 4 2 3" xfId="18501" xr:uid="{00000000-0005-0000-0000-000097260000}"/>
    <cellStyle name="Normal 8 2 3 3 4 2 4 2 4" xfId="26434" xr:uid="{00000000-0005-0000-0000-000098260000}"/>
    <cellStyle name="Normal 8 2 3 3 4 2 4 3" xfId="4576" xr:uid="{00000000-0005-0000-0000-000099260000}"/>
    <cellStyle name="Normal 8 2 3 3 4 2 4 3 2" xfId="12551" xr:uid="{00000000-0005-0000-0000-00009A260000}"/>
    <cellStyle name="Normal 8 2 3 3 4 2 4 3 3" xfId="20482" xr:uid="{00000000-0005-0000-0000-00009B260000}"/>
    <cellStyle name="Normal 8 2 3 3 4 2 4 3 4" xfId="28415" xr:uid="{00000000-0005-0000-0000-00009C260000}"/>
    <cellStyle name="Normal 8 2 3 3 4 2 4 4" xfId="6599" xr:uid="{00000000-0005-0000-0000-00009D260000}"/>
    <cellStyle name="Normal 8 2 3 3 4 2 4 4 2" xfId="14532" xr:uid="{00000000-0005-0000-0000-00009E260000}"/>
    <cellStyle name="Normal 8 2 3 3 4 2 4 4 3" xfId="22463" xr:uid="{00000000-0005-0000-0000-00009F260000}"/>
    <cellStyle name="Normal 8 2 3 3 4 2 4 4 4" xfId="30397" xr:uid="{00000000-0005-0000-0000-0000A0260000}"/>
    <cellStyle name="Normal 8 2 3 3 4 2 4 5" xfId="8589" xr:uid="{00000000-0005-0000-0000-0000A1260000}"/>
    <cellStyle name="Normal 8 2 3 3 4 2 4 6" xfId="16520" xr:uid="{00000000-0005-0000-0000-0000A2260000}"/>
    <cellStyle name="Normal 8 2 3 3 4 2 4 7" xfId="24453" xr:uid="{00000000-0005-0000-0000-0000A3260000}"/>
    <cellStyle name="Normal 8 2 3 3 4 2 5" xfId="612" xr:uid="{00000000-0005-0000-0000-0000A4260000}"/>
    <cellStyle name="Normal 8 2 3 3 4 2 5 2" xfId="2596" xr:uid="{00000000-0005-0000-0000-0000A5260000}"/>
    <cellStyle name="Normal 8 2 3 3 4 2 5 2 2" xfId="10571" xr:uid="{00000000-0005-0000-0000-0000A6260000}"/>
    <cellStyle name="Normal 8 2 3 3 4 2 5 2 3" xfId="18502" xr:uid="{00000000-0005-0000-0000-0000A7260000}"/>
    <cellStyle name="Normal 8 2 3 3 4 2 5 2 4" xfId="26435" xr:uid="{00000000-0005-0000-0000-0000A8260000}"/>
    <cellStyle name="Normal 8 2 3 3 4 2 5 3" xfId="4577" xr:uid="{00000000-0005-0000-0000-0000A9260000}"/>
    <cellStyle name="Normal 8 2 3 3 4 2 5 3 2" xfId="12552" xr:uid="{00000000-0005-0000-0000-0000AA260000}"/>
    <cellStyle name="Normal 8 2 3 3 4 2 5 3 3" xfId="20483" xr:uid="{00000000-0005-0000-0000-0000AB260000}"/>
    <cellStyle name="Normal 8 2 3 3 4 2 5 3 4" xfId="28416" xr:uid="{00000000-0005-0000-0000-0000AC260000}"/>
    <cellStyle name="Normal 8 2 3 3 4 2 5 4" xfId="6600" xr:uid="{00000000-0005-0000-0000-0000AD260000}"/>
    <cellStyle name="Normal 8 2 3 3 4 2 5 4 2" xfId="14533" xr:uid="{00000000-0005-0000-0000-0000AE260000}"/>
    <cellStyle name="Normal 8 2 3 3 4 2 5 4 3" xfId="22464" xr:uid="{00000000-0005-0000-0000-0000AF260000}"/>
    <cellStyle name="Normal 8 2 3 3 4 2 5 4 4" xfId="30398" xr:uid="{00000000-0005-0000-0000-0000B0260000}"/>
    <cellStyle name="Normal 8 2 3 3 4 2 5 5" xfId="8590" xr:uid="{00000000-0005-0000-0000-0000B1260000}"/>
    <cellStyle name="Normal 8 2 3 3 4 2 5 6" xfId="16521" xr:uid="{00000000-0005-0000-0000-0000B2260000}"/>
    <cellStyle name="Normal 8 2 3 3 4 2 5 7" xfId="24454" xr:uid="{00000000-0005-0000-0000-0000B3260000}"/>
    <cellStyle name="Normal 8 2 3 3 4 2 6" xfId="2592" xr:uid="{00000000-0005-0000-0000-0000B4260000}"/>
    <cellStyle name="Normal 8 2 3 3 4 2 6 2" xfId="10567" xr:uid="{00000000-0005-0000-0000-0000B5260000}"/>
    <cellStyle name="Normal 8 2 3 3 4 2 6 3" xfId="18498" xr:uid="{00000000-0005-0000-0000-0000B6260000}"/>
    <cellStyle name="Normal 8 2 3 3 4 2 6 4" xfId="26431" xr:uid="{00000000-0005-0000-0000-0000B7260000}"/>
    <cellStyle name="Normal 8 2 3 3 4 2 7" xfId="4573" xr:uid="{00000000-0005-0000-0000-0000B8260000}"/>
    <cellStyle name="Normal 8 2 3 3 4 2 7 2" xfId="12548" xr:uid="{00000000-0005-0000-0000-0000B9260000}"/>
    <cellStyle name="Normal 8 2 3 3 4 2 7 3" xfId="20479" xr:uid="{00000000-0005-0000-0000-0000BA260000}"/>
    <cellStyle name="Normal 8 2 3 3 4 2 7 4" xfId="28412" xr:uid="{00000000-0005-0000-0000-0000BB260000}"/>
    <cellStyle name="Normal 8 2 3 3 4 2 8" xfId="6596" xr:uid="{00000000-0005-0000-0000-0000BC260000}"/>
    <cellStyle name="Normal 8 2 3 3 4 2 8 2" xfId="14529" xr:uid="{00000000-0005-0000-0000-0000BD260000}"/>
    <cellStyle name="Normal 8 2 3 3 4 2 8 3" xfId="22460" xr:uid="{00000000-0005-0000-0000-0000BE260000}"/>
    <cellStyle name="Normal 8 2 3 3 4 2 8 4" xfId="30394" xr:uid="{00000000-0005-0000-0000-0000BF260000}"/>
    <cellStyle name="Normal 8 2 3 3 4 2 9" xfId="8586" xr:uid="{00000000-0005-0000-0000-0000C0260000}"/>
    <cellStyle name="Normal 8 2 3 3 4 3" xfId="613" xr:uid="{00000000-0005-0000-0000-0000C1260000}"/>
    <cellStyle name="Normal 8 2 3 3 4 3 2" xfId="2597" xr:uid="{00000000-0005-0000-0000-0000C2260000}"/>
    <cellStyle name="Normal 8 2 3 3 4 3 2 2" xfId="10572" xr:uid="{00000000-0005-0000-0000-0000C3260000}"/>
    <cellStyle name="Normal 8 2 3 3 4 3 2 3" xfId="18503" xr:uid="{00000000-0005-0000-0000-0000C4260000}"/>
    <cellStyle name="Normal 8 2 3 3 4 3 2 4" xfId="26436" xr:uid="{00000000-0005-0000-0000-0000C5260000}"/>
    <cellStyle name="Normal 8 2 3 3 4 3 3" xfId="4578" xr:uid="{00000000-0005-0000-0000-0000C6260000}"/>
    <cellStyle name="Normal 8 2 3 3 4 3 3 2" xfId="12553" xr:uid="{00000000-0005-0000-0000-0000C7260000}"/>
    <cellStyle name="Normal 8 2 3 3 4 3 3 3" xfId="20484" xr:uid="{00000000-0005-0000-0000-0000C8260000}"/>
    <cellStyle name="Normal 8 2 3 3 4 3 3 4" xfId="28417" xr:uid="{00000000-0005-0000-0000-0000C9260000}"/>
    <cellStyle name="Normal 8 2 3 3 4 3 4" xfId="6601" xr:uid="{00000000-0005-0000-0000-0000CA260000}"/>
    <cellStyle name="Normal 8 2 3 3 4 3 4 2" xfId="14534" xr:uid="{00000000-0005-0000-0000-0000CB260000}"/>
    <cellStyle name="Normal 8 2 3 3 4 3 4 3" xfId="22465" xr:uid="{00000000-0005-0000-0000-0000CC260000}"/>
    <cellStyle name="Normal 8 2 3 3 4 3 4 4" xfId="30399" xr:uid="{00000000-0005-0000-0000-0000CD260000}"/>
    <cellStyle name="Normal 8 2 3 3 4 3 5" xfId="8591" xr:uid="{00000000-0005-0000-0000-0000CE260000}"/>
    <cellStyle name="Normal 8 2 3 3 4 3 6" xfId="16522" xr:uid="{00000000-0005-0000-0000-0000CF260000}"/>
    <cellStyle name="Normal 8 2 3 3 4 3 7" xfId="24455" xr:uid="{00000000-0005-0000-0000-0000D0260000}"/>
    <cellStyle name="Normal 8 2 3 3 4 4" xfId="614" xr:uid="{00000000-0005-0000-0000-0000D1260000}"/>
    <cellStyle name="Normal 8 2 3 3 4 4 2" xfId="2598" xr:uid="{00000000-0005-0000-0000-0000D2260000}"/>
    <cellStyle name="Normal 8 2 3 3 4 4 2 2" xfId="10573" xr:uid="{00000000-0005-0000-0000-0000D3260000}"/>
    <cellStyle name="Normal 8 2 3 3 4 4 2 3" xfId="18504" xr:uid="{00000000-0005-0000-0000-0000D4260000}"/>
    <cellStyle name="Normal 8 2 3 3 4 4 2 4" xfId="26437" xr:uid="{00000000-0005-0000-0000-0000D5260000}"/>
    <cellStyle name="Normal 8 2 3 3 4 4 3" xfId="4579" xr:uid="{00000000-0005-0000-0000-0000D6260000}"/>
    <cellStyle name="Normal 8 2 3 3 4 4 3 2" xfId="12554" xr:uid="{00000000-0005-0000-0000-0000D7260000}"/>
    <cellStyle name="Normal 8 2 3 3 4 4 3 3" xfId="20485" xr:uid="{00000000-0005-0000-0000-0000D8260000}"/>
    <cellStyle name="Normal 8 2 3 3 4 4 3 4" xfId="28418" xr:uid="{00000000-0005-0000-0000-0000D9260000}"/>
    <cellStyle name="Normal 8 2 3 3 4 4 4" xfId="6602" xr:uid="{00000000-0005-0000-0000-0000DA260000}"/>
    <cellStyle name="Normal 8 2 3 3 4 4 4 2" xfId="14535" xr:uid="{00000000-0005-0000-0000-0000DB260000}"/>
    <cellStyle name="Normal 8 2 3 3 4 4 4 3" xfId="22466" xr:uid="{00000000-0005-0000-0000-0000DC260000}"/>
    <cellStyle name="Normal 8 2 3 3 4 4 4 4" xfId="30400" xr:uid="{00000000-0005-0000-0000-0000DD260000}"/>
    <cellStyle name="Normal 8 2 3 3 4 4 5" xfId="8592" xr:uid="{00000000-0005-0000-0000-0000DE260000}"/>
    <cellStyle name="Normal 8 2 3 3 4 4 6" xfId="16523" xr:uid="{00000000-0005-0000-0000-0000DF260000}"/>
    <cellStyle name="Normal 8 2 3 3 4 4 7" xfId="24456" xr:uid="{00000000-0005-0000-0000-0000E0260000}"/>
    <cellStyle name="Normal 8 2 3 3 4 5" xfId="615" xr:uid="{00000000-0005-0000-0000-0000E1260000}"/>
    <cellStyle name="Normal 8 2 3 3 4 5 2" xfId="2599" xr:uid="{00000000-0005-0000-0000-0000E2260000}"/>
    <cellStyle name="Normal 8 2 3 3 4 5 2 2" xfId="10574" xr:uid="{00000000-0005-0000-0000-0000E3260000}"/>
    <cellStyle name="Normal 8 2 3 3 4 5 2 3" xfId="18505" xr:uid="{00000000-0005-0000-0000-0000E4260000}"/>
    <cellStyle name="Normal 8 2 3 3 4 5 2 4" xfId="26438" xr:uid="{00000000-0005-0000-0000-0000E5260000}"/>
    <cellStyle name="Normal 8 2 3 3 4 5 3" xfId="4580" xr:uid="{00000000-0005-0000-0000-0000E6260000}"/>
    <cellStyle name="Normal 8 2 3 3 4 5 3 2" xfId="12555" xr:uid="{00000000-0005-0000-0000-0000E7260000}"/>
    <cellStyle name="Normal 8 2 3 3 4 5 3 3" xfId="20486" xr:uid="{00000000-0005-0000-0000-0000E8260000}"/>
    <cellStyle name="Normal 8 2 3 3 4 5 3 4" xfId="28419" xr:uid="{00000000-0005-0000-0000-0000E9260000}"/>
    <cellStyle name="Normal 8 2 3 3 4 5 4" xfId="6603" xr:uid="{00000000-0005-0000-0000-0000EA260000}"/>
    <cellStyle name="Normal 8 2 3 3 4 5 4 2" xfId="14536" xr:uid="{00000000-0005-0000-0000-0000EB260000}"/>
    <cellStyle name="Normal 8 2 3 3 4 5 4 3" xfId="22467" xr:uid="{00000000-0005-0000-0000-0000EC260000}"/>
    <cellStyle name="Normal 8 2 3 3 4 5 4 4" xfId="30401" xr:uid="{00000000-0005-0000-0000-0000ED260000}"/>
    <cellStyle name="Normal 8 2 3 3 4 5 5" xfId="8593" xr:uid="{00000000-0005-0000-0000-0000EE260000}"/>
    <cellStyle name="Normal 8 2 3 3 4 5 6" xfId="16524" xr:uid="{00000000-0005-0000-0000-0000EF260000}"/>
    <cellStyle name="Normal 8 2 3 3 4 5 7" xfId="24457" xr:uid="{00000000-0005-0000-0000-0000F0260000}"/>
    <cellStyle name="Normal 8 2 3 3 4 6" xfId="616" xr:uid="{00000000-0005-0000-0000-0000F1260000}"/>
    <cellStyle name="Normal 8 2 3 3 4 6 2" xfId="2600" xr:uid="{00000000-0005-0000-0000-0000F2260000}"/>
    <cellStyle name="Normal 8 2 3 3 4 6 2 2" xfId="10575" xr:uid="{00000000-0005-0000-0000-0000F3260000}"/>
    <cellStyle name="Normal 8 2 3 3 4 6 2 3" xfId="18506" xr:uid="{00000000-0005-0000-0000-0000F4260000}"/>
    <cellStyle name="Normal 8 2 3 3 4 6 2 4" xfId="26439" xr:uid="{00000000-0005-0000-0000-0000F5260000}"/>
    <cellStyle name="Normal 8 2 3 3 4 6 3" xfId="4581" xr:uid="{00000000-0005-0000-0000-0000F6260000}"/>
    <cellStyle name="Normal 8 2 3 3 4 6 3 2" xfId="12556" xr:uid="{00000000-0005-0000-0000-0000F7260000}"/>
    <cellStyle name="Normal 8 2 3 3 4 6 3 3" xfId="20487" xr:uid="{00000000-0005-0000-0000-0000F8260000}"/>
    <cellStyle name="Normal 8 2 3 3 4 6 3 4" xfId="28420" xr:uid="{00000000-0005-0000-0000-0000F9260000}"/>
    <cellStyle name="Normal 8 2 3 3 4 6 4" xfId="6604" xr:uid="{00000000-0005-0000-0000-0000FA260000}"/>
    <cellStyle name="Normal 8 2 3 3 4 6 4 2" xfId="14537" xr:uid="{00000000-0005-0000-0000-0000FB260000}"/>
    <cellStyle name="Normal 8 2 3 3 4 6 4 3" xfId="22468" xr:uid="{00000000-0005-0000-0000-0000FC260000}"/>
    <cellStyle name="Normal 8 2 3 3 4 6 4 4" xfId="30402" xr:uid="{00000000-0005-0000-0000-0000FD260000}"/>
    <cellStyle name="Normal 8 2 3 3 4 6 5" xfId="8594" xr:uid="{00000000-0005-0000-0000-0000FE260000}"/>
    <cellStyle name="Normal 8 2 3 3 4 6 6" xfId="16525" xr:uid="{00000000-0005-0000-0000-0000FF260000}"/>
    <cellStyle name="Normal 8 2 3 3 4 6 7" xfId="24458" xr:uid="{00000000-0005-0000-0000-000000270000}"/>
    <cellStyle name="Normal 8 2 3 3 4 7" xfId="2591" xr:uid="{00000000-0005-0000-0000-000001270000}"/>
    <cellStyle name="Normal 8 2 3 3 4 7 2" xfId="10566" xr:uid="{00000000-0005-0000-0000-000002270000}"/>
    <cellStyle name="Normal 8 2 3 3 4 7 3" xfId="18497" xr:uid="{00000000-0005-0000-0000-000003270000}"/>
    <cellStyle name="Normal 8 2 3 3 4 7 4" xfId="26430" xr:uid="{00000000-0005-0000-0000-000004270000}"/>
    <cellStyle name="Normal 8 2 3 3 4 8" xfId="4572" xr:uid="{00000000-0005-0000-0000-000005270000}"/>
    <cellStyle name="Normal 8 2 3 3 4 8 2" xfId="12547" xr:uid="{00000000-0005-0000-0000-000006270000}"/>
    <cellStyle name="Normal 8 2 3 3 4 8 3" xfId="20478" xr:uid="{00000000-0005-0000-0000-000007270000}"/>
    <cellStyle name="Normal 8 2 3 3 4 8 4" xfId="28411" xr:uid="{00000000-0005-0000-0000-000008270000}"/>
    <cellStyle name="Normal 8 2 3 3 4 9" xfId="6595" xr:uid="{00000000-0005-0000-0000-000009270000}"/>
    <cellStyle name="Normal 8 2 3 3 4 9 2" xfId="14528" xr:uid="{00000000-0005-0000-0000-00000A270000}"/>
    <cellStyle name="Normal 8 2 3 3 4 9 3" xfId="22459" xr:uid="{00000000-0005-0000-0000-00000B270000}"/>
    <cellStyle name="Normal 8 2 3 3 4 9 4" xfId="30393" xr:uid="{00000000-0005-0000-0000-00000C270000}"/>
    <cellStyle name="Normal 8 2 3 3 5" xfId="617" xr:uid="{00000000-0005-0000-0000-00000D270000}"/>
    <cellStyle name="Normal 8 2 3 3 5 10" xfId="8595" xr:uid="{00000000-0005-0000-0000-00000E270000}"/>
    <cellStyle name="Normal 8 2 3 3 5 11" xfId="16526" xr:uid="{00000000-0005-0000-0000-00000F270000}"/>
    <cellStyle name="Normal 8 2 3 3 5 12" xfId="24459" xr:uid="{00000000-0005-0000-0000-000010270000}"/>
    <cellStyle name="Normal 8 2 3 3 5 2" xfId="618" xr:uid="{00000000-0005-0000-0000-000011270000}"/>
    <cellStyle name="Normal 8 2 3 3 5 2 10" xfId="16527" xr:uid="{00000000-0005-0000-0000-000012270000}"/>
    <cellStyle name="Normal 8 2 3 3 5 2 11" xfId="24460" xr:uid="{00000000-0005-0000-0000-000013270000}"/>
    <cellStyle name="Normal 8 2 3 3 5 2 2" xfId="619" xr:uid="{00000000-0005-0000-0000-000014270000}"/>
    <cellStyle name="Normal 8 2 3 3 5 2 2 2" xfId="2603" xr:uid="{00000000-0005-0000-0000-000015270000}"/>
    <cellStyle name="Normal 8 2 3 3 5 2 2 2 2" xfId="10578" xr:uid="{00000000-0005-0000-0000-000016270000}"/>
    <cellStyle name="Normal 8 2 3 3 5 2 2 2 3" xfId="18509" xr:uid="{00000000-0005-0000-0000-000017270000}"/>
    <cellStyle name="Normal 8 2 3 3 5 2 2 2 4" xfId="26442" xr:uid="{00000000-0005-0000-0000-000018270000}"/>
    <cellStyle name="Normal 8 2 3 3 5 2 2 3" xfId="4584" xr:uid="{00000000-0005-0000-0000-000019270000}"/>
    <cellStyle name="Normal 8 2 3 3 5 2 2 3 2" xfId="12559" xr:uid="{00000000-0005-0000-0000-00001A270000}"/>
    <cellStyle name="Normal 8 2 3 3 5 2 2 3 3" xfId="20490" xr:uid="{00000000-0005-0000-0000-00001B270000}"/>
    <cellStyle name="Normal 8 2 3 3 5 2 2 3 4" xfId="28423" xr:uid="{00000000-0005-0000-0000-00001C270000}"/>
    <cellStyle name="Normal 8 2 3 3 5 2 2 4" xfId="6607" xr:uid="{00000000-0005-0000-0000-00001D270000}"/>
    <cellStyle name="Normal 8 2 3 3 5 2 2 4 2" xfId="14540" xr:uid="{00000000-0005-0000-0000-00001E270000}"/>
    <cellStyle name="Normal 8 2 3 3 5 2 2 4 3" xfId="22471" xr:uid="{00000000-0005-0000-0000-00001F270000}"/>
    <cellStyle name="Normal 8 2 3 3 5 2 2 4 4" xfId="30405" xr:uid="{00000000-0005-0000-0000-000020270000}"/>
    <cellStyle name="Normal 8 2 3 3 5 2 2 5" xfId="8597" xr:uid="{00000000-0005-0000-0000-000021270000}"/>
    <cellStyle name="Normal 8 2 3 3 5 2 2 6" xfId="16528" xr:uid="{00000000-0005-0000-0000-000022270000}"/>
    <cellStyle name="Normal 8 2 3 3 5 2 2 7" xfId="24461" xr:uid="{00000000-0005-0000-0000-000023270000}"/>
    <cellStyle name="Normal 8 2 3 3 5 2 3" xfId="620" xr:uid="{00000000-0005-0000-0000-000024270000}"/>
    <cellStyle name="Normal 8 2 3 3 5 2 3 2" xfId="2604" xr:uid="{00000000-0005-0000-0000-000025270000}"/>
    <cellStyle name="Normal 8 2 3 3 5 2 3 2 2" xfId="10579" xr:uid="{00000000-0005-0000-0000-000026270000}"/>
    <cellStyle name="Normal 8 2 3 3 5 2 3 2 3" xfId="18510" xr:uid="{00000000-0005-0000-0000-000027270000}"/>
    <cellStyle name="Normal 8 2 3 3 5 2 3 2 4" xfId="26443" xr:uid="{00000000-0005-0000-0000-000028270000}"/>
    <cellStyle name="Normal 8 2 3 3 5 2 3 3" xfId="4585" xr:uid="{00000000-0005-0000-0000-000029270000}"/>
    <cellStyle name="Normal 8 2 3 3 5 2 3 3 2" xfId="12560" xr:uid="{00000000-0005-0000-0000-00002A270000}"/>
    <cellStyle name="Normal 8 2 3 3 5 2 3 3 3" xfId="20491" xr:uid="{00000000-0005-0000-0000-00002B270000}"/>
    <cellStyle name="Normal 8 2 3 3 5 2 3 3 4" xfId="28424" xr:uid="{00000000-0005-0000-0000-00002C270000}"/>
    <cellStyle name="Normal 8 2 3 3 5 2 3 4" xfId="6608" xr:uid="{00000000-0005-0000-0000-00002D270000}"/>
    <cellStyle name="Normal 8 2 3 3 5 2 3 4 2" xfId="14541" xr:uid="{00000000-0005-0000-0000-00002E270000}"/>
    <cellStyle name="Normal 8 2 3 3 5 2 3 4 3" xfId="22472" xr:uid="{00000000-0005-0000-0000-00002F270000}"/>
    <cellStyle name="Normal 8 2 3 3 5 2 3 4 4" xfId="30406" xr:uid="{00000000-0005-0000-0000-000030270000}"/>
    <cellStyle name="Normal 8 2 3 3 5 2 3 5" xfId="8598" xr:uid="{00000000-0005-0000-0000-000031270000}"/>
    <cellStyle name="Normal 8 2 3 3 5 2 3 6" xfId="16529" xr:uid="{00000000-0005-0000-0000-000032270000}"/>
    <cellStyle name="Normal 8 2 3 3 5 2 3 7" xfId="24462" xr:uid="{00000000-0005-0000-0000-000033270000}"/>
    <cellStyle name="Normal 8 2 3 3 5 2 4" xfId="621" xr:uid="{00000000-0005-0000-0000-000034270000}"/>
    <cellStyle name="Normal 8 2 3 3 5 2 4 2" xfId="2605" xr:uid="{00000000-0005-0000-0000-000035270000}"/>
    <cellStyle name="Normal 8 2 3 3 5 2 4 2 2" xfId="10580" xr:uid="{00000000-0005-0000-0000-000036270000}"/>
    <cellStyle name="Normal 8 2 3 3 5 2 4 2 3" xfId="18511" xr:uid="{00000000-0005-0000-0000-000037270000}"/>
    <cellStyle name="Normal 8 2 3 3 5 2 4 2 4" xfId="26444" xr:uid="{00000000-0005-0000-0000-000038270000}"/>
    <cellStyle name="Normal 8 2 3 3 5 2 4 3" xfId="4586" xr:uid="{00000000-0005-0000-0000-000039270000}"/>
    <cellStyle name="Normal 8 2 3 3 5 2 4 3 2" xfId="12561" xr:uid="{00000000-0005-0000-0000-00003A270000}"/>
    <cellStyle name="Normal 8 2 3 3 5 2 4 3 3" xfId="20492" xr:uid="{00000000-0005-0000-0000-00003B270000}"/>
    <cellStyle name="Normal 8 2 3 3 5 2 4 3 4" xfId="28425" xr:uid="{00000000-0005-0000-0000-00003C270000}"/>
    <cellStyle name="Normal 8 2 3 3 5 2 4 4" xfId="6609" xr:uid="{00000000-0005-0000-0000-00003D270000}"/>
    <cellStyle name="Normal 8 2 3 3 5 2 4 4 2" xfId="14542" xr:uid="{00000000-0005-0000-0000-00003E270000}"/>
    <cellStyle name="Normal 8 2 3 3 5 2 4 4 3" xfId="22473" xr:uid="{00000000-0005-0000-0000-00003F270000}"/>
    <cellStyle name="Normal 8 2 3 3 5 2 4 4 4" xfId="30407" xr:uid="{00000000-0005-0000-0000-000040270000}"/>
    <cellStyle name="Normal 8 2 3 3 5 2 4 5" xfId="8599" xr:uid="{00000000-0005-0000-0000-000041270000}"/>
    <cellStyle name="Normal 8 2 3 3 5 2 4 6" xfId="16530" xr:uid="{00000000-0005-0000-0000-000042270000}"/>
    <cellStyle name="Normal 8 2 3 3 5 2 4 7" xfId="24463" xr:uid="{00000000-0005-0000-0000-000043270000}"/>
    <cellStyle name="Normal 8 2 3 3 5 2 5" xfId="622" xr:uid="{00000000-0005-0000-0000-000044270000}"/>
    <cellStyle name="Normal 8 2 3 3 5 2 5 2" xfId="2606" xr:uid="{00000000-0005-0000-0000-000045270000}"/>
    <cellStyle name="Normal 8 2 3 3 5 2 5 2 2" xfId="10581" xr:uid="{00000000-0005-0000-0000-000046270000}"/>
    <cellStyle name="Normal 8 2 3 3 5 2 5 2 3" xfId="18512" xr:uid="{00000000-0005-0000-0000-000047270000}"/>
    <cellStyle name="Normal 8 2 3 3 5 2 5 2 4" xfId="26445" xr:uid="{00000000-0005-0000-0000-000048270000}"/>
    <cellStyle name="Normal 8 2 3 3 5 2 5 3" xfId="4587" xr:uid="{00000000-0005-0000-0000-000049270000}"/>
    <cellStyle name="Normal 8 2 3 3 5 2 5 3 2" xfId="12562" xr:uid="{00000000-0005-0000-0000-00004A270000}"/>
    <cellStyle name="Normal 8 2 3 3 5 2 5 3 3" xfId="20493" xr:uid="{00000000-0005-0000-0000-00004B270000}"/>
    <cellStyle name="Normal 8 2 3 3 5 2 5 3 4" xfId="28426" xr:uid="{00000000-0005-0000-0000-00004C270000}"/>
    <cellStyle name="Normal 8 2 3 3 5 2 5 4" xfId="6610" xr:uid="{00000000-0005-0000-0000-00004D270000}"/>
    <cellStyle name="Normal 8 2 3 3 5 2 5 4 2" xfId="14543" xr:uid="{00000000-0005-0000-0000-00004E270000}"/>
    <cellStyle name="Normal 8 2 3 3 5 2 5 4 3" xfId="22474" xr:uid="{00000000-0005-0000-0000-00004F270000}"/>
    <cellStyle name="Normal 8 2 3 3 5 2 5 4 4" xfId="30408" xr:uid="{00000000-0005-0000-0000-000050270000}"/>
    <cellStyle name="Normal 8 2 3 3 5 2 5 5" xfId="8600" xr:uid="{00000000-0005-0000-0000-000051270000}"/>
    <cellStyle name="Normal 8 2 3 3 5 2 5 6" xfId="16531" xr:uid="{00000000-0005-0000-0000-000052270000}"/>
    <cellStyle name="Normal 8 2 3 3 5 2 5 7" xfId="24464" xr:uid="{00000000-0005-0000-0000-000053270000}"/>
    <cellStyle name="Normal 8 2 3 3 5 2 6" xfId="2602" xr:uid="{00000000-0005-0000-0000-000054270000}"/>
    <cellStyle name="Normal 8 2 3 3 5 2 6 2" xfId="10577" xr:uid="{00000000-0005-0000-0000-000055270000}"/>
    <cellStyle name="Normal 8 2 3 3 5 2 6 3" xfId="18508" xr:uid="{00000000-0005-0000-0000-000056270000}"/>
    <cellStyle name="Normal 8 2 3 3 5 2 6 4" xfId="26441" xr:uid="{00000000-0005-0000-0000-000057270000}"/>
    <cellStyle name="Normal 8 2 3 3 5 2 7" xfId="4583" xr:uid="{00000000-0005-0000-0000-000058270000}"/>
    <cellStyle name="Normal 8 2 3 3 5 2 7 2" xfId="12558" xr:uid="{00000000-0005-0000-0000-000059270000}"/>
    <cellStyle name="Normal 8 2 3 3 5 2 7 3" xfId="20489" xr:uid="{00000000-0005-0000-0000-00005A270000}"/>
    <cellStyle name="Normal 8 2 3 3 5 2 7 4" xfId="28422" xr:uid="{00000000-0005-0000-0000-00005B270000}"/>
    <cellStyle name="Normal 8 2 3 3 5 2 8" xfId="6606" xr:uid="{00000000-0005-0000-0000-00005C270000}"/>
    <cellStyle name="Normal 8 2 3 3 5 2 8 2" xfId="14539" xr:uid="{00000000-0005-0000-0000-00005D270000}"/>
    <cellStyle name="Normal 8 2 3 3 5 2 8 3" xfId="22470" xr:uid="{00000000-0005-0000-0000-00005E270000}"/>
    <cellStyle name="Normal 8 2 3 3 5 2 8 4" xfId="30404" xr:uid="{00000000-0005-0000-0000-00005F270000}"/>
    <cellStyle name="Normal 8 2 3 3 5 2 9" xfId="8596" xr:uid="{00000000-0005-0000-0000-000060270000}"/>
    <cellStyle name="Normal 8 2 3 3 5 3" xfId="623" xr:uid="{00000000-0005-0000-0000-000061270000}"/>
    <cellStyle name="Normal 8 2 3 3 5 3 2" xfId="2607" xr:uid="{00000000-0005-0000-0000-000062270000}"/>
    <cellStyle name="Normal 8 2 3 3 5 3 2 2" xfId="10582" xr:uid="{00000000-0005-0000-0000-000063270000}"/>
    <cellStyle name="Normal 8 2 3 3 5 3 2 3" xfId="18513" xr:uid="{00000000-0005-0000-0000-000064270000}"/>
    <cellStyle name="Normal 8 2 3 3 5 3 2 4" xfId="26446" xr:uid="{00000000-0005-0000-0000-000065270000}"/>
    <cellStyle name="Normal 8 2 3 3 5 3 3" xfId="4588" xr:uid="{00000000-0005-0000-0000-000066270000}"/>
    <cellStyle name="Normal 8 2 3 3 5 3 3 2" xfId="12563" xr:uid="{00000000-0005-0000-0000-000067270000}"/>
    <cellStyle name="Normal 8 2 3 3 5 3 3 3" xfId="20494" xr:uid="{00000000-0005-0000-0000-000068270000}"/>
    <cellStyle name="Normal 8 2 3 3 5 3 3 4" xfId="28427" xr:uid="{00000000-0005-0000-0000-000069270000}"/>
    <cellStyle name="Normal 8 2 3 3 5 3 4" xfId="6611" xr:uid="{00000000-0005-0000-0000-00006A270000}"/>
    <cellStyle name="Normal 8 2 3 3 5 3 4 2" xfId="14544" xr:uid="{00000000-0005-0000-0000-00006B270000}"/>
    <cellStyle name="Normal 8 2 3 3 5 3 4 3" xfId="22475" xr:uid="{00000000-0005-0000-0000-00006C270000}"/>
    <cellStyle name="Normal 8 2 3 3 5 3 4 4" xfId="30409" xr:uid="{00000000-0005-0000-0000-00006D270000}"/>
    <cellStyle name="Normal 8 2 3 3 5 3 5" xfId="8601" xr:uid="{00000000-0005-0000-0000-00006E270000}"/>
    <cellStyle name="Normal 8 2 3 3 5 3 6" xfId="16532" xr:uid="{00000000-0005-0000-0000-00006F270000}"/>
    <cellStyle name="Normal 8 2 3 3 5 3 7" xfId="24465" xr:uid="{00000000-0005-0000-0000-000070270000}"/>
    <cellStyle name="Normal 8 2 3 3 5 4" xfId="624" xr:uid="{00000000-0005-0000-0000-000071270000}"/>
    <cellStyle name="Normal 8 2 3 3 5 4 2" xfId="2608" xr:uid="{00000000-0005-0000-0000-000072270000}"/>
    <cellStyle name="Normal 8 2 3 3 5 4 2 2" xfId="10583" xr:uid="{00000000-0005-0000-0000-000073270000}"/>
    <cellStyle name="Normal 8 2 3 3 5 4 2 3" xfId="18514" xr:uid="{00000000-0005-0000-0000-000074270000}"/>
    <cellStyle name="Normal 8 2 3 3 5 4 2 4" xfId="26447" xr:uid="{00000000-0005-0000-0000-000075270000}"/>
    <cellStyle name="Normal 8 2 3 3 5 4 3" xfId="4589" xr:uid="{00000000-0005-0000-0000-000076270000}"/>
    <cellStyle name="Normal 8 2 3 3 5 4 3 2" xfId="12564" xr:uid="{00000000-0005-0000-0000-000077270000}"/>
    <cellStyle name="Normal 8 2 3 3 5 4 3 3" xfId="20495" xr:uid="{00000000-0005-0000-0000-000078270000}"/>
    <cellStyle name="Normal 8 2 3 3 5 4 3 4" xfId="28428" xr:uid="{00000000-0005-0000-0000-000079270000}"/>
    <cellStyle name="Normal 8 2 3 3 5 4 4" xfId="6612" xr:uid="{00000000-0005-0000-0000-00007A270000}"/>
    <cellStyle name="Normal 8 2 3 3 5 4 4 2" xfId="14545" xr:uid="{00000000-0005-0000-0000-00007B270000}"/>
    <cellStyle name="Normal 8 2 3 3 5 4 4 3" xfId="22476" xr:uid="{00000000-0005-0000-0000-00007C270000}"/>
    <cellStyle name="Normal 8 2 3 3 5 4 4 4" xfId="30410" xr:uid="{00000000-0005-0000-0000-00007D270000}"/>
    <cellStyle name="Normal 8 2 3 3 5 4 5" xfId="8602" xr:uid="{00000000-0005-0000-0000-00007E270000}"/>
    <cellStyle name="Normal 8 2 3 3 5 4 6" xfId="16533" xr:uid="{00000000-0005-0000-0000-00007F270000}"/>
    <cellStyle name="Normal 8 2 3 3 5 4 7" xfId="24466" xr:uid="{00000000-0005-0000-0000-000080270000}"/>
    <cellStyle name="Normal 8 2 3 3 5 5" xfId="625" xr:uid="{00000000-0005-0000-0000-000081270000}"/>
    <cellStyle name="Normal 8 2 3 3 5 5 2" xfId="2609" xr:uid="{00000000-0005-0000-0000-000082270000}"/>
    <cellStyle name="Normal 8 2 3 3 5 5 2 2" xfId="10584" xr:uid="{00000000-0005-0000-0000-000083270000}"/>
    <cellStyle name="Normal 8 2 3 3 5 5 2 3" xfId="18515" xr:uid="{00000000-0005-0000-0000-000084270000}"/>
    <cellStyle name="Normal 8 2 3 3 5 5 2 4" xfId="26448" xr:uid="{00000000-0005-0000-0000-000085270000}"/>
    <cellStyle name="Normal 8 2 3 3 5 5 3" xfId="4590" xr:uid="{00000000-0005-0000-0000-000086270000}"/>
    <cellStyle name="Normal 8 2 3 3 5 5 3 2" xfId="12565" xr:uid="{00000000-0005-0000-0000-000087270000}"/>
    <cellStyle name="Normal 8 2 3 3 5 5 3 3" xfId="20496" xr:uid="{00000000-0005-0000-0000-000088270000}"/>
    <cellStyle name="Normal 8 2 3 3 5 5 3 4" xfId="28429" xr:uid="{00000000-0005-0000-0000-000089270000}"/>
    <cellStyle name="Normal 8 2 3 3 5 5 4" xfId="6613" xr:uid="{00000000-0005-0000-0000-00008A270000}"/>
    <cellStyle name="Normal 8 2 3 3 5 5 4 2" xfId="14546" xr:uid="{00000000-0005-0000-0000-00008B270000}"/>
    <cellStyle name="Normal 8 2 3 3 5 5 4 3" xfId="22477" xr:uid="{00000000-0005-0000-0000-00008C270000}"/>
    <cellStyle name="Normal 8 2 3 3 5 5 4 4" xfId="30411" xr:uid="{00000000-0005-0000-0000-00008D270000}"/>
    <cellStyle name="Normal 8 2 3 3 5 5 5" xfId="8603" xr:uid="{00000000-0005-0000-0000-00008E270000}"/>
    <cellStyle name="Normal 8 2 3 3 5 5 6" xfId="16534" xr:uid="{00000000-0005-0000-0000-00008F270000}"/>
    <cellStyle name="Normal 8 2 3 3 5 5 7" xfId="24467" xr:uid="{00000000-0005-0000-0000-000090270000}"/>
    <cellStyle name="Normal 8 2 3 3 5 6" xfId="626" xr:uid="{00000000-0005-0000-0000-000091270000}"/>
    <cellStyle name="Normal 8 2 3 3 5 6 2" xfId="2610" xr:uid="{00000000-0005-0000-0000-000092270000}"/>
    <cellStyle name="Normal 8 2 3 3 5 6 2 2" xfId="10585" xr:uid="{00000000-0005-0000-0000-000093270000}"/>
    <cellStyle name="Normal 8 2 3 3 5 6 2 3" xfId="18516" xr:uid="{00000000-0005-0000-0000-000094270000}"/>
    <cellStyle name="Normal 8 2 3 3 5 6 2 4" xfId="26449" xr:uid="{00000000-0005-0000-0000-000095270000}"/>
    <cellStyle name="Normal 8 2 3 3 5 6 3" xfId="4591" xr:uid="{00000000-0005-0000-0000-000096270000}"/>
    <cellStyle name="Normal 8 2 3 3 5 6 3 2" xfId="12566" xr:uid="{00000000-0005-0000-0000-000097270000}"/>
    <cellStyle name="Normal 8 2 3 3 5 6 3 3" xfId="20497" xr:uid="{00000000-0005-0000-0000-000098270000}"/>
    <cellStyle name="Normal 8 2 3 3 5 6 3 4" xfId="28430" xr:uid="{00000000-0005-0000-0000-000099270000}"/>
    <cellStyle name="Normal 8 2 3 3 5 6 4" xfId="6614" xr:uid="{00000000-0005-0000-0000-00009A270000}"/>
    <cellStyle name="Normal 8 2 3 3 5 6 4 2" xfId="14547" xr:uid="{00000000-0005-0000-0000-00009B270000}"/>
    <cellStyle name="Normal 8 2 3 3 5 6 4 3" xfId="22478" xr:uid="{00000000-0005-0000-0000-00009C270000}"/>
    <cellStyle name="Normal 8 2 3 3 5 6 4 4" xfId="30412" xr:uid="{00000000-0005-0000-0000-00009D270000}"/>
    <cellStyle name="Normal 8 2 3 3 5 6 5" xfId="8604" xr:uid="{00000000-0005-0000-0000-00009E270000}"/>
    <cellStyle name="Normal 8 2 3 3 5 6 6" xfId="16535" xr:uid="{00000000-0005-0000-0000-00009F270000}"/>
    <cellStyle name="Normal 8 2 3 3 5 6 7" xfId="24468" xr:uid="{00000000-0005-0000-0000-0000A0270000}"/>
    <cellStyle name="Normal 8 2 3 3 5 7" xfId="2601" xr:uid="{00000000-0005-0000-0000-0000A1270000}"/>
    <cellStyle name="Normal 8 2 3 3 5 7 2" xfId="10576" xr:uid="{00000000-0005-0000-0000-0000A2270000}"/>
    <cellStyle name="Normal 8 2 3 3 5 7 3" xfId="18507" xr:uid="{00000000-0005-0000-0000-0000A3270000}"/>
    <cellStyle name="Normal 8 2 3 3 5 7 4" xfId="26440" xr:uid="{00000000-0005-0000-0000-0000A4270000}"/>
    <cellStyle name="Normal 8 2 3 3 5 8" xfId="4582" xr:uid="{00000000-0005-0000-0000-0000A5270000}"/>
    <cellStyle name="Normal 8 2 3 3 5 8 2" xfId="12557" xr:uid="{00000000-0005-0000-0000-0000A6270000}"/>
    <cellStyle name="Normal 8 2 3 3 5 8 3" xfId="20488" xr:uid="{00000000-0005-0000-0000-0000A7270000}"/>
    <cellStyle name="Normal 8 2 3 3 5 8 4" xfId="28421" xr:uid="{00000000-0005-0000-0000-0000A8270000}"/>
    <cellStyle name="Normal 8 2 3 3 5 9" xfId="6605" xr:uid="{00000000-0005-0000-0000-0000A9270000}"/>
    <cellStyle name="Normal 8 2 3 3 5 9 2" xfId="14538" xr:uid="{00000000-0005-0000-0000-0000AA270000}"/>
    <cellStyle name="Normal 8 2 3 3 5 9 3" xfId="22469" xr:uid="{00000000-0005-0000-0000-0000AB270000}"/>
    <cellStyle name="Normal 8 2 3 3 5 9 4" xfId="30403" xr:uid="{00000000-0005-0000-0000-0000AC270000}"/>
    <cellStyle name="Normal 8 2 3 3 6" xfId="627" xr:uid="{00000000-0005-0000-0000-0000AD270000}"/>
    <cellStyle name="Normal 8 2 3 3 6 10" xfId="8605" xr:uid="{00000000-0005-0000-0000-0000AE270000}"/>
    <cellStyle name="Normal 8 2 3 3 6 11" xfId="16536" xr:uid="{00000000-0005-0000-0000-0000AF270000}"/>
    <cellStyle name="Normal 8 2 3 3 6 12" xfId="24469" xr:uid="{00000000-0005-0000-0000-0000B0270000}"/>
    <cellStyle name="Normal 8 2 3 3 6 2" xfId="628" xr:uid="{00000000-0005-0000-0000-0000B1270000}"/>
    <cellStyle name="Normal 8 2 3 3 6 2 10" xfId="16537" xr:uid="{00000000-0005-0000-0000-0000B2270000}"/>
    <cellStyle name="Normal 8 2 3 3 6 2 11" xfId="24470" xr:uid="{00000000-0005-0000-0000-0000B3270000}"/>
    <cellStyle name="Normal 8 2 3 3 6 2 2" xfId="629" xr:uid="{00000000-0005-0000-0000-0000B4270000}"/>
    <cellStyle name="Normal 8 2 3 3 6 2 2 2" xfId="2613" xr:uid="{00000000-0005-0000-0000-0000B5270000}"/>
    <cellStyle name="Normal 8 2 3 3 6 2 2 2 2" xfId="10588" xr:uid="{00000000-0005-0000-0000-0000B6270000}"/>
    <cellStyle name="Normal 8 2 3 3 6 2 2 2 3" xfId="18519" xr:uid="{00000000-0005-0000-0000-0000B7270000}"/>
    <cellStyle name="Normal 8 2 3 3 6 2 2 2 4" xfId="26452" xr:uid="{00000000-0005-0000-0000-0000B8270000}"/>
    <cellStyle name="Normal 8 2 3 3 6 2 2 3" xfId="4594" xr:uid="{00000000-0005-0000-0000-0000B9270000}"/>
    <cellStyle name="Normal 8 2 3 3 6 2 2 3 2" xfId="12569" xr:uid="{00000000-0005-0000-0000-0000BA270000}"/>
    <cellStyle name="Normal 8 2 3 3 6 2 2 3 3" xfId="20500" xr:uid="{00000000-0005-0000-0000-0000BB270000}"/>
    <cellStyle name="Normal 8 2 3 3 6 2 2 3 4" xfId="28433" xr:uid="{00000000-0005-0000-0000-0000BC270000}"/>
    <cellStyle name="Normal 8 2 3 3 6 2 2 4" xfId="6617" xr:uid="{00000000-0005-0000-0000-0000BD270000}"/>
    <cellStyle name="Normal 8 2 3 3 6 2 2 4 2" xfId="14550" xr:uid="{00000000-0005-0000-0000-0000BE270000}"/>
    <cellStyle name="Normal 8 2 3 3 6 2 2 4 3" xfId="22481" xr:uid="{00000000-0005-0000-0000-0000BF270000}"/>
    <cellStyle name="Normal 8 2 3 3 6 2 2 4 4" xfId="30415" xr:uid="{00000000-0005-0000-0000-0000C0270000}"/>
    <cellStyle name="Normal 8 2 3 3 6 2 2 5" xfId="8607" xr:uid="{00000000-0005-0000-0000-0000C1270000}"/>
    <cellStyle name="Normal 8 2 3 3 6 2 2 6" xfId="16538" xr:uid="{00000000-0005-0000-0000-0000C2270000}"/>
    <cellStyle name="Normal 8 2 3 3 6 2 2 7" xfId="24471" xr:uid="{00000000-0005-0000-0000-0000C3270000}"/>
    <cellStyle name="Normal 8 2 3 3 6 2 3" xfId="630" xr:uid="{00000000-0005-0000-0000-0000C4270000}"/>
    <cellStyle name="Normal 8 2 3 3 6 2 3 2" xfId="2614" xr:uid="{00000000-0005-0000-0000-0000C5270000}"/>
    <cellStyle name="Normal 8 2 3 3 6 2 3 2 2" xfId="10589" xr:uid="{00000000-0005-0000-0000-0000C6270000}"/>
    <cellStyle name="Normal 8 2 3 3 6 2 3 2 3" xfId="18520" xr:uid="{00000000-0005-0000-0000-0000C7270000}"/>
    <cellStyle name="Normal 8 2 3 3 6 2 3 2 4" xfId="26453" xr:uid="{00000000-0005-0000-0000-0000C8270000}"/>
    <cellStyle name="Normal 8 2 3 3 6 2 3 3" xfId="4595" xr:uid="{00000000-0005-0000-0000-0000C9270000}"/>
    <cellStyle name="Normal 8 2 3 3 6 2 3 3 2" xfId="12570" xr:uid="{00000000-0005-0000-0000-0000CA270000}"/>
    <cellStyle name="Normal 8 2 3 3 6 2 3 3 3" xfId="20501" xr:uid="{00000000-0005-0000-0000-0000CB270000}"/>
    <cellStyle name="Normal 8 2 3 3 6 2 3 3 4" xfId="28434" xr:uid="{00000000-0005-0000-0000-0000CC270000}"/>
    <cellStyle name="Normal 8 2 3 3 6 2 3 4" xfId="6618" xr:uid="{00000000-0005-0000-0000-0000CD270000}"/>
    <cellStyle name="Normal 8 2 3 3 6 2 3 4 2" xfId="14551" xr:uid="{00000000-0005-0000-0000-0000CE270000}"/>
    <cellStyle name="Normal 8 2 3 3 6 2 3 4 3" xfId="22482" xr:uid="{00000000-0005-0000-0000-0000CF270000}"/>
    <cellStyle name="Normal 8 2 3 3 6 2 3 4 4" xfId="30416" xr:uid="{00000000-0005-0000-0000-0000D0270000}"/>
    <cellStyle name="Normal 8 2 3 3 6 2 3 5" xfId="8608" xr:uid="{00000000-0005-0000-0000-0000D1270000}"/>
    <cellStyle name="Normal 8 2 3 3 6 2 3 6" xfId="16539" xr:uid="{00000000-0005-0000-0000-0000D2270000}"/>
    <cellStyle name="Normal 8 2 3 3 6 2 3 7" xfId="24472" xr:uid="{00000000-0005-0000-0000-0000D3270000}"/>
    <cellStyle name="Normal 8 2 3 3 6 2 4" xfId="631" xr:uid="{00000000-0005-0000-0000-0000D4270000}"/>
    <cellStyle name="Normal 8 2 3 3 6 2 4 2" xfId="2615" xr:uid="{00000000-0005-0000-0000-0000D5270000}"/>
    <cellStyle name="Normal 8 2 3 3 6 2 4 2 2" xfId="10590" xr:uid="{00000000-0005-0000-0000-0000D6270000}"/>
    <cellStyle name="Normal 8 2 3 3 6 2 4 2 3" xfId="18521" xr:uid="{00000000-0005-0000-0000-0000D7270000}"/>
    <cellStyle name="Normal 8 2 3 3 6 2 4 2 4" xfId="26454" xr:uid="{00000000-0005-0000-0000-0000D8270000}"/>
    <cellStyle name="Normal 8 2 3 3 6 2 4 3" xfId="4596" xr:uid="{00000000-0005-0000-0000-0000D9270000}"/>
    <cellStyle name="Normal 8 2 3 3 6 2 4 3 2" xfId="12571" xr:uid="{00000000-0005-0000-0000-0000DA270000}"/>
    <cellStyle name="Normal 8 2 3 3 6 2 4 3 3" xfId="20502" xr:uid="{00000000-0005-0000-0000-0000DB270000}"/>
    <cellStyle name="Normal 8 2 3 3 6 2 4 3 4" xfId="28435" xr:uid="{00000000-0005-0000-0000-0000DC270000}"/>
    <cellStyle name="Normal 8 2 3 3 6 2 4 4" xfId="6619" xr:uid="{00000000-0005-0000-0000-0000DD270000}"/>
    <cellStyle name="Normal 8 2 3 3 6 2 4 4 2" xfId="14552" xr:uid="{00000000-0005-0000-0000-0000DE270000}"/>
    <cellStyle name="Normal 8 2 3 3 6 2 4 4 3" xfId="22483" xr:uid="{00000000-0005-0000-0000-0000DF270000}"/>
    <cellStyle name="Normal 8 2 3 3 6 2 4 4 4" xfId="30417" xr:uid="{00000000-0005-0000-0000-0000E0270000}"/>
    <cellStyle name="Normal 8 2 3 3 6 2 4 5" xfId="8609" xr:uid="{00000000-0005-0000-0000-0000E1270000}"/>
    <cellStyle name="Normal 8 2 3 3 6 2 4 6" xfId="16540" xr:uid="{00000000-0005-0000-0000-0000E2270000}"/>
    <cellStyle name="Normal 8 2 3 3 6 2 4 7" xfId="24473" xr:uid="{00000000-0005-0000-0000-0000E3270000}"/>
    <cellStyle name="Normal 8 2 3 3 6 2 5" xfId="632" xr:uid="{00000000-0005-0000-0000-0000E4270000}"/>
    <cellStyle name="Normal 8 2 3 3 6 2 5 2" xfId="2616" xr:uid="{00000000-0005-0000-0000-0000E5270000}"/>
    <cellStyle name="Normal 8 2 3 3 6 2 5 2 2" xfId="10591" xr:uid="{00000000-0005-0000-0000-0000E6270000}"/>
    <cellStyle name="Normal 8 2 3 3 6 2 5 2 3" xfId="18522" xr:uid="{00000000-0005-0000-0000-0000E7270000}"/>
    <cellStyle name="Normal 8 2 3 3 6 2 5 2 4" xfId="26455" xr:uid="{00000000-0005-0000-0000-0000E8270000}"/>
    <cellStyle name="Normal 8 2 3 3 6 2 5 3" xfId="4597" xr:uid="{00000000-0005-0000-0000-0000E9270000}"/>
    <cellStyle name="Normal 8 2 3 3 6 2 5 3 2" xfId="12572" xr:uid="{00000000-0005-0000-0000-0000EA270000}"/>
    <cellStyle name="Normal 8 2 3 3 6 2 5 3 3" xfId="20503" xr:uid="{00000000-0005-0000-0000-0000EB270000}"/>
    <cellStyle name="Normal 8 2 3 3 6 2 5 3 4" xfId="28436" xr:uid="{00000000-0005-0000-0000-0000EC270000}"/>
    <cellStyle name="Normal 8 2 3 3 6 2 5 4" xfId="6620" xr:uid="{00000000-0005-0000-0000-0000ED270000}"/>
    <cellStyle name="Normal 8 2 3 3 6 2 5 4 2" xfId="14553" xr:uid="{00000000-0005-0000-0000-0000EE270000}"/>
    <cellStyle name="Normal 8 2 3 3 6 2 5 4 3" xfId="22484" xr:uid="{00000000-0005-0000-0000-0000EF270000}"/>
    <cellStyle name="Normal 8 2 3 3 6 2 5 4 4" xfId="30418" xr:uid="{00000000-0005-0000-0000-0000F0270000}"/>
    <cellStyle name="Normal 8 2 3 3 6 2 5 5" xfId="8610" xr:uid="{00000000-0005-0000-0000-0000F1270000}"/>
    <cellStyle name="Normal 8 2 3 3 6 2 5 6" xfId="16541" xr:uid="{00000000-0005-0000-0000-0000F2270000}"/>
    <cellStyle name="Normal 8 2 3 3 6 2 5 7" xfId="24474" xr:uid="{00000000-0005-0000-0000-0000F3270000}"/>
    <cellStyle name="Normal 8 2 3 3 6 2 6" xfId="2612" xr:uid="{00000000-0005-0000-0000-0000F4270000}"/>
    <cellStyle name="Normal 8 2 3 3 6 2 6 2" xfId="10587" xr:uid="{00000000-0005-0000-0000-0000F5270000}"/>
    <cellStyle name="Normal 8 2 3 3 6 2 6 3" xfId="18518" xr:uid="{00000000-0005-0000-0000-0000F6270000}"/>
    <cellStyle name="Normal 8 2 3 3 6 2 6 4" xfId="26451" xr:uid="{00000000-0005-0000-0000-0000F7270000}"/>
    <cellStyle name="Normal 8 2 3 3 6 2 7" xfId="4593" xr:uid="{00000000-0005-0000-0000-0000F8270000}"/>
    <cellStyle name="Normal 8 2 3 3 6 2 7 2" xfId="12568" xr:uid="{00000000-0005-0000-0000-0000F9270000}"/>
    <cellStyle name="Normal 8 2 3 3 6 2 7 3" xfId="20499" xr:uid="{00000000-0005-0000-0000-0000FA270000}"/>
    <cellStyle name="Normal 8 2 3 3 6 2 7 4" xfId="28432" xr:uid="{00000000-0005-0000-0000-0000FB270000}"/>
    <cellStyle name="Normal 8 2 3 3 6 2 8" xfId="6616" xr:uid="{00000000-0005-0000-0000-0000FC270000}"/>
    <cellStyle name="Normal 8 2 3 3 6 2 8 2" xfId="14549" xr:uid="{00000000-0005-0000-0000-0000FD270000}"/>
    <cellStyle name="Normal 8 2 3 3 6 2 8 3" xfId="22480" xr:uid="{00000000-0005-0000-0000-0000FE270000}"/>
    <cellStyle name="Normal 8 2 3 3 6 2 8 4" xfId="30414" xr:uid="{00000000-0005-0000-0000-0000FF270000}"/>
    <cellStyle name="Normal 8 2 3 3 6 2 9" xfId="8606" xr:uid="{00000000-0005-0000-0000-000000280000}"/>
    <cellStyle name="Normal 8 2 3 3 6 3" xfId="633" xr:uid="{00000000-0005-0000-0000-000001280000}"/>
    <cellStyle name="Normal 8 2 3 3 6 3 2" xfId="2617" xr:uid="{00000000-0005-0000-0000-000002280000}"/>
    <cellStyle name="Normal 8 2 3 3 6 3 2 2" xfId="10592" xr:uid="{00000000-0005-0000-0000-000003280000}"/>
    <cellStyle name="Normal 8 2 3 3 6 3 2 3" xfId="18523" xr:uid="{00000000-0005-0000-0000-000004280000}"/>
    <cellStyle name="Normal 8 2 3 3 6 3 2 4" xfId="26456" xr:uid="{00000000-0005-0000-0000-000005280000}"/>
    <cellStyle name="Normal 8 2 3 3 6 3 3" xfId="4598" xr:uid="{00000000-0005-0000-0000-000006280000}"/>
    <cellStyle name="Normal 8 2 3 3 6 3 3 2" xfId="12573" xr:uid="{00000000-0005-0000-0000-000007280000}"/>
    <cellStyle name="Normal 8 2 3 3 6 3 3 3" xfId="20504" xr:uid="{00000000-0005-0000-0000-000008280000}"/>
    <cellStyle name="Normal 8 2 3 3 6 3 3 4" xfId="28437" xr:uid="{00000000-0005-0000-0000-000009280000}"/>
    <cellStyle name="Normal 8 2 3 3 6 3 4" xfId="6621" xr:uid="{00000000-0005-0000-0000-00000A280000}"/>
    <cellStyle name="Normal 8 2 3 3 6 3 4 2" xfId="14554" xr:uid="{00000000-0005-0000-0000-00000B280000}"/>
    <cellStyle name="Normal 8 2 3 3 6 3 4 3" xfId="22485" xr:uid="{00000000-0005-0000-0000-00000C280000}"/>
    <cellStyle name="Normal 8 2 3 3 6 3 4 4" xfId="30419" xr:uid="{00000000-0005-0000-0000-00000D280000}"/>
    <cellStyle name="Normal 8 2 3 3 6 3 5" xfId="8611" xr:uid="{00000000-0005-0000-0000-00000E280000}"/>
    <cellStyle name="Normal 8 2 3 3 6 3 6" xfId="16542" xr:uid="{00000000-0005-0000-0000-00000F280000}"/>
    <cellStyle name="Normal 8 2 3 3 6 3 7" xfId="24475" xr:uid="{00000000-0005-0000-0000-000010280000}"/>
    <cellStyle name="Normal 8 2 3 3 6 4" xfId="634" xr:uid="{00000000-0005-0000-0000-000011280000}"/>
    <cellStyle name="Normal 8 2 3 3 6 4 2" xfId="2618" xr:uid="{00000000-0005-0000-0000-000012280000}"/>
    <cellStyle name="Normal 8 2 3 3 6 4 2 2" xfId="10593" xr:uid="{00000000-0005-0000-0000-000013280000}"/>
    <cellStyle name="Normal 8 2 3 3 6 4 2 3" xfId="18524" xr:uid="{00000000-0005-0000-0000-000014280000}"/>
    <cellStyle name="Normal 8 2 3 3 6 4 2 4" xfId="26457" xr:uid="{00000000-0005-0000-0000-000015280000}"/>
    <cellStyle name="Normal 8 2 3 3 6 4 3" xfId="4599" xr:uid="{00000000-0005-0000-0000-000016280000}"/>
    <cellStyle name="Normal 8 2 3 3 6 4 3 2" xfId="12574" xr:uid="{00000000-0005-0000-0000-000017280000}"/>
    <cellStyle name="Normal 8 2 3 3 6 4 3 3" xfId="20505" xr:uid="{00000000-0005-0000-0000-000018280000}"/>
    <cellStyle name="Normal 8 2 3 3 6 4 3 4" xfId="28438" xr:uid="{00000000-0005-0000-0000-000019280000}"/>
    <cellStyle name="Normal 8 2 3 3 6 4 4" xfId="6622" xr:uid="{00000000-0005-0000-0000-00001A280000}"/>
    <cellStyle name="Normal 8 2 3 3 6 4 4 2" xfId="14555" xr:uid="{00000000-0005-0000-0000-00001B280000}"/>
    <cellStyle name="Normal 8 2 3 3 6 4 4 3" xfId="22486" xr:uid="{00000000-0005-0000-0000-00001C280000}"/>
    <cellStyle name="Normal 8 2 3 3 6 4 4 4" xfId="30420" xr:uid="{00000000-0005-0000-0000-00001D280000}"/>
    <cellStyle name="Normal 8 2 3 3 6 4 5" xfId="8612" xr:uid="{00000000-0005-0000-0000-00001E280000}"/>
    <cellStyle name="Normal 8 2 3 3 6 4 6" xfId="16543" xr:uid="{00000000-0005-0000-0000-00001F280000}"/>
    <cellStyle name="Normal 8 2 3 3 6 4 7" xfId="24476" xr:uid="{00000000-0005-0000-0000-000020280000}"/>
    <cellStyle name="Normal 8 2 3 3 6 5" xfId="635" xr:uid="{00000000-0005-0000-0000-000021280000}"/>
    <cellStyle name="Normal 8 2 3 3 6 5 2" xfId="2619" xr:uid="{00000000-0005-0000-0000-000022280000}"/>
    <cellStyle name="Normal 8 2 3 3 6 5 2 2" xfId="10594" xr:uid="{00000000-0005-0000-0000-000023280000}"/>
    <cellStyle name="Normal 8 2 3 3 6 5 2 3" xfId="18525" xr:uid="{00000000-0005-0000-0000-000024280000}"/>
    <cellStyle name="Normal 8 2 3 3 6 5 2 4" xfId="26458" xr:uid="{00000000-0005-0000-0000-000025280000}"/>
    <cellStyle name="Normal 8 2 3 3 6 5 3" xfId="4600" xr:uid="{00000000-0005-0000-0000-000026280000}"/>
    <cellStyle name="Normal 8 2 3 3 6 5 3 2" xfId="12575" xr:uid="{00000000-0005-0000-0000-000027280000}"/>
    <cellStyle name="Normal 8 2 3 3 6 5 3 3" xfId="20506" xr:uid="{00000000-0005-0000-0000-000028280000}"/>
    <cellStyle name="Normal 8 2 3 3 6 5 3 4" xfId="28439" xr:uid="{00000000-0005-0000-0000-000029280000}"/>
    <cellStyle name="Normal 8 2 3 3 6 5 4" xfId="6623" xr:uid="{00000000-0005-0000-0000-00002A280000}"/>
    <cellStyle name="Normal 8 2 3 3 6 5 4 2" xfId="14556" xr:uid="{00000000-0005-0000-0000-00002B280000}"/>
    <cellStyle name="Normal 8 2 3 3 6 5 4 3" xfId="22487" xr:uid="{00000000-0005-0000-0000-00002C280000}"/>
    <cellStyle name="Normal 8 2 3 3 6 5 4 4" xfId="30421" xr:uid="{00000000-0005-0000-0000-00002D280000}"/>
    <cellStyle name="Normal 8 2 3 3 6 5 5" xfId="8613" xr:uid="{00000000-0005-0000-0000-00002E280000}"/>
    <cellStyle name="Normal 8 2 3 3 6 5 6" xfId="16544" xr:uid="{00000000-0005-0000-0000-00002F280000}"/>
    <cellStyle name="Normal 8 2 3 3 6 5 7" xfId="24477" xr:uid="{00000000-0005-0000-0000-000030280000}"/>
    <cellStyle name="Normal 8 2 3 3 6 6" xfId="636" xr:uid="{00000000-0005-0000-0000-000031280000}"/>
    <cellStyle name="Normal 8 2 3 3 6 6 2" xfId="2620" xr:uid="{00000000-0005-0000-0000-000032280000}"/>
    <cellStyle name="Normal 8 2 3 3 6 6 2 2" xfId="10595" xr:uid="{00000000-0005-0000-0000-000033280000}"/>
    <cellStyle name="Normal 8 2 3 3 6 6 2 3" xfId="18526" xr:uid="{00000000-0005-0000-0000-000034280000}"/>
    <cellStyle name="Normal 8 2 3 3 6 6 2 4" xfId="26459" xr:uid="{00000000-0005-0000-0000-000035280000}"/>
    <cellStyle name="Normal 8 2 3 3 6 6 3" xfId="4601" xr:uid="{00000000-0005-0000-0000-000036280000}"/>
    <cellStyle name="Normal 8 2 3 3 6 6 3 2" xfId="12576" xr:uid="{00000000-0005-0000-0000-000037280000}"/>
    <cellStyle name="Normal 8 2 3 3 6 6 3 3" xfId="20507" xr:uid="{00000000-0005-0000-0000-000038280000}"/>
    <cellStyle name="Normal 8 2 3 3 6 6 3 4" xfId="28440" xr:uid="{00000000-0005-0000-0000-000039280000}"/>
    <cellStyle name="Normal 8 2 3 3 6 6 4" xfId="6624" xr:uid="{00000000-0005-0000-0000-00003A280000}"/>
    <cellStyle name="Normal 8 2 3 3 6 6 4 2" xfId="14557" xr:uid="{00000000-0005-0000-0000-00003B280000}"/>
    <cellStyle name="Normal 8 2 3 3 6 6 4 3" xfId="22488" xr:uid="{00000000-0005-0000-0000-00003C280000}"/>
    <cellStyle name="Normal 8 2 3 3 6 6 4 4" xfId="30422" xr:uid="{00000000-0005-0000-0000-00003D280000}"/>
    <cellStyle name="Normal 8 2 3 3 6 6 5" xfId="8614" xr:uid="{00000000-0005-0000-0000-00003E280000}"/>
    <cellStyle name="Normal 8 2 3 3 6 6 6" xfId="16545" xr:uid="{00000000-0005-0000-0000-00003F280000}"/>
    <cellStyle name="Normal 8 2 3 3 6 6 7" xfId="24478" xr:uid="{00000000-0005-0000-0000-000040280000}"/>
    <cellStyle name="Normal 8 2 3 3 6 7" xfId="2611" xr:uid="{00000000-0005-0000-0000-000041280000}"/>
    <cellStyle name="Normal 8 2 3 3 6 7 2" xfId="10586" xr:uid="{00000000-0005-0000-0000-000042280000}"/>
    <cellStyle name="Normal 8 2 3 3 6 7 3" xfId="18517" xr:uid="{00000000-0005-0000-0000-000043280000}"/>
    <cellStyle name="Normal 8 2 3 3 6 7 4" xfId="26450" xr:uid="{00000000-0005-0000-0000-000044280000}"/>
    <cellStyle name="Normal 8 2 3 3 6 8" xfId="4592" xr:uid="{00000000-0005-0000-0000-000045280000}"/>
    <cellStyle name="Normal 8 2 3 3 6 8 2" xfId="12567" xr:uid="{00000000-0005-0000-0000-000046280000}"/>
    <cellStyle name="Normal 8 2 3 3 6 8 3" xfId="20498" xr:uid="{00000000-0005-0000-0000-000047280000}"/>
    <cellStyle name="Normal 8 2 3 3 6 8 4" xfId="28431" xr:uid="{00000000-0005-0000-0000-000048280000}"/>
    <cellStyle name="Normal 8 2 3 3 6 9" xfId="6615" xr:uid="{00000000-0005-0000-0000-000049280000}"/>
    <cellStyle name="Normal 8 2 3 3 6 9 2" xfId="14548" xr:uid="{00000000-0005-0000-0000-00004A280000}"/>
    <cellStyle name="Normal 8 2 3 3 6 9 3" xfId="22479" xr:uid="{00000000-0005-0000-0000-00004B280000}"/>
    <cellStyle name="Normal 8 2 3 3 6 9 4" xfId="30413" xr:uid="{00000000-0005-0000-0000-00004C280000}"/>
    <cellStyle name="Normal 8 2 3 3 7" xfId="637" xr:uid="{00000000-0005-0000-0000-00004D280000}"/>
    <cellStyle name="Normal 8 2 3 3 7 10" xfId="16546" xr:uid="{00000000-0005-0000-0000-00004E280000}"/>
    <cellStyle name="Normal 8 2 3 3 7 11" xfId="24479" xr:uid="{00000000-0005-0000-0000-00004F280000}"/>
    <cellStyle name="Normal 8 2 3 3 7 2" xfId="638" xr:uid="{00000000-0005-0000-0000-000050280000}"/>
    <cellStyle name="Normal 8 2 3 3 7 2 2" xfId="2622" xr:uid="{00000000-0005-0000-0000-000051280000}"/>
    <cellStyle name="Normal 8 2 3 3 7 2 2 2" xfId="10597" xr:uid="{00000000-0005-0000-0000-000052280000}"/>
    <cellStyle name="Normal 8 2 3 3 7 2 2 3" xfId="18528" xr:uid="{00000000-0005-0000-0000-000053280000}"/>
    <cellStyle name="Normal 8 2 3 3 7 2 2 4" xfId="26461" xr:uid="{00000000-0005-0000-0000-000054280000}"/>
    <cellStyle name="Normal 8 2 3 3 7 2 3" xfId="4603" xr:uid="{00000000-0005-0000-0000-000055280000}"/>
    <cellStyle name="Normal 8 2 3 3 7 2 3 2" xfId="12578" xr:uid="{00000000-0005-0000-0000-000056280000}"/>
    <cellStyle name="Normal 8 2 3 3 7 2 3 3" xfId="20509" xr:uid="{00000000-0005-0000-0000-000057280000}"/>
    <cellStyle name="Normal 8 2 3 3 7 2 3 4" xfId="28442" xr:uid="{00000000-0005-0000-0000-000058280000}"/>
    <cellStyle name="Normal 8 2 3 3 7 2 4" xfId="6626" xr:uid="{00000000-0005-0000-0000-000059280000}"/>
    <cellStyle name="Normal 8 2 3 3 7 2 4 2" xfId="14559" xr:uid="{00000000-0005-0000-0000-00005A280000}"/>
    <cellStyle name="Normal 8 2 3 3 7 2 4 3" xfId="22490" xr:uid="{00000000-0005-0000-0000-00005B280000}"/>
    <cellStyle name="Normal 8 2 3 3 7 2 4 4" xfId="30424" xr:uid="{00000000-0005-0000-0000-00005C280000}"/>
    <cellStyle name="Normal 8 2 3 3 7 2 5" xfId="8616" xr:uid="{00000000-0005-0000-0000-00005D280000}"/>
    <cellStyle name="Normal 8 2 3 3 7 2 6" xfId="16547" xr:uid="{00000000-0005-0000-0000-00005E280000}"/>
    <cellStyle name="Normal 8 2 3 3 7 2 7" xfId="24480" xr:uid="{00000000-0005-0000-0000-00005F280000}"/>
    <cellStyle name="Normal 8 2 3 3 7 3" xfId="639" xr:uid="{00000000-0005-0000-0000-000060280000}"/>
    <cellStyle name="Normal 8 2 3 3 7 3 2" xfId="2623" xr:uid="{00000000-0005-0000-0000-000061280000}"/>
    <cellStyle name="Normal 8 2 3 3 7 3 2 2" xfId="10598" xr:uid="{00000000-0005-0000-0000-000062280000}"/>
    <cellStyle name="Normal 8 2 3 3 7 3 2 3" xfId="18529" xr:uid="{00000000-0005-0000-0000-000063280000}"/>
    <cellStyle name="Normal 8 2 3 3 7 3 2 4" xfId="26462" xr:uid="{00000000-0005-0000-0000-000064280000}"/>
    <cellStyle name="Normal 8 2 3 3 7 3 3" xfId="4604" xr:uid="{00000000-0005-0000-0000-000065280000}"/>
    <cellStyle name="Normal 8 2 3 3 7 3 3 2" xfId="12579" xr:uid="{00000000-0005-0000-0000-000066280000}"/>
    <cellStyle name="Normal 8 2 3 3 7 3 3 3" xfId="20510" xr:uid="{00000000-0005-0000-0000-000067280000}"/>
    <cellStyle name="Normal 8 2 3 3 7 3 3 4" xfId="28443" xr:uid="{00000000-0005-0000-0000-000068280000}"/>
    <cellStyle name="Normal 8 2 3 3 7 3 4" xfId="6627" xr:uid="{00000000-0005-0000-0000-000069280000}"/>
    <cellStyle name="Normal 8 2 3 3 7 3 4 2" xfId="14560" xr:uid="{00000000-0005-0000-0000-00006A280000}"/>
    <cellStyle name="Normal 8 2 3 3 7 3 4 3" xfId="22491" xr:uid="{00000000-0005-0000-0000-00006B280000}"/>
    <cellStyle name="Normal 8 2 3 3 7 3 4 4" xfId="30425" xr:uid="{00000000-0005-0000-0000-00006C280000}"/>
    <cellStyle name="Normal 8 2 3 3 7 3 5" xfId="8617" xr:uid="{00000000-0005-0000-0000-00006D280000}"/>
    <cellStyle name="Normal 8 2 3 3 7 3 6" xfId="16548" xr:uid="{00000000-0005-0000-0000-00006E280000}"/>
    <cellStyle name="Normal 8 2 3 3 7 3 7" xfId="24481" xr:uid="{00000000-0005-0000-0000-00006F280000}"/>
    <cellStyle name="Normal 8 2 3 3 7 4" xfId="640" xr:uid="{00000000-0005-0000-0000-000070280000}"/>
    <cellStyle name="Normal 8 2 3 3 7 4 2" xfId="2624" xr:uid="{00000000-0005-0000-0000-000071280000}"/>
    <cellStyle name="Normal 8 2 3 3 7 4 2 2" xfId="10599" xr:uid="{00000000-0005-0000-0000-000072280000}"/>
    <cellStyle name="Normal 8 2 3 3 7 4 2 3" xfId="18530" xr:uid="{00000000-0005-0000-0000-000073280000}"/>
    <cellStyle name="Normal 8 2 3 3 7 4 2 4" xfId="26463" xr:uid="{00000000-0005-0000-0000-000074280000}"/>
    <cellStyle name="Normal 8 2 3 3 7 4 3" xfId="4605" xr:uid="{00000000-0005-0000-0000-000075280000}"/>
    <cellStyle name="Normal 8 2 3 3 7 4 3 2" xfId="12580" xr:uid="{00000000-0005-0000-0000-000076280000}"/>
    <cellStyle name="Normal 8 2 3 3 7 4 3 3" xfId="20511" xr:uid="{00000000-0005-0000-0000-000077280000}"/>
    <cellStyle name="Normal 8 2 3 3 7 4 3 4" xfId="28444" xr:uid="{00000000-0005-0000-0000-000078280000}"/>
    <cellStyle name="Normal 8 2 3 3 7 4 4" xfId="6628" xr:uid="{00000000-0005-0000-0000-000079280000}"/>
    <cellStyle name="Normal 8 2 3 3 7 4 4 2" xfId="14561" xr:uid="{00000000-0005-0000-0000-00007A280000}"/>
    <cellStyle name="Normal 8 2 3 3 7 4 4 3" xfId="22492" xr:uid="{00000000-0005-0000-0000-00007B280000}"/>
    <cellStyle name="Normal 8 2 3 3 7 4 4 4" xfId="30426" xr:uid="{00000000-0005-0000-0000-00007C280000}"/>
    <cellStyle name="Normal 8 2 3 3 7 4 5" xfId="8618" xr:uid="{00000000-0005-0000-0000-00007D280000}"/>
    <cellStyle name="Normal 8 2 3 3 7 4 6" xfId="16549" xr:uid="{00000000-0005-0000-0000-00007E280000}"/>
    <cellStyle name="Normal 8 2 3 3 7 4 7" xfId="24482" xr:uid="{00000000-0005-0000-0000-00007F280000}"/>
    <cellStyle name="Normal 8 2 3 3 7 5" xfId="641" xr:uid="{00000000-0005-0000-0000-000080280000}"/>
    <cellStyle name="Normal 8 2 3 3 7 5 2" xfId="2625" xr:uid="{00000000-0005-0000-0000-000081280000}"/>
    <cellStyle name="Normal 8 2 3 3 7 5 2 2" xfId="10600" xr:uid="{00000000-0005-0000-0000-000082280000}"/>
    <cellStyle name="Normal 8 2 3 3 7 5 2 3" xfId="18531" xr:uid="{00000000-0005-0000-0000-000083280000}"/>
    <cellStyle name="Normal 8 2 3 3 7 5 2 4" xfId="26464" xr:uid="{00000000-0005-0000-0000-000084280000}"/>
    <cellStyle name="Normal 8 2 3 3 7 5 3" xfId="4606" xr:uid="{00000000-0005-0000-0000-000085280000}"/>
    <cellStyle name="Normal 8 2 3 3 7 5 3 2" xfId="12581" xr:uid="{00000000-0005-0000-0000-000086280000}"/>
    <cellStyle name="Normal 8 2 3 3 7 5 3 3" xfId="20512" xr:uid="{00000000-0005-0000-0000-000087280000}"/>
    <cellStyle name="Normal 8 2 3 3 7 5 3 4" xfId="28445" xr:uid="{00000000-0005-0000-0000-000088280000}"/>
    <cellStyle name="Normal 8 2 3 3 7 5 4" xfId="6629" xr:uid="{00000000-0005-0000-0000-000089280000}"/>
    <cellStyle name="Normal 8 2 3 3 7 5 4 2" xfId="14562" xr:uid="{00000000-0005-0000-0000-00008A280000}"/>
    <cellStyle name="Normal 8 2 3 3 7 5 4 3" xfId="22493" xr:uid="{00000000-0005-0000-0000-00008B280000}"/>
    <cellStyle name="Normal 8 2 3 3 7 5 4 4" xfId="30427" xr:uid="{00000000-0005-0000-0000-00008C280000}"/>
    <cellStyle name="Normal 8 2 3 3 7 5 5" xfId="8619" xr:uid="{00000000-0005-0000-0000-00008D280000}"/>
    <cellStyle name="Normal 8 2 3 3 7 5 6" xfId="16550" xr:uid="{00000000-0005-0000-0000-00008E280000}"/>
    <cellStyle name="Normal 8 2 3 3 7 5 7" xfId="24483" xr:uid="{00000000-0005-0000-0000-00008F280000}"/>
    <cellStyle name="Normal 8 2 3 3 7 6" xfId="2621" xr:uid="{00000000-0005-0000-0000-000090280000}"/>
    <cellStyle name="Normal 8 2 3 3 7 6 2" xfId="10596" xr:uid="{00000000-0005-0000-0000-000091280000}"/>
    <cellStyle name="Normal 8 2 3 3 7 6 3" xfId="18527" xr:uid="{00000000-0005-0000-0000-000092280000}"/>
    <cellStyle name="Normal 8 2 3 3 7 6 4" xfId="26460" xr:uid="{00000000-0005-0000-0000-000093280000}"/>
    <cellStyle name="Normal 8 2 3 3 7 7" xfId="4602" xr:uid="{00000000-0005-0000-0000-000094280000}"/>
    <cellStyle name="Normal 8 2 3 3 7 7 2" xfId="12577" xr:uid="{00000000-0005-0000-0000-000095280000}"/>
    <cellStyle name="Normal 8 2 3 3 7 7 3" xfId="20508" xr:uid="{00000000-0005-0000-0000-000096280000}"/>
    <cellStyle name="Normal 8 2 3 3 7 7 4" xfId="28441" xr:uid="{00000000-0005-0000-0000-000097280000}"/>
    <cellStyle name="Normal 8 2 3 3 7 8" xfId="6625" xr:uid="{00000000-0005-0000-0000-000098280000}"/>
    <cellStyle name="Normal 8 2 3 3 7 8 2" xfId="14558" xr:uid="{00000000-0005-0000-0000-000099280000}"/>
    <cellStyle name="Normal 8 2 3 3 7 8 3" xfId="22489" xr:uid="{00000000-0005-0000-0000-00009A280000}"/>
    <cellStyle name="Normal 8 2 3 3 7 8 4" xfId="30423" xr:uid="{00000000-0005-0000-0000-00009B280000}"/>
    <cellStyle name="Normal 8 2 3 3 7 9" xfId="8615" xr:uid="{00000000-0005-0000-0000-00009C280000}"/>
    <cellStyle name="Normal 8 2 3 3 8" xfId="642" xr:uid="{00000000-0005-0000-0000-00009D280000}"/>
    <cellStyle name="Normal 8 2 3 3 8 2" xfId="2626" xr:uid="{00000000-0005-0000-0000-00009E280000}"/>
    <cellStyle name="Normal 8 2 3 3 8 2 2" xfId="10601" xr:uid="{00000000-0005-0000-0000-00009F280000}"/>
    <cellStyle name="Normal 8 2 3 3 8 2 3" xfId="18532" xr:uid="{00000000-0005-0000-0000-0000A0280000}"/>
    <cellStyle name="Normal 8 2 3 3 8 2 4" xfId="26465" xr:uid="{00000000-0005-0000-0000-0000A1280000}"/>
    <cellStyle name="Normal 8 2 3 3 8 3" xfId="4607" xr:uid="{00000000-0005-0000-0000-0000A2280000}"/>
    <cellStyle name="Normal 8 2 3 3 8 3 2" xfId="12582" xr:uid="{00000000-0005-0000-0000-0000A3280000}"/>
    <cellStyle name="Normal 8 2 3 3 8 3 3" xfId="20513" xr:uid="{00000000-0005-0000-0000-0000A4280000}"/>
    <cellStyle name="Normal 8 2 3 3 8 3 4" xfId="28446" xr:uid="{00000000-0005-0000-0000-0000A5280000}"/>
    <cellStyle name="Normal 8 2 3 3 8 4" xfId="6630" xr:uid="{00000000-0005-0000-0000-0000A6280000}"/>
    <cellStyle name="Normal 8 2 3 3 8 4 2" xfId="14563" xr:uid="{00000000-0005-0000-0000-0000A7280000}"/>
    <cellStyle name="Normal 8 2 3 3 8 4 3" xfId="22494" xr:uid="{00000000-0005-0000-0000-0000A8280000}"/>
    <cellStyle name="Normal 8 2 3 3 8 4 4" xfId="30428" xr:uid="{00000000-0005-0000-0000-0000A9280000}"/>
    <cellStyle name="Normal 8 2 3 3 8 5" xfId="8620" xr:uid="{00000000-0005-0000-0000-0000AA280000}"/>
    <cellStyle name="Normal 8 2 3 3 8 6" xfId="16551" xr:uid="{00000000-0005-0000-0000-0000AB280000}"/>
    <cellStyle name="Normal 8 2 3 3 8 7" xfId="24484" xr:uid="{00000000-0005-0000-0000-0000AC280000}"/>
    <cellStyle name="Normal 8 2 3 3 9" xfId="643" xr:uid="{00000000-0005-0000-0000-0000AD280000}"/>
    <cellStyle name="Normal 8 2 3 3 9 2" xfId="2627" xr:uid="{00000000-0005-0000-0000-0000AE280000}"/>
    <cellStyle name="Normal 8 2 3 3 9 2 2" xfId="10602" xr:uid="{00000000-0005-0000-0000-0000AF280000}"/>
    <cellStyle name="Normal 8 2 3 3 9 2 3" xfId="18533" xr:uid="{00000000-0005-0000-0000-0000B0280000}"/>
    <cellStyle name="Normal 8 2 3 3 9 2 4" xfId="26466" xr:uid="{00000000-0005-0000-0000-0000B1280000}"/>
    <cellStyle name="Normal 8 2 3 3 9 3" xfId="4608" xr:uid="{00000000-0005-0000-0000-0000B2280000}"/>
    <cellStyle name="Normal 8 2 3 3 9 3 2" xfId="12583" xr:uid="{00000000-0005-0000-0000-0000B3280000}"/>
    <cellStyle name="Normal 8 2 3 3 9 3 3" xfId="20514" xr:uid="{00000000-0005-0000-0000-0000B4280000}"/>
    <cellStyle name="Normal 8 2 3 3 9 3 4" xfId="28447" xr:uid="{00000000-0005-0000-0000-0000B5280000}"/>
    <cellStyle name="Normal 8 2 3 3 9 4" xfId="6631" xr:uid="{00000000-0005-0000-0000-0000B6280000}"/>
    <cellStyle name="Normal 8 2 3 3 9 4 2" xfId="14564" xr:uid="{00000000-0005-0000-0000-0000B7280000}"/>
    <cellStyle name="Normal 8 2 3 3 9 4 3" xfId="22495" xr:uid="{00000000-0005-0000-0000-0000B8280000}"/>
    <cellStyle name="Normal 8 2 3 3 9 4 4" xfId="30429" xr:uid="{00000000-0005-0000-0000-0000B9280000}"/>
    <cellStyle name="Normal 8 2 3 3 9 5" xfId="8621" xr:uid="{00000000-0005-0000-0000-0000BA280000}"/>
    <cellStyle name="Normal 8 2 3 3 9 6" xfId="16552" xr:uid="{00000000-0005-0000-0000-0000BB280000}"/>
    <cellStyle name="Normal 8 2 3 3 9 7" xfId="24485" xr:uid="{00000000-0005-0000-0000-0000BC280000}"/>
    <cellStyle name="Normal 8 2 3 4" xfId="644" xr:uid="{00000000-0005-0000-0000-0000BD280000}"/>
    <cellStyle name="Normal 8 2 3 4 10" xfId="645" xr:uid="{00000000-0005-0000-0000-0000BE280000}"/>
    <cellStyle name="Normal 8 2 3 4 10 2" xfId="2629" xr:uid="{00000000-0005-0000-0000-0000BF280000}"/>
    <cellStyle name="Normal 8 2 3 4 10 2 2" xfId="10604" xr:uid="{00000000-0005-0000-0000-0000C0280000}"/>
    <cellStyle name="Normal 8 2 3 4 10 2 3" xfId="18535" xr:uid="{00000000-0005-0000-0000-0000C1280000}"/>
    <cellStyle name="Normal 8 2 3 4 10 2 4" xfId="26468" xr:uid="{00000000-0005-0000-0000-0000C2280000}"/>
    <cellStyle name="Normal 8 2 3 4 10 3" xfId="4610" xr:uid="{00000000-0005-0000-0000-0000C3280000}"/>
    <cellStyle name="Normal 8 2 3 4 10 3 2" xfId="12585" xr:uid="{00000000-0005-0000-0000-0000C4280000}"/>
    <cellStyle name="Normal 8 2 3 4 10 3 3" xfId="20516" xr:uid="{00000000-0005-0000-0000-0000C5280000}"/>
    <cellStyle name="Normal 8 2 3 4 10 3 4" xfId="28449" xr:uid="{00000000-0005-0000-0000-0000C6280000}"/>
    <cellStyle name="Normal 8 2 3 4 10 4" xfId="6633" xr:uid="{00000000-0005-0000-0000-0000C7280000}"/>
    <cellStyle name="Normal 8 2 3 4 10 4 2" xfId="14566" xr:uid="{00000000-0005-0000-0000-0000C8280000}"/>
    <cellStyle name="Normal 8 2 3 4 10 4 3" xfId="22497" xr:uid="{00000000-0005-0000-0000-0000C9280000}"/>
    <cellStyle name="Normal 8 2 3 4 10 4 4" xfId="30431" xr:uid="{00000000-0005-0000-0000-0000CA280000}"/>
    <cellStyle name="Normal 8 2 3 4 10 5" xfId="8623" xr:uid="{00000000-0005-0000-0000-0000CB280000}"/>
    <cellStyle name="Normal 8 2 3 4 10 6" xfId="16554" xr:uid="{00000000-0005-0000-0000-0000CC280000}"/>
    <cellStyle name="Normal 8 2 3 4 10 7" xfId="24487" xr:uid="{00000000-0005-0000-0000-0000CD280000}"/>
    <cellStyle name="Normal 8 2 3 4 11" xfId="2628" xr:uid="{00000000-0005-0000-0000-0000CE280000}"/>
    <cellStyle name="Normal 8 2 3 4 11 2" xfId="10603" xr:uid="{00000000-0005-0000-0000-0000CF280000}"/>
    <cellStyle name="Normal 8 2 3 4 11 3" xfId="18534" xr:uid="{00000000-0005-0000-0000-0000D0280000}"/>
    <cellStyle name="Normal 8 2 3 4 11 4" xfId="26467" xr:uid="{00000000-0005-0000-0000-0000D1280000}"/>
    <cellStyle name="Normal 8 2 3 4 12" xfId="4609" xr:uid="{00000000-0005-0000-0000-0000D2280000}"/>
    <cellStyle name="Normal 8 2 3 4 12 2" xfId="12584" xr:uid="{00000000-0005-0000-0000-0000D3280000}"/>
    <cellStyle name="Normal 8 2 3 4 12 3" xfId="20515" xr:uid="{00000000-0005-0000-0000-0000D4280000}"/>
    <cellStyle name="Normal 8 2 3 4 12 4" xfId="28448" xr:uid="{00000000-0005-0000-0000-0000D5280000}"/>
    <cellStyle name="Normal 8 2 3 4 13" xfId="6632" xr:uid="{00000000-0005-0000-0000-0000D6280000}"/>
    <cellStyle name="Normal 8 2 3 4 13 2" xfId="14565" xr:uid="{00000000-0005-0000-0000-0000D7280000}"/>
    <cellStyle name="Normal 8 2 3 4 13 3" xfId="22496" xr:uid="{00000000-0005-0000-0000-0000D8280000}"/>
    <cellStyle name="Normal 8 2 3 4 13 4" xfId="30430" xr:uid="{00000000-0005-0000-0000-0000D9280000}"/>
    <cellStyle name="Normal 8 2 3 4 14" xfId="8622" xr:uid="{00000000-0005-0000-0000-0000DA280000}"/>
    <cellStyle name="Normal 8 2 3 4 15" xfId="16553" xr:uid="{00000000-0005-0000-0000-0000DB280000}"/>
    <cellStyle name="Normal 8 2 3 4 16" xfId="24486" xr:uid="{00000000-0005-0000-0000-0000DC280000}"/>
    <cellStyle name="Normal 8 2 3 4 2" xfId="646" xr:uid="{00000000-0005-0000-0000-0000DD280000}"/>
    <cellStyle name="Normal 8 2 3 4 2 10" xfId="8624" xr:uid="{00000000-0005-0000-0000-0000DE280000}"/>
    <cellStyle name="Normal 8 2 3 4 2 11" xfId="16555" xr:uid="{00000000-0005-0000-0000-0000DF280000}"/>
    <cellStyle name="Normal 8 2 3 4 2 12" xfId="24488" xr:uid="{00000000-0005-0000-0000-0000E0280000}"/>
    <cellStyle name="Normal 8 2 3 4 2 2" xfId="647" xr:uid="{00000000-0005-0000-0000-0000E1280000}"/>
    <cellStyle name="Normal 8 2 3 4 2 2 10" xfId="16556" xr:uid="{00000000-0005-0000-0000-0000E2280000}"/>
    <cellStyle name="Normal 8 2 3 4 2 2 11" xfId="24489" xr:uid="{00000000-0005-0000-0000-0000E3280000}"/>
    <cellStyle name="Normal 8 2 3 4 2 2 2" xfId="648" xr:uid="{00000000-0005-0000-0000-0000E4280000}"/>
    <cellStyle name="Normal 8 2 3 4 2 2 2 2" xfId="2632" xr:uid="{00000000-0005-0000-0000-0000E5280000}"/>
    <cellStyle name="Normal 8 2 3 4 2 2 2 2 2" xfId="10607" xr:uid="{00000000-0005-0000-0000-0000E6280000}"/>
    <cellStyle name="Normal 8 2 3 4 2 2 2 2 3" xfId="18538" xr:uid="{00000000-0005-0000-0000-0000E7280000}"/>
    <cellStyle name="Normal 8 2 3 4 2 2 2 2 4" xfId="26471" xr:uid="{00000000-0005-0000-0000-0000E8280000}"/>
    <cellStyle name="Normal 8 2 3 4 2 2 2 3" xfId="4613" xr:uid="{00000000-0005-0000-0000-0000E9280000}"/>
    <cellStyle name="Normal 8 2 3 4 2 2 2 3 2" xfId="12588" xr:uid="{00000000-0005-0000-0000-0000EA280000}"/>
    <cellStyle name="Normal 8 2 3 4 2 2 2 3 3" xfId="20519" xr:uid="{00000000-0005-0000-0000-0000EB280000}"/>
    <cellStyle name="Normal 8 2 3 4 2 2 2 3 4" xfId="28452" xr:uid="{00000000-0005-0000-0000-0000EC280000}"/>
    <cellStyle name="Normal 8 2 3 4 2 2 2 4" xfId="6636" xr:uid="{00000000-0005-0000-0000-0000ED280000}"/>
    <cellStyle name="Normal 8 2 3 4 2 2 2 4 2" xfId="14569" xr:uid="{00000000-0005-0000-0000-0000EE280000}"/>
    <cellStyle name="Normal 8 2 3 4 2 2 2 4 3" xfId="22500" xr:uid="{00000000-0005-0000-0000-0000EF280000}"/>
    <cellStyle name="Normal 8 2 3 4 2 2 2 4 4" xfId="30434" xr:uid="{00000000-0005-0000-0000-0000F0280000}"/>
    <cellStyle name="Normal 8 2 3 4 2 2 2 5" xfId="8626" xr:uid="{00000000-0005-0000-0000-0000F1280000}"/>
    <cellStyle name="Normal 8 2 3 4 2 2 2 6" xfId="16557" xr:uid="{00000000-0005-0000-0000-0000F2280000}"/>
    <cellStyle name="Normal 8 2 3 4 2 2 2 7" xfId="24490" xr:uid="{00000000-0005-0000-0000-0000F3280000}"/>
    <cellStyle name="Normal 8 2 3 4 2 2 3" xfId="649" xr:uid="{00000000-0005-0000-0000-0000F4280000}"/>
    <cellStyle name="Normal 8 2 3 4 2 2 3 2" xfId="2633" xr:uid="{00000000-0005-0000-0000-0000F5280000}"/>
    <cellStyle name="Normal 8 2 3 4 2 2 3 2 2" xfId="10608" xr:uid="{00000000-0005-0000-0000-0000F6280000}"/>
    <cellStyle name="Normal 8 2 3 4 2 2 3 2 3" xfId="18539" xr:uid="{00000000-0005-0000-0000-0000F7280000}"/>
    <cellStyle name="Normal 8 2 3 4 2 2 3 2 4" xfId="26472" xr:uid="{00000000-0005-0000-0000-0000F8280000}"/>
    <cellStyle name="Normal 8 2 3 4 2 2 3 3" xfId="4614" xr:uid="{00000000-0005-0000-0000-0000F9280000}"/>
    <cellStyle name="Normal 8 2 3 4 2 2 3 3 2" xfId="12589" xr:uid="{00000000-0005-0000-0000-0000FA280000}"/>
    <cellStyle name="Normal 8 2 3 4 2 2 3 3 3" xfId="20520" xr:uid="{00000000-0005-0000-0000-0000FB280000}"/>
    <cellStyle name="Normal 8 2 3 4 2 2 3 3 4" xfId="28453" xr:uid="{00000000-0005-0000-0000-0000FC280000}"/>
    <cellStyle name="Normal 8 2 3 4 2 2 3 4" xfId="6637" xr:uid="{00000000-0005-0000-0000-0000FD280000}"/>
    <cellStyle name="Normal 8 2 3 4 2 2 3 4 2" xfId="14570" xr:uid="{00000000-0005-0000-0000-0000FE280000}"/>
    <cellStyle name="Normal 8 2 3 4 2 2 3 4 3" xfId="22501" xr:uid="{00000000-0005-0000-0000-0000FF280000}"/>
    <cellStyle name="Normal 8 2 3 4 2 2 3 4 4" xfId="30435" xr:uid="{00000000-0005-0000-0000-000000290000}"/>
    <cellStyle name="Normal 8 2 3 4 2 2 3 5" xfId="8627" xr:uid="{00000000-0005-0000-0000-000001290000}"/>
    <cellStyle name="Normal 8 2 3 4 2 2 3 6" xfId="16558" xr:uid="{00000000-0005-0000-0000-000002290000}"/>
    <cellStyle name="Normal 8 2 3 4 2 2 3 7" xfId="24491" xr:uid="{00000000-0005-0000-0000-000003290000}"/>
    <cellStyle name="Normal 8 2 3 4 2 2 4" xfId="650" xr:uid="{00000000-0005-0000-0000-000004290000}"/>
    <cellStyle name="Normal 8 2 3 4 2 2 4 2" xfId="2634" xr:uid="{00000000-0005-0000-0000-000005290000}"/>
    <cellStyle name="Normal 8 2 3 4 2 2 4 2 2" xfId="10609" xr:uid="{00000000-0005-0000-0000-000006290000}"/>
    <cellStyle name="Normal 8 2 3 4 2 2 4 2 3" xfId="18540" xr:uid="{00000000-0005-0000-0000-000007290000}"/>
    <cellStyle name="Normal 8 2 3 4 2 2 4 2 4" xfId="26473" xr:uid="{00000000-0005-0000-0000-000008290000}"/>
    <cellStyle name="Normal 8 2 3 4 2 2 4 3" xfId="4615" xr:uid="{00000000-0005-0000-0000-000009290000}"/>
    <cellStyle name="Normal 8 2 3 4 2 2 4 3 2" xfId="12590" xr:uid="{00000000-0005-0000-0000-00000A290000}"/>
    <cellStyle name="Normal 8 2 3 4 2 2 4 3 3" xfId="20521" xr:uid="{00000000-0005-0000-0000-00000B290000}"/>
    <cellStyle name="Normal 8 2 3 4 2 2 4 3 4" xfId="28454" xr:uid="{00000000-0005-0000-0000-00000C290000}"/>
    <cellStyle name="Normal 8 2 3 4 2 2 4 4" xfId="6638" xr:uid="{00000000-0005-0000-0000-00000D290000}"/>
    <cellStyle name="Normal 8 2 3 4 2 2 4 4 2" xfId="14571" xr:uid="{00000000-0005-0000-0000-00000E290000}"/>
    <cellStyle name="Normal 8 2 3 4 2 2 4 4 3" xfId="22502" xr:uid="{00000000-0005-0000-0000-00000F290000}"/>
    <cellStyle name="Normal 8 2 3 4 2 2 4 4 4" xfId="30436" xr:uid="{00000000-0005-0000-0000-000010290000}"/>
    <cellStyle name="Normal 8 2 3 4 2 2 4 5" xfId="8628" xr:uid="{00000000-0005-0000-0000-000011290000}"/>
    <cellStyle name="Normal 8 2 3 4 2 2 4 6" xfId="16559" xr:uid="{00000000-0005-0000-0000-000012290000}"/>
    <cellStyle name="Normal 8 2 3 4 2 2 4 7" xfId="24492" xr:uid="{00000000-0005-0000-0000-000013290000}"/>
    <cellStyle name="Normal 8 2 3 4 2 2 5" xfId="651" xr:uid="{00000000-0005-0000-0000-000014290000}"/>
    <cellStyle name="Normal 8 2 3 4 2 2 5 2" xfId="2635" xr:uid="{00000000-0005-0000-0000-000015290000}"/>
    <cellStyle name="Normal 8 2 3 4 2 2 5 2 2" xfId="10610" xr:uid="{00000000-0005-0000-0000-000016290000}"/>
    <cellStyle name="Normal 8 2 3 4 2 2 5 2 3" xfId="18541" xr:uid="{00000000-0005-0000-0000-000017290000}"/>
    <cellStyle name="Normal 8 2 3 4 2 2 5 2 4" xfId="26474" xr:uid="{00000000-0005-0000-0000-000018290000}"/>
    <cellStyle name="Normal 8 2 3 4 2 2 5 3" xfId="4616" xr:uid="{00000000-0005-0000-0000-000019290000}"/>
    <cellStyle name="Normal 8 2 3 4 2 2 5 3 2" xfId="12591" xr:uid="{00000000-0005-0000-0000-00001A290000}"/>
    <cellStyle name="Normal 8 2 3 4 2 2 5 3 3" xfId="20522" xr:uid="{00000000-0005-0000-0000-00001B290000}"/>
    <cellStyle name="Normal 8 2 3 4 2 2 5 3 4" xfId="28455" xr:uid="{00000000-0005-0000-0000-00001C290000}"/>
    <cellStyle name="Normal 8 2 3 4 2 2 5 4" xfId="6639" xr:uid="{00000000-0005-0000-0000-00001D290000}"/>
    <cellStyle name="Normal 8 2 3 4 2 2 5 4 2" xfId="14572" xr:uid="{00000000-0005-0000-0000-00001E290000}"/>
    <cellStyle name="Normal 8 2 3 4 2 2 5 4 3" xfId="22503" xr:uid="{00000000-0005-0000-0000-00001F290000}"/>
    <cellStyle name="Normal 8 2 3 4 2 2 5 4 4" xfId="30437" xr:uid="{00000000-0005-0000-0000-000020290000}"/>
    <cellStyle name="Normal 8 2 3 4 2 2 5 5" xfId="8629" xr:uid="{00000000-0005-0000-0000-000021290000}"/>
    <cellStyle name="Normal 8 2 3 4 2 2 5 6" xfId="16560" xr:uid="{00000000-0005-0000-0000-000022290000}"/>
    <cellStyle name="Normal 8 2 3 4 2 2 5 7" xfId="24493" xr:uid="{00000000-0005-0000-0000-000023290000}"/>
    <cellStyle name="Normal 8 2 3 4 2 2 6" xfId="2631" xr:uid="{00000000-0005-0000-0000-000024290000}"/>
    <cellStyle name="Normal 8 2 3 4 2 2 6 2" xfId="10606" xr:uid="{00000000-0005-0000-0000-000025290000}"/>
    <cellStyle name="Normal 8 2 3 4 2 2 6 3" xfId="18537" xr:uid="{00000000-0005-0000-0000-000026290000}"/>
    <cellStyle name="Normal 8 2 3 4 2 2 6 4" xfId="26470" xr:uid="{00000000-0005-0000-0000-000027290000}"/>
    <cellStyle name="Normal 8 2 3 4 2 2 7" xfId="4612" xr:uid="{00000000-0005-0000-0000-000028290000}"/>
    <cellStyle name="Normal 8 2 3 4 2 2 7 2" xfId="12587" xr:uid="{00000000-0005-0000-0000-000029290000}"/>
    <cellStyle name="Normal 8 2 3 4 2 2 7 3" xfId="20518" xr:uid="{00000000-0005-0000-0000-00002A290000}"/>
    <cellStyle name="Normal 8 2 3 4 2 2 7 4" xfId="28451" xr:uid="{00000000-0005-0000-0000-00002B290000}"/>
    <cellStyle name="Normal 8 2 3 4 2 2 8" xfId="6635" xr:uid="{00000000-0005-0000-0000-00002C290000}"/>
    <cellStyle name="Normal 8 2 3 4 2 2 8 2" xfId="14568" xr:uid="{00000000-0005-0000-0000-00002D290000}"/>
    <cellStyle name="Normal 8 2 3 4 2 2 8 3" xfId="22499" xr:uid="{00000000-0005-0000-0000-00002E290000}"/>
    <cellStyle name="Normal 8 2 3 4 2 2 8 4" xfId="30433" xr:uid="{00000000-0005-0000-0000-00002F290000}"/>
    <cellStyle name="Normal 8 2 3 4 2 2 9" xfId="8625" xr:uid="{00000000-0005-0000-0000-000030290000}"/>
    <cellStyle name="Normal 8 2 3 4 2 3" xfId="652" xr:uid="{00000000-0005-0000-0000-000031290000}"/>
    <cellStyle name="Normal 8 2 3 4 2 3 2" xfId="2636" xr:uid="{00000000-0005-0000-0000-000032290000}"/>
    <cellStyle name="Normal 8 2 3 4 2 3 2 2" xfId="10611" xr:uid="{00000000-0005-0000-0000-000033290000}"/>
    <cellStyle name="Normal 8 2 3 4 2 3 2 3" xfId="18542" xr:uid="{00000000-0005-0000-0000-000034290000}"/>
    <cellStyle name="Normal 8 2 3 4 2 3 2 4" xfId="26475" xr:uid="{00000000-0005-0000-0000-000035290000}"/>
    <cellStyle name="Normal 8 2 3 4 2 3 3" xfId="4617" xr:uid="{00000000-0005-0000-0000-000036290000}"/>
    <cellStyle name="Normal 8 2 3 4 2 3 3 2" xfId="12592" xr:uid="{00000000-0005-0000-0000-000037290000}"/>
    <cellStyle name="Normal 8 2 3 4 2 3 3 3" xfId="20523" xr:uid="{00000000-0005-0000-0000-000038290000}"/>
    <cellStyle name="Normal 8 2 3 4 2 3 3 4" xfId="28456" xr:uid="{00000000-0005-0000-0000-000039290000}"/>
    <cellStyle name="Normal 8 2 3 4 2 3 4" xfId="6640" xr:uid="{00000000-0005-0000-0000-00003A290000}"/>
    <cellStyle name="Normal 8 2 3 4 2 3 4 2" xfId="14573" xr:uid="{00000000-0005-0000-0000-00003B290000}"/>
    <cellStyle name="Normal 8 2 3 4 2 3 4 3" xfId="22504" xr:uid="{00000000-0005-0000-0000-00003C290000}"/>
    <cellStyle name="Normal 8 2 3 4 2 3 4 4" xfId="30438" xr:uid="{00000000-0005-0000-0000-00003D290000}"/>
    <cellStyle name="Normal 8 2 3 4 2 3 5" xfId="8630" xr:uid="{00000000-0005-0000-0000-00003E290000}"/>
    <cellStyle name="Normal 8 2 3 4 2 3 6" xfId="16561" xr:uid="{00000000-0005-0000-0000-00003F290000}"/>
    <cellStyle name="Normal 8 2 3 4 2 3 7" xfId="24494" xr:uid="{00000000-0005-0000-0000-000040290000}"/>
    <cellStyle name="Normal 8 2 3 4 2 4" xfId="653" xr:uid="{00000000-0005-0000-0000-000041290000}"/>
    <cellStyle name="Normal 8 2 3 4 2 4 2" xfId="2637" xr:uid="{00000000-0005-0000-0000-000042290000}"/>
    <cellStyle name="Normal 8 2 3 4 2 4 2 2" xfId="10612" xr:uid="{00000000-0005-0000-0000-000043290000}"/>
    <cellStyle name="Normal 8 2 3 4 2 4 2 3" xfId="18543" xr:uid="{00000000-0005-0000-0000-000044290000}"/>
    <cellStyle name="Normal 8 2 3 4 2 4 2 4" xfId="26476" xr:uid="{00000000-0005-0000-0000-000045290000}"/>
    <cellStyle name="Normal 8 2 3 4 2 4 3" xfId="4618" xr:uid="{00000000-0005-0000-0000-000046290000}"/>
    <cellStyle name="Normal 8 2 3 4 2 4 3 2" xfId="12593" xr:uid="{00000000-0005-0000-0000-000047290000}"/>
    <cellStyle name="Normal 8 2 3 4 2 4 3 3" xfId="20524" xr:uid="{00000000-0005-0000-0000-000048290000}"/>
    <cellStyle name="Normal 8 2 3 4 2 4 3 4" xfId="28457" xr:uid="{00000000-0005-0000-0000-000049290000}"/>
    <cellStyle name="Normal 8 2 3 4 2 4 4" xfId="6641" xr:uid="{00000000-0005-0000-0000-00004A290000}"/>
    <cellStyle name="Normal 8 2 3 4 2 4 4 2" xfId="14574" xr:uid="{00000000-0005-0000-0000-00004B290000}"/>
    <cellStyle name="Normal 8 2 3 4 2 4 4 3" xfId="22505" xr:uid="{00000000-0005-0000-0000-00004C290000}"/>
    <cellStyle name="Normal 8 2 3 4 2 4 4 4" xfId="30439" xr:uid="{00000000-0005-0000-0000-00004D290000}"/>
    <cellStyle name="Normal 8 2 3 4 2 4 5" xfId="8631" xr:uid="{00000000-0005-0000-0000-00004E290000}"/>
    <cellStyle name="Normal 8 2 3 4 2 4 6" xfId="16562" xr:uid="{00000000-0005-0000-0000-00004F290000}"/>
    <cellStyle name="Normal 8 2 3 4 2 4 7" xfId="24495" xr:uid="{00000000-0005-0000-0000-000050290000}"/>
    <cellStyle name="Normal 8 2 3 4 2 5" xfId="654" xr:uid="{00000000-0005-0000-0000-000051290000}"/>
    <cellStyle name="Normal 8 2 3 4 2 5 2" xfId="2638" xr:uid="{00000000-0005-0000-0000-000052290000}"/>
    <cellStyle name="Normal 8 2 3 4 2 5 2 2" xfId="10613" xr:uid="{00000000-0005-0000-0000-000053290000}"/>
    <cellStyle name="Normal 8 2 3 4 2 5 2 3" xfId="18544" xr:uid="{00000000-0005-0000-0000-000054290000}"/>
    <cellStyle name="Normal 8 2 3 4 2 5 2 4" xfId="26477" xr:uid="{00000000-0005-0000-0000-000055290000}"/>
    <cellStyle name="Normal 8 2 3 4 2 5 3" xfId="4619" xr:uid="{00000000-0005-0000-0000-000056290000}"/>
    <cellStyle name="Normal 8 2 3 4 2 5 3 2" xfId="12594" xr:uid="{00000000-0005-0000-0000-000057290000}"/>
    <cellStyle name="Normal 8 2 3 4 2 5 3 3" xfId="20525" xr:uid="{00000000-0005-0000-0000-000058290000}"/>
    <cellStyle name="Normal 8 2 3 4 2 5 3 4" xfId="28458" xr:uid="{00000000-0005-0000-0000-000059290000}"/>
    <cellStyle name="Normal 8 2 3 4 2 5 4" xfId="6642" xr:uid="{00000000-0005-0000-0000-00005A290000}"/>
    <cellStyle name="Normal 8 2 3 4 2 5 4 2" xfId="14575" xr:uid="{00000000-0005-0000-0000-00005B290000}"/>
    <cellStyle name="Normal 8 2 3 4 2 5 4 3" xfId="22506" xr:uid="{00000000-0005-0000-0000-00005C290000}"/>
    <cellStyle name="Normal 8 2 3 4 2 5 4 4" xfId="30440" xr:uid="{00000000-0005-0000-0000-00005D290000}"/>
    <cellStyle name="Normal 8 2 3 4 2 5 5" xfId="8632" xr:uid="{00000000-0005-0000-0000-00005E290000}"/>
    <cellStyle name="Normal 8 2 3 4 2 5 6" xfId="16563" xr:uid="{00000000-0005-0000-0000-00005F290000}"/>
    <cellStyle name="Normal 8 2 3 4 2 5 7" xfId="24496" xr:uid="{00000000-0005-0000-0000-000060290000}"/>
    <cellStyle name="Normal 8 2 3 4 2 6" xfId="655" xr:uid="{00000000-0005-0000-0000-000061290000}"/>
    <cellStyle name="Normal 8 2 3 4 2 6 2" xfId="2639" xr:uid="{00000000-0005-0000-0000-000062290000}"/>
    <cellStyle name="Normal 8 2 3 4 2 6 2 2" xfId="10614" xr:uid="{00000000-0005-0000-0000-000063290000}"/>
    <cellStyle name="Normal 8 2 3 4 2 6 2 3" xfId="18545" xr:uid="{00000000-0005-0000-0000-000064290000}"/>
    <cellStyle name="Normal 8 2 3 4 2 6 2 4" xfId="26478" xr:uid="{00000000-0005-0000-0000-000065290000}"/>
    <cellStyle name="Normal 8 2 3 4 2 6 3" xfId="4620" xr:uid="{00000000-0005-0000-0000-000066290000}"/>
    <cellStyle name="Normal 8 2 3 4 2 6 3 2" xfId="12595" xr:uid="{00000000-0005-0000-0000-000067290000}"/>
    <cellStyle name="Normal 8 2 3 4 2 6 3 3" xfId="20526" xr:uid="{00000000-0005-0000-0000-000068290000}"/>
    <cellStyle name="Normal 8 2 3 4 2 6 3 4" xfId="28459" xr:uid="{00000000-0005-0000-0000-000069290000}"/>
    <cellStyle name="Normal 8 2 3 4 2 6 4" xfId="6643" xr:uid="{00000000-0005-0000-0000-00006A290000}"/>
    <cellStyle name="Normal 8 2 3 4 2 6 4 2" xfId="14576" xr:uid="{00000000-0005-0000-0000-00006B290000}"/>
    <cellStyle name="Normal 8 2 3 4 2 6 4 3" xfId="22507" xr:uid="{00000000-0005-0000-0000-00006C290000}"/>
    <cellStyle name="Normal 8 2 3 4 2 6 4 4" xfId="30441" xr:uid="{00000000-0005-0000-0000-00006D290000}"/>
    <cellStyle name="Normal 8 2 3 4 2 6 5" xfId="8633" xr:uid="{00000000-0005-0000-0000-00006E290000}"/>
    <cellStyle name="Normal 8 2 3 4 2 6 6" xfId="16564" xr:uid="{00000000-0005-0000-0000-00006F290000}"/>
    <cellStyle name="Normal 8 2 3 4 2 6 7" xfId="24497" xr:uid="{00000000-0005-0000-0000-000070290000}"/>
    <cellStyle name="Normal 8 2 3 4 2 7" xfId="2630" xr:uid="{00000000-0005-0000-0000-000071290000}"/>
    <cellStyle name="Normal 8 2 3 4 2 7 2" xfId="10605" xr:uid="{00000000-0005-0000-0000-000072290000}"/>
    <cellStyle name="Normal 8 2 3 4 2 7 3" xfId="18536" xr:uid="{00000000-0005-0000-0000-000073290000}"/>
    <cellStyle name="Normal 8 2 3 4 2 7 4" xfId="26469" xr:uid="{00000000-0005-0000-0000-000074290000}"/>
    <cellStyle name="Normal 8 2 3 4 2 8" xfId="4611" xr:uid="{00000000-0005-0000-0000-000075290000}"/>
    <cellStyle name="Normal 8 2 3 4 2 8 2" xfId="12586" xr:uid="{00000000-0005-0000-0000-000076290000}"/>
    <cellStyle name="Normal 8 2 3 4 2 8 3" xfId="20517" xr:uid="{00000000-0005-0000-0000-000077290000}"/>
    <cellStyle name="Normal 8 2 3 4 2 8 4" xfId="28450" xr:uid="{00000000-0005-0000-0000-000078290000}"/>
    <cellStyle name="Normal 8 2 3 4 2 9" xfId="6634" xr:uid="{00000000-0005-0000-0000-000079290000}"/>
    <cellStyle name="Normal 8 2 3 4 2 9 2" xfId="14567" xr:uid="{00000000-0005-0000-0000-00007A290000}"/>
    <cellStyle name="Normal 8 2 3 4 2 9 3" xfId="22498" xr:uid="{00000000-0005-0000-0000-00007B290000}"/>
    <cellStyle name="Normal 8 2 3 4 2 9 4" xfId="30432" xr:uid="{00000000-0005-0000-0000-00007C290000}"/>
    <cellStyle name="Normal 8 2 3 4 3" xfId="656" xr:uid="{00000000-0005-0000-0000-00007D290000}"/>
    <cellStyle name="Normal 8 2 3 4 3 10" xfId="8634" xr:uid="{00000000-0005-0000-0000-00007E290000}"/>
    <cellStyle name="Normal 8 2 3 4 3 11" xfId="16565" xr:uid="{00000000-0005-0000-0000-00007F290000}"/>
    <cellStyle name="Normal 8 2 3 4 3 12" xfId="24498" xr:uid="{00000000-0005-0000-0000-000080290000}"/>
    <cellStyle name="Normal 8 2 3 4 3 2" xfId="657" xr:uid="{00000000-0005-0000-0000-000081290000}"/>
    <cellStyle name="Normal 8 2 3 4 3 2 10" xfId="16566" xr:uid="{00000000-0005-0000-0000-000082290000}"/>
    <cellStyle name="Normal 8 2 3 4 3 2 11" xfId="24499" xr:uid="{00000000-0005-0000-0000-000083290000}"/>
    <cellStyle name="Normal 8 2 3 4 3 2 2" xfId="658" xr:uid="{00000000-0005-0000-0000-000084290000}"/>
    <cellStyle name="Normal 8 2 3 4 3 2 2 2" xfId="2642" xr:uid="{00000000-0005-0000-0000-000085290000}"/>
    <cellStyle name="Normal 8 2 3 4 3 2 2 2 2" xfId="10617" xr:uid="{00000000-0005-0000-0000-000086290000}"/>
    <cellStyle name="Normal 8 2 3 4 3 2 2 2 3" xfId="18548" xr:uid="{00000000-0005-0000-0000-000087290000}"/>
    <cellStyle name="Normal 8 2 3 4 3 2 2 2 4" xfId="26481" xr:uid="{00000000-0005-0000-0000-000088290000}"/>
    <cellStyle name="Normal 8 2 3 4 3 2 2 3" xfId="4623" xr:uid="{00000000-0005-0000-0000-000089290000}"/>
    <cellStyle name="Normal 8 2 3 4 3 2 2 3 2" xfId="12598" xr:uid="{00000000-0005-0000-0000-00008A290000}"/>
    <cellStyle name="Normal 8 2 3 4 3 2 2 3 3" xfId="20529" xr:uid="{00000000-0005-0000-0000-00008B290000}"/>
    <cellStyle name="Normal 8 2 3 4 3 2 2 3 4" xfId="28462" xr:uid="{00000000-0005-0000-0000-00008C290000}"/>
    <cellStyle name="Normal 8 2 3 4 3 2 2 4" xfId="6646" xr:uid="{00000000-0005-0000-0000-00008D290000}"/>
    <cellStyle name="Normal 8 2 3 4 3 2 2 4 2" xfId="14579" xr:uid="{00000000-0005-0000-0000-00008E290000}"/>
    <cellStyle name="Normal 8 2 3 4 3 2 2 4 3" xfId="22510" xr:uid="{00000000-0005-0000-0000-00008F290000}"/>
    <cellStyle name="Normal 8 2 3 4 3 2 2 4 4" xfId="30444" xr:uid="{00000000-0005-0000-0000-000090290000}"/>
    <cellStyle name="Normal 8 2 3 4 3 2 2 5" xfId="8636" xr:uid="{00000000-0005-0000-0000-000091290000}"/>
    <cellStyle name="Normal 8 2 3 4 3 2 2 6" xfId="16567" xr:uid="{00000000-0005-0000-0000-000092290000}"/>
    <cellStyle name="Normal 8 2 3 4 3 2 2 7" xfId="24500" xr:uid="{00000000-0005-0000-0000-000093290000}"/>
    <cellStyle name="Normal 8 2 3 4 3 2 3" xfId="659" xr:uid="{00000000-0005-0000-0000-000094290000}"/>
    <cellStyle name="Normal 8 2 3 4 3 2 3 2" xfId="2643" xr:uid="{00000000-0005-0000-0000-000095290000}"/>
    <cellStyle name="Normal 8 2 3 4 3 2 3 2 2" xfId="10618" xr:uid="{00000000-0005-0000-0000-000096290000}"/>
    <cellStyle name="Normal 8 2 3 4 3 2 3 2 3" xfId="18549" xr:uid="{00000000-0005-0000-0000-000097290000}"/>
    <cellStyle name="Normal 8 2 3 4 3 2 3 2 4" xfId="26482" xr:uid="{00000000-0005-0000-0000-000098290000}"/>
    <cellStyle name="Normal 8 2 3 4 3 2 3 3" xfId="4624" xr:uid="{00000000-0005-0000-0000-000099290000}"/>
    <cellStyle name="Normal 8 2 3 4 3 2 3 3 2" xfId="12599" xr:uid="{00000000-0005-0000-0000-00009A290000}"/>
    <cellStyle name="Normal 8 2 3 4 3 2 3 3 3" xfId="20530" xr:uid="{00000000-0005-0000-0000-00009B290000}"/>
    <cellStyle name="Normal 8 2 3 4 3 2 3 3 4" xfId="28463" xr:uid="{00000000-0005-0000-0000-00009C290000}"/>
    <cellStyle name="Normal 8 2 3 4 3 2 3 4" xfId="6647" xr:uid="{00000000-0005-0000-0000-00009D290000}"/>
    <cellStyle name="Normal 8 2 3 4 3 2 3 4 2" xfId="14580" xr:uid="{00000000-0005-0000-0000-00009E290000}"/>
    <cellStyle name="Normal 8 2 3 4 3 2 3 4 3" xfId="22511" xr:uid="{00000000-0005-0000-0000-00009F290000}"/>
    <cellStyle name="Normal 8 2 3 4 3 2 3 4 4" xfId="30445" xr:uid="{00000000-0005-0000-0000-0000A0290000}"/>
    <cellStyle name="Normal 8 2 3 4 3 2 3 5" xfId="8637" xr:uid="{00000000-0005-0000-0000-0000A1290000}"/>
    <cellStyle name="Normal 8 2 3 4 3 2 3 6" xfId="16568" xr:uid="{00000000-0005-0000-0000-0000A2290000}"/>
    <cellStyle name="Normal 8 2 3 4 3 2 3 7" xfId="24501" xr:uid="{00000000-0005-0000-0000-0000A3290000}"/>
    <cellStyle name="Normal 8 2 3 4 3 2 4" xfId="660" xr:uid="{00000000-0005-0000-0000-0000A4290000}"/>
    <cellStyle name="Normal 8 2 3 4 3 2 4 2" xfId="2644" xr:uid="{00000000-0005-0000-0000-0000A5290000}"/>
    <cellStyle name="Normal 8 2 3 4 3 2 4 2 2" xfId="10619" xr:uid="{00000000-0005-0000-0000-0000A6290000}"/>
    <cellStyle name="Normal 8 2 3 4 3 2 4 2 3" xfId="18550" xr:uid="{00000000-0005-0000-0000-0000A7290000}"/>
    <cellStyle name="Normal 8 2 3 4 3 2 4 2 4" xfId="26483" xr:uid="{00000000-0005-0000-0000-0000A8290000}"/>
    <cellStyle name="Normal 8 2 3 4 3 2 4 3" xfId="4625" xr:uid="{00000000-0005-0000-0000-0000A9290000}"/>
    <cellStyle name="Normal 8 2 3 4 3 2 4 3 2" xfId="12600" xr:uid="{00000000-0005-0000-0000-0000AA290000}"/>
    <cellStyle name="Normal 8 2 3 4 3 2 4 3 3" xfId="20531" xr:uid="{00000000-0005-0000-0000-0000AB290000}"/>
    <cellStyle name="Normal 8 2 3 4 3 2 4 3 4" xfId="28464" xr:uid="{00000000-0005-0000-0000-0000AC290000}"/>
    <cellStyle name="Normal 8 2 3 4 3 2 4 4" xfId="6648" xr:uid="{00000000-0005-0000-0000-0000AD290000}"/>
    <cellStyle name="Normal 8 2 3 4 3 2 4 4 2" xfId="14581" xr:uid="{00000000-0005-0000-0000-0000AE290000}"/>
    <cellStyle name="Normal 8 2 3 4 3 2 4 4 3" xfId="22512" xr:uid="{00000000-0005-0000-0000-0000AF290000}"/>
    <cellStyle name="Normal 8 2 3 4 3 2 4 4 4" xfId="30446" xr:uid="{00000000-0005-0000-0000-0000B0290000}"/>
    <cellStyle name="Normal 8 2 3 4 3 2 4 5" xfId="8638" xr:uid="{00000000-0005-0000-0000-0000B1290000}"/>
    <cellStyle name="Normal 8 2 3 4 3 2 4 6" xfId="16569" xr:uid="{00000000-0005-0000-0000-0000B2290000}"/>
    <cellStyle name="Normal 8 2 3 4 3 2 4 7" xfId="24502" xr:uid="{00000000-0005-0000-0000-0000B3290000}"/>
    <cellStyle name="Normal 8 2 3 4 3 2 5" xfId="661" xr:uid="{00000000-0005-0000-0000-0000B4290000}"/>
    <cellStyle name="Normal 8 2 3 4 3 2 5 2" xfId="2645" xr:uid="{00000000-0005-0000-0000-0000B5290000}"/>
    <cellStyle name="Normal 8 2 3 4 3 2 5 2 2" xfId="10620" xr:uid="{00000000-0005-0000-0000-0000B6290000}"/>
    <cellStyle name="Normal 8 2 3 4 3 2 5 2 3" xfId="18551" xr:uid="{00000000-0005-0000-0000-0000B7290000}"/>
    <cellStyle name="Normal 8 2 3 4 3 2 5 2 4" xfId="26484" xr:uid="{00000000-0005-0000-0000-0000B8290000}"/>
    <cellStyle name="Normal 8 2 3 4 3 2 5 3" xfId="4626" xr:uid="{00000000-0005-0000-0000-0000B9290000}"/>
    <cellStyle name="Normal 8 2 3 4 3 2 5 3 2" xfId="12601" xr:uid="{00000000-0005-0000-0000-0000BA290000}"/>
    <cellStyle name="Normal 8 2 3 4 3 2 5 3 3" xfId="20532" xr:uid="{00000000-0005-0000-0000-0000BB290000}"/>
    <cellStyle name="Normal 8 2 3 4 3 2 5 3 4" xfId="28465" xr:uid="{00000000-0005-0000-0000-0000BC290000}"/>
    <cellStyle name="Normal 8 2 3 4 3 2 5 4" xfId="6649" xr:uid="{00000000-0005-0000-0000-0000BD290000}"/>
    <cellStyle name="Normal 8 2 3 4 3 2 5 4 2" xfId="14582" xr:uid="{00000000-0005-0000-0000-0000BE290000}"/>
    <cellStyle name="Normal 8 2 3 4 3 2 5 4 3" xfId="22513" xr:uid="{00000000-0005-0000-0000-0000BF290000}"/>
    <cellStyle name="Normal 8 2 3 4 3 2 5 4 4" xfId="30447" xr:uid="{00000000-0005-0000-0000-0000C0290000}"/>
    <cellStyle name="Normal 8 2 3 4 3 2 5 5" xfId="8639" xr:uid="{00000000-0005-0000-0000-0000C1290000}"/>
    <cellStyle name="Normal 8 2 3 4 3 2 5 6" xfId="16570" xr:uid="{00000000-0005-0000-0000-0000C2290000}"/>
    <cellStyle name="Normal 8 2 3 4 3 2 5 7" xfId="24503" xr:uid="{00000000-0005-0000-0000-0000C3290000}"/>
    <cellStyle name="Normal 8 2 3 4 3 2 6" xfId="2641" xr:uid="{00000000-0005-0000-0000-0000C4290000}"/>
    <cellStyle name="Normal 8 2 3 4 3 2 6 2" xfId="10616" xr:uid="{00000000-0005-0000-0000-0000C5290000}"/>
    <cellStyle name="Normal 8 2 3 4 3 2 6 3" xfId="18547" xr:uid="{00000000-0005-0000-0000-0000C6290000}"/>
    <cellStyle name="Normal 8 2 3 4 3 2 6 4" xfId="26480" xr:uid="{00000000-0005-0000-0000-0000C7290000}"/>
    <cellStyle name="Normal 8 2 3 4 3 2 7" xfId="4622" xr:uid="{00000000-0005-0000-0000-0000C8290000}"/>
    <cellStyle name="Normal 8 2 3 4 3 2 7 2" xfId="12597" xr:uid="{00000000-0005-0000-0000-0000C9290000}"/>
    <cellStyle name="Normal 8 2 3 4 3 2 7 3" xfId="20528" xr:uid="{00000000-0005-0000-0000-0000CA290000}"/>
    <cellStyle name="Normal 8 2 3 4 3 2 7 4" xfId="28461" xr:uid="{00000000-0005-0000-0000-0000CB290000}"/>
    <cellStyle name="Normal 8 2 3 4 3 2 8" xfId="6645" xr:uid="{00000000-0005-0000-0000-0000CC290000}"/>
    <cellStyle name="Normal 8 2 3 4 3 2 8 2" xfId="14578" xr:uid="{00000000-0005-0000-0000-0000CD290000}"/>
    <cellStyle name="Normal 8 2 3 4 3 2 8 3" xfId="22509" xr:uid="{00000000-0005-0000-0000-0000CE290000}"/>
    <cellStyle name="Normal 8 2 3 4 3 2 8 4" xfId="30443" xr:uid="{00000000-0005-0000-0000-0000CF290000}"/>
    <cellStyle name="Normal 8 2 3 4 3 2 9" xfId="8635" xr:uid="{00000000-0005-0000-0000-0000D0290000}"/>
    <cellStyle name="Normal 8 2 3 4 3 3" xfId="662" xr:uid="{00000000-0005-0000-0000-0000D1290000}"/>
    <cellStyle name="Normal 8 2 3 4 3 3 2" xfId="2646" xr:uid="{00000000-0005-0000-0000-0000D2290000}"/>
    <cellStyle name="Normal 8 2 3 4 3 3 2 2" xfId="10621" xr:uid="{00000000-0005-0000-0000-0000D3290000}"/>
    <cellStyle name="Normal 8 2 3 4 3 3 2 3" xfId="18552" xr:uid="{00000000-0005-0000-0000-0000D4290000}"/>
    <cellStyle name="Normal 8 2 3 4 3 3 2 4" xfId="26485" xr:uid="{00000000-0005-0000-0000-0000D5290000}"/>
    <cellStyle name="Normal 8 2 3 4 3 3 3" xfId="4627" xr:uid="{00000000-0005-0000-0000-0000D6290000}"/>
    <cellStyle name="Normal 8 2 3 4 3 3 3 2" xfId="12602" xr:uid="{00000000-0005-0000-0000-0000D7290000}"/>
    <cellStyle name="Normal 8 2 3 4 3 3 3 3" xfId="20533" xr:uid="{00000000-0005-0000-0000-0000D8290000}"/>
    <cellStyle name="Normal 8 2 3 4 3 3 3 4" xfId="28466" xr:uid="{00000000-0005-0000-0000-0000D9290000}"/>
    <cellStyle name="Normal 8 2 3 4 3 3 4" xfId="6650" xr:uid="{00000000-0005-0000-0000-0000DA290000}"/>
    <cellStyle name="Normal 8 2 3 4 3 3 4 2" xfId="14583" xr:uid="{00000000-0005-0000-0000-0000DB290000}"/>
    <cellStyle name="Normal 8 2 3 4 3 3 4 3" xfId="22514" xr:uid="{00000000-0005-0000-0000-0000DC290000}"/>
    <cellStyle name="Normal 8 2 3 4 3 3 4 4" xfId="30448" xr:uid="{00000000-0005-0000-0000-0000DD290000}"/>
    <cellStyle name="Normal 8 2 3 4 3 3 5" xfId="8640" xr:uid="{00000000-0005-0000-0000-0000DE290000}"/>
    <cellStyle name="Normal 8 2 3 4 3 3 6" xfId="16571" xr:uid="{00000000-0005-0000-0000-0000DF290000}"/>
    <cellStyle name="Normal 8 2 3 4 3 3 7" xfId="24504" xr:uid="{00000000-0005-0000-0000-0000E0290000}"/>
    <cellStyle name="Normal 8 2 3 4 3 4" xfId="663" xr:uid="{00000000-0005-0000-0000-0000E1290000}"/>
    <cellStyle name="Normal 8 2 3 4 3 4 2" xfId="2647" xr:uid="{00000000-0005-0000-0000-0000E2290000}"/>
    <cellStyle name="Normal 8 2 3 4 3 4 2 2" xfId="10622" xr:uid="{00000000-0005-0000-0000-0000E3290000}"/>
    <cellStyle name="Normal 8 2 3 4 3 4 2 3" xfId="18553" xr:uid="{00000000-0005-0000-0000-0000E4290000}"/>
    <cellStyle name="Normal 8 2 3 4 3 4 2 4" xfId="26486" xr:uid="{00000000-0005-0000-0000-0000E5290000}"/>
    <cellStyle name="Normal 8 2 3 4 3 4 3" xfId="4628" xr:uid="{00000000-0005-0000-0000-0000E6290000}"/>
    <cellStyle name="Normal 8 2 3 4 3 4 3 2" xfId="12603" xr:uid="{00000000-0005-0000-0000-0000E7290000}"/>
    <cellStyle name="Normal 8 2 3 4 3 4 3 3" xfId="20534" xr:uid="{00000000-0005-0000-0000-0000E8290000}"/>
    <cellStyle name="Normal 8 2 3 4 3 4 3 4" xfId="28467" xr:uid="{00000000-0005-0000-0000-0000E9290000}"/>
    <cellStyle name="Normal 8 2 3 4 3 4 4" xfId="6651" xr:uid="{00000000-0005-0000-0000-0000EA290000}"/>
    <cellStyle name="Normal 8 2 3 4 3 4 4 2" xfId="14584" xr:uid="{00000000-0005-0000-0000-0000EB290000}"/>
    <cellStyle name="Normal 8 2 3 4 3 4 4 3" xfId="22515" xr:uid="{00000000-0005-0000-0000-0000EC290000}"/>
    <cellStyle name="Normal 8 2 3 4 3 4 4 4" xfId="30449" xr:uid="{00000000-0005-0000-0000-0000ED290000}"/>
    <cellStyle name="Normal 8 2 3 4 3 4 5" xfId="8641" xr:uid="{00000000-0005-0000-0000-0000EE290000}"/>
    <cellStyle name="Normal 8 2 3 4 3 4 6" xfId="16572" xr:uid="{00000000-0005-0000-0000-0000EF290000}"/>
    <cellStyle name="Normal 8 2 3 4 3 4 7" xfId="24505" xr:uid="{00000000-0005-0000-0000-0000F0290000}"/>
    <cellStyle name="Normal 8 2 3 4 3 5" xfId="664" xr:uid="{00000000-0005-0000-0000-0000F1290000}"/>
    <cellStyle name="Normal 8 2 3 4 3 5 2" xfId="2648" xr:uid="{00000000-0005-0000-0000-0000F2290000}"/>
    <cellStyle name="Normal 8 2 3 4 3 5 2 2" xfId="10623" xr:uid="{00000000-0005-0000-0000-0000F3290000}"/>
    <cellStyle name="Normal 8 2 3 4 3 5 2 3" xfId="18554" xr:uid="{00000000-0005-0000-0000-0000F4290000}"/>
    <cellStyle name="Normal 8 2 3 4 3 5 2 4" xfId="26487" xr:uid="{00000000-0005-0000-0000-0000F5290000}"/>
    <cellStyle name="Normal 8 2 3 4 3 5 3" xfId="4629" xr:uid="{00000000-0005-0000-0000-0000F6290000}"/>
    <cellStyle name="Normal 8 2 3 4 3 5 3 2" xfId="12604" xr:uid="{00000000-0005-0000-0000-0000F7290000}"/>
    <cellStyle name="Normal 8 2 3 4 3 5 3 3" xfId="20535" xr:uid="{00000000-0005-0000-0000-0000F8290000}"/>
    <cellStyle name="Normal 8 2 3 4 3 5 3 4" xfId="28468" xr:uid="{00000000-0005-0000-0000-0000F9290000}"/>
    <cellStyle name="Normal 8 2 3 4 3 5 4" xfId="6652" xr:uid="{00000000-0005-0000-0000-0000FA290000}"/>
    <cellStyle name="Normal 8 2 3 4 3 5 4 2" xfId="14585" xr:uid="{00000000-0005-0000-0000-0000FB290000}"/>
    <cellStyle name="Normal 8 2 3 4 3 5 4 3" xfId="22516" xr:uid="{00000000-0005-0000-0000-0000FC290000}"/>
    <cellStyle name="Normal 8 2 3 4 3 5 4 4" xfId="30450" xr:uid="{00000000-0005-0000-0000-0000FD290000}"/>
    <cellStyle name="Normal 8 2 3 4 3 5 5" xfId="8642" xr:uid="{00000000-0005-0000-0000-0000FE290000}"/>
    <cellStyle name="Normal 8 2 3 4 3 5 6" xfId="16573" xr:uid="{00000000-0005-0000-0000-0000FF290000}"/>
    <cellStyle name="Normal 8 2 3 4 3 5 7" xfId="24506" xr:uid="{00000000-0005-0000-0000-0000002A0000}"/>
    <cellStyle name="Normal 8 2 3 4 3 6" xfId="665" xr:uid="{00000000-0005-0000-0000-0000012A0000}"/>
    <cellStyle name="Normal 8 2 3 4 3 6 2" xfId="2649" xr:uid="{00000000-0005-0000-0000-0000022A0000}"/>
    <cellStyle name="Normal 8 2 3 4 3 6 2 2" xfId="10624" xr:uid="{00000000-0005-0000-0000-0000032A0000}"/>
    <cellStyle name="Normal 8 2 3 4 3 6 2 3" xfId="18555" xr:uid="{00000000-0005-0000-0000-0000042A0000}"/>
    <cellStyle name="Normal 8 2 3 4 3 6 2 4" xfId="26488" xr:uid="{00000000-0005-0000-0000-0000052A0000}"/>
    <cellStyle name="Normal 8 2 3 4 3 6 3" xfId="4630" xr:uid="{00000000-0005-0000-0000-0000062A0000}"/>
    <cellStyle name="Normal 8 2 3 4 3 6 3 2" xfId="12605" xr:uid="{00000000-0005-0000-0000-0000072A0000}"/>
    <cellStyle name="Normal 8 2 3 4 3 6 3 3" xfId="20536" xr:uid="{00000000-0005-0000-0000-0000082A0000}"/>
    <cellStyle name="Normal 8 2 3 4 3 6 3 4" xfId="28469" xr:uid="{00000000-0005-0000-0000-0000092A0000}"/>
    <cellStyle name="Normal 8 2 3 4 3 6 4" xfId="6653" xr:uid="{00000000-0005-0000-0000-00000A2A0000}"/>
    <cellStyle name="Normal 8 2 3 4 3 6 4 2" xfId="14586" xr:uid="{00000000-0005-0000-0000-00000B2A0000}"/>
    <cellStyle name="Normal 8 2 3 4 3 6 4 3" xfId="22517" xr:uid="{00000000-0005-0000-0000-00000C2A0000}"/>
    <cellStyle name="Normal 8 2 3 4 3 6 4 4" xfId="30451" xr:uid="{00000000-0005-0000-0000-00000D2A0000}"/>
    <cellStyle name="Normal 8 2 3 4 3 6 5" xfId="8643" xr:uid="{00000000-0005-0000-0000-00000E2A0000}"/>
    <cellStyle name="Normal 8 2 3 4 3 6 6" xfId="16574" xr:uid="{00000000-0005-0000-0000-00000F2A0000}"/>
    <cellStyle name="Normal 8 2 3 4 3 6 7" xfId="24507" xr:uid="{00000000-0005-0000-0000-0000102A0000}"/>
    <cellStyle name="Normal 8 2 3 4 3 7" xfId="2640" xr:uid="{00000000-0005-0000-0000-0000112A0000}"/>
    <cellStyle name="Normal 8 2 3 4 3 7 2" xfId="10615" xr:uid="{00000000-0005-0000-0000-0000122A0000}"/>
    <cellStyle name="Normal 8 2 3 4 3 7 3" xfId="18546" xr:uid="{00000000-0005-0000-0000-0000132A0000}"/>
    <cellStyle name="Normal 8 2 3 4 3 7 4" xfId="26479" xr:uid="{00000000-0005-0000-0000-0000142A0000}"/>
    <cellStyle name="Normal 8 2 3 4 3 8" xfId="4621" xr:uid="{00000000-0005-0000-0000-0000152A0000}"/>
    <cellStyle name="Normal 8 2 3 4 3 8 2" xfId="12596" xr:uid="{00000000-0005-0000-0000-0000162A0000}"/>
    <cellStyle name="Normal 8 2 3 4 3 8 3" xfId="20527" xr:uid="{00000000-0005-0000-0000-0000172A0000}"/>
    <cellStyle name="Normal 8 2 3 4 3 8 4" xfId="28460" xr:uid="{00000000-0005-0000-0000-0000182A0000}"/>
    <cellStyle name="Normal 8 2 3 4 3 9" xfId="6644" xr:uid="{00000000-0005-0000-0000-0000192A0000}"/>
    <cellStyle name="Normal 8 2 3 4 3 9 2" xfId="14577" xr:uid="{00000000-0005-0000-0000-00001A2A0000}"/>
    <cellStyle name="Normal 8 2 3 4 3 9 3" xfId="22508" xr:uid="{00000000-0005-0000-0000-00001B2A0000}"/>
    <cellStyle name="Normal 8 2 3 4 3 9 4" xfId="30442" xr:uid="{00000000-0005-0000-0000-00001C2A0000}"/>
    <cellStyle name="Normal 8 2 3 4 4" xfId="666" xr:uid="{00000000-0005-0000-0000-00001D2A0000}"/>
    <cellStyle name="Normal 8 2 3 4 4 10" xfId="8644" xr:uid="{00000000-0005-0000-0000-00001E2A0000}"/>
    <cellStyle name="Normal 8 2 3 4 4 11" xfId="16575" xr:uid="{00000000-0005-0000-0000-00001F2A0000}"/>
    <cellStyle name="Normal 8 2 3 4 4 12" xfId="24508" xr:uid="{00000000-0005-0000-0000-0000202A0000}"/>
    <cellStyle name="Normal 8 2 3 4 4 2" xfId="667" xr:uid="{00000000-0005-0000-0000-0000212A0000}"/>
    <cellStyle name="Normal 8 2 3 4 4 2 10" xfId="16576" xr:uid="{00000000-0005-0000-0000-0000222A0000}"/>
    <cellStyle name="Normal 8 2 3 4 4 2 11" xfId="24509" xr:uid="{00000000-0005-0000-0000-0000232A0000}"/>
    <cellStyle name="Normal 8 2 3 4 4 2 2" xfId="668" xr:uid="{00000000-0005-0000-0000-0000242A0000}"/>
    <cellStyle name="Normal 8 2 3 4 4 2 2 2" xfId="2652" xr:uid="{00000000-0005-0000-0000-0000252A0000}"/>
    <cellStyle name="Normal 8 2 3 4 4 2 2 2 2" xfId="10627" xr:uid="{00000000-0005-0000-0000-0000262A0000}"/>
    <cellStyle name="Normal 8 2 3 4 4 2 2 2 3" xfId="18558" xr:uid="{00000000-0005-0000-0000-0000272A0000}"/>
    <cellStyle name="Normal 8 2 3 4 4 2 2 2 4" xfId="26491" xr:uid="{00000000-0005-0000-0000-0000282A0000}"/>
    <cellStyle name="Normal 8 2 3 4 4 2 2 3" xfId="4633" xr:uid="{00000000-0005-0000-0000-0000292A0000}"/>
    <cellStyle name="Normal 8 2 3 4 4 2 2 3 2" xfId="12608" xr:uid="{00000000-0005-0000-0000-00002A2A0000}"/>
    <cellStyle name="Normal 8 2 3 4 4 2 2 3 3" xfId="20539" xr:uid="{00000000-0005-0000-0000-00002B2A0000}"/>
    <cellStyle name="Normal 8 2 3 4 4 2 2 3 4" xfId="28472" xr:uid="{00000000-0005-0000-0000-00002C2A0000}"/>
    <cellStyle name="Normal 8 2 3 4 4 2 2 4" xfId="6656" xr:uid="{00000000-0005-0000-0000-00002D2A0000}"/>
    <cellStyle name="Normal 8 2 3 4 4 2 2 4 2" xfId="14589" xr:uid="{00000000-0005-0000-0000-00002E2A0000}"/>
    <cellStyle name="Normal 8 2 3 4 4 2 2 4 3" xfId="22520" xr:uid="{00000000-0005-0000-0000-00002F2A0000}"/>
    <cellStyle name="Normal 8 2 3 4 4 2 2 4 4" xfId="30454" xr:uid="{00000000-0005-0000-0000-0000302A0000}"/>
    <cellStyle name="Normal 8 2 3 4 4 2 2 5" xfId="8646" xr:uid="{00000000-0005-0000-0000-0000312A0000}"/>
    <cellStyle name="Normal 8 2 3 4 4 2 2 6" xfId="16577" xr:uid="{00000000-0005-0000-0000-0000322A0000}"/>
    <cellStyle name="Normal 8 2 3 4 4 2 2 7" xfId="24510" xr:uid="{00000000-0005-0000-0000-0000332A0000}"/>
    <cellStyle name="Normal 8 2 3 4 4 2 3" xfId="669" xr:uid="{00000000-0005-0000-0000-0000342A0000}"/>
    <cellStyle name="Normal 8 2 3 4 4 2 3 2" xfId="2653" xr:uid="{00000000-0005-0000-0000-0000352A0000}"/>
    <cellStyle name="Normal 8 2 3 4 4 2 3 2 2" xfId="10628" xr:uid="{00000000-0005-0000-0000-0000362A0000}"/>
    <cellStyle name="Normal 8 2 3 4 4 2 3 2 3" xfId="18559" xr:uid="{00000000-0005-0000-0000-0000372A0000}"/>
    <cellStyle name="Normal 8 2 3 4 4 2 3 2 4" xfId="26492" xr:uid="{00000000-0005-0000-0000-0000382A0000}"/>
    <cellStyle name="Normal 8 2 3 4 4 2 3 3" xfId="4634" xr:uid="{00000000-0005-0000-0000-0000392A0000}"/>
    <cellStyle name="Normal 8 2 3 4 4 2 3 3 2" xfId="12609" xr:uid="{00000000-0005-0000-0000-00003A2A0000}"/>
    <cellStyle name="Normal 8 2 3 4 4 2 3 3 3" xfId="20540" xr:uid="{00000000-0005-0000-0000-00003B2A0000}"/>
    <cellStyle name="Normal 8 2 3 4 4 2 3 3 4" xfId="28473" xr:uid="{00000000-0005-0000-0000-00003C2A0000}"/>
    <cellStyle name="Normal 8 2 3 4 4 2 3 4" xfId="6657" xr:uid="{00000000-0005-0000-0000-00003D2A0000}"/>
    <cellStyle name="Normal 8 2 3 4 4 2 3 4 2" xfId="14590" xr:uid="{00000000-0005-0000-0000-00003E2A0000}"/>
    <cellStyle name="Normal 8 2 3 4 4 2 3 4 3" xfId="22521" xr:uid="{00000000-0005-0000-0000-00003F2A0000}"/>
    <cellStyle name="Normal 8 2 3 4 4 2 3 4 4" xfId="30455" xr:uid="{00000000-0005-0000-0000-0000402A0000}"/>
    <cellStyle name="Normal 8 2 3 4 4 2 3 5" xfId="8647" xr:uid="{00000000-0005-0000-0000-0000412A0000}"/>
    <cellStyle name="Normal 8 2 3 4 4 2 3 6" xfId="16578" xr:uid="{00000000-0005-0000-0000-0000422A0000}"/>
    <cellStyle name="Normal 8 2 3 4 4 2 3 7" xfId="24511" xr:uid="{00000000-0005-0000-0000-0000432A0000}"/>
    <cellStyle name="Normal 8 2 3 4 4 2 4" xfId="670" xr:uid="{00000000-0005-0000-0000-0000442A0000}"/>
    <cellStyle name="Normal 8 2 3 4 4 2 4 2" xfId="2654" xr:uid="{00000000-0005-0000-0000-0000452A0000}"/>
    <cellStyle name="Normal 8 2 3 4 4 2 4 2 2" xfId="10629" xr:uid="{00000000-0005-0000-0000-0000462A0000}"/>
    <cellStyle name="Normal 8 2 3 4 4 2 4 2 3" xfId="18560" xr:uid="{00000000-0005-0000-0000-0000472A0000}"/>
    <cellStyle name="Normal 8 2 3 4 4 2 4 2 4" xfId="26493" xr:uid="{00000000-0005-0000-0000-0000482A0000}"/>
    <cellStyle name="Normal 8 2 3 4 4 2 4 3" xfId="4635" xr:uid="{00000000-0005-0000-0000-0000492A0000}"/>
    <cellStyle name="Normal 8 2 3 4 4 2 4 3 2" xfId="12610" xr:uid="{00000000-0005-0000-0000-00004A2A0000}"/>
    <cellStyle name="Normal 8 2 3 4 4 2 4 3 3" xfId="20541" xr:uid="{00000000-0005-0000-0000-00004B2A0000}"/>
    <cellStyle name="Normal 8 2 3 4 4 2 4 3 4" xfId="28474" xr:uid="{00000000-0005-0000-0000-00004C2A0000}"/>
    <cellStyle name="Normal 8 2 3 4 4 2 4 4" xfId="6658" xr:uid="{00000000-0005-0000-0000-00004D2A0000}"/>
    <cellStyle name="Normal 8 2 3 4 4 2 4 4 2" xfId="14591" xr:uid="{00000000-0005-0000-0000-00004E2A0000}"/>
    <cellStyle name="Normal 8 2 3 4 4 2 4 4 3" xfId="22522" xr:uid="{00000000-0005-0000-0000-00004F2A0000}"/>
    <cellStyle name="Normal 8 2 3 4 4 2 4 4 4" xfId="30456" xr:uid="{00000000-0005-0000-0000-0000502A0000}"/>
    <cellStyle name="Normal 8 2 3 4 4 2 4 5" xfId="8648" xr:uid="{00000000-0005-0000-0000-0000512A0000}"/>
    <cellStyle name="Normal 8 2 3 4 4 2 4 6" xfId="16579" xr:uid="{00000000-0005-0000-0000-0000522A0000}"/>
    <cellStyle name="Normal 8 2 3 4 4 2 4 7" xfId="24512" xr:uid="{00000000-0005-0000-0000-0000532A0000}"/>
    <cellStyle name="Normal 8 2 3 4 4 2 5" xfId="671" xr:uid="{00000000-0005-0000-0000-0000542A0000}"/>
    <cellStyle name="Normal 8 2 3 4 4 2 5 2" xfId="2655" xr:uid="{00000000-0005-0000-0000-0000552A0000}"/>
    <cellStyle name="Normal 8 2 3 4 4 2 5 2 2" xfId="10630" xr:uid="{00000000-0005-0000-0000-0000562A0000}"/>
    <cellStyle name="Normal 8 2 3 4 4 2 5 2 3" xfId="18561" xr:uid="{00000000-0005-0000-0000-0000572A0000}"/>
    <cellStyle name="Normal 8 2 3 4 4 2 5 2 4" xfId="26494" xr:uid="{00000000-0005-0000-0000-0000582A0000}"/>
    <cellStyle name="Normal 8 2 3 4 4 2 5 3" xfId="4636" xr:uid="{00000000-0005-0000-0000-0000592A0000}"/>
    <cellStyle name="Normal 8 2 3 4 4 2 5 3 2" xfId="12611" xr:uid="{00000000-0005-0000-0000-00005A2A0000}"/>
    <cellStyle name="Normal 8 2 3 4 4 2 5 3 3" xfId="20542" xr:uid="{00000000-0005-0000-0000-00005B2A0000}"/>
    <cellStyle name="Normal 8 2 3 4 4 2 5 3 4" xfId="28475" xr:uid="{00000000-0005-0000-0000-00005C2A0000}"/>
    <cellStyle name="Normal 8 2 3 4 4 2 5 4" xfId="6659" xr:uid="{00000000-0005-0000-0000-00005D2A0000}"/>
    <cellStyle name="Normal 8 2 3 4 4 2 5 4 2" xfId="14592" xr:uid="{00000000-0005-0000-0000-00005E2A0000}"/>
    <cellStyle name="Normal 8 2 3 4 4 2 5 4 3" xfId="22523" xr:uid="{00000000-0005-0000-0000-00005F2A0000}"/>
    <cellStyle name="Normal 8 2 3 4 4 2 5 4 4" xfId="30457" xr:uid="{00000000-0005-0000-0000-0000602A0000}"/>
    <cellStyle name="Normal 8 2 3 4 4 2 5 5" xfId="8649" xr:uid="{00000000-0005-0000-0000-0000612A0000}"/>
    <cellStyle name="Normal 8 2 3 4 4 2 5 6" xfId="16580" xr:uid="{00000000-0005-0000-0000-0000622A0000}"/>
    <cellStyle name="Normal 8 2 3 4 4 2 5 7" xfId="24513" xr:uid="{00000000-0005-0000-0000-0000632A0000}"/>
    <cellStyle name="Normal 8 2 3 4 4 2 6" xfId="2651" xr:uid="{00000000-0005-0000-0000-0000642A0000}"/>
    <cellStyle name="Normal 8 2 3 4 4 2 6 2" xfId="10626" xr:uid="{00000000-0005-0000-0000-0000652A0000}"/>
    <cellStyle name="Normal 8 2 3 4 4 2 6 3" xfId="18557" xr:uid="{00000000-0005-0000-0000-0000662A0000}"/>
    <cellStyle name="Normal 8 2 3 4 4 2 6 4" xfId="26490" xr:uid="{00000000-0005-0000-0000-0000672A0000}"/>
    <cellStyle name="Normal 8 2 3 4 4 2 7" xfId="4632" xr:uid="{00000000-0005-0000-0000-0000682A0000}"/>
    <cellStyle name="Normal 8 2 3 4 4 2 7 2" xfId="12607" xr:uid="{00000000-0005-0000-0000-0000692A0000}"/>
    <cellStyle name="Normal 8 2 3 4 4 2 7 3" xfId="20538" xr:uid="{00000000-0005-0000-0000-00006A2A0000}"/>
    <cellStyle name="Normal 8 2 3 4 4 2 7 4" xfId="28471" xr:uid="{00000000-0005-0000-0000-00006B2A0000}"/>
    <cellStyle name="Normal 8 2 3 4 4 2 8" xfId="6655" xr:uid="{00000000-0005-0000-0000-00006C2A0000}"/>
    <cellStyle name="Normal 8 2 3 4 4 2 8 2" xfId="14588" xr:uid="{00000000-0005-0000-0000-00006D2A0000}"/>
    <cellStyle name="Normal 8 2 3 4 4 2 8 3" xfId="22519" xr:uid="{00000000-0005-0000-0000-00006E2A0000}"/>
    <cellStyle name="Normal 8 2 3 4 4 2 8 4" xfId="30453" xr:uid="{00000000-0005-0000-0000-00006F2A0000}"/>
    <cellStyle name="Normal 8 2 3 4 4 2 9" xfId="8645" xr:uid="{00000000-0005-0000-0000-0000702A0000}"/>
    <cellStyle name="Normal 8 2 3 4 4 3" xfId="672" xr:uid="{00000000-0005-0000-0000-0000712A0000}"/>
    <cellStyle name="Normal 8 2 3 4 4 3 2" xfId="2656" xr:uid="{00000000-0005-0000-0000-0000722A0000}"/>
    <cellStyle name="Normal 8 2 3 4 4 3 2 2" xfId="10631" xr:uid="{00000000-0005-0000-0000-0000732A0000}"/>
    <cellStyle name="Normal 8 2 3 4 4 3 2 3" xfId="18562" xr:uid="{00000000-0005-0000-0000-0000742A0000}"/>
    <cellStyle name="Normal 8 2 3 4 4 3 2 4" xfId="26495" xr:uid="{00000000-0005-0000-0000-0000752A0000}"/>
    <cellStyle name="Normal 8 2 3 4 4 3 3" xfId="4637" xr:uid="{00000000-0005-0000-0000-0000762A0000}"/>
    <cellStyle name="Normal 8 2 3 4 4 3 3 2" xfId="12612" xr:uid="{00000000-0005-0000-0000-0000772A0000}"/>
    <cellStyle name="Normal 8 2 3 4 4 3 3 3" xfId="20543" xr:uid="{00000000-0005-0000-0000-0000782A0000}"/>
    <cellStyle name="Normal 8 2 3 4 4 3 3 4" xfId="28476" xr:uid="{00000000-0005-0000-0000-0000792A0000}"/>
    <cellStyle name="Normal 8 2 3 4 4 3 4" xfId="6660" xr:uid="{00000000-0005-0000-0000-00007A2A0000}"/>
    <cellStyle name="Normal 8 2 3 4 4 3 4 2" xfId="14593" xr:uid="{00000000-0005-0000-0000-00007B2A0000}"/>
    <cellStyle name="Normal 8 2 3 4 4 3 4 3" xfId="22524" xr:uid="{00000000-0005-0000-0000-00007C2A0000}"/>
    <cellStyle name="Normal 8 2 3 4 4 3 4 4" xfId="30458" xr:uid="{00000000-0005-0000-0000-00007D2A0000}"/>
    <cellStyle name="Normal 8 2 3 4 4 3 5" xfId="8650" xr:uid="{00000000-0005-0000-0000-00007E2A0000}"/>
    <cellStyle name="Normal 8 2 3 4 4 3 6" xfId="16581" xr:uid="{00000000-0005-0000-0000-00007F2A0000}"/>
    <cellStyle name="Normal 8 2 3 4 4 3 7" xfId="24514" xr:uid="{00000000-0005-0000-0000-0000802A0000}"/>
    <cellStyle name="Normal 8 2 3 4 4 4" xfId="673" xr:uid="{00000000-0005-0000-0000-0000812A0000}"/>
    <cellStyle name="Normal 8 2 3 4 4 4 2" xfId="2657" xr:uid="{00000000-0005-0000-0000-0000822A0000}"/>
    <cellStyle name="Normal 8 2 3 4 4 4 2 2" xfId="10632" xr:uid="{00000000-0005-0000-0000-0000832A0000}"/>
    <cellStyle name="Normal 8 2 3 4 4 4 2 3" xfId="18563" xr:uid="{00000000-0005-0000-0000-0000842A0000}"/>
    <cellStyle name="Normal 8 2 3 4 4 4 2 4" xfId="26496" xr:uid="{00000000-0005-0000-0000-0000852A0000}"/>
    <cellStyle name="Normal 8 2 3 4 4 4 3" xfId="4638" xr:uid="{00000000-0005-0000-0000-0000862A0000}"/>
    <cellStyle name="Normal 8 2 3 4 4 4 3 2" xfId="12613" xr:uid="{00000000-0005-0000-0000-0000872A0000}"/>
    <cellStyle name="Normal 8 2 3 4 4 4 3 3" xfId="20544" xr:uid="{00000000-0005-0000-0000-0000882A0000}"/>
    <cellStyle name="Normal 8 2 3 4 4 4 3 4" xfId="28477" xr:uid="{00000000-0005-0000-0000-0000892A0000}"/>
    <cellStyle name="Normal 8 2 3 4 4 4 4" xfId="6661" xr:uid="{00000000-0005-0000-0000-00008A2A0000}"/>
    <cellStyle name="Normal 8 2 3 4 4 4 4 2" xfId="14594" xr:uid="{00000000-0005-0000-0000-00008B2A0000}"/>
    <cellStyle name="Normal 8 2 3 4 4 4 4 3" xfId="22525" xr:uid="{00000000-0005-0000-0000-00008C2A0000}"/>
    <cellStyle name="Normal 8 2 3 4 4 4 4 4" xfId="30459" xr:uid="{00000000-0005-0000-0000-00008D2A0000}"/>
    <cellStyle name="Normal 8 2 3 4 4 4 5" xfId="8651" xr:uid="{00000000-0005-0000-0000-00008E2A0000}"/>
    <cellStyle name="Normal 8 2 3 4 4 4 6" xfId="16582" xr:uid="{00000000-0005-0000-0000-00008F2A0000}"/>
    <cellStyle name="Normal 8 2 3 4 4 4 7" xfId="24515" xr:uid="{00000000-0005-0000-0000-0000902A0000}"/>
    <cellStyle name="Normal 8 2 3 4 4 5" xfId="674" xr:uid="{00000000-0005-0000-0000-0000912A0000}"/>
    <cellStyle name="Normal 8 2 3 4 4 5 2" xfId="2658" xr:uid="{00000000-0005-0000-0000-0000922A0000}"/>
    <cellStyle name="Normal 8 2 3 4 4 5 2 2" xfId="10633" xr:uid="{00000000-0005-0000-0000-0000932A0000}"/>
    <cellStyle name="Normal 8 2 3 4 4 5 2 3" xfId="18564" xr:uid="{00000000-0005-0000-0000-0000942A0000}"/>
    <cellStyle name="Normal 8 2 3 4 4 5 2 4" xfId="26497" xr:uid="{00000000-0005-0000-0000-0000952A0000}"/>
    <cellStyle name="Normal 8 2 3 4 4 5 3" xfId="4639" xr:uid="{00000000-0005-0000-0000-0000962A0000}"/>
    <cellStyle name="Normal 8 2 3 4 4 5 3 2" xfId="12614" xr:uid="{00000000-0005-0000-0000-0000972A0000}"/>
    <cellStyle name="Normal 8 2 3 4 4 5 3 3" xfId="20545" xr:uid="{00000000-0005-0000-0000-0000982A0000}"/>
    <cellStyle name="Normal 8 2 3 4 4 5 3 4" xfId="28478" xr:uid="{00000000-0005-0000-0000-0000992A0000}"/>
    <cellStyle name="Normal 8 2 3 4 4 5 4" xfId="6662" xr:uid="{00000000-0005-0000-0000-00009A2A0000}"/>
    <cellStyle name="Normal 8 2 3 4 4 5 4 2" xfId="14595" xr:uid="{00000000-0005-0000-0000-00009B2A0000}"/>
    <cellStyle name="Normal 8 2 3 4 4 5 4 3" xfId="22526" xr:uid="{00000000-0005-0000-0000-00009C2A0000}"/>
    <cellStyle name="Normal 8 2 3 4 4 5 4 4" xfId="30460" xr:uid="{00000000-0005-0000-0000-00009D2A0000}"/>
    <cellStyle name="Normal 8 2 3 4 4 5 5" xfId="8652" xr:uid="{00000000-0005-0000-0000-00009E2A0000}"/>
    <cellStyle name="Normal 8 2 3 4 4 5 6" xfId="16583" xr:uid="{00000000-0005-0000-0000-00009F2A0000}"/>
    <cellStyle name="Normal 8 2 3 4 4 5 7" xfId="24516" xr:uid="{00000000-0005-0000-0000-0000A02A0000}"/>
    <cellStyle name="Normal 8 2 3 4 4 6" xfId="675" xr:uid="{00000000-0005-0000-0000-0000A12A0000}"/>
    <cellStyle name="Normal 8 2 3 4 4 6 2" xfId="2659" xr:uid="{00000000-0005-0000-0000-0000A22A0000}"/>
    <cellStyle name="Normal 8 2 3 4 4 6 2 2" xfId="10634" xr:uid="{00000000-0005-0000-0000-0000A32A0000}"/>
    <cellStyle name="Normal 8 2 3 4 4 6 2 3" xfId="18565" xr:uid="{00000000-0005-0000-0000-0000A42A0000}"/>
    <cellStyle name="Normal 8 2 3 4 4 6 2 4" xfId="26498" xr:uid="{00000000-0005-0000-0000-0000A52A0000}"/>
    <cellStyle name="Normal 8 2 3 4 4 6 3" xfId="4640" xr:uid="{00000000-0005-0000-0000-0000A62A0000}"/>
    <cellStyle name="Normal 8 2 3 4 4 6 3 2" xfId="12615" xr:uid="{00000000-0005-0000-0000-0000A72A0000}"/>
    <cellStyle name="Normal 8 2 3 4 4 6 3 3" xfId="20546" xr:uid="{00000000-0005-0000-0000-0000A82A0000}"/>
    <cellStyle name="Normal 8 2 3 4 4 6 3 4" xfId="28479" xr:uid="{00000000-0005-0000-0000-0000A92A0000}"/>
    <cellStyle name="Normal 8 2 3 4 4 6 4" xfId="6663" xr:uid="{00000000-0005-0000-0000-0000AA2A0000}"/>
    <cellStyle name="Normal 8 2 3 4 4 6 4 2" xfId="14596" xr:uid="{00000000-0005-0000-0000-0000AB2A0000}"/>
    <cellStyle name="Normal 8 2 3 4 4 6 4 3" xfId="22527" xr:uid="{00000000-0005-0000-0000-0000AC2A0000}"/>
    <cellStyle name="Normal 8 2 3 4 4 6 4 4" xfId="30461" xr:uid="{00000000-0005-0000-0000-0000AD2A0000}"/>
    <cellStyle name="Normal 8 2 3 4 4 6 5" xfId="8653" xr:uid="{00000000-0005-0000-0000-0000AE2A0000}"/>
    <cellStyle name="Normal 8 2 3 4 4 6 6" xfId="16584" xr:uid="{00000000-0005-0000-0000-0000AF2A0000}"/>
    <cellStyle name="Normal 8 2 3 4 4 6 7" xfId="24517" xr:uid="{00000000-0005-0000-0000-0000B02A0000}"/>
    <cellStyle name="Normal 8 2 3 4 4 7" xfId="2650" xr:uid="{00000000-0005-0000-0000-0000B12A0000}"/>
    <cellStyle name="Normal 8 2 3 4 4 7 2" xfId="10625" xr:uid="{00000000-0005-0000-0000-0000B22A0000}"/>
    <cellStyle name="Normal 8 2 3 4 4 7 3" xfId="18556" xr:uid="{00000000-0005-0000-0000-0000B32A0000}"/>
    <cellStyle name="Normal 8 2 3 4 4 7 4" xfId="26489" xr:uid="{00000000-0005-0000-0000-0000B42A0000}"/>
    <cellStyle name="Normal 8 2 3 4 4 8" xfId="4631" xr:uid="{00000000-0005-0000-0000-0000B52A0000}"/>
    <cellStyle name="Normal 8 2 3 4 4 8 2" xfId="12606" xr:uid="{00000000-0005-0000-0000-0000B62A0000}"/>
    <cellStyle name="Normal 8 2 3 4 4 8 3" xfId="20537" xr:uid="{00000000-0005-0000-0000-0000B72A0000}"/>
    <cellStyle name="Normal 8 2 3 4 4 8 4" xfId="28470" xr:uid="{00000000-0005-0000-0000-0000B82A0000}"/>
    <cellStyle name="Normal 8 2 3 4 4 9" xfId="6654" xr:uid="{00000000-0005-0000-0000-0000B92A0000}"/>
    <cellStyle name="Normal 8 2 3 4 4 9 2" xfId="14587" xr:uid="{00000000-0005-0000-0000-0000BA2A0000}"/>
    <cellStyle name="Normal 8 2 3 4 4 9 3" xfId="22518" xr:uid="{00000000-0005-0000-0000-0000BB2A0000}"/>
    <cellStyle name="Normal 8 2 3 4 4 9 4" xfId="30452" xr:uid="{00000000-0005-0000-0000-0000BC2A0000}"/>
    <cellStyle name="Normal 8 2 3 4 5" xfId="676" xr:uid="{00000000-0005-0000-0000-0000BD2A0000}"/>
    <cellStyle name="Normal 8 2 3 4 5 10" xfId="8654" xr:uid="{00000000-0005-0000-0000-0000BE2A0000}"/>
    <cellStyle name="Normal 8 2 3 4 5 11" xfId="16585" xr:uid="{00000000-0005-0000-0000-0000BF2A0000}"/>
    <cellStyle name="Normal 8 2 3 4 5 12" xfId="24518" xr:uid="{00000000-0005-0000-0000-0000C02A0000}"/>
    <cellStyle name="Normal 8 2 3 4 5 2" xfId="677" xr:uid="{00000000-0005-0000-0000-0000C12A0000}"/>
    <cellStyle name="Normal 8 2 3 4 5 2 10" xfId="16586" xr:uid="{00000000-0005-0000-0000-0000C22A0000}"/>
    <cellStyle name="Normal 8 2 3 4 5 2 11" xfId="24519" xr:uid="{00000000-0005-0000-0000-0000C32A0000}"/>
    <cellStyle name="Normal 8 2 3 4 5 2 2" xfId="678" xr:uid="{00000000-0005-0000-0000-0000C42A0000}"/>
    <cellStyle name="Normal 8 2 3 4 5 2 2 2" xfId="2662" xr:uid="{00000000-0005-0000-0000-0000C52A0000}"/>
    <cellStyle name="Normal 8 2 3 4 5 2 2 2 2" xfId="10637" xr:uid="{00000000-0005-0000-0000-0000C62A0000}"/>
    <cellStyle name="Normal 8 2 3 4 5 2 2 2 3" xfId="18568" xr:uid="{00000000-0005-0000-0000-0000C72A0000}"/>
    <cellStyle name="Normal 8 2 3 4 5 2 2 2 4" xfId="26501" xr:uid="{00000000-0005-0000-0000-0000C82A0000}"/>
    <cellStyle name="Normal 8 2 3 4 5 2 2 3" xfId="4643" xr:uid="{00000000-0005-0000-0000-0000C92A0000}"/>
    <cellStyle name="Normal 8 2 3 4 5 2 2 3 2" xfId="12618" xr:uid="{00000000-0005-0000-0000-0000CA2A0000}"/>
    <cellStyle name="Normal 8 2 3 4 5 2 2 3 3" xfId="20549" xr:uid="{00000000-0005-0000-0000-0000CB2A0000}"/>
    <cellStyle name="Normal 8 2 3 4 5 2 2 3 4" xfId="28482" xr:uid="{00000000-0005-0000-0000-0000CC2A0000}"/>
    <cellStyle name="Normal 8 2 3 4 5 2 2 4" xfId="6666" xr:uid="{00000000-0005-0000-0000-0000CD2A0000}"/>
    <cellStyle name="Normal 8 2 3 4 5 2 2 4 2" xfId="14599" xr:uid="{00000000-0005-0000-0000-0000CE2A0000}"/>
    <cellStyle name="Normal 8 2 3 4 5 2 2 4 3" xfId="22530" xr:uid="{00000000-0005-0000-0000-0000CF2A0000}"/>
    <cellStyle name="Normal 8 2 3 4 5 2 2 4 4" xfId="30464" xr:uid="{00000000-0005-0000-0000-0000D02A0000}"/>
    <cellStyle name="Normal 8 2 3 4 5 2 2 5" xfId="8656" xr:uid="{00000000-0005-0000-0000-0000D12A0000}"/>
    <cellStyle name="Normal 8 2 3 4 5 2 2 6" xfId="16587" xr:uid="{00000000-0005-0000-0000-0000D22A0000}"/>
    <cellStyle name="Normal 8 2 3 4 5 2 2 7" xfId="24520" xr:uid="{00000000-0005-0000-0000-0000D32A0000}"/>
    <cellStyle name="Normal 8 2 3 4 5 2 3" xfId="679" xr:uid="{00000000-0005-0000-0000-0000D42A0000}"/>
    <cellStyle name="Normal 8 2 3 4 5 2 3 2" xfId="2663" xr:uid="{00000000-0005-0000-0000-0000D52A0000}"/>
    <cellStyle name="Normal 8 2 3 4 5 2 3 2 2" xfId="10638" xr:uid="{00000000-0005-0000-0000-0000D62A0000}"/>
    <cellStyle name="Normal 8 2 3 4 5 2 3 2 3" xfId="18569" xr:uid="{00000000-0005-0000-0000-0000D72A0000}"/>
    <cellStyle name="Normal 8 2 3 4 5 2 3 2 4" xfId="26502" xr:uid="{00000000-0005-0000-0000-0000D82A0000}"/>
    <cellStyle name="Normal 8 2 3 4 5 2 3 3" xfId="4644" xr:uid="{00000000-0005-0000-0000-0000D92A0000}"/>
    <cellStyle name="Normal 8 2 3 4 5 2 3 3 2" xfId="12619" xr:uid="{00000000-0005-0000-0000-0000DA2A0000}"/>
    <cellStyle name="Normal 8 2 3 4 5 2 3 3 3" xfId="20550" xr:uid="{00000000-0005-0000-0000-0000DB2A0000}"/>
    <cellStyle name="Normal 8 2 3 4 5 2 3 3 4" xfId="28483" xr:uid="{00000000-0005-0000-0000-0000DC2A0000}"/>
    <cellStyle name="Normal 8 2 3 4 5 2 3 4" xfId="6667" xr:uid="{00000000-0005-0000-0000-0000DD2A0000}"/>
    <cellStyle name="Normal 8 2 3 4 5 2 3 4 2" xfId="14600" xr:uid="{00000000-0005-0000-0000-0000DE2A0000}"/>
    <cellStyle name="Normal 8 2 3 4 5 2 3 4 3" xfId="22531" xr:uid="{00000000-0005-0000-0000-0000DF2A0000}"/>
    <cellStyle name="Normal 8 2 3 4 5 2 3 4 4" xfId="30465" xr:uid="{00000000-0005-0000-0000-0000E02A0000}"/>
    <cellStyle name="Normal 8 2 3 4 5 2 3 5" xfId="8657" xr:uid="{00000000-0005-0000-0000-0000E12A0000}"/>
    <cellStyle name="Normal 8 2 3 4 5 2 3 6" xfId="16588" xr:uid="{00000000-0005-0000-0000-0000E22A0000}"/>
    <cellStyle name="Normal 8 2 3 4 5 2 3 7" xfId="24521" xr:uid="{00000000-0005-0000-0000-0000E32A0000}"/>
    <cellStyle name="Normal 8 2 3 4 5 2 4" xfId="680" xr:uid="{00000000-0005-0000-0000-0000E42A0000}"/>
    <cellStyle name="Normal 8 2 3 4 5 2 4 2" xfId="2664" xr:uid="{00000000-0005-0000-0000-0000E52A0000}"/>
    <cellStyle name="Normal 8 2 3 4 5 2 4 2 2" xfId="10639" xr:uid="{00000000-0005-0000-0000-0000E62A0000}"/>
    <cellStyle name="Normal 8 2 3 4 5 2 4 2 3" xfId="18570" xr:uid="{00000000-0005-0000-0000-0000E72A0000}"/>
    <cellStyle name="Normal 8 2 3 4 5 2 4 2 4" xfId="26503" xr:uid="{00000000-0005-0000-0000-0000E82A0000}"/>
    <cellStyle name="Normal 8 2 3 4 5 2 4 3" xfId="4645" xr:uid="{00000000-0005-0000-0000-0000E92A0000}"/>
    <cellStyle name="Normal 8 2 3 4 5 2 4 3 2" xfId="12620" xr:uid="{00000000-0005-0000-0000-0000EA2A0000}"/>
    <cellStyle name="Normal 8 2 3 4 5 2 4 3 3" xfId="20551" xr:uid="{00000000-0005-0000-0000-0000EB2A0000}"/>
    <cellStyle name="Normal 8 2 3 4 5 2 4 3 4" xfId="28484" xr:uid="{00000000-0005-0000-0000-0000EC2A0000}"/>
    <cellStyle name="Normal 8 2 3 4 5 2 4 4" xfId="6668" xr:uid="{00000000-0005-0000-0000-0000ED2A0000}"/>
    <cellStyle name="Normal 8 2 3 4 5 2 4 4 2" xfId="14601" xr:uid="{00000000-0005-0000-0000-0000EE2A0000}"/>
    <cellStyle name="Normal 8 2 3 4 5 2 4 4 3" xfId="22532" xr:uid="{00000000-0005-0000-0000-0000EF2A0000}"/>
    <cellStyle name="Normal 8 2 3 4 5 2 4 4 4" xfId="30466" xr:uid="{00000000-0005-0000-0000-0000F02A0000}"/>
    <cellStyle name="Normal 8 2 3 4 5 2 4 5" xfId="8658" xr:uid="{00000000-0005-0000-0000-0000F12A0000}"/>
    <cellStyle name="Normal 8 2 3 4 5 2 4 6" xfId="16589" xr:uid="{00000000-0005-0000-0000-0000F22A0000}"/>
    <cellStyle name="Normal 8 2 3 4 5 2 4 7" xfId="24522" xr:uid="{00000000-0005-0000-0000-0000F32A0000}"/>
    <cellStyle name="Normal 8 2 3 4 5 2 5" xfId="681" xr:uid="{00000000-0005-0000-0000-0000F42A0000}"/>
    <cellStyle name="Normal 8 2 3 4 5 2 5 2" xfId="2665" xr:uid="{00000000-0005-0000-0000-0000F52A0000}"/>
    <cellStyle name="Normal 8 2 3 4 5 2 5 2 2" xfId="10640" xr:uid="{00000000-0005-0000-0000-0000F62A0000}"/>
    <cellStyle name="Normal 8 2 3 4 5 2 5 2 3" xfId="18571" xr:uid="{00000000-0005-0000-0000-0000F72A0000}"/>
    <cellStyle name="Normal 8 2 3 4 5 2 5 2 4" xfId="26504" xr:uid="{00000000-0005-0000-0000-0000F82A0000}"/>
    <cellStyle name="Normal 8 2 3 4 5 2 5 3" xfId="4646" xr:uid="{00000000-0005-0000-0000-0000F92A0000}"/>
    <cellStyle name="Normal 8 2 3 4 5 2 5 3 2" xfId="12621" xr:uid="{00000000-0005-0000-0000-0000FA2A0000}"/>
    <cellStyle name="Normal 8 2 3 4 5 2 5 3 3" xfId="20552" xr:uid="{00000000-0005-0000-0000-0000FB2A0000}"/>
    <cellStyle name="Normal 8 2 3 4 5 2 5 3 4" xfId="28485" xr:uid="{00000000-0005-0000-0000-0000FC2A0000}"/>
    <cellStyle name="Normal 8 2 3 4 5 2 5 4" xfId="6669" xr:uid="{00000000-0005-0000-0000-0000FD2A0000}"/>
    <cellStyle name="Normal 8 2 3 4 5 2 5 4 2" xfId="14602" xr:uid="{00000000-0005-0000-0000-0000FE2A0000}"/>
    <cellStyle name="Normal 8 2 3 4 5 2 5 4 3" xfId="22533" xr:uid="{00000000-0005-0000-0000-0000FF2A0000}"/>
    <cellStyle name="Normal 8 2 3 4 5 2 5 4 4" xfId="30467" xr:uid="{00000000-0005-0000-0000-0000002B0000}"/>
    <cellStyle name="Normal 8 2 3 4 5 2 5 5" xfId="8659" xr:uid="{00000000-0005-0000-0000-0000012B0000}"/>
    <cellStyle name="Normal 8 2 3 4 5 2 5 6" xfId="16590" xr:uid="{00000000-0005-0000-0000-0000022B0000}"/>
    <cellStyle name="Normal 8 2 3 4 5 2 5 7" xfId="24523" xr:uid="{00000000-0005-0000-0000-0000032B0000}"/>
    <cellStyle name="Normal 8 2 3 4 5 2 6" xfId="2661" xr:uid="{00000000-0005-0000-0000-0000042B0000}"/>
    <cellStyle name="Normal 8 2 3 4 5 2 6 2" xfId="10636" xr:uid="{00000000-0005-0000-0000-0000052B0000}"/>
    <cellStyle name="Normal 8 2 3 4 5 2 6 3" xfId="18567" xr:uid="{00000000-0005-0000-0000-0000062B0000}"/>
    <cellStyle name="Normal 8 2 3 4 5 2 6 4" xfId="26500" xr:uid="{00000000-0005-0000-0000-0000072B0000}"/>
    <cellStyle name="Normal 8 2 3 4 5 2 7" xfId="4642" xr:uid="{00000000-0005-0000-0000-0000082B0000}"/>
    <cellStyle name="Normal 8 2 3 4 5 2 7 2" xfId="12617" xr:uid="{00000000-0005-0000-0000-0000092B0000}"/>
    <cellStyle name="Normal 8 2 3 4 5 2 7 3" xfId="20548" xr:uid="{00000000-0005-0000-0000-00000A2B0000}"/>
    <cellStyle name="Normal 8 2 3 4 5 2 7 4" xfId="28481" xr:uid="{00000000-0005-0000-0000-00000B2B0000}"/>
    <cellStyle name="Normal 8 2 3 4 5 2 8" xfId="6665" xr:uid="{00000000-0005-0000-0000-00000C2B0000}"/>
    <cellStyle name="Normal 8 2 3 4 5 2 8 2" xfId="14598" xr:uid="{00000000-0005-0000-0000-00000D2B0000}"/>
    <cellStyle name="Normal 8 2 3 4 5 2 8 3" xfId="22529" xr:uid="{00000000-0005-0000-0000-00000E2B0000}"/>
    <cellStyle name="Normal 8 2 3 4 5 2 8 4" xfId="30463" xr:uid="{00000000-0005-0000-0000-00000F2B0000}"/>
    <cellStyle name="Normal 8 2 3 4 5 2 9" xfId="8655" xr:uid="{00000000-0005-0000-0000-0000102B0000}"/>
    <cellStyle name="Normal 8 2 3 4 5 3" xfId="682" xr:uid="{00000000-0005-0000-0000-0000112B0000}"/>
    <cellStyle name="Normal 8 2 3 4 5 3 2" xfId="2666" xr:uid="{00000000-0005-0000-0000-0000122B0000}"/>
    <cellStyle name="Normal 8 2 3 4 5 3 2 2" xfId="10641" xr:uid="{00000000-0005-0000-0000-0000132B0000}"/>
    <cellStyle name="Normal 8 2 3 4 5 3 2 3" xfId="18572" xr:uid="{00000000-0005-0000-0000-0000142B0000}"/>
    <cellStyle name="Normal 8 2 3 4 5 3 2 4" xfId="26505" xr:uid="{00000000-0005-0000-0000-0000152B0000}"/>
    <cellStyle name="Normal 8 2 3 4 5 3 3" xfId="4647" xr:uid="{00000000-0005-0000-0000-0000162B0000}"/>
    <cellStyle name="Normal 8 2 3 4 5 3 3 2" xfId="12622" xr:uid="{00000000-0005-0000-0000-0000172B0000}"/>
    <cellStyle name="Normal 8 2 3 4 5 3 3 3" xfId="20553" xr:uid="{00000000-0005-0000-0000-0000182B0000}"/>
    <cellStyle name="Normal 8 2 3 4 5 3 3 4" xfId="28486" xr:uid="{00000000-0005-0000-0000-0000192B0000}"/>
    <cellStyle name="Normal 8 2 3 4 5 3 4" xfId="6670" xr:uid="{00000000-0005-0000-0000-00001A2B0000}"/>
    <cellStyle name="Normal 8 2 3 4 5 3 4 2" xfId="14603" xr:uid="{00000000-0005-0000-0000-00001B2B0000}"/>
    <cellStyle name="Normal 8 2 3 4 5 3 4 3" xfId="22534" xr:uid="{00000000-0005-0000-0000-00001C2B0000}"/>
    <cellStyle name="Normal 8 2 3 4 5 3 4 4" xfId="30468" xr:uid="{00000000-0005-0000-0000-00001D2B0000}"/>
    <cellStyle name="Normal 8 2 3 4 5 3 5" xfId="8660" xr:uid="{00000000-0005-0000-0000-00001E2B0000}"/>
    <cellStyle name="Normal 8 2 3 4 5 3 6" xfId="16591" xr:uid="{00000000-0005-0000-0000-00001F2B0000}"/>
    <cellStyle name="Normal 8 2 3 4 5 3 7" xfId="24524" xr:uid="{00000000-0005-0000-0000-0000202B0000}"/>
    <cellStyle name="Normal 8 2 3 4 5 4" xfId="683" xr:uid="{00000000-0005-0000-0000-0000212B0000}"/>
    <cellStyle name="Normal 8 2 3 4 5 4 2" xfId="2667" xr:uid="{00000000-0005-0000-0000-0000222B0000}"/>
    <cellStyle name="Normal 8 2 3 4 5 4 2 2" xfId="10642" xr:uid="{00000000-0005-0000-0000-0000232B0000}"/>
    <cellStyle name="Normal 8 2 3 4 5 4 2 3" xfId="18573" xr:uid="{00000000-0005-0000-0000-0000242B0000}"/>
    <cellStyle name="Normal 8 2 3 4 5 4 2 4" xfId="26506" xr:uid="{00000000-0005-0000-0000-0000252B0000}"/>
    <cellStyle name="Normal 8 2 3 4 5 4 3" xfId="4648" xr:uid="{00000000-0005-0000-0000-0000262B0000}"/>
    <cellStyle name="Normal 8 2 3 4 5 4 3 2" xfId="12623" xr:uid="{00000000-0005-0000-0000-0000272B0000}"/>
    <cellStyle name="Normal 8 2 3 4 5 4 3 3" xfId="20554" xr:uid="{00000000-0005-0000-0000-0000282B0000}"/>
    <cellStyle name="Normal 8 2 3 4 5 4 3 4" xfId="28487" xr:uid="{00000000-0005-0000-0000-0000292B0000}"/>
    <cellStyle name="Normal 8 2 3 4 5 4 4" xfId="6671" xr:uid="{00000000-0005-0000-0000-00002A2B0000}"/>
    <cellStyle name="Normal 8 2 3 4 5 4 4 2" xfId="14604" xr:uid="{00000000-0005-0000-0000-00002B2B0000}"/>
    <cellStyle name="Normal 8 2 3 4 5 4 4 3" xfId="22535" xr:uid="{00000000-0005-0000-0000-00002C2B0000}"/>
    <cellStyle name="Normal 8 2 3 4 5 4 4 4" xfId="30469" xr:uid="{00000000-0005-0000-0000-00002D2B0000}"/>
    <cellStyle name="Normal 8 2 3 4 5 4 5" xfId="8661" xr:uid="{00000000-0005-0000-0000-00002E2B0000}"/>
    <cellStyle name="Normal 8 2 3 4 5 4 6" xfId="16592" xr:uid="{00000000-0005-0000-0000-00002F2B0000}"/>
    <cellStyle name="Normal 8 2 3 4 5 4 7" xfId="24525" xr:uid="{00000000-0005-0000-0000-0000302B0000}"/>
    <cellStyle name="Normal 8 2 3 4 5 5" xfId="684" xr:uid="{00000000-0005-0000-0000-0000312B0000}"/>
    <cellStyle name="Normal 8 2 3 4 5 5 2" xfId="2668" xr:uid="{00000000-0005-0000-0000-0000322B0000}"/>
    <cellStyle name="Normal 8 2 3 4 5 5 2 2" xfId="10643" xr:uid="{00000000-0005-0000-0000-0000332B0000}"/>
    <cellStyle name="Normal 8 2 3 4 5 5 2 3" xfId="18574" xr:uid="{00000000-0005-0000-0000-0000342B0000}"/>
    <cellStyle name="Normal 8 2 3 4 5 5 2 4" xfId="26507" xr:uid="{00000000-0005-0000-0000-0000352B0000}"/>
    <cellStyle name="Normal 8 2 3 4 5 5 3" xfId="4649" xr:uid="{00000000-0005-0000-0000-0000362B0000}"/>
    <cellStyle name="Normal 8 2 3 4 5 5 3 2" xfId="12624" xr:uid="{00000000-0005-0000-0000-0000372B0000}"/>
    <cellStyle name="Normal 8 2 3 4 5 5 3 3" xfId="20555" xr:uid="{00000000-0005-0000-0000-0000382B0000}"/>
    <cellStyle name="Normal 8 2 3 4 5 5 3 4" xfId="28488" xr:uid="{00000000-0005-0000-0000-0000392B0000}"/>
    <cellStyle name="Normal 8 2 3 4 5 5 4" xfId="6672" xr:uid="{00000000-0005-0000-0000-00003A2B0000}"/>
    <cellStyle name="Normal 8 2 3 4 5 5 4 2" xfId="14605" xr:uid="{00000000-0005-0000-0000-00003B2B0000}"/>
    <cellStyle name="Normal 8 2 3 4 5 5 4 3" xfId="22536" xr:uid="{00000000-0005-0000-0000-00003C2B0000}"/>
    <cellStyle name="Normal 8 2 3 4 5 5 4 4" xfId="30470" xr:uid="{00000000-0005-0000-0000-00003D2B0000}"/>
    <cellStyle name="Normal 8 2 3 4 5 5 5" xfId="8662" xr:uid="{00000000-0005-0000-0000-00003E2B0000}"/>
    <cellStyle name="Normal 8 2 3 4 5 5 6" xfId="16593" xr:uid="{00000000-0005-0000-0000-00003F2B0000}"/>
    <cellStyle name="Normal 8 2 3 4 5 5 7" xfId="24526" xr:uid="{00000000-0005-0000-0000-0000402B0000}"/>
    <cellStyle name="Normal 8 2 3 4 5 6" xfId="685" xr:uid="{00000000-0005-0000-0000-0000412B0000}"/>
    <cellStyle name="Normal 8 2 3 4 5 6 2" xfId="2669" xr:uid="{00000000-0005-0000-0000-0000422B0000}"/>
    <cellStyle name="Normal 8 2 3 4 5 6 2 2" xfId="10644" xr:uid="{00000000-0005-0000-0000-0000432B0000}"/>
    <cellStyle name="Normal 8 2 3 4 5 6 2 3" xfId="18575" xr:uid="{00000000-0005-0000-0000-0000442B0000}"/>
    <cellStyle name="Normal 8 2 3 4 5 6 2 4" xfId="26508" xr:uid="{00000000-0005-0000-0000-0000452B0000}"/>
    <cellStyle name="Normal 8 2 3 4 5 6 3" xfId="4650" xr:uid="{00000000-0005-0000-0000-0000462B0000}"/>
    <cellStyle name="Normal 8 2 3 4 5 6 3 2" xfId="12625" xr:uid="{00000000-0005-0000-0000-0000472B0000}"/>
    <cellStyle name="Normal 8 2 3 4 5 6 3 3" xfId="20556" xr:uid="{00000000-0005-0000-0000-0000482B0000}"/>
    <cellStyle name="Normal 8 2 3 4 5 6 3 4" xfId="28489" xr:uid="{00000000-0005-0000-0000-0000492B0000}"/>
    <cellStyle name="Normal 8 2 3 4 5 6 4" xfId="6673" xr:uid="{00000000-0005-0000-0000-00004A2B0000}"/>
    <cellStyle name="Normal 8 2 3 4 5 6 4 2" xfId="14606" xr:uid="{00000000-0005-0000-0000-00004B2B0000}"/>
    <cellStyle name="Normal 8 2 3 4 5 6 4 3" xfId="22537" xr:uid="{00000000-0005-0000-0000-00004C2B0000}"/>
    <cellStyle name="Normal 8 2 3 4 5 6 4 4" xfId="30471" xr:uid="{00000000-0005-0000-0000-00004D2B0000}"/>
    <cellStyle name="Normal 8 2 3 4 5 6 5" xfId="8663" xr:uid="{00000000-0005-0000-0000-00004E2B0000}"/>
    <cellStyle name="Normal 8 2 3 4 5 6 6" xfId="16594" xr:uid="{00000000-0005-0000-0000-00004F2B0000}"/>
    <cellStyle name="Normal 8 2 3 4 5 6 7" xfId="24527" xr:uid="{00000000-0005-0000-0000-0000502B0000}"/>
    <cellStyle name="Normal 8 2 3 4 5 7" xfId="2660" xr:uid="{00000000-0005-0000-0000-0000512B0000}"/>
    <cellStyle name="Normal 8 2 3 4 5 7 2" xfId="10635" xr:uid="{00000000-0005-0000-0000-0000522B0000}"/>
    <cellStyle name="Normal 8 2 3 4 5 7 3" xfId="18566" xr:uid="{00000000-0005-0000-0000-0000532B0000}"/>
    <cellStyle name="Normal 8 2 3 4 5 7 4" xfId="26499" xr:uid="{00000000-0005-0000-0000-0000542B0000}"/>
    <cellStyle name="Normal 8 2 3 4 5 8" xfId="4641" xr:uid="{00000000-0005-0000-0000-0000552B0000}"/>
    <cellStyle name="Normal 8 2 3 4 5 8 2" xfId="12616" xr:uid="{00000000-0005-0000-0000-0000562B0000}"/>
    <cellStyle name="Normal 8 2 3 4 5 8 3" xfId="20547" xr:uid="{00000000-0005-0000-0000-0000572B0000}"/>
    <cellStyle name="Normal 8 2 3 4 5 8 4" xfId="28480" xr:uid="{00000000-0005-0000-0000-0000582B0000}"/>
    <cellStyle name="Normal 8 2 3 4 5 9" xfId="6664" xr:uid="{00000000-0005-0000-0000-0000592B0000}"/>
    <cellStyle name="Normal 8 2 3 4 5 9 2" xfId="14597" xr:uid="{00000000-0005-0000-0000-00005A2B0000}"/>
    <cellStyle name="Normal 8 2 3 4 5 9 3" xfId="22528" xr:uid="{00000000-0005-0000-0000-00005B2B0000}"/>
    <cellStyle name="Normal 8 2 3 4 5 9 4" xfId="30462" xr:uid="{00000000-0005-0000-0000-00005C2B0000}"/>
    <cellStyle name="Normal 8 2 3 4 6" xfId="686" xr:uid="{00000000-0005-0000-0000-00005D2B0000}"/>
    <cellStyle name="Normal 8 2 3 4 6 10" xfId="16595" xr:uid="{00000000-0005-0000-0000-00005E2B0000}"/>
    <cellStyle name="Normal 8 2 3 4 6 11" xfId="24528" xr:uid="{00000000-0005-0000-0000-00005F2B0000}"/>
    <cellStyle name="Normal 8 2 3 4 6 2" xfId="687" xr:uid="{00000000-0005-0000-0000-0000602B0000}"/>
    <cellStyle name="Normal 8 2 3 4 6 2 2" xfId="2671" xr:uid="{00000000-0005-0000-0000-0000612B0000}"/>
    <cellStyle name="Normal 8 2 3 4 6 2 2 2" xfId="10646" xr:uid="{00000000-0005-0000-0000-0000622B0000}"/>
    <cellStyle name="Normal 8 2 3 4 6 2 2 3" xfId="18577" xr:uid="{00000000-0005-0000-0000-0000632B0000}"/>
    <cellStyle name="Normal 8 2 3 4 6 2 2 4" xfId="26510" xr:uid="{00000000-0005-0000-0000-0000642B0000}"/>
    <cellStyle name="Normal 8 2 3 4 6 2 3" xfId="4652" xr:uid="{00000000-0005-0000-0000-0000652B0000}"/>
    <cellStyle name="Normal 8 2 3 4 6 2 3 2" xfId="12627" xr:uid="{00000000-0005-0000-0000-0000662B0000}"/>
    <cellStyle name="Normal 8 2 3 4 6 2 3 3" xfId="20558" xr:uid="{00000000-0005-0000-0000-0000672B0000}"/>
    <cellStyle name="Normal 8 2 3 4 6 2 3 4" xfId="28491" xr:uid="{00000000-0005-0000-0000-0000682B0000}"/>
    <cellStyle name="Normal 8 2 3 4 6 2 4" xfId="6675" xr:uid="{00000000-0005-0000-0000-0000692B0000}"/>
    <cellStyle name="Normal 8 2 3 4 6 2 4 2" xfId="14608" xr:uid="{00000000-0005-0000-0000-00006A2B0000}"/>
    <cellStyle name="Normal 8 2 3 4 6 2 4 3" xfId="22539" xr:uid="{00000000-0005-0000-0000-00006B2B0000}"/>
    <cellStyle name="Normal 8 2 3 4 6 2 4 4" xfId="30473" xr:uid="{00000000-0005-0000-0000-00006C2B0000}"/>
    <cellStyle name="Normal 8 2 3 4 6 2 5" xfId="8665" xr:uid="{00000000-0005-0000-0000-00006D2B0000}"/>
    <cellStyle name="Normal 8 2 3 4 6 2 6" xfId="16596" xr:uid="{00000000-0005-0000-0000-00006E2B0000}"/>
    <cellStyle name="Normal 8 2 3 4 6 2 7" xfId="24529" xr:uid="{00000000-0005-0000-0000-00006F2B0000}"/>
    <cellStyle name="Normal 8 2 3 4 6 3" xfId="688" xr:uid="{00000000-0005-0000-0000-0000702B0000}"/>
    <cellStyle name="Normal 8 2 3 4 6 3 2" xfId="2672" xr:uid="{00000000-0005-0000-0000-0000712B0000}"/>
    <cellStyle name="Normal 8 2 3 4 6 3 2 2" xfId="10647" xr:uid="{00000000-0005-0000-0000-0000722B0000}"/>
    <cellStyle name="Normal 8 2 3 4 6 3 2 3" xfId="18578" xr:uid="{00000000-0005-0000-0000-0000732B0000}"/>
    <cellStyle name="Normal 8 2 3 4 6 3 2 4" xfId="26511" xr:uid="{00000000-0005-0000-0000-0000742B0000}"/>
    <cellStyle name="Normal 8 2 3 4 6 3 3" xfId="4653" xr:uid="{00000000-0005-0000-0000-0000752B0000}"/>
    <cellStyle name="Normal 8 2 3 4 6 3 3 2" xfId="12628" xr:uid="{00000000-0005-0000-0000-0000762B0000}"/>
    <cellStyle name="Normal 8 2 3 4 6 3 3 3" xfId="20559" xr:uid="{00000000-0005-0000-0000-0000772B0000}"/>
    <cellStyle name="Normal 8 2 3 4 6 3 3 4" xfId="28492" xr:uid="{00000000-0005-0000-0000-0000782B0000}"/>
    <cellStyle name="Normal 8 2 3 4 6 3 4" xfId="6676" xr:uid="{00000000-0005-0000-0000-0000792B0000}"/>
    <cellStyle name="Normal 8 2 3 4 6 3 4 2" xfId="14609" xr:uid="{00000000-0005-0000-0000-00007A2B0000}"/>
    <cellStyle name="Normal 8 2 3 4 6 3 4 3" xfId="22540" xr:uid="{00000000-0005-0000-0000-00007B2B0000}"/>
    <cellStyle name="Normal 8 2 3 4 6 3 4 4" xfId="30474" xr:uid="{00000000-0005-0000-0000-00007C2B0000}"/>
    <cellStyle name="Normal 8 2 3 4 6 3 5" xfId="8666" xr:uid="{00000000-0005-0000-0000-00007D2B0000}"/>
    <cellStyle name="Normal 8 2 3 4 6 3 6" xfId="16597" xr:uid="{00000000-0005-0000-0000-00007E2B0000}"/>
    <cellStyle name="Normal 8 2 3 4 6 3 7" xfId="24530" xr:uid="{00000000-0005-0000-0000-00007F2B0000}"/>
    <cellStyle name="Normal 8 2 3 4 6 4" xfId="689" xr:uid="{00000000-0005-0000-0000-0000802B0000}"/>
    <cellStyle name="Normal 8 2 3 4 6 4 2" xfId="2673" xr:uid="{00000000-0005-0000-0000-0000812B0000}"/>
    <cellStyle name="Normal 8 2 3 4 6 4 2 2" xfId="10648" xr:uid="{00000000-0005-0000-0000-0000822B0000}"/>
    <cellStyle name="Normal 8 2 3 4 6 4 2 3" xfId="18579" xr:uid="{00000000-0005-0000-0000-0000832B0000}"/>
    <cellStyle name="Normal 8 2 3 4 6 4 2 4" xfId="26512" xr:uid="{00000000-0005-0000-0000-0000842B0000}"/>
    <cellStyle name="Normal 8 2 3 4 6 4 3" xfId="4654" xr:uid="{00000000-0005-0000-0000-0000852B0000}"/>
    <cellStyle name="Normal 8 2 3 4 6 4 3 2" xfId="12629" xr:uid="{00000000-0005-0000-0000-0000862B0000}"/>
    <cellStyle name="Normal 8 2 3 4 6 4 3 3" xfId="20560" xr:uid="{00000000-0005-0000-0000-0000872B0000}"/>
    <cellStyle name="Normal 8 2 3 4 6 4 3 4" xfId="28493" xr:uid="{00000000-0005-0000-0000-0000882B0000}"/>
    <cellStyle name="Normal 8 2 3 4 6 4 4" xfId="6677" xr:uid="{00000000-0005-0000-0000-0000892B0000}"/>
    <cellStyle name="Normal 8 2 3 4 6 4 4 2" xfId="14610" xr:uid="{00000000-0005-0000-0000-00008A2B0000}"/>
    <cellStyle name="Normal 8 2 3 4 6 4 4 3" xfId="22541" xr:uid="{00000000-0005-0000-0000-00008B2B0000}"/>
    <cellStyle name="Normal 8 2 3 4 6 4 4 4" xfId="30475" xr:uid="{00000000-0005-0000-0000-00008C2B0000}"/>
    <cellStyle name="Normal 8 2 3 4 6 4 5" xfId="8667" xr:uid="{00000000-0005-0000-0000-00008D2B0000}"/>
    <cellStyle name="Normal 8 2 3 4 6 4 6" xfId="16598" xr:uid="{00000000-0005-0000-0000-00008E2B0000}"/>
    <cellStyle name="Normal 8 2 3 4 6 4 7" xfId="24531" xr:uid="{00000000-0005-0000-0000-00008F2B0000}"/>
    <cellStyle name="Normal 8 2 3 4 6 5" xfId="690" xr:uid="{00000000-0005-0000-0000-0000902B0000}"/>
    <cellStyle name="Normal 8 2 3 4 6 5 2" xfId="2674" xr:uid="{00000000-0005-0000-0000-0000912B0000}"/>
    <cellStyle name="Normal 8 2 3 4 6 5 2 2" xfId="10649" xr:uid="{00000000-0005-0000-0000-0000922B0000}"/>
    <cellStyle name="Normal 8 2 3 4 6 5 2 3" xfId="18580" xr:uid="{00000000-0005-0000-0000-0000932B0000}"/>
    <cellStyle name="Normal 8 2 3 4 6 5 2 4" xfId="26513" xr:uid="{00000000-0005-0000-0000-0000942B0000}"/>
    <cellStyle name="Normal 8 2 3 4 6 5 3" xfId="4655" xr:uid="{00000000-0005-0000-0000-0000952B0000}"/>
    <cellStyle name="Normal 8 2 3 4 6 5 3 2" xfId="12630" xr:uid="{00000000-0005-0000-0000-0000962B0000}"/>
    <cellStyle name="Normal 8 2 3 4 6 5 3 3" xfId="20561" xr:uid="{00000000-0005-0000-0000-0000972B0000}"/>
    <cellStyle name="Normal 8 2 3 4 6 5 3 4" xfId="28494" xr:uid="{00000000-0005-0000-0000-0000982B0000}"/>
    <cellStyle name="Normal 8 2 3 4 6 5 4" xfId="6678" xr:uid="{00000000-0005-0000-0000-0000992B0000}"/>
    <cellStyle name="Normal 8 2 3 4 6 5 4 2" xfId="14611" xr:uid="{00000000-0005-0000-0000-00009A2B0000}"/>
    <cellStyle name="Normal 8 2 3 4 6 5 4 3" xfId="22542" xr:uid="{00000000-0005-0000-0000-00009B2B0000}"/>
    <cellStyle name="Normal 8 2 3 4 6 5 4 4" xfId="30476" xr:uid="{00000000-0005-0000-0000-00009C2B0000}"/>
    <cellStyle name="Normal 8 2 3 4 6 5 5" xfId="8668" xr:uid="{00000000-0005-0000-0000-00009D2B0000}"/>
    <cellStyle name="Normal 8 2 3 4 6 5 6" xfId="16599" xr:uid="{00000000-0005-0000-0000-00009E2B0000}"/>
    <cellStyle name="Normal 8 2 3 4 6 5 7" xfId="24532" xr:uid="{00000000-0005-0000-0000-00009F2B0000}"/>
    <cellStyle name="Normal 8 2 3 4 6 6" xfId="2670" xr:uid="{00000000-0005-0000-0000-0000A02B0000}"/>
    <cellStyle name="Normal 8 2 3 4 6 6 2" xfId="10645" xr:uid="{00000000-0005-0000-0000-0000A12B0000}"/>
    <cellStyle name="Normal 8 2 3 4 6 6 3" xfId="18576" xr:uid="{00000000-0005-0000-0000-0000A22B0000}"/>
    <cellStyle name="Normal 8 2 3 4 6 6 4" xfId="26509" xr:uid="{00000000-0005-0000-0000-0000A32B0000}"/>
    <cellStyle name="Normal 8 2 3 4 6 7" xfId="4651" xr:uid="{00000000-0005-0000-0000-0000A42B0000}"/>
    <cellStyle name="Normal 8 2 3 4 6 7 2" xfId="12626" xr:uid="{00000000-0005-0000-0000-0000A52B0000}"/>
    <cellStyle name="Normal 8 2 3 4 6 7 3" xfId="20557" xr:uid="{00000000-0005-0000-0000-0000A62B0000}"/>
    <cellStyle name="Normal 8 2 3 4 6 7 4" xfId="28490" xr:uid="{00000000-0005-0000-0000-0000A72B0000}"/>
    <cellStyle name="Normal 8 2 3 4 6 8" xfId="6674" xr:uid="{00000000-0005-0000-0000-0000A82B0000}"/>
    <cellStyle name="Normal 8 2 3 4 6 8 2" xfId="14607" xr:uid="{00000000-0005-0000-0000-0000A92B0000}"/>
    <cellStyle name="Normal 8 2 3 4 6 8 3" xfId="22538" xr:uid="{00000000-0005-0000-0000-0000AA2B0000}"/>
    <cellStyle name="Normal 8 2 3 4 6 8 4" xfId="30472" xr:uid="{00000000-0005-0000-0000-0000AB2B0000}"/>
    <cellStyle name="Normal 8 2 3 4 6 9" xfId="8664" xr:uid="{00000000-0005-0000-0000-0000AC2B0000}"/>
    <cellStyle name="Normal 8 2 3 4 7" xfId="691" xr:uid="{00000000-0005-0000-0000-0000AD2B0000}"/>
    <cellStyle name="Normal 8 2 3 4 7 2" xfId="2675" xr:uid="{00000000-0005-0000-0000-0000AE2B0000}"/>
    <cellStyle name="Normal 8 2 3 4 7 2 2" xfId="10650" xr:uid="{00000000-0005-0000-0000-0000AF2B0000}"/>
    <cellStyle name="Normal 8 2 3 4 7 2 3" xfId="18581" xr:uid="{00000000-0005-0000-0000-0000B02B0000}"/>
    <cellStyle name="Normal 8 2 3 4 7 2 4" xfId="26514" xr:uid="{00000000-0005-0000-0000-0000B12B0000}"/>
    <cellStyle name="Normal 8 2 3 4 7 3" xfId="4656" xr:uid="{00000000-0005-0000-0000-0000B22B0000}"/>
    <cellStyle name="Normal 8 2 3 4 7 3 2" xfId="12631" xr:uid="{00000000-0005-0000-0000-0000B32B0000}"/>
    <cellStyle name="Normal 8 2 3 4 7 3 3" xfId="20562" xr:uid="{00000000-0005-0000-0000-0000B42B0000}"/>
    <cellStyle name="Normal 8 2 3 4 7 3 4" xfId="28495" xr:uid="{00000000-0005-0000-0000-0000B52B0000}"/>
    <cellStyle name="Normal 8 2 3 4 7 4" xfId="6679" xr:uid="{00000000-0005-0000-0000-0000B62B0000}"/>
    <cellStyle name="Normal 8 2 3 4 7 4 2" xfId="14612" xr:uid="{00000000-0005-0000-0000-0000B72B0000}"/>
    <cellStyle name="Normal 8 2 3 4 7 4 3" xfId="22543" xr:uid="{00000000-0005-0000-0000-0000B82B0000}"/>
    <cellStyle name="Normal 8 2 3 4 7 4 4" xfId="30477" xr:uid="{00000000-0005-0000-0000-0000B92B0000}"/>
    <cellStyle name="Normal 8 2 3 4 7 5" xfId="8669" xr:uid="{00000000-0005-0000-0000-0000BA2B0000}"/>
    <cellStyle name="Normal 8 2 3 4 7 6" xfId="16600" xr:uid="{00000000-0005-0000-0000-0000BB2B0000}"/>
    <cellStyle name="Normal 8 2 3 4 7 7" xfId="24533" xr:uid="{00000000-0005-0000-0000-0000BC2B0000}"/>
    <cellStyle name="Normal 8 2 3 4 8" xfId="692" xr:uid="{00000000-0005-0000-0000-0000BD2B0000}"/>
    <cellStyle name="Normal 8 2 3 4 8 2" xfId="2676" xr:uid="{00000000-0005-0000-0000-0000BE2B0000}"/>
    <cellStyle name="Normal 8 2 3 4 8 2 2" xfId="10651" xr:uid="{00000000-0005-0000-0000-0000BF2B0000}"/>
    <cellStyle name="Normal 8 2 3 4 8 2 3" xfId="18582" xr:uid="{00000000-0005-0000-0000-0000C02B0000}"/>
    <cellStyle name="Normal 8 2 3 4 8 2 4" xfId="26515" xr:uid="{00000000-0005-0000-0000-0000C12B0000}"/>
    <cellStyle name="Normal 8 2 3 4 8 3" xfId="4657" xr:uid="{00000000-0005-0000-0000-0000C22B0000}"/>
    <cellStyle name="Normal 8 2 3 4 8 3 2" xfId="12632" xr:uid="{00000000-0005-0000-0000-0000C32B0000}"/>
    <cellStyle name="Normal 8 2 3 4 8 3 3" xfId="20563" xr:uid="{00000000-0005-0000-0000-0000C42B0000}"/>
    <cellStyle name="Normal 8 2 3 4 8 3 4" xfId="28496" xr:uid="{00000000-0005-0000-0000-0000C52B0000}"/>
    <cellStyle name="Normal 8 2 3 4 8 4" xfId="6680" xr:uid="{00000000-0005-0000-0000-0000C62B0000}"/>
    <cellStyle name="Normal 8 2 3 4 8 4 2" xfId="14613" xr:uid="{00000000-0005-0000-0000-0000C72B0000}"/>
    <cellStyle name="Normal 8 2 3 4 8 4 3" xfId="22544" xr:uid="{00000000-0005-0000-0000-0000C82B0000}"/>
    <cellStyle name="Normal 8 2 3 4 8 4 4" xfId="30478" xr:uid="{00000000-0005-0000-0000-0000C92B0000}"/>
    <cellStyle name="Normal 8 2 3 4 8 5" xfId="8670" xr:uid="{00000000-0005-0000-0000-0000CA2B0000}"/>
    <cellStyle name="Normal 8 2 3 4 8 6" xfId="16601" xr:uid="{00000000-0005-0000-0000-0000CB2B0000}"/>
    <cellStyle name="Normal 8 2 3 4 8 7" xfId="24534" xr:uid="{00000000-0005-0000-0000-0000CC2B0000}"/>
    <cellStyle name="Normal 8 2 3 4 9" xfId="693" xr:uid="{00000000-0005-0000-0000-0000CD2B0000}"/>
    <cellStyle name="Normal 8 2 3 4 9 2" xfId="2677" xr:uid="{00000000-0005-0000-0000-0000CE2B0000}"/>
    <cellStyle name="Normal 8 2 3 4 9 2 2" xfId="10652" xr:uid="{00000000-0005-0000-0000-0000CF2B0000}"/>
    <cellStyle name="Normal 8 2 3 4 9 2 3" xfId="18583" xr:uid="{00000000-0005-0000-0000-0000D02B0000}"/>
    <cellStyle name="Normal 8 2 3 4 9 2 4" xfId="26516" xr:uid="{00000000-0005-0000-0000-0000D12B0000}"/>
    <cellStyle name="Normal 8 2 3 4 9 3" xfId="4658" xr:uid="{00000000-0005-0000-0000-0000D22B0000}"/>
    <cellStyle name="Normal 8 2 3 4 9 3 2" xfId="12633" xr:uid="{00000000-0005-0000-0000-0000D32B0000}"/>
    <cellStyle name="Normal 8 2 3 4 9 3 3" xfId="20564" xr:uid="{00000000-0005-0000-0000-0000D42B0000}"/>
    <cellStyle name="Normal 8 2 3 4 9 3 4" xfId="28497" xr:uid="{00000000-0005-0000-0000-0000D52B0000}"/>
    <cellStyle name="Normal 8 2 3 4 9 4" xfId="6681" xr:uid="{00000000-0005-0000-0000-0000D62B0000}"/>
    <cellStyle name="Normal 8 2 3 4 9 4 2" xfId="14614" xr:uid="{00000000-0005-0000-0000-0000D72B0000}"/>
    <cellStyle name="Normal 8 2 3 4 9 4 3" xfId="22545" xr:uid="{00000000-0005-0000-0000-0000D82B0000}"/>
    <cellStyle name="Normal 8 2 3 4 9 4 4" xfId="30479" xr:uid="{00000000-0005-0000-0000-0000D92B0000}"/>
    <cellStyle name="Normal 8 2 3 4 9 5" xfId="8671" xr:uid="{00000000-0005-0000-0000-0000DA2B0000}"/>
    <cellStyle name="Normal 8 2 3 4 9 6" xfId="16602" xr:uid="{00000000-0005-0000-0000-0000DB2B0000}"/>
    <cellStyle name="Normal 8 2 3 4 9 7" xfId="24535" xr:uid="{00000000-0005-0000-0000-0000DC2B0000}"/>
    <cellStyle name="Normal 8 2 3 5" xfId="694" xr:uid="{00000000-0005-0000-0000-0000DD2B0000}"/>
    <cellStyle name="Normal 8 2 3 5 10" xfId="4659" xr:uid="{00000000-0005-0000-0000-0000DE2B0000}"/>
    <cellStyle name="Normal 8 2 3 5 10 2" xfId="12634" xr:uid="{00000000-0005-0000-0000-0000DF2B0000}"/>
    <cellStyle name="Normal 8 2 3 5 10 3" xfId="20565" xr:uid="{00000000-0005-0000-0000-0000E02B0000}"/>
    <cellStyle name="Normal 8 2 3 5 10 4" xfId="28498" xr:uid="{00000000-0005-0000-0000-0000E12B0000}"/>
    <cellStyle name="Normal 8 2 3 5 11" xfId="6682" xr:uid="{00000000-0005-0000-0000-0000E22B0000}"/>
    <cellStyle name="Normal 8 2 3 5 11 2" xfId="14615" xr:uid="{00000000-0005-0000-0000-0000E32B0000}"/>
    <cellStyle name="Normal 8 2 3 5 11 3" xfId="22546" xr:uid="{00000000-0005-0000-0000-0000E42B0000}"/>
    <cellStyle name="Normal 8 2 3 5 11 4" xfId="30480" xr:uid="{00000000-0005-0000-0000-0000E52B0000}"/>
    <cellStyle name="Normal 8 2 3 5 12" xfId="8672" xr:uid="{00000000-0005-0000-0000-0000E62B0000}"/>
    <cellStyle name="Normal 8 2 3 5 13" xfId="16603" xr:uid="{00000000-0005-0000-0000-0000E72B0000}"/>
    <cellStyle name="Normal 8 2 3 5 14" xfId="24536" xr:uid="{00000000-0005-0000-0000-0000E82B0000}"/>
    <cellStyle name="Normal 8 2 3 5 2" xfId="695" xr:uid="{00000000-0005-0000-0000-0000E92B0000}"/>
    <cellStyle name="Normal 8 2 3 5 2 10" xfId="8673" xr:uid="{00000000-0005-0000-0000-0000EA2B0000}"/>
    <cellStyle name="Normal 8 2 3 5 2 11" xfId="16604" xr:uid="{00000000-0005-0000-0000-0000EB2B0000}"/>
    <cellStyle name="Normal 8 2 3 5 2 12" xfId="24537" xr:uid="{00000000-0005-0000-0000-0000EC2B0000}"/>
    <cellStyle name="Normal 8 2 3 5 2 2" xfId="696" xr:uid="{00000000-0005-0000-0000-0000ED2B0000}"/>
    <cellStyle name="Normal 8 2 3 5 2 2 10" xfId="16605" xr:uid="{00000000-0005-0000-0000-0000EE2B0000}"/>
    <cellStyle name="Normal 8 2 3 5 2 2 11" xfId="24538" xr:uid="{00000000-0005-0000-0000-0000EF2B0000}"/>
    <cellStyle name="Normal 8 2 3 5 2 2 2" xfId="697" xr:uid="{00000000-0005-0000-0000-0000F02B0000}"/>
    <cellStyle name="Normal 8 2 3 5 2 2 2 2" xfId="2681" xr:uid="{00000000-0005-0000-0000-0000F12B0000}"/>
    <cellStyle name="Normal 8 2 3 5 2 2 2 2 2" xfId="10656" xr:uid="{00000000-0005-0000-0000-0000F22B0000}"/>
    <cellStyle name="Normal 8 2 3 5 2 2 2 2 3" xfId="18587" xr:uid="{00000000-0005-0000-0000-0000F32B0000}"/>
    <cellStyle name="Normal 8 2 3 5 2 2 2 2 4" xfId="26520" xr:uid="{00000000-0005-0000-0000-0000F42B0000}"/>
    <cellStyle name="Normal 8 2 3 5 2 2 2 3" xfId="4662" xr:uid="{00000000-0005-0000-0000-0000F52B0000}"/>
    <cellStyle name="Normal 8 2 3 5 2 2 2 3 2" xfId="12637" xr:uid="{00000000-0005-0000-0000-0000F62B0000}"/>
    <cellStyle name="Normal 8 2 3 5 2 2 2 3 3" xfId="20568" xr:uid="{00000000-0005-0000-0000-0000F72B0000}"/>
    <cellStyle name="Normal 8 2 3 5 2 2 2 3 4" xfId="28501" xr:uid="{00000000-0005-0000-0000-0000F82B0000}"/>
    <cellStyle name="Normal 8 2 3 5 2 2 2 4" xfId="6685" xr:uid="{00000000-0005-0000-0000-0000F92B0000}"/>
    <cellStyle name="Normal 8 2 3 5 2 2 2 4 2" xfId="14618" xr:uid="{00000000-0005-0000-0000-0000FA2B0000}"/>
    <cellStyle name="Normal 8 2 3 5 2 2 2 4 3" xfId="22549" xr:uid="{00000000-0005-0000-0000-0000FB2B0000}"/>
    <cellStyle name="Normal 8 2 3 5 2 2 2 4 4" xfId="30483" xr:uid="{00000000-0005-0000-0000-0000FC2B0000}"/>
    <cellStyle name="Normal 8 2 3 5 2 2 2 5" xfId="8675" xr:uid="{00000000-0005-0000-0000-0000FD2B0000}"/>
    <cellStyle name="Normal 8 2 3 5 2 2 2 6" xfId="16606" xr:uid="{00000000-0005-0000-0000-0000FE2B0000}"/>
    <cellStyle name="Normal 8 2 3 5 2 2 2 7" xfId="24539" xr:uid="{00000000-0005-0000-0000-0000FF2B0000}"/>
    <cellStyle name="Normal 8 2 3 5 2 2 3" xfId="698" xr:uid="{00000000-0005-0000-0000-0000002C0000}"/>
    <cellStyle name="Normal 8 2 3 5 2 2 3 2" xfId="2682" xr:uid="{00000000-0005-0000-0000-0000012C0000}"/>
    <cellStyle name="Normal 8 2 3 5 2 2 3 2 2" xfId="10657" xr:uid="{00000000-0005-0000-0000-0000022C0000}"/>
    <cellStyle name="Normal 8 2 3 5 2 2 3 2 3" xfId="18588" xr:uid="{00000000-0005-0000-0000-0000032C0000}"/>
    <cellStyle name="Normal 8 2 3 5 2 2 3 2 4" xfId="26521" xr:uid="{00000000-0005-0000-0000-0000042C0000}"/>
    <cellStyle name="Normal 8 2 3 5 2 2 3 3" xfId="4663" xr:uid="{00000000-0005-0000-0000-0000052C0000}"/>
    <cellStyle name="Normal 8 2 3 5 2 2 3 3 2" xfId="12638" xr:uid="{00000000-0005-0000-0000-0000062C0000}"/>
    <cellStyle name="Normal 8 2 3 5 2 2 3 3 3" xfId="20569" xr:uid="{00000000-0005-0000-0000-0000072C0000}"/>
    <cellStyle name="Normal 8 2 3 5 2 2 3 3 4" xfId="28502" xr:uid="{00000000-0005-0000-0000-0000082C0000}"/>
    <cellStyle name="Normal 8 2 3 5 2 2 3 4" xfId="6686" xr:uid="{00000000-0005-0000-0000-0000092C0000}"/>
    <cellStyle name="Normal 8 2 3 5 2 2 3 4 2" xfId="14619" xr:uid="{00000000-0005-0000-0000-00000A2C0000}"/>
    <cellStyle name="Normal 8 2 3 5 2 2 3 4 3" xfId="22550" xr:uid="{00000000-0005-0000-0000-00000B2C0000}"/>
    <cellStyle name="Normal 8 2 3 5 2 2 3 4 4" xfId="30484" xr:uid="{00000000-0005-0000-0000-00000C2C0000}"/>
    <cellStyle name="Normal 8 2 3 5 2 2 3 5" xfId="8676" xr:uid="{00000000-0005-0000-0000-00000D2C0000}"/>
    <cellStyle name="Normal 8 2 3 5 2 2 3 6" xfId="16607" xr:uid="{00000000-0005-0000-0000-00000E2C0000}"/>
    <cellStyle name="Normal 8 2 3 5 2 2 3 7" xfId="24540" xr:uid="{00000000-0005-0000-0000-00000F2C0000}"/>
    <cellStyle name="Normal 8 2 3 5 2 2 4" xfId="699" xr:uid="{00000000-0005-0000-0000-0000102C0000}"/>
    <cellStyle name="Normal 8 2 3 5 2 2 4 2" xfId="2683" xr:uid="{00000000-0005-0000-0000-0000112C0000}"/>
    <cellStyle name="Normal 8 2 3 5 2 2 4 2 2" xfId="10658" xr:uid="{00000000-0005-0000-0000-0000122C0000}"/>
    <cellStyle name="Normal 8 2 3 5 2 2 4 2 3" xfId="18589" xr:uid="{00000000-0005-0000-0000-0000132C0000}"/>
    <cellStyle name="Normal 8 2 3 5 2 2 4 2 4" xfId="26522" xr:uid="{00000000-0005-0000-0000-0000142C0000}"/>
    <cellStyle name="Normal 8 2 3 5 2 2 4 3" xfId="4664" xr:uid="{00000000-0005-0000-0000-0000152C0000}"/>
    <cellStyle name="Normal 8 2 3 5 2 2 4 3 2" xfId="12639" xr:uid="{00000000-0005-0000-0000-0000162C0000}"/>
    <cellStyle name="Normal 8 2 3 5 2 2 4 3 3" xfId="20570" xr:uid="{00000000-0005-0000-0000-0000172C0000}"/>
    <cellStyle name="Normal 8 2 3 5 2 2 4 3 4" xfId="28503" xr:uid="{00000000-0005-0000-0000-0000182C0000}"/>
    <cellStyle name="Normal 8 2 3 5 2 2 4 4" xfId="6687" xr:uid="{00000000-0005-0000-0000-0000192C0000}"/>
    <cellStyle name="Normal 8 2 3 5 2 2 4 4 2" xfId="14620" xr:uid="{00000000-0005-0000-0000-00001A2C0000}"/>
    <cellStyle name="Normal 8 2 3 5 2 2 4 4 3" xfId="22551" xr:uid="{00000000-0005-0000-0000-00001B2C0000}"/>
    <cellStyle name="Normal 8 2 3 5 2 2 4 4 4" xfId="30485" xr:uid="{00000000-0005-0000-0000-00001C2C0000}"/>
    <cellStyle name="Normal 8 2 3 5 2 2 4 5" xfId="8677" xr:uid="{00000000-0005-0000-0000-00001D2C0000}"/>
    <cellStyle name="Normal 8 2 3 5 2 2 4 6" xfId="16608" xr:uid="{00000000-0005-0000-0000-00001E2C0000}"/>
    <cellStyle name="Normal 8 2 3 5 2 2 4 7" xfId="24541" xr:uid="{00000000-0005-0000-0000-00001F2C0000}"/>
    <cellStyle name="Normal 8 2 3 5 2 2 5" xfId="700" xr:uid="{00000000-0005-0000-0000-0000202C0000}"/>
    <cellStyle name="Normal 8 2 3 5 2 2 5 2" xfId="2684" xr:uid="{00000000-0005-0000-0000-0000212C0000}"/>
    <cellStyle name="Normal 8 2 3 5 2 2 5 2 2" xfId="10659" xr:uid="{00000000-0005-0000-0000-0000222C0000}"/>
    <cellStyle name="Normal 8 2 3 5 2 2 5 2 3" xfId="18590" xr:uid="{00000000-0005-0000-0000-0000232C0000}"/>
    <cellStyle name="Normal 8 2 3 5 2 2 5 2 4" xfId="26523" xr:uid="{00000000-0005-0000-0000-0000242C0000}"/>
    <cellStyle name="Normal 8 2 3 5 2 2 5 3" xfId="4665" xr:uid="{00000000-0005-0000-0000-0000252C0000}"/>
    <cellStyle name="Normal 8 2 3 5 2 2 5 3 2" xfId="12640" xr:uid="{00000000-0005-0000-0000-0000262C0000}"/>
    <cellStyle name="Normal 8 2 3 5 2 2 5 3 3" xfId="20571" xr:uid="{00000000-0005-0000-0000-0000272C0000}"/>
    <cellStyle name="Normal 8 2 3 5 2 2 5 3 4" xfId="28504" xr:uid="{00000000-0005-0000-0000-0000282C0000}"/>
    <cellStyle name="Normal 8 2 3 5 2 2 5 4" xfId="6688" xr:uid="{00000000-0005-0000-0000-0000292C0000}"/>
    <cellStyle name="Normal 8 2 3 5 2 2 5 4 2" xfId="14621" xr:uid="{00000000-0005-0000-0000-00002A2C0000}"/>
    <cellStyle name="Normal 8 2 3 5 2 2 5 4 3" xfId="22552" xr:uid="{00000000-0005-0000-0000-00002B2C0000}"/>
    <cellStyle name="Normal 8 2 3 5 2 2 5 4 4" xfId="30486" xr:uid="{00000000-0005-0000-0000-00002C2C0000}"/>
    <cellStyle name="Normal 8 2 3 5 2 2 5 5" xfId="8678" xr:uid="{00000000-0005-0000-0000-00002D2C0000}"/>
    <cellStyle name="Normal 8 2 3 5 2 2 5 6" xfId="16609" xr:uid="{00000000-0005-0000-0000-00002E2C0000}"/>
    <cellStyle name="Normal 8 2 3 5 2 2 5 7" xfId="24542" xr:uid="{00000000-0005-0000-0000-00002F2C0000}"/>
    <cellStyle name="Normal 8 2 3 5 2 2 6" xfId="2680" xr:uid="{00000000-0005-0000-0000-0000302C0000}"/>
    <cellStyle name="Normal 8 2 3 5 2 2 6 2" xfId="10655" xr:uid="{00000000-0005-0000-0000-0000312C0000}"/>
    <cellStyle name="Normal 8 2 3 5 2 2 6 3" xfId="18586" xr:uid="{00000000-0005-0000-0000-0000322C0000}"/>
    <cellStyle name="Normal 8 2 3 5 2 2 6 4" xfId="26519" xr:uid="{00000000-0005-0000-0000-0000332C0000}"/>
    <cellStyle name="Normal 8 2 3 5 2 2 7" xfId="4661" xr:uid="{00000000-0005-0000-0000-0000342C0000}"/>
    <cellStyle name="Normal 8 2 3 5 2 2 7 2" xfId="12636" xr:uid="{00000000-0005-0000-0000-0000352C0000}"/>
    <cellStyle name="Normal 8 2 3 5 2 2 7 3" xfId="20567" xr:uid="{00000000-0005-0000-0000-0000362C0000}"/>
    <cellStyle name="Normal 8 2 3 5 2 2 7 4" xfId="28500" xr:uid="{00000000-0005-0000-0000-0000372C0000}"/>
    <cellStyle name="Normal 8 2 3 5 2 2 8" xfId="6684" xr:uid="{00000000-0005-0000-0000-0000382C0000}"/>
    <cellStyle name="Normal 8 2 3 5 2 2 8 2" xfId="14617" xr:uid="{00000000-0005-0000-0000-0000392C0000}"/>
    <cellStyle name="Normal 8 2 3 5 2 2 8 3" xfId="22548" xr:uid="{00000000-0005-0000-0000-00003A2C0000}"/>
    <cellStyle name="Normal 8 2 3 5 2 2 8 4" xfId="30482" xr:uid="{00000000-0005-0000-0000-00003B2C0000}"/>
    <cellStyle name="Normal 8 2 3 5 2 2 9" xfId="8674" xr:uid="{00000000-0005-0000-0000-00003C2C0000}"/>
    <cellStyle name="Normal 8 2 3 5 2 3" xfId="701" xr:uid="{00000000-0005-0000-0000-00003D2C0000}"/>
    <cellStyle name="Normal 8 2 3 5 2 3 2" xfId="2685" xr:uid="{00000000-0005-0000-0000-00003E2C0000}"/>
    <cellStyle name="Normal 8 2 3 5 2 3 2 2" xfId="10660" xr:uid="{00000000-0005-0000-0000-00003F2C0000}"/>
    <cellStyle name="Normal 8 2 3 5 2 3 2 3" xfId="18591" xr:uid="{00000000-0005-0000-0000-0000402C0000}"/>
    <cellStyle name="Normal 8 2 3 5 2 3 2 4" xfId="26524" xr:uid="{00000000-0005-0000-0000-0000412C0000}"/>
    <cellStyle name="Normal 8 2 3 5 2 3 3" xfId="4666" xr:uid="{00000000-0005-0000-0000-0000422C0000}"/>
    <cellStyle name="Normal 8 2 3 5 2 3 3 2" xfId="12641" xr:uid="{00000000-0005-0000-0000-0000432C0000}"/>
    <cellStyle name="Normal 8 2 3 5 2 3 3 3" xfId="20572" xr:uid="{00000000-0005-0000-0000-0000442C0000}"/>
    <cellStyle name="Normal 8 2 3 5 2 3 3 4" xfId="28505" xr:uid="{00000000-0005-0000-0000-0000452C0000}"/>
    <cellStyle name="Normal 8 2 3 5 2 3 4" xfId="6689" xr:uid="{00000000-0005-0000-0000-0000462C0000}"/>
    <cellStyle name="Normal 8 2 3 5 2 3 4 2" xfId="14622" xr:uid="{00000000-0005-0000-0000-0000472C0000}"/>
    <cellStyle name="Normal 8 2 3 5 2 3 4 3" xfId="22553" xr:uid="{00000000-0005-0000-0000-0000482C0000}"/>
    <cellStyle name="Normal 8 2 3 5 2 3 4 4" xfId="30487" xr:uid="{00000000-0005-0000-0000-0000492C0000}"/>
    <cellStyle name="Normal 8 2 3 5 2 3 5" xfId="8679" xr:uid="{00000000-0005-0000-0000-00004A2C0000}"/>
    <cellStyle name="Normal 8 2 3 5 2 3 6" xfId="16610" xr:uid="{00000000-0005-0000-0000-00004B2C0000}"/>
    <cellStyle name="Normal 8 2 3 5 2 3 7" xfId="24543" xr:uid="{00000000-0005-0000-0000-00004C2C0000}"/>
    <cellStyle name="Normal 8 2 3 5 2 4" xfId="702" xr:uid="{00000000-0005-0000-0000-00004D2C0000}"/>
    <cellStyle name="Normal 8 2 3 5 2 4 2" xfId="2686" xr:uid="{00000000-0005-0000-0000-00004E2C0000}"/>
    <cellStyle name="Normal 8 2 3 5 2 4 2 2" xfId="10661" xr:uid="{00000000-0005-0000-0000-00004F2C0000}"/>
    <cellStyle name="Normal 8 2 3 5 2 4 2 3" xfId="18592" xr:uid="{00000000-0005-0000-0000-0000502C0000}"/>
    <cellStyle name="Normal 8 2 3 5 2 4 2 4" xfId="26525" xr:uid="{00000000-0005-0000-0000-0000512C0000}"/>
    <cellStyle name="Normal 8 2 3 5 2 4 3" xfId="4667" xr:uid="{00000000-0005-0000-0000-0000522C0000}"/>
    <cellStyle name="Normal 8 2 3 5 2 4 3 2" xfId="12642" xr:uid="{00000000-0005-0000-0000-0000532C0000}"/>
    <cellStyle name="Normal 8 2 3 5 2 4 3 3" xfId="20573" xr:uid="{00000000-0005-0000-0000-0000542C0000}"/>
    <cellStyle name="Normal 8 2 3 5 2 4 3 4" xfId="28506" xr:uid="{00000000-0005-0000-0000-0000552C0000}"/>
    <cellStyle name="Normal 8 2 3 5 2 4 4" xfId="6690" xr:uid="{00000000-0005-0000-0000-0000562C0000}"/>
    <cellStyle name="Normal 8 2 3 5 2 4 4 2" xfId="14623" xr:uid="{00000000-0005-0000-0000-0000572C0000}"/>
    <cellStyle name="Normal 8 2 3 5 2 4 4 3" xfId="22554" xr:uid="{00000000-0005-0000-0000-0000582C0000}"/>
    <cellStyle name="Normal 8 2 3 5 2 4 4 4" xfId="30488" xr:uid="{00000000-0005-0000-0000-0000592C0000}"/>
    <cellStyle name="Normal 8 2 3 5 2 4 5" xfId="8680" xr:uid="{00000000-0005-0000-0000-00005A2C0000}"/>
    <cellStyle name="Normal 8 2 3 5 2 4 6" xfId="16611" xr:uid="{00000000-0005-0000-0000-00005B2C0000}"/>
    <cellStyle name="Normal 8 2 3 5 2 4 7" xfId="24544" xr:uid="{00000000-0005-0000-0000-00005C2C0000}"/>
    <cellStyle name="Normal 8 2 3 5 2 5" xfId="703" xr:uid="{00000000-0005-0000-0000-00005D2C0000}"/>
    <cellStyle name="Normal 8 2 3 5 2 5 2" xfId="2687" xr:uid="{00000000-0005-0000-0000-00005E2C0000}"/>
    <cellStyle name="Normal 8 2 3 5 2 5 2 2" xfId="10662" xr:uid="{00000000-0005-0000-0000-00005F2C0000}"/>
    <cellStyle name="Normal 8 2 3 5 2 5 2 3" xfId="18593" xr:uid="{00000000-0005-0000-0000-0000602C0000}"/>
    <cellStyle name="Normal 8 2 3 5 2 5 2 4" xfId="26526" xr:uid="{00000000-0005-0000-0000-0000612C0000}"/>
    <cellStyle name="Normal 8 2 3 5 2 5 3" xfId="4668" xr:uid="{00000000-0005-0000-0000-0000622C0000}"/>
    <cellStyle name="Normal 8 2 3 5 2 5 3 2" xfId="12643" xr:uid="{00000000-0005-0000-0000-0000632C0000}"/>
    <cellStyle name="Normal 8 2 3 5 2 5 3 3" xfId="20574" xr:uid="{00000000-0005-0000-0000-0000642C0000}"/>
    <cellStyle name="Normal 8 2 3 5 2 5 3 4" xfId="28507" xr:uid="{00000000-0005-0000-0000-0000652C0000}"/>
    <cellStyle name="Normal 8 2 3 5 2 5 4" xfId="6691" xr:uid="{00000000-0005-0000-0000-0000662C0000}"/>
    <cellStyle name="Normal 8 2 3 5 2 5 4 2" xfId="14624" xr:uid="{00000000-0005-0000-0000-0000672C0000}"/>
    <cellStyle name="Normal 8 2 3 5 2 5 4 3" xfId="22555" xr:uid="{00000000-0005-0000-0000-0000682C0000}"/>
    <cellStyle name="Normal 8 2 3 5 2 5 4 4" xfId="30489" xr:uid="{00000000-0005-0000-0000-0000692C0000}"/>
    <cellStyle name="Normal 8 2 3 5 2 5 5" xfId="8681" xr:uid="{00000000-0005-0000-0000-00006A2C0000}"/>
    <cellStyle name="Normal 8 2 3 5 2 5 6" xfId="16612" xr:uid="{00000000-0005-0000-0000-00006B2C0000}"/>
    <cellStyle name="Normal 8 2 3 5 2 5 7" xfId="24545" xr:uid="{00000000-0005-0000-0000-00006C2C0000}"/>
    <cellStyle name="Normal 8 2 3 5 2 6" xfId="704" xr:uid="{00000000-0005-0000-0000-00006D2C0000}"/>
    <cellStyle name="Normal 8 2 3 5 2 6 2" xfId="2688" xr:uid="{00000000-0005-0000-0000-00006E2C0000}"/>
    <cellStyle name="Normal 8 2 3 5 2 6 2 2" xfId="10663" xr:uid="{00000000-0005-0000-0000-00006F2C0000}"/>
    <cellStyle name="Normal 8 2 3 5 2 6 2 3" xfId="18594" xr:uid="{00000000-0005-0000-0000-0000702C0000}"/>
    <cellStyle name="Normal 8 2 3 5 2 6 2 4" xfId="26527" xr:uid="{00000000-0005-0000-0000-0000712C0000}"/>
    <cellStyle name="Normal 8 2 3 5 2 6 3" xfId="4669" xr:uid="{00000000-0005-0000-0000-0000722C0000}"/>
    <cellStyle name="Normal 8 2 3 5 2 6 3 2" xfId="12644" xr:uid="{00000000-0005-0000-0000-0000732C0000}"/>
    <cellStyle name="Normal 8 2 3 5 2 6 3 3" xfId="20575" xr:uid="{00000000-0005-0000-0000-0000742C0000}"/>
    <cellStyle name="Normal 8 2 3 5 2 6 3 4" xfId="28508" xr:uid="{00000000-0005-0000-0000-0000752C0000}"/>
    <cellStyle name="Normal 8 2 3 5 2 6 4" xfId="6692" xr:uid="{00000000-0005-0000-0000-0000762C0000}"/>
    <cellStyle name="Normal 8 2 3 5 2 6 4 2" xfId="14625" xr:uid="{00000000-0005-0000-0000-0000772C0000}"/>
    <cellStyle name="Normal 8 2 3 5 2 6 4 3" xfId="22556" xr:uid="{00000000-0005-0000-0000-0000782C0000}"/>
    <cellStyle name="Normal 8 2 3 5 2 6 4 4" xfId="30490" xr:uid="{00000000-0005-0000-0000-0000792C0000}"/>
    <cellStyle name="Normal 8 2 3 5 2 6 5" xfId="8682" xr:uid="{00000000-0005-0000-0000-00007A2C0000}"/>
    <cellStyle name="Normal 8 2 3 5 2 6 6" xfId="16613" xr:uid="{00000000-0005-0000-0000-00007B2C0000}"/>
    <cellStyle name="Normal 8 2 3 5 2 6 7" xfId="24546" xr:uid="{00000000-0005-0000-0000-00007C2C0000}"/>
    <cellStyle name="Normal 8 2 3 5 2 7" xfId="2679" xr:uid="{00000000-0005-0000-0000-00007D2C0000}"/>
    <cellStyle name="Normal 8 2 3 5 2 7 2" xfId="10654" xr:uid="{00000000-0005-0000-0000-00007E2C0000}"/>
    <cellStyle name="Normal 8 2 3 5 2 7 3" xfId="18585" xr:uid="{00000000-0005-0000-0000-00007F2C0000}"/>
    <cellStyle name="Normal 8 2 3 5 2 7 4" xfId="26518" xr:uid="{00000000-0005-0000-0000-0000802C0000}"/>
    <cellStyle name="Normal 8 2 3 5 2 8" xfId="4660" xr:uid="{00000000-0005-0000-0000-0000812C0000}"/>
    <cellStyle name="Normal 8 2 3 5 2 8 2" xfId="12635" xr:uid="{00000000-0005-0000-0000-0000822C0000}"/>
    <cellStyle name="Normal 8 2 3 5 2 8 3" xfId="20566" xr:uid="{00000000-0005-0000-0000-0000832C0000}"/>
    <cellStyle name="Normal 8 2 3 5 2 8 4" xfId="28499" xr:uid="{00000000-0005-0000-0000-0000842C0000}"/>
    <cellStyle name="Normal 8 2 3 5 2 9" xfId="6683" xr:uid="{00000000-0005-0000-0000-0000852C0000}"/>
    <cellStyle name="Normal 8 2 3 5 2 9 2" xfId="14616" xr:uid="{00000000-0005-0000-0000-0000862C0000}"/>
    <cellStyle name="Normal 8 2 3 5 2 9 3" xfId="22547" xr:uid="{00000000-0005-0000-0000-0000872C0000}"/>
    <cellStyle name="Normal 8 2 3 5 2 9 4" xfId="30481" xr:uid="{00000000-0005-0000-0000-0000882C0000}"/>
    <cellStyle name="Normal 8 2 3 5 3" xfId="705" xr:uid="{00000000-0005-0000-0000-0000892C0000}"/>
    <cellStyle name="Normal 8 2 3 5 3 10" xfId="8683" xr:uid="{00000000-0005-0000-0000-00008A2C0000}"/>
    <cellStyle name="Normal 8 2 3 5 3 11" xfId="16614" xr:uid="{00000000-0005-0000-0000-00008B2C0000}"/>
    <cellStyle name="Normal 8 2 3 5 3 12" xfId="24547" xr:uid="{00000000-0005-0000-0000-00008C2C0000}"/>
    <cellStyle name="Normal 8 2 3 5 3 2" xfId="706" xr:uid="{00000000-0005-0000-0000-00008D2C0000}"/>
    <cellStyle name="Normal 8 2 3 5 3 2 10" xfId="16615" xr:uid="{00000000-0005-0000-0000-00008E2C0000}"/>
    <cellStyle name="Normal 8 2 3 5 3 2 11" xfId="24548" xr:uid="{00000000-0005-0000-0000-00008F2C0000}"/>
    <cellStyle name="Normal 8 2 3 5 3 2 2" xfId="707" xr:uid="{00000000-0005-0000-0000-0000902C0000}"/>
    <cellStyle name="Normal 8 2 3 5 3 2 2 2" xfId="2691" xr:uid="{00000000-0005-0000-0000-0000912C0000}"/>
    <cellStyle name="Normal 8 2 3 5 3 2 2 2 2" xfId="10666" xr:uid="{00000000-0005-0000-0000-0000922C0000}"/>
    <cellStyle name="Normal 8 2 3 5 3 2 2 2 3" xfId="18597" xr:uid="{00000000-0005-0000-0000-0000932C0000}"/>
    <cellStyle name="Normal 8 2 3 5 3 2 2 2 4" xfId="26530" xr:uid="{00000000-0005-0000-0000-0000942C0000}"/>
    <cellStyle name="Normal 8 2 3 5 3 2 2 3" xfId="4672" xr:uid="{00000000-0005-0000-0000-0000952C0000}"/>
    <cellStyle name="Normal 8 2 3 5 3 2 2 3 2" xfId="12647" xr:uid="{00000000-0005-0000-0000-0000962C0000}"/>
    <cellStyle name="Normal 8 2 3 5 3 2 2 3 3" xfId="20578" xr:uid="{00000000-0005-0000-0000-0000972C0000}"/>
    <cellStyle name="Normal 8 2 3 5 3 2 2 3 4" xfId="28511" xr:uid="{00000000-0005-0000-0000-0000982C0000}"/>
    <cellStyle name="Normal 8 2 3 5 3 2 2 4" xfId="6695" xr:uid="{00000000-0005-0000-0000-0000992C0000}"/>
    <cellStyle name="Normal 8 2 3 5 3 2 2 4 2" xfId="14628" xr:uid="{00000000-0005-0000-0000-00009A2C0000}"/>
    <cellStyle name="Normal 8 2 3 5 3 2 2 4 3" xfId="22559" xr:uid="{00000000-0005-0000-0000-00009B2C0000}"/>
    <cellStyle name="Normal 8 2 3 5 3 2 2 4 4" xfId="30493" xr:uid="{00000000-0005-0000-0000-00009C2C0000}"/>
    <cellStyle name="Normal 8 2 3 5 3 2 2 5" xfId="8685" xr:uid="{00000000-0005-0000-0000-00009D2C0000}"/>
    <cellStyle name="Normal 8 2 3 5 3 2 2 6" xfId="16616" xr:uid="{00000000-0005-0000-0000-00009E2C0000}"/>
    <cellStyle name="Normal 8 2 3 5 3 2 2 7" xfId="24549" xr:uid="{00000000-0005-0000-0000-00009F2C0000}"/>
    <cellStyle name="Normal 8 2 3 5 3 2 3" xfId="708" xr:uid="{00000000-0005-0000-0000-0000A02C0000}"/>
    <cellStyle name="Normal 8 2 3 5 3 2 3 2" xfId="2692" xr:uid="{00000000-0005-0000-0000-0000A12C0000}"/>
    <cellStyle name="Normal 8 2 3 5 3 2 3 2 2" xfId="10667" xr:uid="{00000000-0005-0000-0000-0000A22C0000}"/>
    <cellStyle name="Normal 8 2 3 5 3 2 3 2 3" xfId="18598" xr:uid="{00000000-0005-0000-0000-0000A32C0000}"/>
    <cellStyle name="Normal 8 2 3 5 3 2 3 2 4" xfId="26531" xr:uid="{00000000-0005-0000-0000-0000A42C0000}"/>
    <cellStyle name="Normal 8 2 3 5 3 2 3 3" xfId="4673" xr:uid="{00000000-0005-0000-0000-0000A52C0000}"/>
    <cellStyle name="Normal 8 2 3 5 3 2 3 3 2" xfId="12648" xr:uid="{00000000-0005-0000-0000-0000A62C0000}"/>
    <cellStyle name="Normal 8 2 3 5 3 2 3 3 3" xfId="20579" xr:uid="{00000000-0005-0000-0000-0000A72C0000}"/>
    <cellStyle name="Normal 8 2 3 5 3 2 3 3 4" xfId="28512" xr:uid="{00000000-0005-0000-0000-0000A82C0000}"/>
    <cellStyle name="Normal 8 2 3 5 3 2 3 4" xfId="6696" xr:uid="{00000000-0005-0000-0000-0000A92C0000}"/>
    <cellStyle name="Normal 8 2 3 5 3 2 3 4 2" xfId="14629" xr:uid="{00000000-0005-0000-0000-0000AA2C0000}"/>
    <cellStyle name="Normal 8 2 3 5 3 2 3 4 3" xfId="22560" xr:uid="{00000000-0005-0000-0000-0000AB2C0000}"/>
    <cellStyle name="Normal 8 2 3 5 3 2 3 4 4" xfId="30494" xr:uid="{00000000-0005-0000-0000-0000AC2C0000}"/>
    <cellStyle name="Normal 8 2 3 5 3 2 3 5" xfId="8686" xr:uid="{00000000-0005-0000-0000-0000AD2C0000}"/>
    <cellStyle name="Normal 8 2 3 5 3 2 3 6" xfId="16617" xr:uid="{00000000-0005-0000-0000-0000AE2C0000}"/>
    <cellStyle name="Normal 8 2 3 5 3 2 3 7" xfId="24550" xr:uid="{00000000-0005-0000-0000-0000AF2C0000}"/>
    <cellStyle name="Normal 8 2 3 5 3 2 4" xfId="709" xr:uid="{00000000-0005-0000-0000-0000B02C0000}"/>
    <cellStyle name="Normal 8 2 3 5 3 2 4 2" xfId="2693" xr:uid="{00000000-0005-0000-0000-0000B12C0000}"/>
    <cellStyle name="Normal 8 2 3 5 3 2 4 2 2" xfId="10668" xr:uid="{00000000-0005-0000-0000-0000B22C0000}"/>
    <cellStyle name="Normal 8 2 3 5 3 2 4 2 3" xfId="18599" xr:uid="{00000000-0005-0000-0000-0000B32C0000}"/>
    <cellStyle name="Normal 8 2 3 5 3 2 4 2 4" xfId="26532" xr:uid="{00000000-0005-0000-0000-0000B42C0000}"/>
    <cellStyle name="Normal 8 2 3 5 3 2 4 3" xfId="4674" xr:uid="{00000000-0005-0000-0000-0000B52C0000}"/>
    <cellStyle name="Normal 8 2 3 5 3 2 4 3 2" xfId="12649" xr:uid="{00000000-0005-0000-0000-0000B62C0000}"/>
    <cellStyle name="Normal 8 2 3 5 3 2 4 3 3" xfId="20580" xr:uid="{00000000-0005-0000-0000-0000B72C0000}"/>
    <cellStyle name="Normal 8 2 3 5 3 2 4 3 4" xfId="28513" xr:uid="{00000000-0005-0000-0000-0000B82C0000}"/>
    <cellStyle name="Normal 8 2 3 5 3 2 4 4" xfId="6697" xr:uid="{00000000-0005-0000-0000-0000B92C0000}"/>
    <cellStyle name="Normal 8 2 3 5 3 2 4 4 2" xfId="14630" xr:uid="{00000000-0005-0000-0000-0000BA2C0000}"/>
    <cellStyle name="Normal 8 2 3 5 3 2 4 4 3" xfId="22561" xr:uid="{00000000-0005-0000-0000-0000BB2C0000}"/>
    <cellStyle name="Normal 8 2 3 5 3 2 4 4 4" xfId="30495" xr:uid="{00000000-0005-0000-0000-0000BC2C0000}"/>
    <cellStyle name="Normal 8 2 3 5 3 2 4 5" xfId="8687" xr:uid="{00000000-0005-0000-0000-0000BD2C0000}"/>
    <cellStyle name="Normal 8 2 3 5 3 2 4 6" xfId="16618" xr:uid="{00000000-0005-0000-0000-0000BE2C0000}"/>
    <cellStyle name="Normal 8 2 3 5 3 2 4 7" xfId="24551" xr:uid="{00000000-0005-0000-0000-0000BF2C0000}"/>
    <cellStyle name="Normal 8 2 3 5 3 2 5" xfId="710" xr:uid="{00000000-0005-0000-0000-0000C02C0000}"/>
    <cellStyle name="Normal 8 2 3 5 3 2 5 2" xfId="2694" xr:uid="{00000000-0005-0000-0000-0000C12C0000}"/>
    <cellStyle name="Normal 8 2 3 5 3 2 5 2 2" xfId="10669" xr:uid="{00000000-0005-0000-0000-0000C22C0000}"/>
    <cellStyle name="Normal 8 2 3 5 3 2 5 2 3" xfId="18600" xr:uid="{00000000-0005-0000-0000-0000C32C0000}"/>
    <cellStyle name="Normal 8 2 3 5 3 2 5 2 4" xfId="26533" xr:uid="{00000000-0005-0000-0000-0000C42C0000}"/>
    <cellStyle name="Normal 8 2 3 5 3 2 5 3" xfId="4675" xr:uid="{00000000-0005-0000-0000-0000C52C0000}"/>
    <cellStyle name="Normal 8 2 3 5 3 2 5 3 2" xfId="12650" xr:uid="{00000000-0005-0000-0000-0000C62C0000}"/>
    <cellStyle name="Normal 8 2 3 5 3 2 5 3 3" xfId="20581" xr:uid="{00000000-0005-0000-0000-0000C72C0000}"/>
    <cellStyle name="Normal 8 2 3 5 3 2 5 3 4" xfId="28514" xr:uid="{00000000-0005-0000-0000-0000C82C0000}"/>
    <cellStyle name="Normal 8 2 3 5 3 2 5 4" xfId="6698" xr:uid="{00000000-0005-0000-0000-0000C92C0000}"/>
    <cellStyle name="Normal 8 2 3 5 3 2 5 4 2" xfId="14631" xr:uid="{00000000-0005-0000-0000-0000CA2C0000}"/>
    <cellStyle name="Normal 8 2 3 5 3 2 5 4 3" xfId="22562" xr:uid="{00000000-0005-0000-0000-0000CB2C0000}"/>
    <cellStyle name="Normal 8 2 3 5 3 2 5 4 4" xfId="30496" xr:uid="{00000000-0005-0000-0000-0000CC2C0000}"/>
    <cellStyle name="Normal 8 2 3 5 3 2 5 5" xfId="8688" xr:uid="{00000000-0005-0000-0000-0000CD2C0000}"/>
    <cellStyle name="Normal 8 2 3 5 3 2 5 6" xfId="16619" xr:uid="{00000000-0005-0000-0000-0000CE2C0000}"/>
    <cellStyle name="Normal 8 2 3 5 3 2 5 7" xfId="24552" xr:uid="{00000000-0005-0000-0000-0000CF2C0000}"/>
    <cellStyle name="Normal 8 2 3 5 3 2 6" xfId="2690" xr:uid="{00000000-0005-0000-0000-0000D02C0000}"/>
    <cellStyle name="Normal 8 2 3 5 3 2 6 2" xfId="10665" xr:uid="{00000000-0005-0000-0000-0000D12C0000}"/>
    <cellStyle name="Normal 8 2 3 5 3 2 6 3" xfId="18596" xr:uid="{00000000-0005-0000-0000-0000D22C0000}"/>
    <cellStyle name="Normal 8 2 3 5 3 2 6 4" xfId="26529" xr:uid="{00000000-0005-0000-0000-0000D32C0000}"/>
    <cellStyle name="Normal 8 2 3 5 3 2 7" xfId="4671" xr:uid="{00000000-0005-0000-0000-0000D42C0000}"/>
    <cellStyle name="Normal 8 2 3 5 3 2 7 2" xfId="12646" xr:uid="{00000000-0005-0000-0000-0000D52C0000}"/>
    <cellStyle name="Normal 8 2 3 5 3 2 7 3" xfId="20577" xr:uid="{00000000-0005-0000-0000-0000D62C0000}"/>
    <cellStyle name="Normal 8 2 3 5 3 2 7 4" xfId="28510" xr:uid="{00000000-0005-0000-0000-0000D72C0000}"/>
    <cellStyle name="Normal 8 2 3 5 3 2 8" xfId="6694" xr:uid="{00000000-0005-0000-0000-0000D82C0000}"/>
    <cellStyle name="Normal 8 2 3 5 3 2 8 2" xfId="14627" xr:uid="{00000000-0005-0000-0000-0000D92C0000}"/>
    <cellStyle name="Normal 8 2 3 5 3 2 8 3" xfId="22558" xr:uid="{00000000-0005-0000-0000-0000DA2C0000}"/>
    <cellStyle name="Normal 8 2 3 5 3 2 8 4" xfId="30492" xr:uid="{00000000-0005-0000-0000-0000DB2C0000}"/>
    <cellStyle name="Normal 8 2 3 5 3 2 9" xfId="8684" xr:uid="{00000000-0005-0000-0000-0000DC2C0000}"/>
    <cellStyle name="Normal 8 2 3 5 3 3" xfId="711" xr:uid="{00000000-0005-0000-0000-0000DD2C0000}"/>
    <cellStyle name="Normal 8 2 3 5 3 3 2" xfId="2695" xr:uid="{00000000-0005-0000-0000-0000DE2C0000}"/>
    <cellStyle name="Normal 8 2 3 5 3 3 2 2" xfId="10670" xr:uid="{00000000-0005-0000-0000-0000DF2C0000}"/>
    <cellStyle name="Normal 8 2 3 5 3 3 2 3" xfId="18601" xr:uid="{00000000-0005-0000-0000-0000E02C0000}"/>
    <cellStyle name="Normal 8 2 3 5 3 3 2 4" xfId="26534" xr:uid="{00000000-0005-0000-0000-0000E12C0000}"/>
    <cellStyle name="Normal 8 2 3 5 3 3 3" xfId="4676" xr:uid="{00000000-0005-0000-0000-0000E22C0000}"/>
    <cellStyle name="Normal 8 2 3 5 3 3 3 2" xfId="12651" xr:uid="{00000000-0005-0000-0000-0000E32C0000}"/>
    <cellStyle name="Normal 8 2 3 5 3 3 3 3" xfId="20582" xr:uid="{00000000-0005-0000-0000-0000E42C0000}"/>
    <cellStyle name="Normal 8 2 3 5 3 3 3 4" xfId="28515" xr:uid="{00000000-0005-0000-0000-0000E52C0000}"/>
    <cellStyle name="Normal 8 2 3 5 3 3 4" xfId="6699" xr:uid="{00000000-0005-0000-0000-0000E62C0000}"/>
    <cellStyle name="Normal 8 2 3 5 3 3 4 2" xfId="14632" xr:uid="{00000000-0005-0000-0000-0000E72C0000}"/>
    <cellStyle name="Normal 8 2 3 5 3 3 4 3" xfId="22563" xr:uid="{00000000-0005-0000-0000-0000E82C0000}"/>
    <cellStyle name="Normal 8 2 3 5 3 3 4 4" xfId="30497" xr:uid="{00000000-0005-0000-0000-0000E92C0000}"/>
    <cellStyle name="Normal 8 2 3 5 3 3 5" xfId="8689" xr:uid="{00000000-0005-0000-0000-0000EA2C0000}"/>
    <cellStyle name="Normal 8 2 3 5 3 3 6" xfId="16620" xr:uid="{00000000-0005-0000-0000-0000EB2C0000}"/>
    <cellStyle name="Normal 8 2 3 5 3 3 7" xfId="24553" xr:uid="{00000000-0005-0000-0000-0000EC2C0000}"/>
    <cellStyle name="Normal 8 2 3 5 3 4" xfId="712" xr:uid="{00000000-0005-0000-0000-0000ED2C0000}"/>
    <cellStyle name="Normal 8 2 3 5 3 4 2" xfId="2696" xr:uid="{00000000-0005-0000-0000-0000EE2C0000}"/>
    <cellStyle name="Normal 8 2 3 5 3 4 2 2" xfId="10671" xr:uid="{00000000-0005-0000-0000-0000EF2C0000}"/>
    <cellStyle name="Normal 8 2 3 5 3 4 2 3" xfId="18602" xr:uid="{00000000-0005-0000-0000-0000F02C0000}"/>
    <cellStyle name="Normal 8 2 3 5 3 4 2 4" xfId="26535" xr:uid="{00000000-0005-0000-0000-0000F12C0000}"/>
    <cellStyle name="Normal 8 2 3 5 3 4 3" xfId="4677" xr:uid="{00000000-0005-0000-0000-0000F22C0000}"/>
    <cellStyle name="Normal 8 2 3 5 3 4 3 2" xfId="12652" xr:uid="{00000000-0005-0000-0000-0000F32C0000}"/>
    <cellStyle name="Normal 8 2 3 5 3 4 3 3" xfId="20583" xr:uid="{00000000-0005-0000-0000-0000F42C0000}"/>
    <cellStyle name="Normal 8 2 3 5 3 4 3 4" xfId="28516" xr:uid="{00000000-0005-0000-0000-0000F52C0000}"/>
    <cellStyle name="Normal 8 2 3 5 3 4 4" xfId="6700" xr:uid="{00000000-0005-0000-0000-0000F62C0000}"/>
    <cellStyle name="Normal 8 2 3 5 3 4 4 2" xfId="14633" xr:uid="{00000000-0005-0000-0000-0000F72C0000}"/>
    <cellStyle name="Normal 8 2 3 5 3 4 4 3" xfId="22564" xr:uid="{00000000-0005-0000-0000-0000F82C0000}"/>
    <cellStyle name="Normal 8 2 3 5 3 4 4 4" xfId="30498" xr:uid="{00000000-0005-0000-0000-0000F92C0000}"/>
    <cellStyle name="Normal 8 2 3 5 3 4 5" xfId="8690" xr:uid="{00000000-0005-0000-0000-0000FA2C0000}"/>
    <cellStyle name="Normal 8 2 3 5 3 4 6" xfId="16621" xr:uid="{00000000-0005-0000-0000-0000FB2C0000}"/>
    <cellStyle name="Normal 8 2 3 5 3 4 7" xfId="24554" xr:uid="{00000000-0005-0000-0000-0000FC2C0000}"/>
    <cellStyle name="Normal 8 2 3 5 3 5" xfId="713" xr:uid="{00000000-0005-0000-0000-0000FD2C0000}"/>
    <cellStyle name="Normal 8 2 3 5 3 5 2" xfId="2697" xr:uid="{00000000-0005-0000-0000-0000FE2C0000}"/>
    <cellStyle name="Normal 8 2 3 5 3 5 2 2" xfId="10672" xr:uid="{00000000-0005-0000-0000-0000FF2C0000}"/>
    <cellStyle name="Normal 8 2 3 5 3 5 2 3" xfId="18603" xr:uid="{00000000-0005-0000-0000-0000002D0000}"/>
    <cellStyle name="Normal 8 2 3 5 3 5 2 4" xfId="26536" xr:uid="{00000000-0005-0000-0000-0000012D0000}"/>
    <cellStyle name="Normal 8 2 3 5 3 5 3" xfId="4678" xr:uid="{00000000-0005-0000-0000-0000022D0000}"/>
    <cellStyle name="Normal 8 2 3 5 3 5 3 2" xfId="12653" xr:uid="{00000000-0005-0000-0000-0000032D0000}"/>
    <cellStyle name="Normal 8 2 3 5 3 5 3 3" xfId="20584" xr:uid="{00000000-0005-0000-0000-0000042D0000}"/>
    <cellStyle name="Normal 8 2 3 5 3 5 3 4" xfId="28517" xr:uid="{00000000-0005-0000-0000-0000052D0000}"/>
    <cellStyle name="Normal 8 2 3 5 3 5 4" xfId="6701" xr:uid="{00000000-0005-0000-0000-0000062D0000}"/>
    <cellStyle name="Normal 8 2 3 5 3 5 4 2" xfId="14634" xr:uid="{00000000-0005-0000-0000-0000072D0000}"/>
    <cellStyle name="Normal 8 2 3 5 3 5 4 3" xfId="22565" xr:uid="{00000000-0005-0000-0000-0000082D0000}"/>
    <cellStyle name="Normal 8 2 3 5 3 5 4 4" xfId="30499" xr:uid="{00000000-0005-0000-0000-0000092D0000}"/>
    <cellStyle name="Normal 8 2 3 5 3 5 5" xfId="8691" xr:uid="{00000000-0005-0000-0000-00000A2D0000}"/>
    <cellStyle name="Normal 8 2 3 5 3 5 6" xfId="16622" xr:uid="{00000000-0005-0000-0000-00000B2D0000}"/>
    <cellStyle name="Normal 8 2 3 5 3 5 7" xfId="24555" xr:uid="{00000000-0005-0000-0000-00000C2D0000}"/>
    <cellStyle name="Normal 8 2 3 5 3 6" xfId="714" xr:uid="{00000000-0005-0000-0000-00000D2D0000}"/>
    <cellStyle name="Normal 8 2 3 5 3 6 2" xfId="2698" xr:uid="{00000000-0005-0000-0000-00000E2D0000}"/>
    <cellStyle name="Normal 8 2 3 5 3 6 2 2" xfId="10673" xr:uid="{00000000-0005-0000-0000-00000F2D0000}"/>
    <cellStyle name="Normal 8 2 3 5 3 6 2 3" xfId="18604" xr:uid="{00000000-0005-0000-0000-0000102D0000}"/>
    <cellStyle name="Normal 8 2 3 5 3 6 2 4" xfId="26537" xr:uid="{00000000-0005-0000-0000-0000112D0000}"/>
    <cellStyle name="Normal 8 2 3 5 3 6 3" xfId="4679" xr:uid="{00000000-0005-0000-0000-0000122D0000}"/>
    <cellStyle name="Normal 8 2 3 5 3 6 3 2" xfId="12654" xr:uid="{00000000-0005-0000-0000-0000132D0000}"/>
    <cellStyle name="Normal 8 2 3 5 3 6 3 3" xfId="20585" xr:uid="{00000000-0005-0000-0000-0000142D0000}"/>
    <cellStyle name="Normal 8 2 3 5 3 6 3 4" xfId="28518" xr:uid="{00000000-0005-0000-0000-0000152D0000}"/>
    <cellStyle name="Normal 8 2 3 5 3 6 4" xfId="6702" xr:uid="{00000000-0005-0000-0000-0000162D0000}"/>
    <cellStyle name="Normal 8 2 3 5 3 6 4 2" xfId="14635" xr:uid="{00000000-0005-0000-0000-0000172D0000}"/>
    <cellStyle name="Normal 8 2 3 5 3 6 4 3" xfId="22566" xr:uid="{00000000-0005-0000-0000-0000182D0000}"/>
    <cellStyle name="Normal 8 2 3 5 3 6 4 4" xfId="30500" xr:uid="{00000000-0005-0000-0000-0000192D0000}"/>
    <cellStyle name="Normal 8 2 3 5 3 6 5" xfId="8692" xr:uid="{00000000-0005-0000-0000-00001A2D0000}"/>
    <cellStyle name="Normal 8 2 3 5 3 6 6" xfId="16623" xr:uid="{00000000-0005-0000-0000-00001B2D0000}"/>
    <cellStyle name="Normal 8 2 3 5 3 6 7" xfId="24556" xr:uid="{00000000-0005-0000-0000-00001C2D0000}"/>
    <cellStyle name="Normal 8 2 3 5 3 7" xfId="2689" xr:uid="{00000000-0005-0000-0000-00001D2D0000}"/>
    <cellStyle name="Normal 8 2 3 5 3 7 2" xfId="10664" xr:uid="{00000000-0005-0000-0000-00001E2D0000}"/>
    <cellStyle name="Normal 8 2 3 5 3 7 3" xfId="18595" xr:uid="{00000000-0005-0000-0000-00001F2D0000}"/>
    <cellStyle name="Normal 8 2 3 5 3 7 4" xfId="26528" xr:uid="{00000000-0005-0000-0000-0000202D0000}"/>
    <cellStyle name="Normal 8 2 3 5 3 8" xfId="4670" xr:uid="{00000000-0005-0000-0000-0000212D0000}"/>
    <cellStyle name="Normal 8 2 3 5 3 8 2" xfId="12645" xr:uid="{00000000-0005-0000-0000-0000222D0000}"/>
    <cellStyle name="Normal 8 2 3 5 3 8 3" xfId="20576" xr:uid="{00000000-0005-0000-0000-0000232D0000}"/>
    <cellStyle name="Normal 8 2 3 5 3 8 4" xfId="28509" xr:uid="{00000000-0005-0000-0000-0000242D0000}"/>
    <cellStyle name="Normal 8 2 3 5 3 9" xfId="6693" xr:uid="{00000000-0005-0000-0000-0000252D0000}"/>
    <cellStyle name="Normal 8 2 3 5 3 9 2" xfId="14626" xr:uid="{00000000-0005-0000-0000-0000262D0000}"/>
    <cellStyle name="Normal 8 2 3 5 3 9 3" xfId="22557" xr:uid="{00000000-0005-0000-0000-0000272D0000}"/>
    <cellStyle name="Normal 8 2 3 5 3 9 4" xfId="30491" xr:uid="{00000000-0005-0000-0000-0000282D0000}"/>
    <cellStyle name="Normal 8 2 3 5 4" xfId="715" xr:uid="{00000000-0005-0000-0000-0000292D0000}"/>
    <cellStyle name="Normal 8 2 3 5 4 10" xfId="16624" xr:uid="{00000000-0005-0000-0000-00002A2D0000}"/>
    <cellStyle name="Normal 8 2 3 5 4 11" xfId="24557" xr:uid="{00000000-0005-0000-0000-00002B2D0000}"/>
    <cellStyle name="Normal 8 2 3 5 4 2" xfId="716" xr:uid="{00000000-0005-0000-0000-00002C2D0000}"/>
    <cellStyle name="Normal 8 2 3 5 4 2 2" xfId="2700" xr:uid="{00000000-0005-0000-0000-00002D2D0000}"/>
    <cellStyle name="Normal 8 2 3 5 4 2 2 2" xfId="10675" xr:uid="{00000000-0005-0000-0000-00002E2D0000}"/>
    <cellStyle name="Normal 8 2 3 5 4 2 2 3" xfId="18606" xr:uid="{00000000-0005-0000-0000-00002F2D0000}"/>
    <cellStyle name="Normal 8 2 3 5 4 2 2 4" xfId="26539" xr:uid="{00000000-0005-0000-0000-0000302D0000}"/>
    <cellStyle name="Normal 8 2 3 5 4 2 3" xfId="4681" xr:uid="{00000000-0005-0000-0000-0000312D0000}"/>
    <cellStyle name="Normal 8 2 3 5 4 2 3 2" xfId="12656" xr:uid="{00000000-0005-0000-0000-0000322D0000}"/>
    <cellStyle name="Normal 8 2 3 5 4 2 3 3" xfId="20587" xr:uid="{00000000-0005-0000-0000-0000332D0000}"/>
    <cellStyle name="Normal 8 2 3 5 4 2 3 4" xfId="28520" xr:uid="{00000000-0005-0000-0000-0000342D0000}"/>
    <cellStyle name="Normal 8 2 3 5 4 2 4" xfId="6704" xr:uid="{00000000-0005-0000-0000-0000352D0000}"/>
    <cellStyle name="Normal 8 2 3 5 4 2 4 2" xfId="14637" xr:uid="{00000000-0005-0000-0000-0000362D0000}"/>
    <cellStyle name="Normal 8 2 3 5 4 2 4 3" xfId="22568" xr:uid="{00000000-0005-0000-0000-0000372D0000}"/>
    <cellStyle name="Normal 8 2 3 5 4 2 4 4" xfId="30502" xr:uid="{00000000-0005-0000-0000-0000382D0000}"/>
    <cellStyle name="Normal 8 2 3 5 4 2 5" xfId="8694" xr:uid="{00000000-0005-0000-0000-0000392D0000}"/>
    <cellStyle name="Normal 8 2 3 5 4 2 6" xfId="16625" xr:uid="{00000000-0005-0000-0000-00003A2D0000}"/>
    <cellStyle name="Normal 8 2 3 5 4 2 7" xfId="24558" xr:uid="{00000000-0005-0000-0000-00003B2D0000}"/>
    <cellStyle name="Normal 8 2 3 5 4 3" xfId="717" xr:uid="{00000000-0005-0000-0000-00003C2D0000}"/>
    <cellStyle name="Normal 8 2 3 5 4 3 2" xfId="2701" xr:uid="{00000000-0005-0000-0000-00003D2D0000}"/>
    <cellStyle name="Normal 8 2 3 5 4 3 2 2" xfId="10676" xr:uid="{00000000-0005-0000-0000-00003E2D0000}"/>
    <cellStyle name="Normal 8 2 3 5 4 3 2 3" xfId="18607" xr:uid="{00000000-0005-0000-0000-00003F2D0000}"/>
    <cellStyle name="Normal 8 2 3 5 4 3 2 4" xfId="26540" xr:uid="{00000000-0005-0000-0000-0000402D0000}"/>
    <cellStyle name="Normal 8 2 3 5 4 3 3" xfId="4682" xr:uid="{00000000-0005-0000-0000-0000412D0000}"/>
    <cellStyle name="Normal 8 2 3 5 4 3 3 2" xfId="12657" xr:uid="{00000000-0005-0000-0000-0000422D0000}"/>
    <cellStyle name="Normal 8 2 3 5 4 3 3 3" xfId="20588" xr:uid="{00000000-0005-0000-0000-0000432D0000}"/>
    <cellStyle name="Normal 8 2 3 5 4 3 3 4" xfId="28521" xr:uid="{00000000-0005-0000-0000-0000442D0000}"/>
    <cellStyle name="Normal 8 2 3 5 4 3 4" xfId="6705" xr:uid="{00000000-0005-0000-0000-0000452D0000}"/>
    <cellStyle name="Normal 8 2 3 5 4 3 4 2" xfId="14638" xr:uid="{00000000-0005-0000-0000-0000462D0000}"/>
    <cellStyle name="Normal 8 2 3 5 4 3 4 3" xfId="22569" xr:uid="{00000000-0005-0000-0000-0000472D0000}"/>
    <cellStyle name="Normal 8 2 3 5 4 3 4 4" xfId="30503" xr:uid="{00000000-0005-0000-0000-0000482D0000}"/>
    <cellStyle name="Normal 8 2 3 5 4 3 5" xfId="8695" xr:uid="{00000000-0005-0000-0000-0000492D0000}"/>
    <cellStyle name="Normal 8 2 3 5 4 3 6" xfId="16626" xr:uid="{00000000-0005-0000-0000-00004A2D0000}"/>
    <cellStyle name="Normal 8 2 3 5 4 3 7" xfId="24559" xr:uid="{00000000-0005-0000-0000-00004B2D0000}"/>
    <cellStyle name="Normal 8 2 3 5 4 4" xfId="718" xr:uid="{00000000-0005-0000-0000-00004C2D0000}"/>
    <cellStyle name="Normal 8 2 3 5 4 4 2" xfId="2702" xr:uid="{00000000-0005-0000-0000-00004D2D0000}"/>
    <cellStyle name="Normal 8 2 3 5 4 4 2 2" xfId="10677" xr:uid="{00000000-0005-0000-0000-00004E2D0000}"/>
    <cellStyle name="Normal 8 2 3 5 4 4 2 3" xfId="18608" xr:uid="{00000000-0005-0000-0000-00004F2D0000}"/>
    <cellStyle name="Normal 8 2 3 5 4 4 2 4" xfId="26541" xr:uid="{00000000-0005-0000-0000-0000502D0000}"/>
    <cellStyle name="Normal 8 2 3 5 4 4 3" xfId="4683" xr:uid="{00000000-0005-0000-0000-0000512D0000}"/>
    <cellStyle name="Normal 8 2 3 5 4 4 3 2" xfId="12658" xr:uid="{00000000-0005-0000-0000-0000522D0000}"/>
    <cellStyle name="Normal 8 2 3 5 4 4 3 3" xfId="20589" xr:uid="{00000000-0005-0000-0000-0000532D0000}"/>
    <cellStyle name="Normal 8 2 3 5 4 4 3 4" xfId="28522" xr:uid="{00000000-0005-0000-0000-0000542D0000}"/>
    <cellStyle name="Normal 8 2 3 5 4 4 4" xfId="6706" xr:uid="{00000000-0005-0000-0000-0000552D0000}"/>
    <cellStyle name="Normal 8 2 3 5 4 4 4 2" xfId="14639" xr:uid="{00000000-0005-0000-0000-0000562D0000}"/>
    <cellStyle name="Normal 8 2 3 5 4 4 4 3" xfId="22570" xr:uid="{00000000-0005-0000-0000-0000572D0000}"/>
    <cellStyle name="Normal 8 2 3 5 4 4 4 4" xfId="30504" xr:uid="{00000000-0005-0000-0000-0000582D0000}"/>
    <cellStyle name="Normal 8 2 3 5 4 4 5" xfId="8696" xr:uid="{00000000-0005-0000-0000-0000592D0000}"/>
    <cellStyle name="Normal 8 2 3 5 4 4 6" xfId="16627" xr:uid="{00000000-0005-0000-0000-00005A2D0000}"/>
    <cellStyle name="Normal 8 2 3 5 4 4 7" xfId="24560" xr:uid="{00000000-0005-0000-0000-00005B2D0000}"/>
    <cellStyle name="Normal 8 2 3 5 4 5" xfId="719" xr:uid="{00000000-0005-0000-0000-00005C2D0000}"/>
    <cellStyle name="Normal 8 2 3 5 4 5 2" xfId="2703" xr:uid="{00000000-0005-0000-0000-00005D2D0000}"/>
    <cellStyle name="Normal 8 2 3 5 4 5 2 2" xfId="10678" xr:uid="{00000000-0005-0000-0000-00005E2D0000}"/>
    <cellStyle name="Normal 8 2 3 5 4 5 2 3" xfId="18609" xr:uid="{00000000-0005-0000-0000-00005F2D0000}"/>
    <cellStyle name="Normal 8 2 3 5 4 5 2 4" xfId="26542" xr:uid="{00000000-0005-0000-0000-0000602D0000}"/>
    <cellStyle name="Normal 8 2 3 5 4 5 3" xfId="4684" xr:uid="{00000000-0005-0000-0000-0000612D0000}"/>
    <cellStyle name="Normal 8 2 3 5 4 5 3 2" xfId="12659" xr:uid="{00000000-0005-0000-0000-0000622D0000}"/>
    <cellStyle name="Normal 8 2 3 5 4 5 3 3" xfId="20590" xr:uid="{00000000-0005-0000-0000-0000632D0000}"/>
    <cellStyle name="Normal 8 2 3 5 4 5 3 4" xfId="28523" xr:uid="{00000000-0005-0000-0000-0000642D0000}"/>
    <cellStyle name="Normal 8 2 3 5 4 5 4" xfId="6707" xr:uid="{00000000-0005-0000-0000-0000652D0000}"/>
    <cellStyle name="Normal 8 2 3 5 4 5 4 2" xfId="14640" xr:uid="{00000000-0005-0000-0000-0000662D0000}"/>
    <cellStyle name="Normal 8 2 3 5 4 5 4 3" xfId="22571" xr:uid="{00000000-0005-0000-0000-0000672D0000}"/>
    <cellStyle name="Normal 8 2 3 5 4 5 4 4" xfId="30505" xr:uid="{00000000-0005-0000-0000-0000682D0000}"/>
    <cellStyle name="Normal 8 2 3 5 4 5 5" xfId="8697" xr:uid="{00000000-0005-0000-0000-0000692D0000}"/>
    <cellStyle name="Normal 8 2 3 5 4 5 6" xfId="16628" xr:uid="{00000000-0005-0000-0000-00006A2D0000}"/>
    <cellStyle name="Normal 8 2 3 5 4 5 7" xfId="24561" xr:uid="{00000000-0005-0000-0000-00006B2D0000}"/>
    <cellStyle name="Normal 8 2 3 5 4 6" xfId="2699" xr:uid="{00000000-0005-0000-0000-00006C2D0000}"/>
    <cellStyle name="Normal 8 2 3 5 4 6 2" xfId="10674" xr:uid="{00000000-0005-0000-0000-00006D2D0000}"/>
    <cellStyle name="Normal 8 2 3 5 4 6 3" xfId="18605" xr:uid="{00000000-0005-0000-0000-00006E2D0000}"/>
    <cellStyle name="Normal 8 2 3 5 4 6 4" xfId="26538" xr:uid="{00000000-0005-0000-0000-00006F2D0000}"/>
    <cellStyle name="Normal 8 2 3 5 4 7" xfId="4680" xr:uid="{00000000-0005-0000-0000-0000702D0000}"/>
    <cellStyle name="Normal 8 2 3 5 4 7 2" xfId="12655" xr:uid="{00000000-0005-0000-0000-0000712D0000}"/>
    <cellStyle name="Normal 8 2 3 5 4 7 3" xfId="20586" xr:uid="{00000000-0005-0000-0000-0000722D0000}"/>
    <cellStyle name="Normal 8 2 3 5 4 7 4" xfId="28519" xr:uid="{00000000-0005-0000-0000-0000732D0000}"/>
    <cellStyle name="Normal 8 2 3 5 4 8" xfId="6703" xr:uid="{00000000-0005-0000-0000-0000742D0000}"/>
    <cellStyle name="Normal 8 2 3 5 4 8 2" xfId="14636" xr:uid="{00000000-0005-0000-0000-0000752D0000}"/>
    <cellStyle name="Normal 8 2 3 5 4 8 3" xfId="22567" xr:uid="{00000000-0005-0000-0000-0000762D0000}"/>
    <cellStyle name="Normal 8 2 3 5 4 8 4" xfId="30501" xr:uid="{00000000-0005-0000-0000-0000772D0000}"/>
    <cellStyle name="Normal 8 2 3 5 4 9" xfId="8693" xr:uid="{00000000-0005-0000-0000-0000782D0000}"/>
    <cellStyle name="Normal 8 2 3 5 5" xfId="720" xr:uid="{00000000-0005-0000-0000-0000792D0000}"/>
    <cellStyle name="Normal 8 2 3 5 5 2" xfId="2704" xr:uid="{00000000-0005-0000-0000-00007A2D0000}"/>
    <cellStyle name="Normal 8 2 3 5 5 2 2" xfId="10679" xr:uid="{00000000-0005-0000-0000-00007B2D0000}"/>
    <cellStyle name="Normal 8 2 3 5 5 2 3" xfId="18610" xr:uid="{00000000-0005-0000-0000-00007C2D0000}"/>
    <cellStyle name="Normal 8 2 3 5 5 2 4" xfId="26543" xr:uid="{00000000-0005-0000-0000-00007D2D0000}"/>
    <cellStyle name="Normal 8 2 3 5 5 3" xfId="4685" xr:uid="{00000000-0005-0000-0000-00007E2D0000}"/>
    <cellStyle name="Normal 8 2 3 5 5 3 2" xfId="12660" xr:uid="{00000000-0005-0000-0000-00007F2D0000}"/>
    <cellStyle name="Normal 8 2 3 5 5 3 3" xfId="20591" xr:uid="{00000000-0005-0000-0000-0000802D0000}"/>
    <cellStyle name="Normal 8 2 3 5 5 3 4" xfId="28524" xr:uid="{00000000-0005-0000-0000-0000812D0000}"/>
    <cellStyle name="Normal 8 2 3 5 5 4" xfId="6708" xr:uid="{00000000-0005-0000-0000-0000822D0000}"/>
    <cellStyle name="Normal 8 2 3 5 5 4 2" xfId="14641" xr:uid="{00000000-0005-0000-0000-0000832D0000}"/>
    <cellStyle name="Normal 8 2 3 5 5 4 3" xfId="22572" xr:uid="{00000000-0005-0000-0000-0000842D0000}"/>
    <cellStyle name="Normal 8 2 3 5 5 4 4" xfId="30506" xr:uid="{00000000-0005-0000-0000-0000852D0000}"/>
    <cellStyle name="Normal 8 2 3 5 5 5" xfId="8698" xr:uid="{00000000-0005-0000-0000-0000862D0000}"/>
    <cellStyle name="Normal 8 2 3 5 5 6" xfId="16629" xr:uid="{00000000-0005-0000-0000-0000872D0000}"/>
    <cellStyle name="Normal 8 2 3 5 5 7" xfId="24562" xr:uid="{00000000-0005-0000-0000-0000882D0000}"/>
    <cellStyle name="Normal 8 2 3 5 6" xfId="721" xr:uid="{00000000-0005-0000-0000-0000892D0000}"/>
    <cellStyle name="Normal 8 2 3 5 6 2" xfId="2705" xr:uid="{00000000-0005-0000-0000-00008A2D0000}"/>
    <cellStyle name="Normal 8 2 3 5 6 2 2" xfId="10680" xr:uid="{00000000-0005-0000-0000-00008B2D0000}"/>
    <cellStyle name="Normal 8 2 3 5 6 2 3" xfId="18611" xr:uid="{00000000-0005-0000-0000-00008C2D0000}"/>
    <cellStyle name="Normal 8 2 3 5 6 2 4" xfId="26544" xr:uid="{00000000-0005-0000-0000-00008D2D0000}"/>
    <cellStyle name="Normal 8 2 3 5 6 3" xfId="4686" xr:uid="{00000000-0005-0000-0000-00008E2D0000}"/>
    <cellStyle name="Normal 8 2 3 5 6 3 2" xfId="12661" xr:uid="{00000000-0005-0000-0000-00008F2D0000}"/>
    <cellStyle name="Normal 8 2 3 5 6 3 3" xfId="20592" xr:uid="{00000000-0005-0000-0000-0000902D0000}"/>
    <cellStyle name="Normal 8 2 3 5 6 3 4" xfId="28525" xr:uid="{00000000-0005-0000-0000-0000912D0000}"/>
    <cellStyle name="Normal 8 2 3 5 6 4" xfId="6709" xr:uid="{00000000-0005-0000-0000-0000922D0000}"/>
    <cellStyle name="Normal 8 2 3 5 6 4 2" xfId="14642" xr:uid="{00000000-0005-0000-0000-0000932D0000}"/>
    <cellStyle name="Normal 8 2 3 5 6 4 3" xfId="22573" xr:uid="{00000000-0005-0000-0000-0000942D0000}"/>
    <cellStyle name="Normal 8 2 3 5 6 4 4" xfId="30507" xr:uid="{00000000-0005-0000-0000-0000952D0000}"/>
    <cellStyle name="Normal 8 2 3 5 6 5" xfId="8699" xr:uid="{00000000-0005-0000-0000-0000962D0000}"/>
    <cellStyle name="Normal 8 2 3 5 6 6" xfId="16630" xr:uid="{00000000-0005-0000-0000-0000972D0000}"/>
    <cellStyle name="Normal 8 2 3 5 6 7" xfId="24563" xr:uid="{00000000-0005-0000-0000-0000982D0000}"/>
    <cellStyle name="Normal 8 2 3 5 7" xfId="722" xr:uid="{00000000-0005-0000-0000-0000992D0000}"/>
    <cellStyle name="Normal 8 2 3 5 7 2" xfId="2706" xr:uid="{00000000-0005-0000-0000-00009A2D0000}"/>
    <cellStyle name="Normal 8 2 3 5 7 2 2" xfId="10681" xr:uid="{00000000-0005-0000-0000-00009B2D0000}"/>
    <cellStyle name="Normal 8 2 3 5 7 2 3" xfId="18612" xr:uid="{00000000-0005-0000-0000-00009C2D0000}"/>
    <cellStyle name="Normal 8 2 3 5 7 2 4" xfId="26545" xr:uid="{00000000-0005-0000-0000-00009D2D0000}"/>
    <cellStyle name="Normal 8 2 3 5 7 3" xfId="4687" xr:uid="{00000000-0005-0000-0000-00009E2D0000}"/>
    <cellStyle name="Normal 8 2 3 5 7 3 2" xfId="12662" xr:uid="{00000000-0005-0000-0000-00009F2D0000}"/>
    <cellStyle name="Normal 8 2 3 5 7 3 3" xfId="20593" xr:uid="{00000000-0005-0000-0000-0000A02D0000}"/>
    <cellStyle name="Normal 8 2 3 5 7 3 4" xfId="28526" xr:uid="{00000000-0005-0000-0000-0000A12D0000}"/>
    <cellStyle name="Normal 8 2 3 5 7 4" xfId="6710" xr:uid="{00000000-0005-0000-0000-0000A22D0000}"/>
    <cellStyle name="Normal 8 2 3 5 7 4 2" xfId="14643" xr:uid="{00000000-0005-0000-0000-0000A32D0000}"/>
    <cellStyle name="Normal 8 2 3 5 7 4 3" xfId="22574" xr:uid="{00000000-0005-0000-0000-0000A42D0000}"/>
    <cellStyle name="Normal 8 2 3 5 7 4 4" xfId="30508" xr:uid="{00000000-0005-0000-0000-0000A52D0000}"/>
    <cellStyle name="Normal 8 2 3 5 7 5" xfId="8700" xr:uid="{00000000-0005-0000-0000-0000A62D0000}"/>
    <cellStyle name="Normal 8 2 3 5 7 6" xfId="16631" xr:uid="{00000000-0005-0000-0000-0000A72D0000}"/>
    <cellStyle name="Normal 8 2 3 5 7 7" xfId="24564" xr:uid="{00000000-0005-0000-0000-0000A82D0000}"/>
    <cellStyle name="Normal 8 2 3 5 8" xfId="723" xr:uid="{00000000-0005-0000-0000-0000A92D0000}"/>
    <cellStyle name="Normal 8 2 3 5 8 2" xfId="2707" xr:uid="{00000000-0005-0000-0000-0000AA2D0000}"/>
    <cellStyle name="Normal 8 2 3 5 8 2 2" xfId="10682" xr:uid="{00000000-0005-0000-0000-0000AB2D0000}"/>
    <cellStyle name="Normal 8 2 3 5 8 2 3" xfId="18613" xr:uid="{00000000-0005-0000-0000-0000AC2D0000}"/>
    <cellStyle name="Normal 8 2 3 5 8 2 4" xfId="26546" xr:uid="{00000000-0005-0000-0000-0000AD2D0000}"/>
    <cellStyle name="Normal 8 2 3 5 8 3" xfId="4688" xr:uid="{00000000-0005-0000-0000-0000AE2D0000}"/>
    <cellStyle name="Normal 8 2 3 5 8 3 2" xfId="12663" xr:uid="{00000000-0005-0000-0000-0000AF2D0000}"/>
    <cellStyle name="Normal 8 2 3 5 8 3 3" xfId="20594" xr:uid="{00000000-0005-0000-0000-0000B02D0000}"/>
    <cellStyle name="Normal 8 2 3 5 8 3 4" xfId="28527" xr:uid="{00000000-0005-0000-0000-0000B12D0000}"/>
    <cellStyle name="Normal 8 2 3 5 8 4" xfId="6711" xr:uid="{00000000-0005-0000-0000-0000B22D0000}"/>
    <cellStyle name="Normal 8 2 3 5 8 4 2" xfId="14644" xr:uid="{00000000-0005-0000-0000-0000B32D0000}"/>
    <cellStyle name="Normal 8 2 3 5 8 4 3" xfId="22575" xr:uid="{00000000-0005-0000-0000-0000B42D0000}"/>
    <cellStyle name="Normal 8 2 3 5 8 4 4" xfId="30509" xr:uid="{00000000-0005-0000-0000-0000B52D0000}"/>
    <cellStyle name="Normal 8 2 3 5 8 5" xfId="8701" xr:uid="{00000000-0005-0000-0000-0000B62D0000}"/>
    <cellStyle name="Normal 8 2 3 5 8 6" xfId="16632" xr:uid="{00000000-0005-0000-0000-0000B72D0000}"/>
    <cellStyle name="Normal 8 2 3 5 8 7" xfId="24565" xr:uid="{00000000-0005-0000-0000-0000B82D0000}"/>
    <cellStyle name="Normal 8 2 3 5 9" xfId="2678" xr:uid="{00000000-0005-0000-0000-0000B92D0000}"/>
    <cellStyle name="Normal 8 2 3 5 9 2" xfId="10653" xr:uid="{00000000-0005-0000-0000-0000BA2D0000}"/>
    <cellStyle name="Normal 8 2 3 5 9 3" xfId="18584" xr:uid="{00000000-0005-0000-0000-0000BB2D0000}"/>
    <cellStyle name="Normal 8 2 3 5 9 4" xfId="26517" xr:uid="{00000000-0005-0000-0000-0000BC2D0000}"/>
    <cellStyle name="Normal 8 2 3 6" xfId="724" xr:uid="{00000000-0005-0000-0000-0000BD2D0000}"/>
    <cellStyle name="Normal 8 2 3 6 10" xfId="8702" xr:uid="{00000000-0005-0000-0000-0000BE2D0000}"/>
    <cellStyle name="Normal 8 2 3 6 11" xfId="16633" xr:uid="{00000000-0005-0000-0000-0000BF2D0000}"/>
    <cellStyle name="Normal 8 2 3 6 12" xfId="24566" xr:uid="{00000000-0005-0000-0000-0000C02D0000}"/>
    <cellStyle name="Normal 8 2 3 6 2" xfId="725" xr:uid="{00000000-0005-0000-0000-0000C12D0000}"/>
    <cellStyle name="Normal 8 2 3 6 2 10" xfId="16634" xr:uid="{00000000-0005-0000-0000-0000C22D0000}"/>
    <cellStyle name="Normal 8 2 3 6 2 11" xfId="24567" xr:uid="{00000000-0005-0000-0000-0000C32D0000}"/>
    <cellStyle name="Normal 8 2 3 6 2 2" xfId="726" xr:uid="{00000000-0005-0000-0000-0000C42D0000}"/>
    <cellStyle name="Normal 8 2 3 6 2 2 2" xfId="2710" xr:uid="{00000000-0005-0000-0000-0000C52D0000}"/>
    <cellStyle name="Normal 8 2 3 6 2 2 2 2" xfId="10685" xr:uid="{00000000-0005-0000-0000-0000C62D0000}"/>
    <cellStyle name="Normal 8 2 3 6 2 2 2 3" xfId="18616" xr:uid="{00000000-0005-0000-0000-0000C72D0000}"/>
    <cellStyle name="Normal 8 2 3 6 2 2 2 4" xfId="26549" xr:uid="{00000000-0005-0000-0000-0000C82D0000}"/>
    <cellStyle name="Normal 8 2 3 6 2 2 3" xfId="4691" xr:uid="{00000000-0005-0000-0000-0000C92D0000}"/>
    <cellStyle name="Normal 8 2 3 6 2 2 3 2" xfId="12666" xr:uid="{00000000-0005-0000-0000-0000CA2D0000}"/>
    <cellStyle name="Normal 8 2 3 6 2 2 3 3" xfId="20597" xr:uid="{00000000-0005-0000-0000-0000CB2D0000}"/>
    <cellStyle name="Normal 8 2 3 6 2 2 3 4" xfId="28530" xr:uid="{00000000-0005-0000-0000-0000CC2D0000}"/>
    <cellStyle name="Normal 8 2 3 6 2 2 4" xfId="6714" xr:uid="{00000000-0005-0000-0000-0000CD2D0000}"/>
    <cellStyle name="Normal 8 2 3 6 2 2 4 2" xfId="14647" xr:uid="{00000000-0005-0000-0000-0000CE2D0000}"/>
    <cellStyle name="Normal 8 2 3 6 2 2 4 3" xfId="22578" xr:uid="{00000000-0005-0000-0000-0000CF2D0000}"/>
    <cellStyle name="Normal 8 2 3 6 2 2 4 4" xfId="30512" xr:uid="{00000000-0005-0000-0000-0000D02D0000}"/>
    <cellStyle name="Normal 8 2 3 6 2 2 5" xfId="8704" xr:uid="{00000000-0005-0000-0000-0000D12D0000}"/>
    <cellStyle name="Normal 8 2 3 6 2 2 6" xfId="16635" xr:uid="{00000000-0005-0000-0000-0000D22D0000}"/>
    <cellStyle name="Normal 8 2 3 6 2 2 7" xfId="24568" xr:uid="{00000000-0005-0000-0000-0000D32D0000}"/>
    <cellStyle name="Normal 8 2 3 6 2 3" xfId="727" xr:uid="{00000000-0005-0000-0000-0000D42D0000}"/>
    <cellStyle name="Normal 8 2 3 6 2 3 2" xfId="2711" xr:uid="{00000000-0005-0000-0000-0000D52D0000}"/>
    <cellStyle name="Normal 8 2 3 6 2 3 2 2" xfId="10686" xr:uid="{00000000-0005-0000-0000-0000D62D0000}"/>
    <cellStyle name="Normal 8 2 3 6 2 3 2 3" xfId="18617" xr:uid="{00000000-0005-0000-0000-0000D72D0000}"/>
    <cellStyle name="Normal 8 2 3 6 2 3 2 4" xfId="26550" xr:uid="{00000000-0005-0000-0000-0000D82D0000}"/>
    <cellStyle name="Normal 8 2 3 6 2 3 3" xfId="4692" xr:uid="{00000000-0005-0000-0000-0000D92D0000}"/>
    <cellStyle name="Normal 8 2 3 6 2 3 3 2" xfId="12667" xr:uid="{00000000-0005-0000-0000-0000DA2D0000}"/>
    <cellStyle name="Normal 8 2 3 6 2 3 3 3" xfId="20598" xr:uid="{00000000-0005-0000-0000-0000DB2D0000}"/>
    <cellStyle name="Normal 8 2 3 6 2 3 3 4" xfId="28531" xr:uid="{00000000-0005-0000-0000-0000DC2D0000}"/>
    <cellStyle name="Normal 8 2 3 6 2 3 4" xfId="6715" xr:uid="{00000000-0005-0000-0000-0000DD2D0000}"/>
    <cellStyle name="Normal 8 2 3 6 2 3 4 2" xfId="14648" xr:uid="{00000000-0005-0000-0000-0000DE2D0000}"/>
    <cellStyle name="Normal 8 2 3 6 2 3 4 3" xfId="22579" xr:uid="{00000000-0005-0000-0000-0000DF2D0000}"/>
    <cellStyle name="Normal 8 2 3 6 2 3 4 4" xfId="30513" xr:uid="{00000000-0005-0000-0000-0000E02D0000}"/>
    <cellStyle name="Normal 8 2 3 6 2 3 5" xfId="8705" xr:uid="{00000000-0005-0000-0000-0000E12D0000}"/>
    <cellStyle name="Normal 8 2 3 6 2 3 6" xfId="16636" xr:uid="{00000000-0005-0000-0000-0000E22D0000}"/>
    <cellStyle name="Normal 8 2 3 6 2 3 7" xfId="24569" xr:uid="{00000000-0005-0000-0000-0000E32D0000}"/>
    <cellStyle name="Normal 8 2 3 6 2 4" xfId="728" xr:uid="{00000000-0005-0000-0000-0000E42D0000}"/>
    <cellStyle name="Normal 8 2 3 6 2 4 2" xfId="2712" xr:uid="{00000000-0005-0000-0000-0000E52D0000}"/>
    <cellStyle name="Normal 8 2 3 6 2 4 2 2" xfId="10687" xr:uid="{00000000-0005-0000-0000-0000E62D0000}"/>
    <cellStyle name="Normal 8 2 3 6 2 4 2 3" xfId="18618" xr:uid="{00000000-0005-0000-0000-0000E72D0000}"/>
    <cellStyle name="Normal 8 2 3 6 2 4 2 4" xfId="26551" xr:uid="{00000000-0005-0000-0000-0000E82D0000}"/>
    <cellStyle name="Normal 8 2 3 6 2 4 3" xfId="4693" xr:uid="{00000000-0005-0000-0000-0000E92D0000}"/>
    <cellStyle name="Normal 8 2 3 6 2 4 3 2" xfId="12668" xr:uid="{00000000-0005-0000-0000-0000EA2D0000}"/>
    <cellStyle name="Normal 8 2 3 6 2 4 3 3" xfId="20599" xr:uid="{00000000-0005-0000-0000-0000EB2D0000}"/>
    <cellStyle name="Normal 8 2 3 6 2 4 3 4" xfId="28532" xr:uid="{00000000-0005-0000-0000-0000EC2D0000}"/>
    <cellStyle name="Normal 8 2 3 6 2 4 4" xfId="6716" xr:uid="{00000000-0005-0000-0000-0000ED2D0000}"/>
    <cellStyle name="Normal 8 2 3 6 2 4 4 2" xfId="14649" xr:uid="{00000000-0005-0000-0000-0000EE2D0000}"/>
    <cellStyle name="Normal 8 2 3 6 2 4 4 3" xfId="22580" xr:uid="{00000000-0005-0000-0000-0000EF2D0000}"/>
    <cellStyle name="Normal 8 2 3 6 2 4 4 4" xfId="30514" xr:uid="{00000000-0005-0000-0000-0000F02D0000}"/>
    <cellStyle name="Normal 8 2 3 6 2 4 5" xfId="8706" xr:uid="{00000000-0005-0000-0000-0000F12D0000}"/>
    <cellStyle name="Normal 8 2 3 6 2 4 6" xfId="16637" xr:uid="{00000000-0005-0000-0000-0000F22D0000}"/>
    <cellStyle name="Normal 8 2 3 6 2 4 7" xfId="24570" xr:uid="{00000000-0005-0000-0000-0000F32D0000}"/>
    <cellStyle name="Normal 8 2 3 6 2 5" xfId="729" xr:uid="{00000000-0005-0000-0000-0000F42D0000}"/>
    <cellStyle name="Normal 8 2 3 6 2 5 2" xfId="2713" xr:uid="{00000000-0005-0000-0000-0000F52D0000}"/>
    <cellStyle name="Normal 8 2 3 6 2 5 2 2" xfId="10688" xr:uid="{00000000-0005-0000-0000-0000F62D0000}"/>
    <cellStyle name="Normal 8 2 3 6 2 5 2 3" xfId="18619" xr:uid="{00000000-0005-0000-0000-0000F72D0000}"/>
    <cellStyle name="Normal 8 2 3 6 2 5 2 4" xfId="26552" xr:uid="{00000000-0005-0000-0000-0000F82D0000}"/>
    <cellStyle name="Normal 8 2 3 6 2 5 3" xfId="4694" xr:uid="{00000000-0005-0000-0000-0000F92D0000}"/>
    <cellStyle name="Normal 8 2 3 6 2 5 3 2" xfId="12669" xr:uid="{00000000-0005-0000-0000-0000FA2D0000}"/>
    <cellStyle name="Normal 8 2 3 6 2 5 3 3" xfId="20600" xr:uid="{00000000-0005-0000-0000-0000FB2D0000}"/>
    <cellStyle name="Normal 8 2 3 6 2 5 3 4" xfId="28533" xr:uid="{00000000-0005-0000-0000-0000FC2D0000}"/>
    <cellStyle name="Normal 8 2 3 6 2 5 4" xfId="6717" xr:uid="{00000000-0005-0000-0000-0000FD2D0000}"/>
    <cellStyle name="Normal 8 2 3 6 2 5 4 2" xfId="14650" xr:uid="{00000000-0005-0000-0000-0000FE2D0000}"/>
    <cellStyle name="Normal 8 2 3 6 2 5 4 3" xfId="22581" xr:uid="{00000000-0005-0000-0000-0000FF2D0000}"/>
    <cellStyle name="Normal 8 2 3 6 2 5 4 4" xfId="30515" xr:uid="{00000000-0005-0000-0000-0000002E0000}"/>
    <cellStyle name="Normal 8 2 3 6 2 5 5" xfId="8707" xr:uid="{00000000-0005-0000-0000-0000012E0000}"/>
    <cellStyle name="Normal 8 2 3 6 2 5 6" xfId="16638" xr:uid="{00000000-0005-0000-0000-0000022E0000}"/>
    <cellStyle name="Normal 8 2 3 6 2 5 7" xfId="24571" xr:uid="{00000000-0005-0000-0000-0000032E0000}"/>
    <cellStyle name="Normal 8 2 3 6 2 6" xfId="2709" xr:uid="{00000000-0005-0000-0000-0000042E0000}"/>
    <cellStyle name="Normal 8 2 3 6 2 6 2" xfId="10684" xr:uid="{00000000-0005-0000-0000-0000052E0000}"/>
    <cellStyle name="Normal 8 2 3 6 2 6 3" xfId="18615" xr:uid="{00000000-0005-0000-0000-0000062E0000}"/>
    <cellStyle name="Normal 8 2 3 6 2 6 4" xfId="26548" xr:uid="{00000000-0005-0000-0000-0000072E0000}"/>
    <cellStyle name="Normal 8 2 3 6 2 7" xfId="4690" xr:uid="{00000000-0005-0000-0000-0000082E0000}"/>
    <cellStyle name="Normal 8 2 3 6 2 7 2" xfId="12665" xr:uid="{00000000-0005-0000-0000-0000092E0000}"/>
    <cellStyle name="Normal 8 2 3 6 2 7 3" xfId="20596" xr:uid="{00000000-0005-0000-0000-00000A2E0000}"/>
    <cellStyle name="Normal 8 2 3 6 2 7 4" xfId="28529" xr:uid="{00000000-0005-0000-0000-00000B2E0000}"/>
    <cellStyle name="Normal 8 2 3 6 2 8" xfId="6713" xr:uid="{00000000-0005-0000-0000-00000C2E0000}"/>
    <cellStyle name="Normal 8 2 3 6 2 8 2" xfId="14646" xr:uid="{00000000-0005-0000-0000-00000D2E0000}"/>
    <cellStyle name="Normal 8 2 3 6 2 8 3" xfId="22577" xr:uid="{00000000-0005-0000-0000-00000E2E0000}"/>
    <cellStyle name="Normal 8 2 3 6 2 8 4" xfId="30511" xr:uid="{00000000-0005-0000-0000-00000F2E0000}"/>
    <cellStyle name="Normal 8 2 3 6 2 9" xfId="8703" xr:uid="{00000000-0005-0000-0000-0000102E0000}"/>
    <cellStyle name="Normal 8 2 3 6 3" xfId="730" xr:uid="{00000000-0005-0000-0000-0000112E0000}"/>
    <cellStyle name="Normal 8 2 3 6 3 2" xfId="2714" xr:uid="{00000000-0005-0000-0000-0000122E0000}"/>
    <cellStyle name="Normal 8 2 3 6 3 2 2" xfId="10689" xr:uid="{00000000-0005-0000-0000-0000132E0000}"/>
    <cellStyle name="Normal 8 2 3 6 3 2 3" xfId="18620" xr:uid="{00000000-0005-0000-0000-0000142E0000}"/>
    <cellStyle name="Normal 8 2 3 6 3 2 4" xfId="26553" xr:uid="{00000000-0005-0000-0000-0000152E0000}"/>
    <cellStyle name="Normal 8 2 3 6 3 3" xfId="4695" xr:uid="{00000000-0005-0000-0000-0000162E0000}"/>
    <cellStyle name="Normal 8 2 3 6 3 3 2" xfId="12670" xr:uid="{00000000-0005-0000-0000-0000172E0000}"/>
    <cellStyle name="Normal 8 2 3 6 3 3 3" xfId="20601" xr:uid="{00000000-0005-0000-0000-0000182E0000}"/>
    <cellStyle name="Normal 8 2 3 6 3 3 4" xfId="28534" xr:uid="{00000000-0005-0000-0000-0000192E0000}"/>
    <cellStyle name="Normal 8 2 3 6 3 4" xfId="6718" xr:uid="{00000000-0005-0000-0000-00001A2E0000}"/>
    <cellStyle name="Normal 8 2 3 6 3 4 2" xfId="14651" xr:uid="{00000000-0005-0000-0000-00001B2E0000}"/>
    <cellStyle name="Normal 8 2 3 6 3 4 3" xfId="22582" xr:uid="{00000000-0005-0000-0000-00001C2E0000}"/>
    <cellStyle name="Normal 8 2 3 6 3 4 4" xfId="30516" xr:uid="{00000000-0005-0000-0000-00001D2E0000}"/>
    <cellStyle name="Normal 8 2 3 6 3 5" xfId="8708" xr:uid="{00000000-0005-0000-0000-00001E2E0000}"/>
    <cellStyle name="Normal 8 2 3 6 3 6" xfId="16639" xr:uid="{00000000-0005-0000-0000-00001F2E0000}"/>
    <cellStyle name="Normal 8 2 3 6 3 7" xfId="24572" xr:uid="{00000000-0005-0000-0000-0000202E0000}"/>
    <cellStyle name="Normal 8 2 3 6 4" xfId="731" xr:uid="{00000000-0005-0000-0000-0000212E0000}"/>
    <cellStyle name="Normal 8 2 3 6 4 2" xfId="2715" xr:uid="{00000000-0005-0000-0000-0000222E0000}"/>
    <cellStyle name="Normal 8 2 3 6 4 2 2" xfId="10690" xr:uid="{00000000-0005-0000-0000-0000232E0000}"/>
    <cellStyle name="Normal 8 2 3 6 4 2 3" xfId="18621" xr:uid="{00000000-0005-0000-0000-0000242E0000}"/>
    <cellStyle name="Normal 8 2 3 6 4 2 4" xfId="26554" xr:uid="{00000000-0005-0000-0000-0000252E0000}"/>
    <cellStyle name="Normal 8 2 3 6 4 3" xfId="4696" xr:uid="{00000000-0005-0000-0000-0000262E0000}"/>
    <cellStyle name="Normal 8 2 3 6 4 3 2" xfId="12671" xr:uid="{00000000-0005-0000-0000-0000272E0000}"/>
    <cellStyle name="Normal 8 2 3 6 4 3 3" xfId="20602" xr:uid="{00000000-0005-0000-0000-0000282E0000}"/>
    <cellStyle name="Normal 8 2 3 6 4 3 4" xfId="28535" xr:uid="{00000000-0005-0000-0000-0000292E0000}"/>
    <cellStyle name="Normal 8 2 3 6 4 4" xfId="6719" xr:uid="{00000000-0005-0000-0000-00002A2E0000}"/>
    <cellStyle name="Normal 8 2 3 6 4 4 2" xfId="14652" xr:uid="{00000000-0005-0000-0000-00002B2E0000}"/>
    <cellStyle name="Normal 8 2 3 6 4 4 3" xfId="22583" xr:uid="{00000000-0005-0000-0000-00002C2E0000}"/>
    <cellStyle name="Normal 8 2 3 6 4 4 4" xfId="30517" xr:uid="{00000000-0005-0000-0000-00002D2E0000}"/>
    <cellStyle name="Normal 8 2 3 6 4 5" xfId="8709" xr:uid="{00000000-0005-0000-0000-00002E2E0000}"/>
    <cellStyle name="Normal 8 2 3 6 4 6" xfId="16640" xr:uid="{00000000-0005-0000-0000-00002F2E0000}"/>
    <cellStyle name="Normal 8 2 3 6 4 7" xfId="24573" xr:uid="{00000000-0005-0000-0000-0000302E0000}"/>
    <cellStyle name="Normal 8 2 3 6 5" xfId="732" xr:uid="{00000000-0005-0000-0000-0000312E0000}"/>
    <cellStyle name="Normal 8 2 3 6 5 2" xfId="2716" xr:uid="{00000000-0005-0000-0000-0000322E0000}"/>
    <cellStyle name="Normal 8 2 3 6 5 2 2" xfId="10691" xr:uid="{00000000-0005-0000-0000-0000332E0000}"/>
    <cellStyle name="Normal 8 2 3 6 5 2 3" xfId="18622" xr:uid="{00000000-0005-0000-0000-0000342E0000}"/>
    <cellStyle name="Normal 8 2 3 6 5 2 4" xfId="26555" xr:uid="{00000000-0005-0000-0000-0000352E0000}"/>
    <cellStyle name="Normal 8 2 3 6 5 3" xfId="4697" xr:uid="{00000000-0005-0000-0000-0000362E0000}"/>
    <cellStyle name="Normal 8 2 3 6 5 3 2" xfId="12672" xr:uid="{00000000-0005-0000-0000-0000372E0000}"/>
    <cellStyle name="Normal 8 2 3 6 5 3 3" xfId="20603" xr:uid="{00000000-0005-0000-0000-0000382E0000}"/>
    <cellStyle name="Normal 8 2 3 6 5 3 4" xfId="28536" xr:uid="{00000000-0005-0000-0000-0000392E0000}"/>
    <cellStyle name="Normal 8 2 3 6 5 4" xfId="6720" xr:uid="{00000000-0005-0000-0000-00003A2E0000}"/>
    <cellStyle name="Normal 8 2 3 6 5 4 2" xfId="14653" xr:uid="{00000000-0005-0000-0000-00003B2E0000}"/>
    <cellStyle name="Normal 8 2 3 6 5 4 3" xfId="22584" xr:uid="{00000000-0005-0000-0000-00003C2E0000}"/>
    <cellStyle name="Normal 8 2 3 6 5 4 4" xfId="30518" xr:uid="{00000000-0005-0000-0000-00003D2E0000}"/>
    <cellStyle name="Normal 8 2 3 6 5 5" xfId="8710" xr:uid="{00000000-0005-0000-0000-00003E2E0000}"/>
    <cellStyle name="Normal 8 2 3 6 5 6" xfId="16641" xr:uid="{00000000-0005-0000-0000-00003F2E0000}"/>
    <cellStyle name="Normal 8 2 3 6 5 7" xfId="24574" xr:uid="{00000000-0005-0000-0000-0000402E0000}"/>
    <cellStyle name="Normal 8 2 3 6 6" xfId="733" xr:uid="{00000000-0005-0000-0000-0000412E0000}"/>
    <cellStyle name="Normal 8 2 3 6 6 2" xfId="2717" xr:uid="{00000000-0005-0000-0000-0000422E0000}"/>
    <cellStyle name="Normal 8 2 3 6 6 2 2" xfId="10692" xr:uid="{00000000-0005-0000-0000-0000432E0000}"/>
    <cellStyle name="Normal 8 2 3 6 6 2 3" xfId="18623" xr:uid="{00000000-0005-0000-0000-0000442E0000}"/>
    <cellStyle name="Normal 8 2 3 6 6 2 4" xfId="26556" xr:uid="{00000000-0005-0000-0000-0000452E0000}"/>
    <cellStyle name="Normal 8 2 3 6 6 3" xfId="4698" xr:uid="{00000000-0005-0000-0000-0000462E0000}"/>
    <cellStyle name="Normal 8 2 3 6 6 3 2" xfId="12673" xr:uid="{00000000-0005-0000-0000-0000472E0000}"/>
    <cellStyle name="Normal 8 2 3 6 6 3 3" xfId="20604" xr:uid="{00000000-0005-0000-0000-0000482E0000}"/>
    <cellStyle name="Normal 8 2 3 6 6 3 4" xfId="28537" xr:uid="{00000000-0005-0000-0000-0000492E0000}"/>
    <cellStyle name="Normal 8 2 3 6 6 4" xfId="6721" xr:uid="{00000000-0005-0000-0000-00004A2E0000}"/>
    <cellStyle name="Normal 8 2 3 6 6 4 2" xfId="14654" xr:uid="{00000000-0005-0000-0000-00004B2E0000}"/>
    <cellStyle name="Normal 8 2 3 6 6 4 3" xfId="22585" xr:uid="{00000000-0005-0000-0000-00004C2E0000}"/>
    <cellStyle name="Normal 8 2 3 6 6 4 4" xfId="30519" xr:uid="{00000000-0005-0000-0000-00004D2E0000}"/>
    <cellStyle name="Normal 8 2 3 6 6 5" xfId="8711" xr:uid="{00000000-0005-0000-0000-00004E2E0000}"/>
    <cellStyle name="Normal 8 2 3 6 6 6" xfId="16642" xr:uid="{00000000-0005-0000-0000-00004F2E0000}"/>
    <cellStyle name="Normal 8 2 3 6 6 7" xfId="24575" xr:uid="{00000000-0005-0000-0000-0000502E0000}"/>
    <cellStyle name="Normal 8 2 3 6 7" xfId="2708" xr:uid="{00000000-0005-0000-0000-0000512E0000}"/>
    <cellStyle name="Normal 8 2 3 6 7 2" xfId="10683" xr:uid="{00000000-0005-0000-0000-0000522E0000}"/>
    <cellStyle name="Normal 8 2 3 6 7 3" xfId="18614" xr:uid="{00000000-0005-0000-0000-0000532E0000}"/>
    <cellStyle name="Normal 8 2 3 6 7 4" xfId="26547" xr:uid="{00000000-0005-0000-0000-0000542E0000}"/>
    <cellStyle name="Normal 8 2 3 6 8" xfId="4689" xr:uid="{00000000-0005-0000-0000-0000552E0000}"/>
    <cellStyle name="Normal 8 2 3 6 8 2" xfId="12664" xr:uid="{00000000-0005-0000-0000-0000562E0000}"/>
    <cellStyle name="Normal 8 2 3 6 8 3" xfId="20595" xr:uid="{00000000-0005-0000-0000-0000572E0000}"/>
    <cellStyle name="Normal 8 2 3 6 8 4" xfId="28528" xr:uid="{00000000-0005-0000-0000-0000582E0000}"/>
    <cellStyle name="Normal 8 2 3 6 9" xfId="6712" xr:uid="{00000000-0005-0000-0000-0000592E0000}"/>
    <cellStyle name="Normal 8 2 3 6 9 2" xfId="14645" xr:uid="{00000000-0005-0000-0000-00005A2E0000}"/>
    <cellStyle name="Normal 8 2 3 6 9 3" xfId="22576" xr:uid="{00000000-0005-0000-0000-00005B2E0000}"/>
    <cellStyle name="Normal 8 2 3 6 9 4" xfId="30510" xr:uid="{00000000-0005-0000-0000-00005C2E0000}"/>
    <cellStyle name="Normal 8 2 3 7" xfId="734" xr:uid="{00000000-0005-0000-0000-00005D2E0000}"/>
    <cellStyle name="Normal 8 2 3 7 10" xfId="8712" xr:uid="{00000000-0005-0000-0000-00005E2E0000}"/>
    <cellStyle name="Normal 8 2 3 7 11" xfId="16643" xr:uid="{00000000-0005-0000-0000-00005F2E0000}"/>
    <cellStyle name="Normal 8 2 3 7 12" xfId="24576" xr:uid="{00000000-0005-0000-0000-0000602E0000}"/>
    <cellStyle name="Normal 8 2 3 7 2" xfId="735" xr:uid="{00000000-0005-0000-0000-0000612E0000}"/>
    <cellStyle name="Normal 8 2 3 7 2 10" xfId="16644" xr:uid="{00000000-0005-0000-0000-0000622E0000}"/>
    <cellStyle name="Normal 8 2 3 7 2 11" xfId="24577" xr:uid="{00000000-0005-0000-0000-0000632E0000}"/>
    <cellStyle name="Normal 8 2 3 7 2 2" xfId="736" xr:uid="{00000000-0005-0000-0000-0000642E0000}"/>
    <cellStyle name="Normal 8 2 3 7 2 2 2" xfId="2720" xr:uid="{00000000-0005-0000-0000-0000652E0000}"/>
    <cellStyle name="Normal 8 2 3 7 2 2 2 2" xfId="10695" xr:uid="{00000000-0005-0000-0000-0000662E0000}"/>
    <cellStyle name="Normal 8 2 3 7 2 2 2 3" xfId="18626" xr:uid="{00000000-0005-0000-0000-0000672E0000}"/>
    <cellStyle name="Normal 8 2 3 7 2 2 2 4" xfId="26559" xr:uid="{00000000-0005-0000-0000-0000682E0000}"/>
    <cellStyle name="Normal 8 2 3 7 2 2 3" xfId="4701" xr:uid="{00000000-0005-0000-0000-0000692E0000}"/>
    <cellStyle name="Normal 8 2 3 7 2 2 3 2" xfId="12676" xr:uid="{00000000-0005-0000-0000-00006A2E0000}"/>
    <cellStyle name="Normal 8 2 3 7 2 2 3 3" xfId="20607" xr:uid="{00000000-0005-0000-0000-00006B2E0000}"/>
    <cellStyle name="Normal 8 2 3 7 2 2 3 4" xfId="28540" xr:uid="{00000000-0005-0000-0000-00006C2E0000}"/>
    <cellStyle name="Normal 8 2 3 7 2 2 4" xfId="6724" xr:uid="{00000000-0005-0000-0000-00006D2E0000}"/>
    <cellStyle name="Normal 8 2 3 7 2 2 4 2" xfId="14657" xr:uid="{00000000-0005-0000-0000-00006E2E0000}"/>
    <cellStyle name="Normal 8 2 3 7 2 2 4 3" xfId="22588" xr:uid="{00000000-0005-0000-0000-00006F2E0000}"/>
    <cellStyle name="Normal 8 2 3 7 2 2 4 4" xfId="30522" xr:uid="{00000000-0005-0000-0000-0000702E0000}"/>
    <cellStyle name="Normal 8 2 3 7 2 2 5" xfId="8714" xr:uid="{00000000-0005-0000-0000-0000712E0000}"/>
    <cellStyle name="Normal 8 2 3 7 2 2 6" xfId="16645" xr:uid="{00000000-0005-0000-0000-0000722E0000}"/>
    <cellStyle name="Normal 8 2 3 7 2 2 7" xfId="24578" xr:uid="{00000000-0005-0000-0000-0000732E0000}"/>
    <cellStyle name="Normal 8 2 3 7 2 3" xfId="737" xr:uid="{00000000-0005-0000-0000-0000742E0000}"/>
    <cellStyle name="Normal 8 2 3 7 2 3 2" xfId="2721" xr:uid="{00000000-0005-0000-0000-0000752E0000}"/>
    <cellStyle name="Normal 8 2 3 7 2 3 2 2" xfId="10696" xr:uid="{00000000-0005-0000-0000-0000762E0000}"/>
    <cellStyle name="Normal 8 2 3 7 2 3 2 3" xfId="18627" xr:uid="{00000000-0005-0000-0000-0000772E0000}"/>
    <cellStyle name="Normal 8 2 3 7 2 3 2 4" xfId="26560" xr:uid="{00000000-0005-0000-0000-0000782E0000}"/>
    <cellStyle name="Normal 8 2 3 7 2 3 3" xfId="4702" xr:uid="{00000000-0005-0000-0000-0000792E0000}"/>
    <cellStyle name="Normal 8 2 3 7 2 3 3 2" xfId="12677" xr:uid="{00000000-0005-0000-0000-00007A2E0000}"/>
    <cellStyle name="Normal 8 2 3 7 2 3 3 3" xfId="20608" xr:uid="{00000000-0005-0000-0000-00007B2E0000}"/>
    <cellStyle name="Normal 8 2 3 7 2 3 3 4" xfId="28541" xr:uid="{00000000-0005-0000-0000-00007C2E0000}"/>
    <cellStyle name="Normal 8 2 3 7 2 3 4" xfId="6725" xr:uid="{00000000-0005-0000-0000-00007D2E0000}"/>
    <cellStyle name="Normal 8 2 3 7 2 3 4 2" xfId="14658" xr:uid="{00000000-0005-0000-0000-00007E2E0000}"/>
    <cellStyle name="Normal 8 2 3 7 2 3 4 3" xfId="22589" xr:uid="{00000000-0005-0000-0000-00007F2E0000}"/>
    <cellStyle name="Normal 8 2 3 7 2 3 4 4" xfId="30523" xr:uid="{00000000-0005-0000-0000-0000802E0000}"/>
    <cellStyle name="Normal 8 2 3 7 2 3 5" xfId="8715" xr:uid="{00000000-0005-0000-0000-0000812E0000}"/>
    <cellStyle name="Normal 8 2 3 7 2 3 6" xfId="16646" xr:uid="{00000000-0005-0000-0000-0000822E0000}"/>
    <cellStyle name="Normal 8 2 3 7 2 3 7" xfId="24579" xr:uid="{00000000-0005-0000-0000-0000832E0000}"/>
    <cellStyle name="Normal 8 2 3 7 2 4" xfId="738" xr:uid="{00000000-0005-0000-0000-0000842E0000}"/>
    <cellStyle name="Normal 8 2 3 7 2 4 2" xfId="2722" xr:uid="{00000000-0005-0000-0000-0000852E0000}"/>
    <cellStyle name="Normal 8 2 3 7 2 4 2 2" xfId="10697" xr:uid="{00000000-0005-0000-0000-0000862E0000}"/>
    <cellStyle name="Normal 8 2 3 7 2 4 2 3" xfId="18628" xr:uid="{00000000-0005-0000-0000-0000872E0000}"/>
    <cellStyle name="Normal 8 2 3 7 2 4 2 4" xfId="26561" xr:uid="{00000000-0005-0000-0000-0000882E0000}"/>
    <cellStyle name="Normal 8 2 3 7 2 4 3" xfId="4703" xr:uid="{00000000-0005-0000-0000-0000892E0000}"/>
    <cellStyle name="Normal 8 2 3 7 2 4 3 2" xfId="12678" xr:uid="{00000000-0005-0000-0000-00008A2E0000}"/>
    <cellStyle name="Normal 8 2 3 7 2 4 3 3" xfId="20609" xr:uid="{00000000-0005-0000-0000-00008B2E0000}"/>
    <cellStyle name="Normal 8 2 3 7 2 4 3 4" xfId="28542" xr:uid="{00000000-0005-0000-0000-00008C2E0000}"/>
    <cellStyle name="Normal 8 2 3 7 2 4 4" xfId="6726" xr:uid="{00000000-0005-0000-0000-00008D2E0000}"/>
    <cellStyle name="Normal 8 2 3 7 2 4 4 2" xfId="14659" xr:uid="{00000000-0005-0000-0000-00008E2E0000}"/>
    <cellStyle name="Normal 8 2 3 7 2 4 4 3" xfId="22590" xr:uid="{00000000-0005-0000-0000-00008F2E0000}"/>
    <cellStyle name="Normal 8 2 3 7 2 4 4 4" xfId="30524" xr:uid="{00000000-0005-0000-0000-0000902E0000}"/>
    <cellStyle name="Normal 8 2 3 7 2 4 5" xfId="8716" xr:uid="{00000000-0005-0000-0000-0000912E0000}"/>
    <cellStyle name="Normal 8 2 3 7 2 4 6" xfId="16647" xr:uid="{00000000-0005-0000-0000-0000922E0000}"/>
    <cellStyle name="Normal 8 2 3 7 2 4 7" xfId="24580" xr:uid="{00000000-0005-0000-0000-0000932E0000}"/>
    <cellStyle name="Normal 8 2 3 7 2 5" xfId="739" xr:uid="{00000000-0005-0000-0000-0000942E0000}"/>
    <cellStyle name="Normal 8 2 3 7 2 5 2" xfId="2723" xr:uid="{00000000-0005-0000-0000-0000952E0000}"/>
    <cellStyle name="Normal 8 2 3 7 2 5 2 2" xfId="10698" xr:uid="{00000000-0005-0000-0000-0000962E0000}"/>
    <cellStyle name="Normal 8 2 3 7 2 5 2 3" xfId="18629" xr:uid="{00000000-0005-0000-0000-0000972E0000}"/>
    <cellStyle name="Normal 8 2 3 7 2 5 2 4" xfId="26562" xr:uid="{00000000-0005-0000-0000-0000982E0000}"/>
    <cellStyle name="Normal 8 2 3 7 2 5 3" xfId="4704" xr:uid="{00000000-0005-0000-0000-0000992E0000}"/>
    <cellStyle name="Normal 8 2 3 7 2 5 3 2" xfId="12679" xr:uid="{00000000-0005-0000-0000-00009A2E0000}"/>
    <cellStyle name="Normal 8 2 3 7 2 5 3 3" xfId="20610" xr:uid="{00000000-0005-0000-0000-00009B2E0000}"/>
    <cellStyle name="Normal 8 2 3 7 2 5 3 4" xfId="28543" xr:uid="{00000000-0005-0000-0000-00009C2E0000}"/>
    <cellStyle name="Normal 8 2 3 7 2 5 4" xfId="6727" xr:uid="{00000000-0005-0000-0000-00009D2E0000}"/>
    <cellStyle name="Normal 8 2 3 7 2 5 4 2" xfId="14660" xr:uid="{00000000-0005-0000-0000-00009E2E0000}"/>
    <cellStyle name="Normal 8 2 3 7 2 5 4 3" xfId="22591" xr:uid="{00000000-0005-0000-0000-00009F2E0000}"/>
    <cellStyle name="Normal 8 2 3 7 2 5 4 4" xfId="30525" xr:uid="{00000000-0005-0000-0000-0000A02E0000}"/>
    <cellStyle name="Normal 8 2 3 7 2 5 5" xfId="8717" xr:uid="{00000000-0005-0000-0000-0000A12E0000}"/>
    <cellStyle name="Normal 8 2 3 7 2 5 6" xfId="16648" xr:uid="{00000000-0005-0000-0000-0000A22E0000}"/>
    <cellStyle name="Normal 8 2 3 7 2 5 7" xfId="24581" xr:uid="{00000000-0005-0000-0000-0000A32E0000}"/>
    <cellStyle name="Normal 8 2 3 7 2 6" xfId="2719" xr:uid="{00000000-0005-0000-0000-0000A42E0000}"/>
    <cellStyle name="Normal 8 2 3 7 2 6 2" xfId="10694" xr:uid="{00000000-0005-0000-0000-0000A52E0000}"/>
    <cellStyle name="Normal 8 2 3 7 2 6 3" xfId="18625" xr:uid="{00000000-0005-0000-0000-0000A62E0000}"/>
    <cellStyle name="Normal 8 2 3 7 2 6 4" xfId="26558" xr:uid="{00000000-0005-0000-0000-0000A72E0000}"/>
    <cellStyle name="Normal 8 2 3 7 2 7" xfId="4700" xr:uid="{00000000-0005-0000-0000-0000A82E0000}"/>
    <cellStyle name="Normal 8 2 3 7 2 7 2" xfId="12675" xr:uid="{00000000-0005-0000-0000-0000A92E0000}"/>
    <cellStyle name="Normal 8 2 3 7 2 7 3" xfId="20606" xr:uid="{00000000-0005-0000-0000-0000AA2E0000}"/>
    <cellStyle name="Normal 8 2 3 7 2 7 4" xfId="28539" xr:uid="{00000000-0005-0000-0000-0000AB2E0000}"/>
    <cellStyle name="Normal 8 2 3 7 2 8" xfId="6723" xr:uid="{00000000-0005-0000-0000-0000AC2E0000}"/>
    <cellStyle name="Normal 8 2 3 7 2 8 2" xfId="14656" xr:uid="{00000000-0005-0000-0000-0000AD2E0000}"/>
    <cellStyle name="Normal 8 2 3 7 2 8 3" xfId="22587" xr:uid="{00000000-0005-0000-0000-0000AE2E0000}"/>
    <cellStyle name="Normal 8 2 3 7 2 8 4" xfId="30521" xr:uid="{00000000-0005-0000-0000-0000AF2E0000}"/>
    <cellStyle name="Normal 8 2 3 7 2 9" xfId="8713" xr:uid="{00000000-0005-0000-0000-0000B02E0000}"/>
    <cellStyle name="Normal 8 2 3 7 3" xfId="740" xr:uid="{00000000-0005-0000-0000-0000B12E0000}"/>
    <cellStyle name="Normal 8 2 3 7 3 2" xfId="2724" xr:uid="{00000000-0005-0000-0000-0000B22E0000}"/>
    <cellStyle name="Normal 8 2 3 7 3 2 2" xfId="10699" xr:uid="{00000000-0005-0000-0000-0000B32E0000}"/>
    <cellStyle name="Normal 8 2 3 7 3 2 3" xfId="18630" xr:uid="{00000000-0005-0000-0000-0000B42E0000}"/>
    <cellStyle name="Normal 8 2 3 7 3 2 4" xfId="26563" xr:uid="{00000000-0005-0000-0000-0000B52E0000}"/>
    <cellStyle name="Normal 8 2 3 7 3 3" xfId="4705" xr:uid="{00000000-0005-0000-0000-0000B62E0000}"/>
    <cellStyle name="Normal 8 2 3 7 3 3 2" xfId="12680" xr:uid="{00000000-0005-0000-0000-0000B72E0000}"/>
    <cellStyle name="Normal 8 2 3 7 3 3 3" xfId="20611" xr:uid="{00000000-0005-0000-0000-0000B82E0000}"/>
    <cellStyle name="Normal 8 2 3 7 3 3 4" xfId="28544" xr:uid="{00000000-0005-0000-0000-0000B92E0000}"/>
    <cellStyle name="Normal 8 2 3 7 3 4" xfId="6728" xr:uid="{00000000-0005-0000-0000-0000BA2E0000}"/>
    <cellStyle name="Normal 8 2 3 7 3 4 2" xfId="14661" xr:uid="{00000000-0005-0000-0000-0000BB2E0000}"/>
    <cellStyle name="Normal 8 2 3 7 3 4 3" xfId="22592" xr:uid="{00000000-0005-0000-0000-0000BC2E0000}"/>
    <cellStyle name="Normal 8 2 3 7 3 4 4" xfId="30526" xr:uid="{00000000-0005-0000-0000-0000BD2E0000}"/>
    <cellStyle name="Normal 8 2 3 7 3 5" xfId="8718" xr:uid="{00000000-0005-0000-0000-0000BE2E0000}"/>
    <cellStyle name="Normal 8 2 3 7 3 6" xfId="16649" xr:uid="{00000000-0005-0000-0000-0000BF2E0000}"/>
    <cellStyle name="Normal 8 2 3 7 3 7" xfId="24582" xr:uid="{00000000-0005-0000-0000-0000C02E0000}"/>
    <cellStyle name="Normal 8 2 3 7 4" xfId="741" xr:uid="{00000000-0005-0000-0000-0000C12E0000}"/>
    <cellStyle name="Normal 8 2 3 7 4 2" xfId="2725" xr:uid="{00000000-0005-0000-0000-0000C22E0000}"/>
    <cellStyle name="Normal 8 2 3 7 4 2 2" xfId="10700" xr:uid="{00000000-0005-0000-0000-0000C32E0000}"/>
    <cellStyle name="Normal 8 2 3 7 4 2 3" xfId="18631" xr:uid="{00000000-0005-0000-0000-0000C42E0000}"/>
    <cellStyle name="Normal 8 2 3 7 4 2 4" xfId="26564" xr:uid="{00000000-0005-0000-0000-0000C52E0000}"/>
    <cellStyle name="Normal 8 2 3 7 4 3" xfId="4706" xr:uid="{00000000-0005-0000-0000-0000C62E0000}"/>
    <cellStyle name="Normal 8 2 3 7 4 3 2" xfId="12681" xr:uid="{00000000-0005-0000-0000-0000C72E0000}"/>
    <cellStyle name="Normal 8 2 3 7 4 3 3" xfId="20612" xr:uid="{00000000-0005-0000-0000-0000C82E0000}"/>
    <cellStyle name="Normal 8 2 3 7 4 3 4" xfId="28545" xr:uid="{00000000-0005-0000-0000-0000C92E0000}"/>
    <cellStyle name="Normal 8 2 3 7 4 4" xfId="6729" xr:uid="{00000000-0005-0000-0000-0000CA2E0000}"/>
    <cellStyle name="Normal 8 2 3 7 4 4 2" xfId="14662" xr:uid="{00000000-0005-0000-0000-0000CB2E0000}"/>
    <cellStyle name="Normal 8 2 3 7 4 4 3" xfId="22593" xr:uid="{00000000-0005-0000-0000-0000CC2E0000}"/>
    <cellStyle name="Normal 8 2 3 7 4 4 4" xfId="30527" xr:uid="{00000000-0005-0000-0000-0000CD2E0000}"/>
    <cellStyle name="Normal 8 2 3 7 4 5" xfId="8719" xr:uid="{00000000-0005-0000-0000-0000CE2E0000}"/>
    <cellStyle name="Normal 8 2 3 7 4 6" xfId="16650" xr:uid="{00000000-0005-0000-0000-0000CF2E0000}"/>
    <cellStyle name="Normal 8 2 3 7 4 7" xfId="24583" xr:uid="{00000000-0005-0000-0000-0000D02E0000}"/>
    <cellStyle name="Normal 8 2 3 7 5" xfId="742" xr:uid="{00000000-0005-0000-0000-0000D12E0000}"/>
    <cellStyle name="Normal 8 2 3 7 5 2" xfId="2726" xr:uid="{00000000-0005-0000-0000-0000D22E0000}"/>
    <cellStyle name="Normal 8 2 3 7 5 2 2" xfId="10701" xr:uid="{00000000-0005-0000-0000-0000D32E0000}"/>
    <cellStyle name="Normal 8 2 3 7 5 2 3" xfId="18632" xr:uid="{00000000-0005-0000-0000-0000D42E0000}"/>
    <cellStyle name="Normal 8 2 3 7 5 2 4" xfId="26565" xr:uid="{00000000-0005-0000-0000-0000D52E0000}"/>
    <cellStyle name="Normal 8 2 3 7 5 3" xfId="4707" xr:uid="{00000000-0005-0000-0000-0000D62E0000}"/>
    <cellStyle name="Normal 8 2 3 7 5 3 2" xfId="12682" xr:uid="{00000000-0005-0000-0000-0000D72E0000}"/>
    <cellStyle name="Normal 8 2 3 7 5 3 3" xfId="20613" xr:uid="{00000000-0005-0000-0000-0000D82E0000}"/>
    <cellStyle name="Normal 8 2 3 7 5 3 4" xfId="28546" xr:uid="{00000000-0005-0000-0000-0000D92E0000}"/>
    <cellStyle name="Normal 8 2 3 7 5 4" xfId="6730" xr:uid="{00000000-0005-0000-0000-0000DA2E0000}"/>
    <cellStyle name="Normal 8 2 3 7 5 4 2" xfId="14663" xr:uid="{00000000-0005-0000-0000-0000DB2E0000}"/>
    <cellStyle name="Normal 8 2 3 7 5 4 3" xfId="22594" xr:uid="{00000000-0005-0000-0000-0000DC2E0000}"/>
    <cellStyle name="Normal 8 2 3 7 5 4 4" xfId="30528" xr:uid="{00000000-0005-0000-0000-0000DD2E0000}"/>
    <cellStyle name="Normal 8 2 3 7 5 5" xfId="8720" xr:uid="{00000000-0005-0000-0000-0000DE2E0000}"/>
    <cellStyle name="Normal 8 2 3 7 5 6" xfId="16651" xr:uid="{00000000-0005-0000-0000-0000DF2E0000}"/>
    <cellStyle name="Normal 8 2 3 7 5 7" xfId="24584" xr:uid="{00000000-0005-0000-0000-0000E02E0000}"/>
    <cellStyle name="Normal 8 2 3 7 6" xfId="743" xr:uid="{00000000-0005-0000-0000-0000E12E0000}"/>
    <cellStyle name="Normal 8 2 3 7 6 2" xfId="2727" xr:uid="{00000000-0005-0000-0000-0000E22E0000}"/>
    <cellStyle name="Normal 8 2 3 7 6 2 2" xfId="10702" xr:uid="{00000000-0005-0000-0000-0000E32E0000}"/>
    <cellStyle name="Normal 8 2 3 7 6 2 3" xfId="18633" xr:uid="{00000000-0005-0000-0000-0000E42E0000}"/>
    <cellStyle name="Normal 8 2 3 7 6 2 4" xfId="26566" xr:uid="{00000000-0005-0000-0000-0000E52E0000}"/>
    <cellStyle name="Normal 8 2 3 7 6 3" xfId="4708" xr:uid="{00000000-0005-0000-0000-0000E62E0000}"/>
    <cellStyle name="Normal 8 2 3 7 6 3 2" xfId="12683" xr:uid="{00000000-0005-0000-0000-0000E72E0000}"/>
    <cellStyle name="Normal 8 2 3 7 6 3 3" xfId="20614" xr:uid="{00000000-0005-0000-0000-0000E82E0000}"/>
    <cellStyle name="Normal 8 2 3 7 6 3 4" xfId="28547" xr:uid="{00000000-0005-0000-0000-0000E92E0000}"/>
    <cellStyle name="Normal 8 2 3 7 6 4" xfId="6731" xr:uid="{00000000-0005-0000-0000-0000EA2E0000}"/>
    <cellStyle name="Normal 8 2 3 7 6 4 2" xfId="14664" xr:uid="{00000000-0005-0000-0000-0000EB2E0000}"/>
    <cellStyle name="Normal 8 2 3 7 6 4 3" xfId="22595" xr:uid="{00000000-0005-0000-0000-0000EC2E0000}"/>
    <cellStyle name="Normal 8 2 3 7 6 4 4" xfId="30529" xr:uid="{00000000-0005-0000-0000-0000ED2E0000}"/>
    <cellStyle name="Normal 8 2 3 7 6 5" xfId="8721" xr:uid="{00000000-0005-0000-0000-0000EE2E0000}"/>
    <cellStyle name="Normal 8 2 3 7 6 6" xfId="16652" xr:uid="{00000000-0005-0000-0000-0000EF2E0000}"/>
    <cellStyle name="Normal 8 2 3 7 6 7" xfId="24585" xr:uid="{00000000-0005-0000-0000-0000F02E0000}"/>
    <cellStyle name="Normal 8 2 3 7 7" xfId="2718" xr:uid="{00000000-0005-0000-0000-0000F12E0000}"/>
    <cellStyle name="Normal 8 2 3 7 7 2" xfId="10693" xr:uid="{00000000-0005-0000-0000-0000F22E0000}"/>
    <cellStyle name="Normal 8 2 3 7 7 3" xfId="18624" xr:uid="{00000000-0005-0000-0000-0000F32E0000}"/>
    <cellStyle name="Normal 8 2 3 7 7 4" xfId="26557" xr:uid="{00000000-0005-0000-0000-0000F42E0000}"/>
    <cellStyle name="Normal 8 2 3 7 8" xfId="4699" xr:uid="{00000000-0005-0000-0000-0000F52E0000}"/>
    <cellStyle name="Normal 8 2 3 7 8 2" xfId="12674" xr:uid="{00000000-0005-0000-0000-0000F62E0000}"/>
    <cellStyle name="Normal 8 2 3 7 8 3" xfId="20605" xr:uid="{00000000-0005-0000-0000-0000F72E0000}"/>
    <cellStyle name="Normal 8 2 3 7 8 4" xfId="28538" xr:uid="{00000000-0005-0000-0000-0000F82E0000}"/>
    <cellStyle name="Normal 8 2 3 7 9" xfId="6722" xr:uid="{00000000-0005-0000-0000-0000F92E0000}"/>
    <cellStyle name="Normal 8 2 3 7 9 2" xfId="14655" xr:uid="{00000000-0005-0000-0000-0000FA2E0000}"/>
    <cellStyle name="Normal 8 2 3 7 9 3" xfId="22586" xr:uid="{00000000-0005-0000-0000-0000FB2E0000}"/>
    <cellStyle name="Normal 8 2 3 7 9 4" xfId="30520" xr:uid="{00000000-0005-0000-0000-0000FC2E0000}"/>
    <cellStyle name="Normal 8 2 3 8" xfId="744" xr:uid="{00000000-0005-0000-0000-0000FD2E0000}"/>
    <cellStyle name="Normal 8 2 3 8 10" xfId="8722" xr:uid="{00000000-0005-0000-0000-0000FE2E0000}"/>
    <cellStyle name="Normal 8 2 3 8 11" xfId="16653" xr:uid="{00000000-0005-0000-0000-0000FF2E0000}"/>
    <cellStyle name="Normal 8 2 3 8 12" xfId="24586" xr:uid="{00000000-0005-0000-0000-0000002F0000}"/>
    <cellStyle name="Normal 8 2 3 8 2" xfId="745" xr:uid="{00000000-0005-0000-0000-0000012F0000}"/>
    <cellStyle name="Normal 8 2 3 8 2 10" xfId="16654" xr:uid="{00000000-0005-0000-0000-0000022F0000}"/>
    <cellStyle name="Normal 8 2 3 8 2 11" xfId="24587" xr:uid="{00000000-0005-0000-0000-0000032F0000}"/>
    <cellStyle name="Normal 8 2 3 8 2 2" xfId="746" xr:uid="{00000000-0005-0000-0000-0000042F0000}"/>
    <cellStyle name="Normal 8 2 3 8 2 2 2" xfId="2730" xr:uid="{00000000-0005-0000-0000-0000052F0000}"/>
    <cellStyle name="Normal 8 2 3 8 2 2 2 2" xfId="10705" xr:uid="{00000000-0005-0000-0000-0000062F0000}"/>
    <cellStyle name="Normal 8 2 3 8 2 2 2 3" xfId="18636" xr:uid="{00000000-0005-0000-0000-0000072F0000}"/>
    <cellStyle name="Normal 8 2 3 8 2 2 2 4" xfId="26569" xr:uid="{00000000-0005-0000-0000-0000082F0000}"/>
    <cellStyle name="Normal 8 2 3 8 2 2 3" xfId="4711" xr:uid="{00000000-0005-0000-0000-0000092F0000}"/>
    <cellStyle name="Normal 8 2 3 8 2 2 3 2" xfId="12686" xr:uid="{00000000-0005-0000-0000-00000A2F0000}"/>
    <cellStyle name="Normal 8 2 3 8 2 2 3 3" xfId="20617" xr:uid="{00000000-0005-0000-0000-00000B2F0000}"/>
    <cellStyle name="Normal 8 2 3 8 2 2 3 4" xfId="28550" xr:uid="{00000000-0005-0000-0000-00000C2F0000}"/>
    <cellStyle name="Normal 8 2 3 8 2 2 4" xfId="6734" xr:uid="{00000000-0005-0000-0000-00000D2F0000}"/>
    <cellStyle name="Normal 8 2 3 8 2 2 4 2" xfId="14667" xr:uid="{00000000-0005-0000-0000-00000E2F0000}"/>
    <cellStyle name="Normal 8 2 3 8 2 2 4 3" xfId="22598" xr:uid="{00000000-0005-0000-0000-00000F2F0000}"/>
    <cellStyle name="Normal 8 2 3 8 2 2 4 4" xfId="30532" xr:uid="{00000000-0005-0000-0000-0000102F0000}"/>
    <cellStyle name="Normal 8 2 3 8 2 2 5" xfId="8724" xr:uid="{00000000-0005-0000-0000-0000112F0000}"/>
    <cellStyle name="Normal 8 2 3 8 2 2 6" xfId="16655" xr:uid="{00000000-0005-0000-0000-0000122F0000}"/>
    <cellStyle name="Normal 8 2 3 8 2 2 7" xfId="24588" xr:uid="{00000000-0005-0000-0000-0000132F0000}"/>
    <cellStyle name="Normal 8 2 3 8 2 3" xfId="747" xr:uid="{00000000-0005-0000-0000-0000142F0000}"/>
    <cellStyle name="Normal 8 2 3 8 2 3 2" xfId="2731" xr:uid="{00000000-0005-0000-0000-0000152F0000}"/>
    <cellStyle name="Normal 8 2 3 8 2 3 2 2" xfId="10706" xr:uid="{00000000-0005-0000-0000-0000162F0000}"/>
    <cellStyle name="Normal 8 2 3 8 2 3 2 3" xfId="18637" xr:uid="{00000000-0005-0000-0000-0000172F0000}"/>
    <cellStyle name="Normal 8 2 3 8 2 3 2 4" xfId="26570" xr:uid="{00000000-0005-0000-0000-0000182F0000}"/>
    <cellStyle name="Normal 8 2 3 8 2 3 3" xfId="4712" xr:uid="{00000000-0005-0000-0000-0000192F0000}"/>
    <cellStyle name="Normal 8 2 3 8 2 3 3 2" xfId="12687" xr:uid="{00000000-0005-0000-0000-00001A2F0000}"/>
    <cellStyle name="Normal 8 2 3 8 2 3 3 3" xfId="20618" xr:uid="{00000000-0005-0000-0000-00001B2F0000}"/>
    <cellStyle name="Normal 8 2 3 8 2 3 3 4" xfId="28551" xr:uid="{00000000-0005-0000-0000-00001C2F0000}"/>
    <cellStyle name="Normal 8 2 3 8 2 3 4" xfId="6735" xr:uid="{00000000-0005-0000-0000-00001D2F0000}"/>
    <cellStyle name="Normal 8 2 3 8 2 3 4 2" xfId="14668" xr:uid="{00000000-0005-0000-0000-00001E2F0000}"/>
    <cellStyle name="Normal 8 2 3 8 2 3 4 3" xfId="22599" xr:uid="{00000000-0005-0000-0000-00001F2F0000}"/>
    <cellStyle name="Normal 8 2 3 8 2 3 4 4" xfId="30533" xr:uid="{00000000-0005-0000-0000-0000202F0000}"/>
    <cellStyle name="Normal 8 2 3 8 2 3 5" xfId="8725" xr:uid="{00000000-0005-0000-0000-0000212F0000}"/>
    <cellStyle name="Normal 8 2 3 8 2 3 6" xfId="16656" xr:uid="{00000000-0005-0000-0000-0000222F0000}"/>
    <cellStyle name="Normal 8 2 3 8 2 3 7" xfId="24589" xr:uid="{00000000-0005-0000-0000-0000232F0000}"/>
    <cellStyle name="Normal 8 2 3 8 2 4" xfId="748" xr:uid="{00000000-0005-0000-0000-0000242F0000}"/>
    <cellStyle name="Normal 8 2 3 8 2 4 2" xfId="2732" xr:uid="{00000000-0005-0000-0000-0000252F0000}"/>
    <cellStyle name="Normal 8 2 3 8 2 4 2 2" xfId="10707" xr:uid="{00000000-0005-0000-0000-0000262F0000}"/>
    <cellStyle name="Normal 8 2 3 8 2 4 2 3" xfId="18638" xr:uid="{00000000-0005-0000-0000-0000272F0000}"/>
    <cellStyle name="Normal 8 2 3 8 2 4 2 4" xfId="26571" xr:uid="{00000000-0005-0000-0000-0000282F0000}"/>
    <cellStyle name="Normal 8 2 3 8 2 4 3" xfId="4713" xr:uid="{00000000-0005-0000-0000-0000292F0000}"/>
    <cellStyle name="Normal 8 2 3 8 2 4 3 2" xfId="12688" xr:uid="{00000000-0005-0000-0000-00002A2F0000}"/>
    <cellStyle name="Normal 8 2 3 8 2 4 3 3" xfId="20619" xr:uid="{00000000-0005-0000-0000-00002B2F0000}"/>
    <cellStyle name="Normal 8 2 3 8 2 4 3 4" xfId="28552" xr:uid="{00000000-0005-0000-0000-00002C2F0000}"/>
    <cellStyle name="Normal 8 2 3 8 2 4 4" xfId="6736" xr:uid="{00000000-0005-0000-0000-00002D2F0000}"/>
    <cellStyle name="Normal 8 2 3 8 2 4 4 2" xfId="14669" xr:uid="{00000000-0005-0000-0000-00002E2F0000}"/>
    <cellStyle name="Normal 8 2 3 8 2 4 4 3" xfId="22600" xr:uid="{00000000-0005-0000-0000-00002F2F0000}"/>
    <cellStyle name="Normal 8 2 3 8 2 4 4 4" xfId="30534" xr:uid="{00000000-0005-0000-0000-0000302F0000}"/>
    <cellStyle name="Normal 8 2 3 8 2 4 5" xfId="8726" xr:uid="{00000000-0005-0000-0000-0000312F0000}"/>
    <cellStyle name="Normal 8 2 3 8 2 4 6" xfId="16657" xr:uid="{00000000-0005-0000-0000-0000322F0000}"/>
    <cellStyle name="Normal 8 2 3 8 2 4 7" xfId="24590" xr:uid="{00000000-0005-0000-0000-0000332F0000}"/>
    <cellStyle name="Normal 8 2 3 8 2 5" xfId="749" xr:uid="{00000000-0005-0000-0000-0000342F0000}"/>
    <cellStyle name="Normal 8 2 3 8 2 5 2" xfId="2733" xr:uid="{00000000-0005-0000-0000-0000352F0000}"/>
    <cellStyle name="Normal 8 2 3 8 2 5 2 2" xfId="10708" xr:uid="{00000000-0005-0000-0000-0000362F0000}"/>
    <cellStyle name="Normal 8 2 3 8 2 5 2 3" xfId="18639" xr:uid="{00000000-0005-0000-0000-0000372F0000}"/>
    <cellStyle name="Normal 8 2 3 8 2 5 2 4" xfId="26572" xr:uid="{00000000-0005-0000-0000-0000382F0000}"/>
    <cellStyle name="Normal 8 2 3 8 2 5 3" xfId="4714" xr:uid="{00000000-0005-0000-0000-0000392F0000}"/>
    <cellStyle name="Normal 8 2 3 8 2 5 3 2" xfId="12689" xr:uid="{00000000-0005-0000-0000-00003A2F0000}"/>
    <cellStyle name="Normal 8 2 3 8 2 5 3 3" xfId="20620" xr:uid="{00000000-0005-0000-0000-00003B2F0000}"/>
    <cellStyle name="Normal 8 2 3 8 2 5 3 4" xfId="28553" xr:uid="{00000000-0005-0000-0000-00003C2F0000}"/>
    <cellStyle name="Normal 8 2 3 8 2 5 4" xfId="6737" xr:uid="{00000000-0005-0000-0000-00003D2F0000}"/>
    <cellStyle name="Normal 8 2 3 8 2 5 4 2" xfId="14670" xr:uid="{00000000-0005-0000-0000-00003E2F0000}"/>
    <cellStyle name="Normal 8 2 3 8 2 5 4 3" xfId="22601" xr:uid="{00000000-0005-0000-0000-00003F2F0000}"/>
    <cellStyle name="Normal 8 2 3 8 2 5 4 4" xfId="30535" xr:uid="{00000000-0005-0000-0000-0000402F0000}"/>
    <cellStyle name="Normal 8 2 3 8 2 5 5" xfId="8727" xr:uid="{00000000-0005-0000-0000-0000412F0000}"/>
    <cellStyle name="Normal 8 2 3 8 2 5 6" xfId="16658" xr:uid="{00000000-0005-0000-0000-0000422F0000}"/>
    <cellStyle name="Normal 8 2 3 8 2 5 7" xfId="24591" xr:uid="{00000000-0005-0000-0000-0000432F0000}"/>
    <cellStyle name="Normal 8 2 3 8 2 6" xfId="2729" xr:uid="{00000000-0005-0000-0000-0000442F0000}"/>
    <cellStyle name="Normal 8 2 3 8 2 6 2" xfId="10704" xr:uid="{00000000-0005-0000-0000-0000452F0000}"/>
    <cellStyle name="Normal 8 2 3 8 2 6 3" xfId="18635" xr:uid="{00000000-0005-0000-0000-0000462F0000}"/>
    <cellStyle name="Normal 8 2 3 8 2 6 4" xfId="26568" xr:uid="{00000000-0005-0000-0000-0000472F0000}"/>
    <cellStyle name="Normal 8 2 3 8 2 7" xfId="4710" xr:uid="{00000000-0005-0000-0000-0000482F0000}"/>
    <cellStyle name="Normal 8 2 3 8 2 7 2" xfId="12685" xr:uid="{00000000-0005-0000-0000-0000492F0000}"/>
    <cellStyle name="Normal 8 2 3 8 2 7 3" xfId="20616" xr:uid="{00000000-0005-0000-0000-00004A2F0000}"/>
    <cellStyle name="Normal 8 2 3 8 2 7 4" xfId="28549" xr:uid="{00000000-0005-0000-0000-00004B2F0000}"/>
    <cellStyle name="Normal 8 2 3 8 2 8" xfId="6733" xr:uid="{00000000-0005-0000-0000-00004C2F0000}"/>
    <cellStyle name="Normal 8 2 3 8 2 8 2" xfId="14666" xr:uid="{00000000-0005-0000-0000-00004D2F0000}"/>
    <cellStyle name="Normal 8 2 3 8 2 8 3" xfId="22597" xr:uid="{00000000-0005-0000-0000-00004E2F0000}"/>
    <cellStyle name="Normal 8 2 3 8 2 8 4" xfId="30531" xr:uid="{00000000-0005-0000-0000-00004F2F0000}"/>
    <cellStyle name="Normal 8 2 3 8 2 9" xfId="8723" xr:uid="{00000000-0005-0000-0000-0000502F0000}"/>
    <cellStyle name="Normal 8 2 3 8 3" xfId="750" xr:uid="{00000000-0005-0000-0000-0000512F0000}"/>
    <cellStyle name="Normal 8 2 3 8 3 2" xfId="2734" xr:uid="{00000000-0005-0000-0000-0000522F0000}"/>
    <cellStyle name="Normal 8 2 3 8 3 2 2" xfId="10709" xr:uid="{00000000-0005-0000-0000-0000532F0000}"/>
    <cellStyle name="Normal 8 2 3 8 3 2 3" xfId="18640" xr:uid="{00000000-0005-0000-0000-0000542F0000}"/>
    <cellStyle name="Normal 8 2 3 8 3 2 4" xfId="26573" xr:uid="{00000000-0005-0000-0000-0000552F0000}"/>
    <cellStyle name="Normal 8 2 3 8 3 3" xfId="4715" xr:uid="{00000000-0005-0000-0000-0000562F0000}"/>
    <cellStyle name="Normal 8 2 3 8 3 3 2" xfId="12690" xr:uid="{00000000-0005-0000-0000-0000572F0000}"/>
    <cellStyle name="Normal 8 2 3 8 3 3 3" xfId="20621" xr:uid="{00000000-0005-0000-0000-0000582F0000}"/>
    <cellStyle name="Normal 8 2 3 8 3 3 4" xfId="28554" xr:uid="{00000000-0005-0000-0000-0000592F0000}"/>
    <cellStyle name="Normal 8 2 3 8 3 4" xfId="6738" xr:uid="{00000000-0005-0000-0000-00005A2F0000}"/>
    <cellStyle name="Normal 8 2 3 8 3 4 2" xfId="14671" xr:uid="{00000000-0005-0000-0000-00005B2F0000}"/>
    <cellStyle name="Normal 8 2 3 8 3 4 3" xfId="22602" xr:uid="{00000000-0005-0000-0000-00005C2F0000}"/>
    <cellStyle name="Normal 8 2 3 8 3 4 4" xfId="30536" xr:uid="{00000000-0005-0000-0000-00005D2F0000}"/>
    <cellStyle name="Normal 8 2 3 8 3 5" xfId="8728" xr:uid="{00000000-0005-0000-0000-00005E2F0000}"/>
    <cellStyle name="Normal 8 2 3 8 3 6" xfId="16659" xr:uid="{00000000-0005-0000-0000-00005F2F0000}"/>
    <cellStyle name="Normal 8 2 3 8 3 7" xfId="24592" xr:uid="{00000000-0005-0000-0000-0000602F0000}"/>
    <cellStyle name="Normal 8 2 3 8 4" xfId="751" xr:uid="{00000000-0005-0000-0000-0000612F0000}"/>
    <cellStyle name="Normal 8 2 3 8 4 2" xfId="2735" xr:uid="{00000000-0005-0000-0000-0000622F0000}"/>
    <cellStyle name="Normal 8 2 3 8 4 2 2" xfId="10710" xr:uid="{00000000-0005-0000-0000-0000632F0000}"/>
    <cellStyle name="Normal 8 2 3 8 4 2 3" xfId="18641" xr:uid="{00000000-0005-0000-0000-0000642F0000}"/>
    <cellStyle name="Normal 8 2 3 8 4 2 4" xfId="26574" xr:uid="{00000000-0005-0000-0000-0000652F0000}"/>
    <cellStyle name="Normal 8 2 3 8 4 3" xfId="4716" xr:uid="{00000000-0005-0000-0000-0000662F0000}"/>
    <cellStyle name="Normal 8 2 3 8 4 3 2" xfId="12691" xr:uid="{00000000-0005-0000-0000-0000672F0000}"/>
    <cellStyle name="Normal 8 2 3 8 4 3 3" xfId="20622" xr:uid="{00000000-0005-0000-0000-0000682F0000}"/>
    <cellStyle name="Normal 8 2 3 8 4 3 4" xfId="28555" xr:uid="{00000000-0005-0000-0000-0000692F0000}"/>
    <cellStyle name="Normal 8 2 3 8 4 4" xfId="6739" xr:uid="{00000000-0005-0000-0000-00006A2F0000}"/>
    <cellStyle name="Normal 8 2 3 8 4 4 2" xfId="14672" xr:uid="{00000000-0005-0000-0000-00006B2F0000}"/>
    <cellStyle name="Normal 8 2 3 8 4 4 3" xfId="22603" xr:uid="{00000000-0005-0000-0000-00006C2F0000}"/>
    <cellStyle name="Normal 8 2 3 8 4 4 4" xfId="30537" xr:uid="{00000000-0005-0000-0000-00006D2F0000}"/>
    <cellStyle name="Normal 8 2 3 8 4 5" xfId="8729" xr:uid="{00000000-0005-0000-0000-00006E2F0000}"/>
    <cellStyle name="Normal 8 2 3 8 4 6" xfId="16660" xr:uid="{00000000-0005-0000-0000-00006F2F0000}"/>
    <cellStyle name="Normal 8 2 3 8 4 7" xfId="24593" xr:uid="{00000000-0005-0000-0000-0000702F0000}"/>
    <cellStyle name="Normal 8 2 3 8 5" xfId="752" xr:uid="{00000000-0005-0000-0000-0000712F0000}"/>
    <cellStyle name="Normal 8 2 3 8 5 2" xfId="2736" xr:uid="{00000000-0005-0000-0000-0000722F0000}"/>
    <cellStyle name="Normal 8 2 3 8 5 2 2" xfId="10711" xr:uid="{00000000-0005-0000-0000-0000732F0000}"/>
    <cellStyle name="Normal 8 2 3 8 5 2 3" xfId="18642" xr:uid="{00000000-0005-0000-0000-0000742F0000}"/>
    <cellStyle name="Normal 8 2 3 8 5 2 4" xfId="26575" xr:uid="{00000000-0005-0000-0000-0000752F0000}"/>
    <cellStyle name="Normal 8 2 3 8 5 3" xfId="4717" xr:uid="{00000000-0005-0000-0000-0000762F0000}"/>
    <cellStyle name="Normal 8 2 3 8 5 3 2" xfId="12692" xr:uid="{00000000-0005-0000-0000-0000772F0000}"/>
    <cellStyle name="Normal 8 2 3 8 5 3 3" xfId="20623" xr:uid="{00000000-0005-0000-0000-0000782F0000}"/>
    <cellStyle name="Normal 8 2 3 8 5 3 4" xfId="28556" xr:uid="{00000000-0005-0000-0000-0000792F0000}"/>
    <cellStyle name="Normal 8 2 3 8 5 4" xfId="6740" xr:uid="{00000000-0005-0000-0000-00007A2F0000}"/>
    <cellStyle name="Normal 8 2 3 8 5 4 2" xfId="14673" xr:uid="{00000000-0005-0000-0000-00007B2F0000}"/>
    <cellStyle name="Normal 8 2 3 8 5 4 3" xfId="22604" xr:uid="{00000000-0005-0000-0000-00007C2F0000}"/>
    <cellStyle name="Normal 8 2 3 8 5 4 4" xfId="30538" xr:uid="{00000000-0005-0000-0000-00007D2F0000}"/>
    <cellStyle name="Normal 8 2 3 8 5 5" xfId="8730" xr:uid="{00000000-0005-0000-0000-00007E2F0000}"/>
    <cellStyle name="Normal 8 2 3 8 5 6" xfId="16661" xr:uid="{00000000-0005-0000-0000-00007F2F0000}"/>
    <cellStyle name="Normal 8 2 3 8 5 7" xfId="24594" xr:uid="{00000000-0005-0000-0000-0000802F0000}"/>
    <cellStyle name="Normal 8 2 3 8 6" xfId="753" xr:uid="{00000000-0005-0000-0000-0000812F0000}"/>
    <cellStyle name="Normal 8 2 3 8 6 2" xfId="2737" xr:uid="{00000000-0005-0000-0000-0000822F0000}"/>
    <cellStyle name="Normal 8 2 3 8 6 2 2" xfId="10712" xr:uid="{00000000-0005-0000-0000-0000832F0000}"/>
    <cellStyle name="Normal 8 2 3 8 6 2 3" xfId="18643" xr:uid="{00000000-0005-0000-0000-0000842F0000}"/>
    <cellStyle name="Normal 8 2 3 8 6 2 4" xfId="26576" xr:uid="{00000000-0005-0000-0000-0000852F0000}"/>
    <cellStyle name="Normal 8 2 3 8 6 3" xfId="4718" xr:uid="{00000000-0005-0000-0000-0000862F0000}"/>
    <cellStyle name="Normal 8 2 3 8 6 3 2" xfId="12693" xr:uid="{00000000-0005-0000-0000-0000872F0000}"/>
    <cellStyle name="Normal 8 2 3 8 6 3 3" xfId="20624" xr:uid="{00000000-0005-0000-0000-0000882F0000}"/>
    <cellStyle name="Normal 8 2 3 8 6 3 4" xfId="28557" xr:uid="{00000000-0005-0000-0000-0000892F0000}"/>
    <cellStyle name="Normal 8 2 3 8 6 4" xfId="6741" xr:uid="{00000000-0005-0000-0000-00008A2F0000}"/>
    <cellStyle name="Normal 8 2 3 8 6 4 2" xfId="14674" xr:uid="{00000000-0005-0000-0000-00008B2F0000}"/>
    <cellStyle name="Normal 8 2 3 8 6 4 3" xfId="22605" xr:uid="{00000000-0005-0000-0000-00008C2F0000}"/>
    <cellStyle name="Normal 8 2 3 8 6 4 4" xfId="30539" xr:uid="{00000000-0005-0000-0000-00008D2F0000}"/>
    <cellStyle name="Normal 8 2 3 8 6 5" xfId="8731" xr:uid="{00000000-0005-0000-0000-00008E2F0000}"/>
    <cellStyle name="Normal 8 2 3 8 6 6" xfId="16662" xr:uid="{00000000-0005-0000-0000-00008F2F0000}"/>
    <cellStyle name="Normal 8 2 3 8 6 7" xfId="24595" xr:uid="{00000000-0005-0000-0000-0000902F0000}"/>
    <cellStyle name="Normal 8 2 3 8 7" xfId="2728" xr:uid="{00000000-0005-0000-0000-0000912F0000}"/>
    <cellStyle name="Normal 8 2 3 8 7 2" xfId="10703" xr:uid="{00000000-0005-0000-0000-0000922F0000}"/>
    <cellStyle name="Normal 8 2 3 8 7 3" xfId="18634" xr:uid="{00000000-0005-0000-0000-0000932F0000}"/>
    <cellStyle name="Normal 8 2 3 8 7 4" xfId="26567" xr:uid="{00000000-0005-0000-0000-0000942F0000}"/>
    <cellStyle name="Normal 8 2 3 8 8" xfId="4709" xr:uid="{00000000-0005-0000-0000-0000952F0000}"/>
    <cellStyle name="Normal 8 2 3 8 8 2" xfId="12684" xr:uid="{00000000-0005-0000-0000-0000962F0000}"/>
    <cellStyle name="Normal 8 2 3 8 8 3" xfId="20615" xr:uid="{00000000-0005-0000-0000-0000972F0000}"/>
    <cellStyle name="Normal 8 2 3 8 8 4" xfId="28548" xr:uid="{00000000-0005-0000-0000-0000982F0000}"/>
    <cellStyle name="Normal 8 2 3 8 9" xfId="6732" xr:uid="{00000000-0005-0000-0000-0000992F0000}"/>
    <cellStyle name="Normal 8 2 3 8 9 2" xfId="14665" xr:uid="{00000000-0005-0000-0000-00009A2F0000}"/>
    <cellStyle name="Normal 8 2 3 8 9 3" xfId="22596" xr:uid="{00000000-0005-0000-0000-00009B2F0000}"/>
    <cellStyle name="Normal 8 2 3 8 9 4" xfId="30530" xr:uid="{00000000-0005-0000-0000-00009C2F0000}"/>
    <cellStyle name="Normal 8 2 3 9" xfId="754" xr:uid="{00000000-0005-0000-0000-00009D2F0000}"/>
    <cellStyle name="Normal 8 2 3 9 10" xfId="8732" xr:uid="{00000000-0005-0000-0000-00009E2F0000}"/>
    <cellStyle name="Normal 8 2 3 9 11" xfId="16663" xr:uid="{00000000-0005-0000-0000-00009F2F0000}"/>
    <cellStyle name="Normal 8 2 3 9 12" xfId="24596" xr:uid="{00000000-0005-0000-0000-0000A02F0000}"/>
    <cellStyle name="Normal 8 2 3 9 2" xfId="755" xr:uid="{00000000-0005-0000-0000-0000A12F0000}"/>
    <cellStyle name="Normal 8 2 3 9 2 10" xfId="16664" xr:uid="{00000000-0005-0000-0000-0000A22F0000}"/>
    <cellStyle name="Normal 8 2 3 9 2 11" xfId="24597" xr:uid="{00000000-0005-0000-0000-0000A32F0000}"/>
    <cellStyle name="Normal 8 2 3 9 2 2" xfId="756" xr:uid="{00000000-0005-0000-0000-0000A42F0000}"/>
    <cellStyle name="Normal 8 2 3 9 2 2 2" xfId="2740" xr:uid="{00000000-0005-0000-0000-0000A52F0000}"/>
    <cellStyle name="Normal 8 2 3 9 2 2 2 2" xfId="10715" xr:uid="{00000000-0005-0000-0000-0000A62F0000}"/>
    <cellStyle name="Normal 8 2 3 9 2 2 2 3" xfId="18646" xr:uid="{00000000-0005-0000-0000-0000A72F0000}"/>
    <cellStyle name="Normal 8 2 3 9 2 2 2 4" xfId="26579" xr:uid="{00000000-0005-0000-0000-0000A82F0000}"/>
    <cellStyle name="Normal 8 2 3 9 2 2 3" xfId="4721" xr:uid="{00000000-0005-0000-0000-0000A92F0000}"/>
    <cellStyle name="Normal 8 2 3 9 2 2 3 2" xfId="12696" xr:uid="{00000000-0005-0000-0000-0000AA2F0000}"/>
    <cellStyle name="Normal 8 2 3 9 2 2 3 3" xfId="20627" xr:uid="{00000000-0005-0000-0000-0000AB2F0000}"/>
    <cellStyle name="Normal 8 2 3 9 2 2 3 4" xfId="28560" xr:uid="{00000000-0005-0000-0000-0000AC2F0000}"/>
    <cellStyle name="Normal 8 2 3 9 2 2 4" xfId="6744" xr:uid="{00000000-0005-0000-0000-0000AD2F0000}"/>
    <cellStyle name="Normal 8 2 3 9 2 2 4 2" xfId="14677" xr:uid="{00000000-0005-0000-0000-0000AE2F0000}"/>
    <cellStyle name="Normal 8 2 3 9 2 2 4 3" xfId="22608" xr:uid="{00000000-0005-0000-0000-0000AF2F0000}"/>
    <cellStyle name="Normal 8 2 3 9 2 2 4 4" xfId="30542" xr:uid="{00000000-0005-0000-0000-0000B02F0000}"/>
    <cellStyle name="Normal 8 2 3 9 2 2 5" xfId="8734" xr:uid="{00000000-0005-0000-0000-0000B12F0000}"/>
    <cellStyle name="Normal 8 2 3 9 2 2 6" xfId="16665" xr:uid="{00000000-0005-0000-0000-0000B22F0000}"/>
    <cellStyle name="Normal 8 2 3 9 2 2 7" xfId="24598" xr:uid="{00000000-0005-0000-0000-0000B32F0000}"/>
    <cellStyle name="Normal 8 2 3 9 2 3" xfId="757" xr:uid="{00000000-0005-0000-0000-0000B42F0000}"/>
    <cellStyle name="Normal 8 2 3 9 2 3 2" xfId="2741" xr:uid="{00000000-0005-0000-0000-0000B52F0000}"/>
    <cellStyle name="Normal 8 2 3 9 2 3 2 2" xfId="10716" xr:uid="{00000000-0005-0000-0000-0000B62F0000}"/>
    <cellStyle name="Normal 8 2 3 9 2 3 2 3" xfId="18647" xr:uid="{00000000-0005-0000-0000-0000B72F0000}"/>
    <cellStyle name="Normal 8 2 3 9 2 3 2 4" xfId="26580" xr:uid="{00000000-0005-0000-0000-0000B82F0000}"/>
    <cellStyle name="Normal 8 2 3 9 2 3 3" xfId="4722" xr:uid="{00000000-0005-0000-0000-0000B92F0000}"/>
    <cellStyle name="Normal 8 2 3 9 2 3 3 2" xfId="12697" xr:uid="{00000000-0005-0000-0000-0000BA2F0000}"/>
    <cellStyle name="Normal 8 2 3 9 2 3 3 3" xfId="20628" xr:uid="{00000000-0005-0000-0000-0000BB2F0000}"/>
    <cellStyle name="Normal 8 2 3 9 2 3 3 4" xfId="28561" xr:uid="{00000000-0005-0000-0000-0000BC2F0000}"/>
    <cellStyle name="Normal 8 2 3 9 2 3 4" xfId="6745" xr:uid="{00000000-0005-0000-0000-0000BD2F0000}"/>
    <cellStyle name="Normal 8 2 3 9 2 3 4 2" xfId="14678" xr:uid="{00000000-0005-0000-0000-0000BE2F0000}"/>
    <cellStyle name="Normal 8 2 3 9 2 3 4 3" xfId="22609" xr:uid="{00000000-0005-0000-0000-0000BF2F0000}"/>
    <cellStyle name="Normal 8 2 3 9 2 3 4 4" xfId="30543" xr:uid="{00000000-0005-0000-0000-0000C02F0000}"/>
    <cellStyle name="Normal 8 2 3 9 2 3 5" xfId="8735" xr:uid="{00000000-0005-0000-0000-0000C12F0000}"/>
    <cellStyle name="Normal 8 2 3 9 2 3 6" xfId="16666" xr:uid="{00000000-0005-0000-0000-0000C22F0000}"/>
    <cellStyle name="Normal 8 2 3 9 2 3 7" xfId="24599" xr:uid="{00000000-0005-0000-0000-0000C32F0000}"/>
    <cellStyle name="Normal 8 2 3 9 2 4" xfId="758" xr:uid="{00000000-0005-0000-0000-0000C42F0000}"/>
    <cellStyle name="Normal 8 2 3 9 2 4 2" xfId="2742" xr:uid="{00000000-0005-0000-0000-0000C52F0000}"/>
    <cellStyle name="Normal 8 2 3 9 2 4 2 2" xfId="10717" xr:uid="{00000000-0005-0000-0000-0000C62F0000}"/>
    <cellStyle name="Normal 8 2 3 9 2 4 2 3" xfId="18648" xr:uid="{00000000-0005-0000-0000-0000C72F0000}"/>
    <cellStyle name="Normal 8 2 3 9 2 4 2 4" xfId="26581" xr:uid="{00000000-0005-0000-0000-0000C82F0000}"/>
    <cellStyle name="Normal 8 2 3 9 2 4 3" xfId="4723" xr:uid="{00000000-0005-0000-0000-0000C92F0000}"/>
    <cellStyle name="Normal 8 2 3 9 2 4 3 2" xfId="12698" xr:uid="{00000000-0005-0000-0000-0000CA2F0000}"/>
    <cellStyle name="Normal 8 2 3 9 2 4 3 3" xfId="20629" xr:uid="{00000000-0005-0000-0000-0000CB2F0000}"/>
    <cellStyle name="Normal 8 2 3 9 2 4 3 4" xfId="28562" xr:uid="{00000000-0005-0000-0000-0000CC2F0000}"/>
    <cellStyle name="Normal 8 2 3 9 2 4 4" xfId="6746" xr:uid="{00000000-0005-0000-0000-0000CD2F0000}"/>
    <cellStyle name="Normal 8 2 3 9 2 4 4 2" xfId="14679" xr:uid="{00000000-0005-0000-0000-0000CE2F0000}"/>
    <cellStyle name="Normal 8 2 3 9 2 4 4 3" xfId="22610" xr:uid="{00000000-0005-0000-0000-0000CF2F0000}"/>
    <cellStyle name="Normal 8 2 3 9 2 4 4 4" xfId="30544" xr:uid="{00000000-0005-0000-0000-0000D02F0000}"/>
    <cellStyle name="Normal 8 2 3 9 2 4 5" xfId="8736" xr:uid="{00000000-0005-0000-0000-0000D12F0000}"/>
    <cellStyle name="Normal 8 2 3 9 2 4 6" xfId="16667" xr:uid="{00000000-0005-0000-0000-0000D22F0000}"/>
    <cellStyle name="Normal 8 2 3 9 2 4 7" xfId="24600" xr:uid="{00000000-0005-0000-0000-0000D32F0000}"/>
    <cellStyle name="Normal 8 2 3 9 2 5" xfId="759" xr:uid="{00000000-0005-0000-0000-0000D42F0000}"/>
    <cellStyle name="Normal 8 2 3 9 2 5 2" xfId="2743" xr:uid="{00000000-0005-0000-0000-0000D52F0000}"/>
    <cellStyle name="Normal 8 2 3 9 2 5 2 2" xfId="10718" xr:uid="{00000000-0005-0000-0000-0000D62F0000}"/>
    <cellStyle name="Normal 8 2 3 9 2 5 2 3" xfId="18649" xr:uid="{00000000-0005-0000-0000-0000D72F0000}"/>
    <cellStyle name="Normal 8 2 3 9 2 5 2 4" xfId="26582" xr:uid="{00000000-0005-0000-0000-0000D82F0000}"/>
    <cellStyle name="Normal 8 2 3 9 2 5 3" xfId="4724" xr:uid="{00000000-0005-0000-0000-0000D92F0000}"/>
    <cellStyle name="Normal 8 2 3 9 2 5 3 2" xfId="12699" xr:uid="{00000000-0005-0000-0000-0000DA2F0000}"/>
    <cellStyle name="Normal 8 2 3 9 2 5 3 3" xfId="20630" xr:uid="{00000000-0005-0000-0000-0000DB2F0000}"/>
    <cellStyle name="Normal 8 2 3 9 2 5 3 4" xfId="28563" xr:uid="{00000000-0005-0000-0000-0000DC2F0000}"/>
    <cellStyle name="Normal 8 2 3 9 2 5 4" xfId="6747" xr:uid="{00000000-0005-0000-0000-0000DD2F0000}"/>
    <cellStyle name="Normal 8 2 3 9 2 5 4 2" xfId="14680" xr:uid="{00000000-0005-0000-0000-0000DE2F0000}"/>
    <cellStyle name="Normal 8 2 3 9 2 5 4 3" xfId="22611" xr:uid="{00000000-0005-0000-0000-0000DF2F0000}"/>
    <cellStyle name="Normal 8 2 3 9 2 5 4 4" xfId="30545" xr:uid="{00000000-0005-0000-0000-0000E02F0000}"/>
    <cellStyle name="Normal 8 2 3 9 2 5 5" xfId="8737" xr:uid="{00000000-0005-0000-0000-0000E12F0000}"/>
    <cellStyle name="Normal 8 2 3 9 2 5 6" xfId="16668" xr:uid="{00000000-0005-0000-0000-0000E22F0000}"/>
    <cellStyle name="Normal 8 2 3 9 2 5 7" xfId="24601" xr:uid="{00000000-0005-0000-0000-0000E32F0000}"/>
    <cellStyle name="Normal 8 2 3 9 2 6" xfId="2739" xr:uid="{00000000-0005-0000-0000-0000E42F0000}"/>
    <cellStyle name="Normal 8 2 3 9 2 6 2" xfId="10714" xr:uid="{00000000-0005-0000-0000-0000E52F0000}"/>
    <cellStyle name="Normal 8 2 3 9 2 6 3" xfId="18645" xr:uid="{00000000-0005-0000-0000-0000E62F0000}"/>
    <cellStyle name="Normal 8 2 3 9 2 6 4" xfId="26578" xr:uid="{00000000-0005-0000-0000-0000E72F0000}"/>
    <cellStyle name="Normal 8 2 3 9 2 7" xfId="4720" xr:uid="{00000000-0005-0000-0000-0000E82F0000}"/>
    <cellStyle name="Normal 8 2 3 9 2 7 2" xfId="12695" xr:uid="{00000000-0005-0000-0000-0000E92F0000}"/>
    <cellStyle name="Normal 8 2 3 9 2 7 3" xfId="20626" xr:uid="{00000000-0005-0000-0000-0000EA2F0000}"/>
    <cellStyle name="Normal 8 2 3 9 2 7 4" xfId="28559" xr:uid="{00000000-0005-0000-0000-0000EB2F0000}"/>
    <cellStyle name="Normal 8 2 3 9 2 8" xfId="6743" xr:uid="{00000000-0005-0000-0000-0000EC2F0000}"/>
    <cellStyle name="Normal 8 2 3 9 2 8 2" xfId="14676" xr:uid="{00000000-0005-0000-0000-0000ED2F0000}"/>
    <cellStyle name="Normal 8 2 3 9 2 8 3" xfId="22607" xr:uid="{00000000-0005-0000-0000-0000EE2F0000}"/>
    <cellStyle name="Normal 8 2 3 9 2 8 4" xfId="30541" xr:uid="{00000000-0005-0000-0000-0000EF2F0000}"/>
    <cellStyle name="Normal 8 2 3 9 2 9" xfId="8733" xr:uid="{00000000-0005-0000-0000-0000F02F0000}"/>
    <cellStyle name="Normal 8 2 3 9 3" xfId="760" xr:uid="{00000000-0005-0000-0000-0000F12F0000}"/>
    <cellStyle name="Normal 8 2 3 9 3 2" xfId="2744" xr:uid="{00000000-0005-0000-0000-0000F22F0000}"/>
    <cellStyle name="Normal 8 2 3 9 3 2 2" xfId="10719" xr:uid="{00000000-0005-0000-0000-0000F32F0000}"/>
    <cellStyle name="Normal 8 2 3 9 3 2 3" xfId="18650" xr:uid="{00000000-0005-0000-0000-0000F42F0000}"/>
    <cellStyle name="Normal 8 2 3 9 3 2 4" xfId="26583" xr:uid="{00000000-0005-0000-0000-0000F52F0000}"/>
    <cellStyle name="Normal 8 2 3 9 3 3" xfId="4725" xr:uid="{00000000-0005-0000-0000-0000F62F0000}"/>
    <cellStyle name="Normal 8 2 3 9 3 3 2" xfId="12700" xr:uid="{00000000-0005-0000-0000-0000F72F0000}"/>
    <cellStyle name="Normal 8 2 3 9 3 3 3" xfId="20631" xr:uid="{00000000-0005-0000-0000-0000F82F0000}"/>
    <cellStyle name="Normal 8 2 3 9 3 3 4" xfId="28564" xr:uid="{00000000-0005-0000-0000-0000F92F0000}"/>
    <cellStyle name="Normal 8 2 3 9 3 4" xfId="6748" xr:uid="{00000000-0005-0000-0000-0000FA2F0000}"/>
    <cellStyle name="Normal 8 2 3 9 3 4 2" xfId="14681" xr:uid="{00000000-0005-0000-0000-0000FB2F0000}"/>
    <cellStyle name="Normal 8 2 3 9 3 4 3" xfId="22612" xr:uid="{00000000-0005-0000-0000-0000FC2F0000}"/>
    <cellStyle name="Normal 8 2 3 9 3 4 4" xfId="30546" xr:uid="{00000000-0005-0000-0000-0000FD2F0000}"/>
    <cellStyle name="Normal 8 2 3 9 3 5" xfId="8738" xr:uid="{00000000-0005-0000-0000-0000FE2F0000}"/>
    <cellStyle name="Normal 8 2 3 9 3 6" xfId="16669" xr:uid="{00000000-0005-0000-0000-0000FF2F0000}"/>
    <cellStyle name="Normal 8 2 3 9 3 7" xfId="24602" xr:uid="{00000000-0005-0000-0000-000000300000}"/>
    <cellStyle name="Normal 8 2 3 9 4" xfId="761" xr:uid="{00000000-0005-0000-0000-000001300000}"/>
    <cellStyle name="Normal 8 2 3 9 4 2" xfId="2745" xr:uid="{00000000-0005-0000-0000-000002300000}"/>
    <cellStyle name="Normal 8 2 3 9 4 2 2" xfId="10720" xr:uid="{00000000-0005-0000-0000-000003300000}"/>
    <cellStyle name="Normal 8 2 3 9 4 2 3" xfId="18651" xr:uid="{00000000-0005-0000-0000-000004300000}"/>
    <cellStyle name="Normal 8 2 3 9 4 2 4" xfId="26584" xr:uid="{00000000-0005-0000-0000-000005300000}"/>
    <cellStyle name="Normal 8 2 3 9 4 3" xfId="4726" xr:uid="{00000000-0005-0000-0000-000006300000}"/>
    <cellStyle name="Normal 8 2 3 9 4 3 2" xfId="12701" xr:uid="{00000000-0005-0000-0000-000007300000}"/>
    <cellStyle name="Normal 8 2 3 9 4 3 3" xfId="20632" xr:uid="{00000000-0005-0000-0000-000008300000}"/>
    <cellStyle name="Normal 8 2 3 9 4 3 4" xfId="28565" xr:uid="{00000000-0005-0000-0000-000009300000}"/>
    <cellStyle name="Normal 8 2 3 9 4 4" xfId="6749" xr:uid="{00000000-0005-0000-0000-00000A300000}"/>
    <cellStyle name="Normal 8 2 3 9 4 4 2" xfId="14682" xr:uid="{00000000-0005-0000-0000-00000B300000}"/>
    <cellStyle name="Normal 8 2 3 9 4 4 3" xfId="22613" xr:uid="{00000000-0005-0000-0000-00000C300000}"/>
    <cellStyle name="Normal 8 2 3 9 4 4 4" xfId="30547" xr:uid="{00000000-0005-0000-0000-00000D300000}"/>
    <cellStyle name="Normal 8 2 3 9 4 5" xfId="8739" xr:uid="{00000000-0005-0000-0000-00000E300000}"/>
    <cellStyle name="Normal 8 2 3 9 4 6" xfId="16670" xr:uid="{00000000-0005-0000-0000-00000F300000}"/>
    <cellStyle name="Normal 8 2 3 9 4 7" xfId="24603" xr:uid="{00000000-0005-0000-0000-000010300000}"/>
    <cellStyle name="Normal 8 2 3 9 5" xfId="762" xr:uid="{00000000-0005-0000-0000-000011300000}"/>
    <cellStyle name="Normal 8 2 3 9 5 2" xfId="2746" xr:uid="{00000000-0005-0000-0000-000012300000}"/>
    <cellStyle name="Normal 8 2 3 9 5 2 2" xfId="10721" xr:uid="{00000000-0005-0000-0000-000013300000}"/>
    <cellStyle name="Normal 8 2 3 9 5 2 3" xfId="18652" xr:uid="{00000000-0005-0000-0000-000014300000}"/>
    <cellStyle name="Normal 8 2 3 9 5 2 4" xfId="26585" xr:uid="{00000000-0005-0000-0000-000015300000}"/>
    <cellStyle name="Normal 8 2 3 9 5 3" xfId="4727" xr:uid="{00000000-0005-0000-0000-000016300000}"/>
    <cellStyle name="Normal 8 2 3 9 5 3 2" xfId="12702" xr:uid="{00000000-0005-0000-0000-000017300000}"/>
    <cellStyle name="Normal 8 2 3 9 5 3 3" xfId="20633" xr:uid="{00000000-0005-0000-0000-000018300000}"/>
    <cellStyle name="Normal 8 2 3 9 5 3 4" xfId="28566" xr:uid="{00000000-0005-0000-0000-000019300000}"/>
    <cellStyle name="Normal 8 2 3 9 5 4" xfId="6750" xr:uid="{00000000-0005-0000-0000-00001A300000}"/>
    <cellStyle name="Normal 8 2 3 9 5 4 2" xfId="14683" xr:uid="{00000000-0005-0000-0000-00001B300000}"/>
    <cellStyle name="Normal 8 2 3 9 5 4 3" xfId="22614" xr:uid="{00000000-0005-0000-0000-00001C300000}"/>
    <cellStyle name="Normal 8 2 3 9 5 4 4" xfId="30548" xr:uid="{00000000-0005-0000-0000-00001D300000}"/>
    <cellStyle name="Normal 8 2 3 9 5 5" xfId="8740" xr:uid="{00000000-0005-0000-0000-00001E300000}"/>
    <cellStyle name="Normal 8 2 3 9 5 6" xfId="16671" xr:uid="{00000000-0005-0000-0000-00001F300000}"/>
    <cellStyle name="Normal 8 2 3 9 5 7" xfId="24604" xr:uid="{00000000-0005-0000-0000-000020300000}"/>
    <cellStyle name="Normal 8 2 3 9 6" xfId="763" xr:uid="{00000000-0005-0000-0000-000021300000}"/>
    <cellStyle name="Normal 8 2 3 9 6 2" xfId="2747" xr:uid="{00000000-0005-0000-0000-000022300000}"/>
    <cellStyle name="Normal 8 2 3 9 6 2 2" xfId="10722" xr:uid="{00000000-0005-0000-0000-000023300000}"/>
    <cellStyle name="Normal 8 2 3 9 6 2 3" xfId="18653" xr:uid="{00000000-0005-0000-0000-000024300000}"/>
    <cellStyle name="Normal 8 2 3 9 6 2 4" xfId="26586" xr:uid="{00000000-0005-0000-0000-000025300000}"/>
    <cellStyle name="Normal 8 2 3 9 6 3" xfId="4728" xr:uid="{00000000-0005-0000-0000-000026300000}"/>
    <cellStyle name="Normal 8 2 3 9 6 3 2" xfId="12703" xr:uid="{00000000-0005-0000-0000-000027300000}"/>
    <cellStyle name="Normal 8 2 3 9 6 3 3" xfId="20634" xr:uid="{00000000-0005-0000-0000-000028300000}"/>
    <cellStyle name="Normal 8 2 3 9 6 3 4" xfId="28567" xr:uid="{00000000-0005-0000-0000-000029300000}"/>
    <cellStyle name="Normal 8 2 3 9 6 4" xfId="6751" xr:uid="{00000000-0005-0000-0000-00002A300000}"/>
    <cellStyle name="Normal 8 2 3 9 6 4 2" xfId="14684" xr:uid="{00000000-0005-0000-0000-00002B300000}"/>
    <cellStyle name="Normal 8 2 3 9 6 4 3" xfId="22615" xr:uid="{00000000-0005-0000-0000-00002C300000}"/>
    <cellStyle name="Normal 8 2 3 9 6 4 4" xfId="30549" xr:uid="{00000000-0005-0000-0000-00002D300000}"/>
    <cellStyle name="Normal 8 2 3 9 6 5" xfId="8741" xr:uid="{00000000-0005-0000-0000-00002E300000}"/>
    <cellStyle name="Normal 8 2 3 9 6 6" xfId="16672" xr:uid="{00000000-0005-0000-0000-00002F300000}"/>
    <cellStyle name="Normal 8 2 3 9 6 7" xfId="24605" xr:uid="{00000000-0005-0000-0000-000030300000}"/>
    <cellStyle name="Normal 8 2 3 9 7" xfId="2738" xr:uid="{00000000-0005-0000-0000-000031300000}"/>
    <cellStyle name="Normal 8 2 3 9 7 2" xfId="10713" xr:uid="{00000000-0005-0000-0000-000032300000}"/>
    <cellStyle name="Normal 8 2 3 9 7 3" xfId="18644" xr:uid="{00000000-0005-0000-0000-000033300000}"/>
    <cellStyle name="Normal 8 2 3 9 7 4" xfId="26577" xr:uid="{00000000-0005-0000-0000-000034300000}"/>
    <cellStyle name="Normal 8 2 3 9 8" xfId="4719" xr:uid="{00000000-0005-0000-0000-000035300000}"/>
    <cellStyle name="Normal 8 2 3 9 8 2" xfId="12694" xr:uid="{00000000-0005-0000-0000-000036300000}"/>
    <cellStyle name="Normal 8 2 3 9 8 3" xfId="20625" xr:uid="{00000000-0005-0000-0000-000037300000}"/>
    <cellStyle name="Normal 8 2 3 9 8 4" xfId="28558" xr:uid="{00000000-0005-0000-0000-000038300000}"/>
    <cellStyle name="Normal 8 2 3 9 9" xfId="6742" xr:uid="{00000000-0005-0000-0000-000039300000}"/>
    <cellStyle name="Normal 8 2 3 9 9 2" xfId="14675" xr:uid="{00000000-0005-0000-0000-00003A300000}"/>
    <cellStyle name="Normal 8 2 3 9 9 3" xfId="22606" xr:uid="{00000000-0005-0000-0000-00003B300000}"/>
    <cellStyle name="Normal 8 2 3 9 9 4" xfId="30540" xr:uid="{00000000-0005-0000-0000-00003C300000}"/>
    <cellStyle name="Normal 8 2 4" xfId="764" xr:uid="{00000000-0005-0000-0000-00003D300000}"/>
    <cellStyle name="Normal 8 2 4 10" xfId="765" xr:uid="{00000000-0005-0000-0000-00003E300000}"/>
    <cellStyle name="Normal 8 2 4 10 2" xfId="2749" xr:uid="{00000000-0005-0000-0000-00003F300000}"/>
    <cellStyle name="Normal 8 2 4 10 2 2" xfId="10724" xr:uid="{00000000-0005-0000-0000-000040300000}"/>
    <cellStyle name="Normal 8 2 4 10 2 3" xfId="18655" xr:uid="{00000000-0005-0000-0000-000041300000}"/>
    <cellStyle name="Normal 8 2 4 10 2 4" xfId="26588" xr:uid="{00000000-0005-0000-0000-000042300000}"/>
    <cellStyle name="Normal 8 2 4 10 3" xfId="4730" xr:uid="{00000000-0005-0000-0000-000043300000}"/>
    <cellStyle name="Normal 8 2 4 10 3 2" xfId="12705" xr:uid="{00000000-0005-0000-0000-000044300000}"/>
    <cellStyle name="Normal 8 2 4 10 3 3" xfId="20636" xr:uid="{00000000-0005-0000-0000-000045300000}"/>
    <cellStyle name="Normal 8 2 4 10 3 4" xfId="28569" xr:uid="{00000000-0005-0000-0000-000046300000}"/>
    <cellStyle name="Normal 8 2 4 10 4" xfId="6753" xr:uid="{00000000-0005-0000-0000-000047300000}"/>
    <cellStyle name="Normal 8 2 4 10 4 2" xfId="14686" xr:uid="{00000000-0005-0000-0000-000048300000}"/>
    <cellStyle name="Normal 8 2 4 10 4 3" xfId="22617" xr:uid="{00000000-0005-0000-0000-000049300000}"/>
    <cellStyle name="Normal 8 2 4 10 4 4" xfId="30551" xr:uid="{00000000-0005-0000-0000-00004A300000}"/>
    <cellStyle name="Normal 8 2 4 10 5" xfId="8743" xr:uid="{00000000-0005-0000-0000-00004B300000}"/>
    <cellStyle name="Normal 8 2 4 10 6" xfId="16674" xr:uid="{00000000-0005-0000-0000-00004C300000}"/>
    <cellStyle name="Normal 8 2 4 10 7" xfId="24607" xr:uid="{00000000-0005-0000-0000-00004D300000}"/>
    <cellStyle name="Normal 8 2 4 11" xfId="766" xr:uid="{00000000-0005-0000-0000-00004E300000}"/>
    <cellStyle name="Normal 8 2 4 11 2" xfId="2750" xr:uid="{00000000-0005-0000-0000-00004F300000}"/>
    <cellStyle name="Normal 8 2 4 11 2 2" xfId="10725" xr:uid="{00000000-0005-0000-0000-000050300000}"/>
    <cellStyle name="Normal 8 2 4 11 2 3" xfId="18656" xr:uid="{00000000-0005-0000-0000-000051300000}"/>
    <cellStyle name="Normal 8 2 4 11 2 4" xfId="26589" xr:uid="{00000000-0005-0000-0000-000052300000}"/>
    <cellStyle name="Normal 8 2 4 11 3" xfId="4731" xr:uid="{00000000-0005-0000-0000-000053300000}"/>
    <cellStyle name="Normal 8 2 4 11 3 2" xfId="12706" xr:uid="{00000000-0005-0000-0000-000054300000}"/>
    <cellStyle name="Normal 8 2 4 11 3 3" xfId="20637" xr:uid="{00000000-0005-0000-0000-000055300000}"/>
    <cellStyle name="Normal 8 2 4 11 3 4" xfId="28570" xr:uid="{00000000-0005-0000-0000-000056300000}"/>
    <cellStyle name="Normal 8 2 4 11 4" xfId="6754" xr:uid="{00000000-0005-0000-0000-000057300000}"/>
    <cellStyle name="Normal 8 2 4 11 4 2" xfId="14687" xr:uid="{00000000-0005-0000-0000-000058300000}"/>
    <cellStyle name="Normal 8 2 4 11 4 3" xfId="22618" xr:uid="{00000000-0005-0000-0000-000059300000}"/>
    <cellStyle name="Normal 8 2 4 11 4 4" xfId="30552" xr:uid="{00000000-0005-0000-0000-00005A300000}"/>
    <cellStyle name="Normal 8 2 4 11 5" xfId="8744" xr:uid="{00000000-0005-0000-0000-00005B300000}"/>
    <cellStyle name="Normal 8 2 4 11 6" xfId="16675" xr:uid="{00000000-0005-0000-0000-00005C300000}"/>
    <cellStyle name="Normal 8 2 4 11 7" xfId="24608" xr:uid="{00000000-0005-0000-0000-00005D300000}"/>
    <cellStyle name="Normal 8 2 4 12" xfId="2748" xr:uid="{00000000-0005-0000-0000-00005E300000}"/>
    <cellStyle name="Normal 8 2 4 12 2" xfId="10723" xr:uid="{00000000-0005-0000-0000-00005F300000}"/>
    <cellStyle name="Normal 8 2 4 12 3" xfId="18654" xr:uid="{00000000-0005-0000-0000-000060300000}"/>
    <cellStyle name="Normal 8 2 4 12 4" xfId="26587" xr:uid="{00000000-0005-0000-0000-000061300000}"/>
    <cellStyle name="Normal 8 2 4 13" xfId="4729" xr:uid="{00000000-0005-0000-0000-000062300000}"/>
    <cellStyle name="Normal 8 2 4 13 2" xfId="12704" xr:uid="{00000000-0005-0000-0000-000063300000}"/>
    <cellStyle name="Normal 8 2 4 13 3" xfId="20635" xr:uid="{00000000-0005-0000-0000-000064300000}"/>
    <cellStyle name="Normal 8 2 4 13 4" xfId="28568" xr:uid="{00000000-0005-0000-0000-000065300000}"/>
    <cellStyle name="Normal 8 2 4 14" xfId="6752" xr:uid="{00000000-0005-0000-0000-000066300000}"/>
    <cellStyle name="Normal 8 2 4 14 2" xfId="14685" xr:uid="{00000000-0005-0000-0000-000067300000}"/>
    <cellStyle name="Normal 8 2 4 14 3" xfId="22616" xr:uid="{00000000-0005-0000-0000-000068300000}"/>
    <cellStyle name="Normal 8 2 4 14 4" xfId="30550" xr:uid="{00000000-0005-0000-0000-000069300000}"/>
    <cellStyle name="Normal 8 2 4 15" xfId="8742" xr:uid="{00000000-0005-0000-0000-00006A300000}"/>
    <cellStyle name="Normal 8 2 4 16" xfId="16673" xr:uid="{00000000-0005-0000-0000-00006B300000}"/>
    <cellStyle name="Normal 8 2 4 17" xfId="24606" xr:uid="{00000000-0005-0000-0000-00006C300000}"/>
    <cellStyle name="Normal 8 2 4 2" xfId="767" xr:uid="{00000000-0005-0000-0000-00006D300000}"/>
    <cellStyle name="Normal 8 2 4 2 10" xfId="768" xr:uid="{00000000-0005-0000-0000-00006E300000}"/>
    <cellStyle name="Normal 8 2 4 2 10 2" xfId="2752" xr:uid="{00000000-0005-0000-0000-00006F300000}"/>
    <cellStyle name="Normal 8 2 4 2 10 2 2" xfId="10727" xr:uid="{00000000-0005-0000-0000-000070300000}"/>
    <cellStyle name="Normal 8 2 4 2 10 2 3" xfId="18658" xr:uid="{00000000-0005-0000-0000-000071300000}"/>
    <cellStyle name="Normal 8 2 4 2 10 2 4" xfId="26591" xr:uid="{00000000-0005-0000-0000-000072300000}"/>
    <cellStyle name="Normal 8 2 4 2 10 3" xfId="4733" xr:uid="{00000000-0005-0000-0000-000073300000}"/>
    <cellStyle name="Normal 8 2 4 2 10 3 2" xfId="12708" xr:uid="{00000000-0005-0000-0000-000074300000}"/>
    <cellStyle name="Normal 8 2 4 2 10 3 3" xfId="20639" xr:uid="{00000000-0005-0000-0000-000075300000}"/>
    <cellStyle name="Normal 8 2 4 2 10 3 4" xfId="28572" xr:uid="{00000000-0005-0000-0000-000076300000}"/>
    <cellStyle name="Normal 8 2 4 2 10 4" xfId="6756" xr:uid="{00000000-0005-0000-0000-000077300000}"/>
    <cellStyle name="Normal 8 2 4 2 10 4 2" xfId="14689" xr:uid="{00000000-0005-0000-0000-000078300000}"/>
    <cellStyle name="Normal 8 2 4 2 10 4 3" xfId="22620" xr:uid="{00000000-0005-0000-0000-000079300000}"/>
    <cellStyle name="Normal 8 2 4 2 10 4 4" xfId="30554" xr:uid="{00000000-0005-0000-0000-00007A300000}"/>
    <cellStyle name="Normal 8 2 4 2 10 5" xfId="8746" xr:uid="{00000000-0005-0000-0000-00007B300000}"/>
    <cellStyle name="Normal 8 2 4 2 10 6" xfId="16677" xr:uid="{00000000-0005-0000-0000-00007C300000}"/>
    <cellStyle name="Normal 8 2 4 2 10 7" xfId="24610" xr:uid="{00000000-0005-0000-0000-00007D300000}"/>
    <cellStyle name="Normal 8 2 4 2 11" xfId="2751" xr:uid="{00000000-0005-0000-0000-00007E300000}"/>
    <cellStyle name="Normal 8 2 4 2 11 2" xfId="10726" xr:uid="{00000000-0005-0000-0000-00007F300000}"/>
    <cellStyle name="Normal 8 2 4 2 11 3" xfId="18657" xr:uid="{00000000-0005-0000-0000-000080300000}"/>
    <cellStyle name="Normal 8 2 4 2 11 4" xfId="26590" xr:uid="{00000000-0005-0000-0000-000081300000}"/>
    <cellStyle name="Normal 8 2 4 2 12" xfId="4732" xr:uid="{00000000-0005-0000-0000-000082300000}"/>
    <cellStyle name="Normal 8 2 4 2 12 2" xfId="12707" xr:uid="{00000000-0005-0000-0000-000083300000}"/>
    <cellStyle name="Normal 8 2 4 2 12 3" xfId="20638" xr:uid="{00000000-0005-0000-0000-000084300000}"/>
    <cellStyle name="Normal 8 2 4 2 12 4" xfId="28571" xr:uid="{00000000-0005-0000-0000-000085300000}"/>
    <cellStyle name="Normal 8 2 4 2 13" xfId="6755" xr:uid="{00000000-0005-0000-0000-000086300000}"/>
    <cellStyle name="Normal 8 2 4 2 13 2" xfId="14688" xr:uid="{00000000-0005-0000-0000-000087300000}"/>
    <cellStyle name="Normal 8 2 4 2 13 3" xfId="22619" xr:uid="{00000000-0005-0000-0000-000088300000}"/>
    <cellStyle name="Normal 8 2 4 2 13 4" xfId="30553" xr:uid="{00000000-0005-0000-0000-000089300000}"/>
    <cellStyle name="Normal 8 2 4 2 14" xfId="8745" xr:uid="{00000000-0005-0000-0000-00008A300000}"/>
    <cellStyle name="Normal 8 2 4 2 15" xfId="16676" xr:uid="{00000000-0005-0000-0000-00008B300000}"/>
    <cellStyle name="Normal 8 2 4 2 16" xfId="24609" xr:uid="{00000000-0005-0000-0000-00008C300000}"/>
    <cellStyle name="Normal 8 2 4 2 2" xfId="769" xr:uid="{00000000-0005-0000-0000-00008D300000}"/>
    <cellStyle name="Normal 8 2 4 2 2 10" xfId="8747" xr:uid="{00000000-0005-0000-0000-00008E300000}"/>
    <cellStyle name="Normal 8 2 4 2 2 11" xfId="16678" xr:uid="{00000000-0005-0000-0000-00008F300000}"/>
    <cellStyle name="Normal 8 2 4 2 2 12" xfId="24611" xr:uid="{00000000-0005-0000-0000-000090300000}"/>
    <cellStyle name="Normal 8 2 4 2 2 2" xfId="770" xr:uid="{00000000-0005-0000-0000-000091300000}"/>
    <cellStyle name="Normal 8 2 4 2 2 2 10" xfId="16679" xr:uid="{00000000-0005-0000-0000-000092300000}"/>
    <cellStyle name="Normal 8 2 4 2 2 2 11" xfId="24612" xr:uid="{00000000-0005-0000-0000-000093300000}"/>
    <cellStyle name="Normal 8 2 4 2 2 2 2" xfId="771" xr:uid="{00000000-0005-0000-0000-000094300000}"/>
    <cellStyle name="Normal 8 2 4 2 2 2 2 2" xfId="2755" xr:uid="{00000000-0005-0000-0000-000095300000}"/>
    <cellStyle name="Normal 8 2 4 2 2 2 2 2 2" xfId="10730" xr:uid="{00000000-0005-0000-0000-000096300000}"/>
    <cellStyle name="Normal 8 2 4 2 2 2 2 2 3" xfId="18661" xr:uid="{00000000-0005-0000-0000-000097300000}"/>
    <cellStyle name="Normal 8 2 4 2 2 2 2 2 4" xfId="26594" xr:uid="{00000000-0005-0000-0000-000098300000}"/>
    <cellStyle name="Normal 8 2 4 2 2 2 2 3" xfId="4736" xr:uid="{00000000-0005-0000-0000-000099300000}"/>
    <cellStyle name="Normal 8 2 4 2 2 2 2 3 2" xfId="12711" xr:uid="{00000000-0005-0000-0000-00009A300000}"/>
    <cellStyle name="Normal 8 2 4 2 2 2 2 3 3" xfId="20642" xr:uid="{00000000-0005-0000-0000-00009B300000}"/>
    <cellStyle name="Normal 8 2 4 2 2 2 2 3 4" xfId="28575" xr:uid="{00000000-0005-0000-0000-00009C300000}"/>
    <cellStyle name="Normal 8 2 4 2 2 2 2 4" xfId="6759" xr:uid="{00000000-0005-0000-0000-00009D300000}"/>
    <cellStyle name="Normal 8 2 4 2 2 2 2 4 2" xfId="14692" xr:uid="{00000000-0005-0000-0000-00009E300000}"/>
    <cellStyle name="Normal 8 2 4 2 2 2 2 4 3" xfId="22623" xr:uid="{00000000-0005-0000-0000-00009F300000}"/>
    <cellStyle name="Normal 8 2 4 2 2 2 2 4 4" xfId="30557" xr:uid="{00000000-0005-0000-0000-0000A0300000}"/>
    <cellStyle name="Normal 8 2 4 2 2 2 2 5" xfId="8749" xr:uid="{00000000-0005-0000-0000-0000A1300000}"/>
    <cellStyle name="Normal 8 2 4 2 2 2 2 6" xfId="16680" xr:uid="{00000000-0005-0000-0000-0000A2300000}"/>
    <cellStyle name="Normal 8 2 4 2 2 2 2 7" xfId="24613" xr:uid="{00000000-0005-0000-0000-0000A3300000}"/>
    <cellStyle name="Normal 8 2 4 2 2 2 3" xfId="772" xr:uid="{00000000-0005-0000-0000-0000A4300000}"/>
    <cellStyle name="Normal 8 2 4 2 2 2 3 2" xfId="2756" xr:uid="{00000000-0005-0000-0000-0000A5300000}"/>
    <cellStyle name="Normal 8 2 4 2 2 2 3 2 2" xfId="10731" xr:uid="{00000000-0005-0000-0000-0000A6300000}"/>
    <cellStyle name="Normal 8 2 4 2 2 2 3 2 3" xfId="18662" xr:uid="{00000000-0005-0000-0000-0000A7300000}"/>
    <cellStyle name="Normal 8 2 4 2 2 2 3 2 4" xfId="26595" xr:uid="{00000000-0005-0000-0000-0000A8300000}"/>
    <cellStyle name="Normal 8 2 4 2 2 2 3 3" xfId="4737" xr:uid="{00000000-0005-0000-0000-0000A9300000}"/>
    <cellStyle name="Normal 8 2 4 2 2 2 3 3 2" xfId="12712" xr:uid="{00000000-0005-0000-0000-0000AA300000}"/>
    <cellStyle name="Normal 8 2 4 2 2 2 3 3 3" xfId="20643" xr:uid="{00000000-0005-0000-0000-0000AB300000}"/>
    <cellStyle name="Normal 8 2 4 2 2 2 3 3 4" xfId="28576" xr:uid="{00000000-0005-0000-0000-0000AC300000}"/>
    <cellStyle name="Normal 8 2 4 2 2 2 3 4" xfId="6760" xr:uid="{00000000-0005-0000-0000-0000AD300000}"/>
    <cellStyle name="Normal 8 2 4 2 2 2 3 4 2" xfId="14693" xr:uid="{00000000-0005-0000-0000-0000AE300000}"/>
    <cellStyle name="Normal 8 2 4 2 2 2 3 4 3" xfId="22624" xr:uid="{00000000-0005-0000-0000-0000AF300000}"/>
    <cellStyle name="Normal 8 2 4 2 2 2 3 4 4" xfId="30558" xr:uid="{00000000-0005-0000-0000-0000B0300000}"/>
    <cellStyle name="Normal 8 2 4 2 2 2 3 5" xfId="8750" xr:uid="{00000000-0005-0000-0000-0000B1300000}"/>
    <cellStyle name="Normal 8 2 4 2 2 2 3 6" xfId="16681" xr:uid="{00000000-0005-0000-0000-0000B2300000}"/>
    <cellStyle name="Normal 8 2 4 2 2 2 3 7" xfId="24614" xr:uid="{00000000-0005-0000-0000-0000B3300000}"/>
    <cellStyle name="Normal 8 2 4 2 2 2 4" xfId="773" xr:uid="{00000000-0005-0000-0000-0000B4300000}"/>
    <cellStyle name="Normal 8 2 4 2 2 2 4 2" xfId="2757" xr:uid="{00000000-0005-0000-0000-0000B5300000}"/>
    <cellStyle name="Normal 8 2 4 2 2 2 4 2 2" xfId="10732" xr:uid="{00000000-0005-0000-0000-0000B6300000}"/>
    <cellStyle name="Normal 8 2 4 2 2 2 4 2 3" xfId="18663" xr:uid="{00000000-0005-0000-0000-0000B7300000}"/>
    <cellStyle name="Normal 8 2 4 2 2 2 4 2 4" xfId="26596" xr:uid="{00000000-0005-0000-0000-0000B8300000}"/>
    <cellStyle name="Normal 8 2 4 2 2 2 4 3" xfId="4738" xr:uid="{00000000-0005-0000-0000-0000B9300000}"/>
    <cellStyle name="Normal 8 2 4 2 2 2 4 3 2" xfId="12713" xr:uid="{00000000-0005-0000-0000-0000BA300000}"/>
    <cellStyle name="Normal 8 2 4 2 2 2 4 3 3" xfId="20644" xr:uid="{00000000-0005-0000-0000-0000BB300000}"/>
    <cellStyle name="Normal 8 2 4 2 2 2 4 3 4" xfId="28577" xr:uid="{00000000-0005-0000-0000-0000BC300000}"/>
    <cellStyle name="Normal 8 2 4 2 2 2 4 4" xfId="6761" xr:uid="{00000000-0005-0000-0000-0000BD300000}"/>
    <cellStyle name="Normal 8 2 4 2 2 2 4 4 2" xfId="14694" xr:uid="{00000000-0005-0000-0000-0000BE300000}"/>
    <cellStyle name="Normal 8 2 4 2 2 2 4 4 3" xfId="22625" xr:uid="{00000000-0005-0000-0000-0000BF300000}"/>
    <cellStyle name="Normal 8 2 4 2 2 2 4 4 4" xfId="30559" xr:uid="{00000000-0005-0000-0000-0000C0300000}"/>
    <cellStyle name="Normal 8 2 4 2 2 2 4 5" xfId="8751" xr:uid="{00000000-0005-0000-0000-0000C1300000}"/>
    <cellStyle name="Normal 8 2 4 2 2 2 4 6" xfId="16682" xr:uid="{00000000-0005-0000-0000-0000C2300000}"/>
    <cellStyle name="Normal 8 2 4 2 2 2 4 7" xfId="24615" xr:uid="{00000000-0005-0000-0000-0000C3300000}"/>
    <cellStyle name="Normal 8 2 4 2 2 2 5" xfId="774" xr:uid="{00000000-0005-0000-0000-0000C4300000}"/>
    <cellStyle name="Normal 8 2 4 2 2 2 5 2" xfId="2758" xr:uid="{00000000-0005-0000-0000-0000C5300000}"/>
    <cellStyle name="Normal 8 2 4 2 2 2 5 2 2" xfId="10733" xr:uid="{00000000-0005-0000-0000-0000C6300000}"/>
    <cellStyle name="Normal 8 2 4 2 2 2 5 2 3" xfId="18664" xr:uid="{00000000-0005-0000-0000-0000C7300000}"/>
    <cellStyle name="Normal 8 2 4 2 2 2 5 2 4" xfId="26597" xr:uid="{00000000-0005-0000-0000-0000C8300000}"/>
    <cellStyle name="Normal 8 2 4 2 2 2 5 3" xfId="4739" xr:uid="{00000000-0005-0000-0000-0000C9300000}"/>
    <cellStyle name="Normal 8 2 4 2 2 2 5 3 2" xfId="12714" xr:uid="{00000000-0005-0000-0000-0000CA300000}"/>
    <cellStyle name="Normal 8 2 4 2 2 2 5 3 3" xfId="20645" xr:uid="{00000000-0005-0000-0000-0000CB300000}"/>
    <cellStyle name="Normal 8 2 4 2 2 2 5 3 4" xfId="28578" xr:uid="{00000000-0005-0000-0000-0000CC300000}"/>
    <cellStyle name="Normal 8 2 4 2 2 2 5 4" xfId="6762" xr:uid="{00000000-0005-0000-0000-0000CD300000}"/>
    <cellStyle name="Normal 8 2 4 2 2 2 5 4 2" xfId="14695" xr:uid="{00000000-0005-0000-0000-0000CE300000}"/>
    <cellStyle name="Normal 8 2 4 2 2 2 5 4 3" xfId="22626" xr:uid="{00000000-0005-0000-0000-0000CF300000}"/>
    <cellStyle name="Normal 8 2 4 2 2 2 5 4 4" xfId="30560" xr:uid="{00000000-0005-0000-0000-0000D0300000}"/>
    <cellStyle name="Normal 8 2 4 2 2 2 5 5" xfId="8752" xr:uid="{00000000-0005-0000-0000-0000D1300000}"/>
    <cellStyle name="Normal 8 2 4 2 2 2 5 6" xfId="16683" xr:uid="{00000000-0005-0000-0000-0000D2300000}"/>
    <cellStyle name="Normal 8 2 4 2 2 2 5 7" xfId="24616" xr:uid="{00000000-0005-0000-0000-0000D3300000}"/>
    <cellStyle name="Normal 8 2 4 2 2 2 6" xfId="2754" xr:uid="{00000000-0005-0000-0000-0000D4300000}"/>
    <cellStyle name="Normal 8 2 4 2 2 2 6 2" xfId="10729" xr:uid="{00000000-0005-0000-0000-0000D5300000}"/>
    <cellStyle name="Normal 8 2 4 2 2 2 6 3" xfId="18660" xr:uid="{00000000-0005-0000-0000-0000D6300000}"/>
    <cellStyle name="Normal 8 2 4 2 2 2 6 4" xfId="26593" xr:uid="{00000000-0005-0000-0000-0000D7300000}"/>
    <cellStyle name="Normal 8 2 4 2 2 2 7" xfId="4735" xr:uid="{00000000-0005-0000-0000-0000D8300000}"/>
    <cellStyle name="Normal 8 2 4 2 2 2 7 2" xfId="12710" xr:uid="{00000000-0005-0000-0000-0000D9300000}"/>
    <cellStyle name="Normal 8 2 4 2 2 2 7 3" xfId="20641" xr:uid="{00000000-0005-0000-0000-0000DA300000}"/>
    <cellStyle name="Normal 8 2 4 2 2 2 7 4" xfId="28574" xr:uid="{00000000-0005-0000-0000-0000DB300000}"/>
    <cellStyle name="Normal 8 2 4 2 2 2 8" xfId="6758" xr:uid="{00000000-0005-0000-0000-0000DC300000}"/>
    <cellStyle name="Normal 8 2 4 2 2 2 8 2" xfId="14691" xr:uid="{00000000-0005-0000-0000-0000DD300000}"/>
    <cellStyle name="Normal 8 2 4 2 2 2 8 3" xfId="22622" xr:uid="{00000000-0005-0000-0000-0000DE300000}"/>
    <cellStyle name="Normal 8 2 4 2 2 2 8 4" xfId="30556" xr:uid="{00000000-0005-0000-0000-0000DF300000}"/>
    <cellStyle name="Normal 8 2 4 2 2 2 9" xfId="8748" xr:uid="{00000000-0005-0000-0000-0000E0300000}"/>
    <cellStyle name="Normal 8 2 4 2 2 3" xfId="775" xr:uid="{00000000-0005-0000-0000-0000E1300000}"/>
    <cellStyle name="Normal 8 2 4 2 2 3 2" xfId="2759" xr:uid="{00000000-0005-0000-0000-0000E2300000}"/>
    <cellStyle name="Normal 8 2 4 2 2 3 2 2" xfId="10734" xr:uid="{00000000-0005-0000-0000-0000E3300000}"/>
    <cellStyle name="Normal 8 2 4 2 2 3 2 3" xfId="18665" xr:uid="{00000000-0005-0000-0000-0000E4300000}"/>
    <cellStyle name="Normal 8 2 4 2 2 3 2 4" xfId="26598" xr:uid="{00000000-0005-0000-0000-0000E5300000}"/>
    <cellStyle name="Normal 8 2 4 2 2 3 3" xfId="4740" xr:uid="{00000000-0005-0000-0000-0000E6300000}"/>
    <cellStyle name="Normal 8 2 4 2 2 3 3 2" xfId="12715" xr:uid="{00000000-0005-0000-0000-0000E7300000}"/>
    <cellStyle name="Normal 8 2 4 2 2 3 3 3" xfId="20646" xr:uid="{00000000-0005-0000-0000-0000E8300000}"/>
    <cellStyle name="Normal 8 2 4 2 2 3 3 4" xfId="28579" xr:uid="{00000000-0005-0000-0000-0000E9300000}"/>
    <cellStyle name="Normal 8 2 4 2 2 3 4" xfId="6763" xr:uid="{00000000-0005-0000-0000-0000EA300000}"/>
    <cellStyle name="Normal 8 2 4 2 2 3 4 2" xfId="14696" xr:uid="{00000000-0005-0000-0000-0000EB300000}"/>
    <cellStyle name="Normal 8 2 4 2 2 3 4 3" xfId="22627" xr:uid="{00000000-0005-0000-0000-0000EC300000}"/>
    <cellStyle name="Normal 8 2 4 2 2 3 4 4" xfId="30561" xr:uid="{00000000-0005-0000-0000-0000ED300000}"/>
    <cellStyle name="Normal 8 2 4 2 2 3 5" xfId="8753" xr:uid="{00000000-0005-0000-0000-0000EE300000}"/>
    <cellStyle name="Normal 8 2 4 2 2 3 6" xfId="16684" xr:uid="{00000000-0005-0000-0000-0000EF300000}"/>
    <cellStyle name="Normal 8 2 4 2 2 3 7" xfId="24617" xr:uid="{00000000-0005-0000-0000-0000F0300000}"/>
    <cellStyle name="Normal 8 2 4 2 2 4" xfId="776" xr:uid="{00000000-0005-0000-0000-0000F1300000}"/>
    <cellStyle name="Normal 8 2 4 2 2 4 2" xfId="2760" xr:uid="{00000000-0005-0000-0000-0000F2300000}"/>
    <cellStyle name="Normal 8 2 4 2 2 4 2 2" xfId="10735" xr:uid="{00000000-0005-0000-0000-0000F3300000}"/>
    <cellStyle name="Normal 8 2 4 2 2 4 2 3" xfId="18666" xr:uid="{00000000-0005-0000-0000-0000F4300000}"/>
    <cellStyle name="Normal 8 2 4 2 2 4 2 4" xfId="26599" xr:uid="{00000000-0005-0000-0000-0000F5300000}"/>
    <cellStyle name="Normal 8 2 4 2 2 4 3" xfId="4741" xr:uid="{00000000-0005-0000-0000-0000F6300000}"/>
    <cellStyle name="Normal 8 2 4 2 2 4 3 2" xfId="12716" xr:uid="{00000000-0005-0000-0000-0000F7300000}"/>
    <cellStyle name="Normal 8 2 4 2 2 4 3 3" xfId="20647" xr:uid="{00000000-0005-0000-0000-0000F8300000}"/>
    <cellStyle name="Normal 8 2 4 2 2 4 3 4" xfId="28580" xr:uid="{00000000-0005-0000-0000-0000F9300000}"/>
    <cellStyle name="Normal 8 2 4 2 2 4 4" xfId="6764" xr:uid="{00000000-0005-0000-0000-0000FA300000}"/>
    <cellStyle name="Normal 8 2 4 2 2 4 4 2" xfId="14697" xr:uid="{00000000-0005-0000-0000-0000FB300000}"/>
    <cellStyle name="Normal 8 2 4 2 2 4 4 3" xfId="22628" xr:uid="{00000000-0005-0000-0000-0000FC300000}"/>
    <cellStyle name="Normal 8 2 4 2 2 4 4 4" xfId="30562" xr:uid="{00000000-0005-0000-0000-0000FD300000}"/>
    <cellStyle name="Normal 8 2 4 2 2 4 5" xfId="8754" xr:uid="{00000000-0005-0000-0000-0000FE300000}"/>
    <cellStyle name="Normal 8 2 4 2 2 4 6" xfId="16685" xr:uid="{00000000-0005-0000-0000-0000FF300000}"/>
    <cellStyle name="Normal 8 2 4 2 2 4 7" xfId="24618" xr:uid="{00000000-0005-0000-0000-000000310000}"/>
    <cellStyle name="Normal 8 2 4 2 2 5" xfId="777" xr:uid="{00000000-0005-0000-0000-000001310000}"/>
    <cellStyle name="Normal 8 2 4 2 2 5 2" xfId="2761" xr:uid="{00000000-0005-0000-0000-000002310000}"/>
    <cellStyle name="Normal 8 2 4 2 2 5 2 2" xfId="10736" xr:uid="{00000000-0005-0000-0000-000003310000}"/>
    <cellStyle name="Normal 8 2 4 2 2 5 2 3" xfId="18667" xr:uid="{00000000-0005-0000-0000-000004310000}"/>
    <cellStyle name="Normal 8 2 4 2 2 5 2 4" xfId="26600" xr:uid="{00000000-0005-0000-0000-000005310000}"/>
    <cellStyle name="Normal 8 2 4 2 2 5 3" xfId="4742" xr:uid="{00000000-0005-0000-0000-000006310000}"/>
    <cellStyle name="Normal 8 2 4 2 2 5 3 2" xfId="12717" xr:uid="{00000000-0005-0000-0000-000007310000}"/>
    <cellStyle name="Normal 8 2 4 2 2 5 3 3" xfId="20648" xr:uid="{00000000-0005-0000-0000-000008310000}"/>
    <cellStyle name="Normal 8 2 4 2 2 5 3 4" xfId="28581" xr:uid="{00000000-0005-0000-0000-000009310000}"/>
    <cellStyle name="Normal 8 2 4 2 2 5 4" xfId="6765" xr:uid="{00000000-0005-0000-0000-00000A310000}"/>
    <cellStyle name="Normal 8 2 4 2 2 5 4 2" xfId="14698" xr:uid="{00000000-0005-0000-0000-00000B310000}"/>
    <cellStyle name="Normal 8 2 4 2 2 5 4 3" xfId="22629" xr:uid="{00000000-0005-0000-0000-00000C310000}"/>
    <cellStyle name="Normal 8 2 4 2 2 5 4 4" xfId="30563" xr:uid="{00000000-0005-0000-0000-00000D310000}"/>
    <cellStyle name="Normal 8 2 4 2 2 5 5" xfId="8755" xr:uid="{00000000-0005-0000-0000-00000E310000}"/>
    <cellStyle name="Normal 8 2 4 2 2 5 6" xfId="16686" xr:uid="{00000000-0005-0000-0000-00000F310000}"/>
    <cellStyle name="Normal 8 2 4 2 2 5 7" xfId="24619" xr:uid="{00000000-0005-0000-0000-000010310000}"/>
    <cellStyle name="Normal 8 2 4 2 2 6" xfId="778" xr:uid="{00000000-0005-0000-0000-000011310000}"/>
    <cellStyle name="Normal 8 2 4 2 2 6 2" xfId="2762" xr:uid="{00000000-0005-0000-0000-000012310000}"/>
    <cellStyle name="Normal 8 2 4 2 2 6 2 2" xfId="10737" xr:uid="{00000000-0005-0000-0000-000013310000}"/>
    <cellStyle name="Normal 8 2 4 2 2 6 2 3" xfId="18668" xr:uid="{00000000-0005-0000-0000-000014310000}"/>
    <cellStyle name="Normal 8 2 4 2 2 6 2 4" xfId="26601" xr:uid="{00000000-0005-0000-0000-000015310000}"/>
    <cellStyle name="Normal 8 2 4 2 2 6 3" xfId="4743" xr:uid="{00000000-0005-0000-0000-000016310000}"/>
    <cellStyle name="Normal 8 2 4 2 2 6 3 2" xfId="12718" xr:uid="{00000000-0005-0000-0000-000017310000}"/>
    <cellStyle name="Normal 8 2 4 2 2 6 3 3" xfId="20649" xr:uid="{00000000-0005-0000-0000-000018310000}"/>
    <cellStyle name="Normal 8 2 4 2 2 6 3 4" xfId="28582" xr:uid="{00000000-0005-0000-0000-000019310000}"/>
    <cellStyle name="Normal 8 2 4 2 2 6 4" xfId="6766" xr:uid="{00000000-0005-0000-0000-00001A310000}"/>
    <cellStyle name="Normal 8 2 4 2 2 6 4 2" xfId="14699" xr:uid="{00000000-0005-0000-0000-00001B310000}"/>
    <cellStyle name="Normal 8 2 4 2 2 6 4 3" xfId="22630" xr:uid="{00000000-0005-0000-0000-00001C310000}"/>
    <cellStyle name="Normal 8 2 4 2 2 6 4 4" xfId="30564" xr:uid="{00000000-0005-0000-0000-00001D310000}"/>
    <cellStyle name="Normal 8 2 4 2 2 6 5" xfId="8756" xr:uid="{00000000-0005-0000-0000-00001E310000}"/>
    <cellStyle name="Normal 8 2 4 2 2 6 6" xfId="16687" xr:uid="{00000000-0005-0000-0000-00001F310000}"/>
    <cellStyle name="Normal 8 2 4 2 2 6 7" xfId="24620" xr:uid="{00000000-0005-0000-0000-000020310000}"/>
    <cellStyle name="Normal 8 2 4 2 2 7" xfId="2753" xr:uid="{00000000-0005-0000-0000-000021310000}"/>
    <cellStyle name="Normal 8 2 4 2 2 7 2" xfId="10728" xr:uid="{00000000-0005-0000-0000-000022310000}"/>
    <cellStyle name="Normal 8 2 4 2 2 7 3" xfId="18659" xr:uid="{00000000-0005-0000-0000-000023310000}"/>
    <cellStyle name="Normal 8 2 4 2 2 7 4" xfId="26592" xr:uid="{00000000-0005-0000-0000-000024310000}"/>
    <cellStyle name="Normal 8 2 4 2 2 8" xfId="4734" xr:uid="{00000000-0005-0000-0000-000025310000}"/>
    <cellStyle name="Normal 8 2 4 2 2 8 2" xfId="12709" xr:uid="{00000000-0005-0000-0000-000026310000}"/>
    <cellStyle name="Normal 8 2 4 2 2 8 3" xfId="20640" xr:uid="{00000000-0005-0000-0000-000027310000}"/>
    <cellStyle name="Normal 8 2 4 2 2 8 4" xfId="28573" xr:uid="{00000000-0005-0000-0000-000028310000}"/>
    <cellStyle name="Normal 8 2 4 2 2 9" xfId="6757" xr:uid="{00000000-0005-0000-0000-000029310000}"/>
    <cellStyle name="Normal 8 2 4 2 2 9 2" xfId="14690" xr:uid="{00000000-0005-0000-0000-00002A310000}"/>
    <cellStyle name="Normal 8 2 4 2 2 9 3" xfId="22621" xr:uid="{00000000-0005-0000-0000-00002B310000}"/>
    <cellStyle name="Normal 8 2 4 2 2 9 4" xfId="30555" xr:uid="{00000000-0005-0000-0000-00002C310000}"/>
    <cellStyle name="Normal 8 2 4 2 3" xfId="779" xr:uid="{00000000-0005-0000-0000-00002D310000}"/>
    <cellStyle name="Normal 8 2 4 2 3 10" xfId="8757" xr:uid="{00000000-0005-0000-0000-00002E310000}"/>
    <cellStyle name="Normal 8 2 4 2 3 11" xfId="16688" xr:uid="{00000000-0005-0000-0000-00002F310000}"/>
    <cellStyle name="Normal 8 2 4 2 3 12" xfId="24621" xr:uid="{00000000-0005-0000-0000-000030310000}"/>
    <cellStyle name="Normal 8 2 4 2 3 2" xfId="780" xr:uid="{00000000-0005-0000-0000-000031310000}"/>
    <cellStyle name="Normal 8 2 4 2 3 2 10" xfId="16689" xr:uid="{00000000-0005-0000-0000-000032310000}"/>
    <cellStyle name="Normal 8 2 4 2 3 2 11" xfId="24622" xr:uid="{00000000-0005-0000-0000-000033310000}"/>
    <cellStyle name="Normal 8 2 4 2 3 2 2" xfId="781" xr:uid="{00000000-0005-0000-0000-000034310000}"/>
    <cellStyle name="Normal 8 2 4 2 3 2 2 2" xfId="2765" xr:uid="{00000000-0005-0000-0000-000035310000}"/>
    <cellStyle name="Normal 8 2 4 2 3 2 2 2 2" xfId="10740" xr:uid="{00000000-0005-0000-0000-000036310000}"/>
    <cellStyle name="Normal 8 2 4 2 3 2 2 2 3" xfId="18671" xr:uid="{00000000-0005-0000-0000-000037310000}"/>
    <cellStyle name="Normal 8 2 4 2 3 2 2 2 4" xfId="26604" xr:uid="{00000000-0005-0000-0000-000038310000}"/>
    <cellStyle name="Normal 8 2 4 2 3 2 2 3" xfId="4746" xr:uid="{00000000-0005-0000-0000-000039310000}"/>
    <cellStyle name="Normal 8 2 4 2 3 2 2 3 2" xfId="12721" xr:uid="{00000000-0005-0000-0000-00003A310000}"/>
    <cellStyle name="Normal 8 2 4 2 3 2 2 3 3" xfId="20652" xr:uid="{00000000-0005-0000-0000-00003B310000}"/>
    <cellStyle name="Normal 8 2 4 2 3 2 2 3 4" xfId="28585" xr:uid="{00000000-0005-0000-0000-00003C310000}"/>
    <cellStyle name="Normal 8 2 4 2 3 2 2 4" xfId="6769" xr:uid="{00000000-0005-0000-0000-00003D310000}"/>
    <cellStyle name="Normal 8 2 4 2 3 2 2 4 2" xfId="14702" xr:uid="{00000000-0005-0000-0000-00003E310000}"/>
    <cellStyle name="Normal 8 2 4 2 3 2 2 4 3" xfId="22633" xr:uid="{00000000-0005-0000-0000-00003F310000}"/>
    <cellStyle name="Normal 8 2 4 2 3 2 2 4 4" xfId="30567" xr:uid="{00000000-0005-0000-0000-000040310000}"/>
    <cellStyle name="Normal 8 2 4 2 3 2 2 5" xfId="8759" xr:uid="{00000000-0005-0000-0000-000041310000}"/>
    <cellStyle name="Normal 8 2 4 2 3 2 2 6" xfId="16690" xr:uid="{00000000-0005-0000-0000-000042310000}"/>
    <cellStyle name="Normal 8 2 4 2 3 2 2 7" xfId="24623" xr:uid="{00000000-0005-0000-0000-000043310000}"/>
    <cellStyle name="Normal 8 2 4 2 3 2 3" xfId="782" xr:uid="{00000000-0005-0000-0000-000044310000}"/>
    <cellStyle name="Normal 8 2 4 2 3 2 3 2" xfId="2766" xr:uid="{00000000-0005-0000-0000-000045310000}"/>
    <cellStyle name="Normal 8 2 4 2 3 2 3 2 2" xfId="10741" xr:uid="{00000000-0005-0000-0000-000046310000}"/>
    <cellStyle name="Normal 8 2 4 2 3 2 3 2 3" xfId="18672" xr:uid="{00000000-0005-0000-0000-000047310000}"/>
    <cellStyle name="Normal 8 2 4 2 3 2 3 2 4" xfId="26605" xr:uid="{00000000-0005-0000-0000-000048310000}"/>
    <cellStyle name="Normal 8 2 4 2 3 2 3 3" xfId="4747" xr:uid="{00000000-0005-0000-0000-000049310000}"/>
    <cellStyle name="Normal 8 2 4 2 3 2 3 3 2" xfId="12722" xr:uid="{00000000-0005-0000-0000-00004A310000}"/>
    <cellStyle name="Normal 8 2 4 2 3 2 3 3 3" xfId="20653" xr:uid="{00000000-0005-0000-0000-00004B310000}"/>
    <cellStyle name="Normal 8 2 4 2 3 2 3 3 4" xfId="28586" xr:uid="{00000000-0005-0000-0000-00004C310000}"/>
    <cellStyle name="Normal 8 2 4 2 3 2 3 4" xfId="6770" xr:uid="{00000000-0005-0000-0000-00004D310000}"/>
    <cellStyle name="Normal 8 2 4 2 3 2 3 4 2" xfId="14703" xr:uid="{00000000-0005-0000-0000-00004E310000}"/>
    <cellStyle name="Normal 8 2 4 2 3 2 3 4 3" xfId="22634" xr:uid="{00000000-0005-0000-0000-00004F310000}"/>
    <cellStyle name="Normal 8 2 4 2 3 2 3 4 4" xfId="30568" xr:uid="{00000000-0005-0000-0000-000050310000}"/>
    <cellStyle name="Normal 8 2 4 2 3 2 3 5" xfId="8760" xr:uid="{00000000-0005-0000-0000-000051310000}"/>
    <cellStyle name="Normal 8 2 4 2 3 2 3 6" xfId="16691" xr:uid="{00000000-0005-0000-0000-000052310000}"/>
    <cellStyle name="Normal 8 2 4 2 3 2 3 7" xfId="24624" xr:uid="{00000000-0005-0000-0000-000053310000}"/>
    <cellStyle name="Normal 8 2 4 2 3 2 4" xfId="783" xr:uid="{00000000-0005-0000-0000-000054310000}"/>
    <cellStyle name="Normal 8 2 4 2 3 2 4 2" xfId="2767" xr:uid="{00000000-0005-0000-0000-000055310000}"/>
    <cellStyle name="Normal 8 2 4 2 3 2 4 2 2" xfId="10742" xr:uid="{00000000-0005-0000-0000-000056310000}"/>
    <cellStyle name="Normal 8 2 4 2 3 2 4 2 3" xfId="18673" xr:uid="{00000000-0005-0000-0000-000057310000}"/>
    <cellStyle name="Normal 8 2 4 2 3 2 4 2 4" xfId="26606" xr:uid="{00000000-0005-0000-0000-000058310000}"/>
    <cellStyle name="Normal 8 2 4 2 3 2 4 3" xfId="4748" xr:uid="{00000000-0005-0000-0000-000059310000}"/>
    <cellStyle name="Normal 8 2 4 2 3 2 4 3 2" xfId="12723" xr:uid="{00000000-0005-0000-0000-00005A310000}"/>
    <cellStyle name="Normal 8 2 4 2 3 2 4 3 3" xfId="20654" xr:uid="{00000000-0005-0000-0000-00005B310000}"/>
    <cellStyle name="Normal 8 2 4 2 3 2 4 3 4" xfId="28587" xr:uid="{00000000-0005-0000-0000-00005C310000}"/>
    <cellStyle name="Normal 8 2 4 2 3 2 4 4" xfId="6771" xr:uid="{00000000-0005-0000-0000-00005D310000}"/>
    <cellStyle name="Normal 8 2 4 2 3 2 4 4 2" xfId="14704" xr:uid="{00000000-0005-0000-0000-00005E310000}"/>
    <cellStyle name="Normal 8 2 4 2 3 2 4 4 3" xfId="22635" xr:uid="{00000000-0005-0000-0000-00005F310000}"/>
    <cellStyle name="Normal 8 2 4 2 3 2 4 4 4" xfId="30569" xr:uid="{00000000-0005-0000-0000-000060310000}"/>
    <cellStyle name="Normal 8 2 4 2 3 2 4 5" xfId="8761" xr:uid="{00000000-0005-0000-0000-000061310000}"/>
    <cellStyle name="Normal 8 2 4 2 3 2 4 6" xfId="16692" xr:uid="{00000000-0005-0000-0000-000062310000}"/>
    <cellStyle name="Normal 8 2 4 2 3 2 4 7" xfId="24625" xr:uid="{00000000-0005-0000-0000-000063310000}"/>
    <cellStyle name="Normal 8 2 4 2 3 2 5" xfId="784" xr:uid="{00000000-0005-0000-0000-000064310000}"/>
    <cellStyle name="Normal 8 2 4 2 3 2 5 2" xfId="2768" xr:uid="{00000000-0005-0000-0000-000065310000}"/>
    <cellStyle name="Normal 8 2 4 2 3 2 5 2 2" xfId="10743" xr:uid="{00000000-0005-0000-0000-000066310000}"/>
    <cellStyle name="Normal 8 2 4 2 3 2 5 2 3" xfId="18674" xr:uid="{00000000-0005-0000-0000-000067310000}"/>
    <cellStyle name="Normal 8 2 4 2 3 2 5 2 4" xfId="26607" xr:uid="{00000000-0005-0000-0000-000068310000}"/>
    <cellStyle name="Normal 8 2 4 2 3 2 5 3" xfId="4749" xr:uid="{00000000-0005-0000-0000-000069310000}"/>
    <cellStyle name="Normal 8 2 4 2 3 2 5 3 2" xfId="12724" xr:uid="{00000000-0005-0000-0000-00006A310000}"/>
    <cellStyle name="Normal 8 2 4 2 3 2 5 3 3" xfId="20655" xr:uid="{00000000-0005-0000-0000-00006B310000}"/>
    <cellStyle name="Normal 8 2 4 2 3 2 5 3 4" xfId="28588" xr:uid="{00000000-0005-0000-0000-00006C310000}"/>
    <cellStyle name="Normal 8 2 4 2 3 2 5 4" xfId="6772" xr:uid="{00000000-0005-0000-0000-00006D310000}"/>
    <cellStyle name="Normal 8 2 4 2 3 2 5 4 2" xfId="14705" xr:uid="{00000000-0005-0000-0000-00006E310000}"/>
    <cellStyle name="Normal 8 2 4 2 3 2 5 4 3" xfId="22636" xr:uid="{00000000-0005-0000-0000-00006F310000}"/>
    <cellStyle name="Normal 8 2 4 2 3 2 5 4 4" xfId="30570" xr:uid="{00000000-0005-0000-0000-000070310000}"/>
    <cellStyle name="Normal 8 2 4 2 3 2 5 5" xfId="8762" xr:uid="{00000000-0005-0000-0000-000071310000}"/>
    <cellStyle name="Normal 8 2 4 2 3 2 5 6" xfId="16693" xr:uid="{00000000-0005-0000-0000-000072310000}"/>
    <cellStyle name="Normal 8 2 4 2 3 2 5 7" xfId="24626" xr:uid="{00000000-0005-0000-0000-000073310000}"/>
    <cellStyle name="Normal 8 2 4 2 3 2 6" xfId="2764" xr:uid="{00000000-0005-0000-0000-000074310000}"/>
    <cellStyle name="Normal 8 2 4 2 3 2 6 2" xfId="10739" xr:uid="{00000000-0005-0000-0000-000075310000}"/>
    <cellStyle name="Normal 8 2 4 2 3 2 6 3" xfId="18670" xr:uid="{00000000-0005-0000-0000-000076310000}"/>
    <cellStyle name="Normal 8 2 4 2 3 2 6 4" xfId="26603" xr:uid="{00000000-0005-0000-0000-000077310000}"/>
    <cellStyle name="Normal 8 2 4 2 3 2 7" xfId="4745" xr:uid="{00000000-0005-0000-0000-000078310000}"/>
    <cellStyle name="Normal 8 2 4 2 3 2 7 2" xfId="12720" xr:uid="{00000000-0005-0000-0000-000079310000}"/>
    <cellStyle name="Normal 8 2 4 2 3 2 7 3" xfId="20651" xr:uid="{00000000-0005-0000-0000-00007A310000}"/>
    <cellStyle name="Normal 8 2 4 2 3 2 7 4" xfId="28584" xr:uid="{00000000-0005-0000-0000-00007B310000}"/>
    <cellStyle name="Normal 8 2 4 2 3 2 8" xfId="6768" xr:uid="{00000000-0005-0000-0000-00007C310000}"/>
    <cellStyle name="Normal 8 2 4 2 3 2 8 2" xfId="14701" xr:uid="{00000000-0005-0000-0000-00007D310000}"/>
    <cellStyle name="Normal 8 2 4 2 3 2 8 3" xfId="22632" xr:uid="{00000000-0005-0000-0000-00007E310000}"/>
    <cellStyle name="Normal 8 2 4 2 3 2 8 4" xfId="30566" xr:uid="{00000000-0005-0000-0000-00007F310000}"/>
    <cellStyle name="Normal 8 2 4 2 3 2 9" xfId="8758" xr:uid="{00000000-0005-0000-0000-000080310000}"/>
    <cellStyle name="Normal 8 2 4 2 3 3" xfId="785" xr:uid="{00000000-0005-0000-0000-000081310000}"/>
    <cellStyle name="Normal 8 2 4 2 3 3 2" xfId="2769" xr:uid="{00000000-0005-0000-0000-000082310000}"/>
    <cellStyle name="Normal 8 2 4 2 3 3 2 2" xfId="10744" xr:uid="{00000000-0005-0000-0000-000083310000}"/>
    <cellStyle name="Normal 8 2 4 2 3 3 2 3" xfId="18675" xr:uid="{00000000-0005-0000-0000-000084310000}"/>
    <cellStyle name="Normal 8 2 4 2 3 3 2 4" xfId="26608" xr:uid="{00000000-0005-0000-0000-000085310000}"/>
    <cellStyle name="Normal 8 2 4 2 3 3 3" xfId="4750" xr:uid="{00000000-0005-0000-0000-000086310000}"/>
    <cellStyle name="Normal 8 2 4 2 3 3 3 2" xfId="12725" xr:uid="{00000000-0005-0000-0000-000087310000}"/>
    <cellStyle name="Normal 8 2 4 2 3 3 3 3" xfId="20656" xr:uid="{00000000-0005-0000-0000-000088310000}"/>
    <cellStyle name="Normal 8 2 4 2 3 3 3 4" xfId="28589" xr:uid="{00000000-0005-0000-0000-000089310000}"/>
    <cellStyle name="Normal 8 2 4 2 3 3 4" xfId="6773" xr:uid="{00000000-0005-0000-0000-00008A310000}"/>
    <cellStyle name="Normal 8 2 4 2 3 3 4 2" xfId="14706" xr:uid="{00000000-0005-0000-0000-00008B310000}"/>
    <cellStyle name="Normal 8 2 4 2 3 3 4 3" xfId="22637" xr:uid="{00000000-0005-0000-0000-00008C310000}"/>
    <cellStyle name="Normal 8 2 4 2 3 3 4 4" xfId="30571" xr:uid="{00000000-0005-0000-0000-00008D310000}"/>
    <cellStyle name="Normal 8 2 4 2 3 3 5" xfId="8763" xr:uid="{00000000-0005-0000-0000-00008E310000}"/>
    <cellStyle name="Normal 8 2 4 2 3 3 6" xfId="16694" xr:uid="{00000000-0005-0000-0000-00008F310000}"/>
    <cellStyle name="Normal 8 2 4 2 3 3 7" xfId="24627" xr:uid="{00000000-0005-0000-0000-000090310000}"/>
    <cellStyle name="Normal 8 2 4 2 3 4" xfId="786" xr:uid="{00000000-0005-0000-0000-000091310000}"/>
    <cellStyle name="Normal 8 2 4 2 3 4 2" xfId="2770" xr:uid="{00000000-0005-0000-0000-000092310000}"/>
    <cellStyle name="Normal 8 2 4 2 3 4 2 2" xfId="10745" xr:uid="{00000000-0005-0000-0000-000093310000}"/>
    <cellStyle name="Normal 8 2 4 2 3 4 2 3" xfId="18676" xr:uid="{00000000-0005-0000-0000-000094310000}"/>
    <cellStyle name="Normal 8 2 4 2 3 4 2 4" xfId="26609" xr:uid="{00000000-0005-0000-0000-000095310000}"/>
    <cellStyle name="Normal 8 2 4 2 3 4 3" xfId="4751" xr:uid="{00000000-0005-0000-0000-000096310000}"/>
    <cellStyle name="Normal 8 2 4 2 3 4 3 2" xfId="12726" xr:uid="{00000000-0005-0000-0000-000097310000}"/>
    <cellStyle name="Normal 8 2 4 2 3 4 3 3" xfId="20657" xr:uid="{00000000-0005-0000-0000-000098310000}"/>
    <cellStyle name="Normal 8 2 4 2 3 4 3 4" xfId="28590" xr:uid="{00000000-0005-0000-0000-000099310000}"/>
    <cellStyle name="Normal 8 2 4 2 3 4 4" xfId="6774" xr:uid="{00000000-0005-0000-0000-00009A310000}"/>
    <cellStyle name="Normal 8 2 4 2 3 4 4 2" xfId="14707" xr:uid="{00000000-0005-0000-0000-00009B310000}"/>
    <cellStyle name="Normal 8 2 4 2 3 4 4 3" xfId="22638" xr:uid="{00000000-0005-0000-0000-00009C310000}"/>
    <cellStyle name="Normal 8 2 4 2 3 4 4 4" xfId="30572" xr:uid="{00000000-0005-0000-0000-00009D310000}"/>
    <cellStyle name="Normal 8 2 4 2 3 4 5" xfId="8764" xr:uid="{00000000-0005-0000-0000-00009E310000}"/>
    <cellStyle name="Normal 8 2 4 2 3 4 6" xfId="16695" xr:uid="{00000000-0005-0000-0000-00009F310000}"/>
    <cellStyle name="Normal 8 2 4 2 3 4 7" xfId="24628" xr:uid="{00000000-0005-0000-0000-0000A0310000}"/>
    <cellStyle name="Normal 8 2 4 2 3 5" xfId="787" xr:uid="{00000000-0005-0000-0000-0000A1310000}"/>
    <cellStyle name="Normal 8 2 4 2 3 5 2" xfId="2771" xr:uid="{00000000-0005-0000-0000-0000A2310000}"/>
    <cellStyle name="Normal 8 2 4 2 3 5 2 2" xfId="10746" xr:uid="{00000000-0005-0000-0000-0000A3310000}"/>
    <cellStyle name="Normal 8 2 4 2 3 5 2 3" xfId="18677" xr:uid="{00000000-0005-0000-0000-0000A4310000}"/>
    <cellStyle name="Normal 8 2 4 2 3 5 2 4" xfId="26610" xr:uid="{00000000-0005-0000-0000-0000A5310000}"/>
    <cellStyle name="Normal 8 2 4 2 3 5 3" xfId="4752" xr:uid="{00000000-0005-0000-0000-0000A6310000}"/>
    <cellStyle name="Normal 8 2 4 2 3 5 3 2" xfId="12727" xr:uid="{00000000-0005-0000-0000-0000A7310000}"/>
    <cellStyle name="Normal 8 2 4 2 3 5 3 3" xfId="20658" xr:uid="{00000000-0005-0000-0000-0000A8310000}"/>
    <cellStyle name="Normal 8 2 4 2 3 5 3 4" xfId="28591" xr:uid="{00000000-0005-0000-0000-0000A9310000}"/>
    <cellStyle name="Normal 8 2 4 2 3 5 4" xfId="6775" xr:uid="{00000000-0005-0000-0000-0000AA310000}"/>
    <cellStyle name="Normal 8 2 4 2 3 5 4 2" xfId="14708" xr:uid="{00000000-0005-0000-0000-0000AB310000}"/>
    <cellStyle name="Normal 8 2 4 2 3 5 4 3" xfId="22639" xr:uid="{00000000-0005-0000-0000-0000AC310000}"/>
    <cellStyle name="Normal 8 2 4 2 3 5 4 4" xfId="30573" xr:uid="{00000000-0005-0000-0000-0000AD310000}"/>
    <cellStyle name="Normal 8 2 4 2 3 5 5" xfId="8765" xr:uid="{00000000-0005-0000-0000-0000AE310000}"/>
    <cellStyle name="Normal 8 2 4 2 3 5 6" xfId="16696" xr:uid="{00000000-0005-0000-0000-0000AF310000}"/>
    <cellStyle name="Normal 8 2 4 2 3 5 7" xfId="24629" xr:uid="{00000000-0005-0000-0000-0000B0310000}"/>
    <cellStyle name="Normal 8 2 4 2 3 6" xfId="788" xr:uid="{00000000-0005-0000-0000-0000B1310000}"/>
    <cellStyle name="Normal 8 2 4 2 3 6 2" xfId="2772" xr:uid="{00000000-0005-0000-0000-0000B2310000}"/>
    <cellStyle name="Normal 8 2 4 2 3 6 2 2" xfId="10747" xr:uid="{00000000-0005-0000-0000-0000B3310000}"/>
    <cellStyle name="Normal 8 2 4 2 3 6 2 3" xfId="18678" xr:uid="{00000000-0005-0000-0000-0000B4310000}"/>
    <cellStyle name="Normal 8 2 4 2 3 6 2 4" xfId="26611" xr:uid="{00000000-0005-0000-0000-0000B5310000}"/>
    <cellStyle name="Normal 8 2 4 2 3 6 3" xfId="4753" xr:uid="{00000000-0005-0000-0000-0000B6310000}"/>
    <cellStyle name="Normal 8 2 4 2 3 6 3 2" xfId="12728" xr:uid="{00000000-0005-0000-0000-0000B7310000}"/>
    <cellStyle name="Normal 8 2 4 2 3 6 3 3" xfId="20659" xr:uid="{00000000-0005-0000-0000-0000B8310000}"/>
    <cellStyle name="Normal 8 2 4 2 3 6 3 4" xfId="28592" xr:uid="{00000000-0005-0000-0000-0000B9310000}"/>
    <cellStyle name="Normal 8 2 4 2 3 6 4" xfId="6776" xr:uid="{00000000-0005-0000-0000-0000BA310000}"/>
    <cellStyle name="Normal 8 2 4 2 3 6 4 2" xfId="14709" xr:uid="{00000000-0005-0000-0000-0000BB310000}"/>
    <cellStyle name="Normal 8 2 4 2 3 6 4 3" xfId="22640" xr:uid="{00000000-0005-0000-0000-0000BC310000}"/>
    <cellStyle name="Normal 8 2 4 2 3 6 4 4" xfId="30574" xr:uid="{00000000-0005-0000-0000-0000BD310000}"/>
    <cellStyle name="Normal 8 2 4 2 3 6 5" xfId="8766" xr:uid="{00000000-0005-0000-0000-0000BE310000}"/>
    <cellStyle name="Normal 8 2 4 2 3 6 6" xfId="16697" xr:uid="{00000000-0005-0000-0000-0000BF310000}"/>
    <cellStyle name="Normal 8 2 4 2 3 6 7" xfId="24630" xr:uid="{00000000-0005-0000-0000-0000C0310000}"/>
    <cellStyle name="Normal 8 2 4 2 3 7" xfId="2763" xr:uid="{00000000-0005-0000-0000-0000C1310000}"/>
    <cellStyle name="Normal 8 2 4 2 3 7 2" xfId="10738" xr:uid="{00000000-0005-0000-0000-0000C2310000}"/>
    <cellStyle name="Normal 8 2 4 2 3 7 3" xfId="18669" xr:uid="{00000000-0005-0000-0000-0000C3310000}"/>
    <cellStyle name="Normal 8 2 4 2 3 7 4" xfId="26602" xr:uid="{00000000-0005-0000-0000-0000C4310000}"/>
    <cellStyle name="Normal 8 2 4 2 3 8" xfId="4744" xr:uid="{00000000-0005-0000-0000-0000C5310000}"/>
    <cellStyle name="Normal 8 2 4 2 3 8 2" xfId="12719" xr:uid="{00000000-0005-0000-0000-0000C6310000}"/>
    <cellStyle name="Normal 8 2 4 2 3 8 3" xfId="20650" xr:uid="{00000000-0005-0000-0000-0000C7310000}"/>
    <cellStyle name="Normal 8 2 4 2 3 8 4" xfId="28583" xr:uid="{00000000-0005-0000-0000-0000C8310000}"/>
    <cellStyle name="Normal 8 2 4 2 3 9" xfId="6767" xr:uid="{00000000-0005-0000-0000-0000C9310000}"/>
    <cellStyle name="Normal 8 2 4 2 3 9 2" xfId="14700" xr:uid="{00000000-0005-0000-0000-0000CA310000}"/>
    <cellStyle name="Normal 8 2 4 2 3 9 3" xfId="22631" xr:uid="{00000000-0005-0000-0000-0000CB310000}"/>
    <cellStyle name="Normal 8 2 4 2 3 9 4" xfId="30565" xr:uid="{00000000-0005-0000-0000-0000CC310000}"/>
    <cellStyle name="Normal 8 2 4 2 4" xfId="789" xr:uid="{00000000-0005-0000-0000-0000CD310000}"/>
    <cellStyle name="Normal 8 2 4 2 4 10" xfId="8767" xr:uid="{00000000-0005-0000-0000-0000CE310000}"/>
    <cellStyle name="Normal 8 2 4 2 4 11" xfId="16698" xr:uid="{00000000-0005-0000-0000-0000CF310000}"/>
    <cellStyle name="Normal 8 2 4 2 4 12" xfId="24631" xr:uid="{00000000-0005-0000-0000-0000D0310000}"/>
    <cellStyle name="Normal 8 2 4 2 4 2" xfId="790" xr:uid="{00000000-0005-0000-0000-0000D1310000}"/>
    <cellStyle name="Normal 8 2 4 2 4 2 10" xfId="16699" xr:uid="{00000000-0005-0000-0000-0000D2310000}"/>
    <cellStyle name="Normal 8 2 4 2 4 2 11" xfId="24632" xr:uid="{00000000-0005-0000-0000-0000D3310000}"/>
    <cellStyle name="Normal 8 2 4 2 4 2 2" xfId="791" xr:uid="{00000000-0005-0000-0000-0000D4310000}"/>
    <cellStyle name="Normal 8 2 4 2 4 2 2 2" xfId="2775" xr:uid="{00000000-0005-0000-0000-0000D5310000}"/>
    <cellStyle name="Normal 8 2 4 2 4 2 2 2 2" xfId="10750" xr:uid="{00000000-0005-0000-0000-0000D6310000}"/>
    <cellStyle name="Normal 8 2 4 2 4 2 2 2 3" xfId="18681" xr:uid="{00000000-0005-0000-0000-0000D7310000}"/>
    <cellStyle name="Normal 8 2 4 2 4 2 2 2 4" xfId="26614" xr:uid="{00000000-0005-0000-0000-0000D8310000}"/>
    <cellStyle name="Normal 8 2 4 2 4 2 2 3" xfId="4756" xr:uid="{00000000-0005-0000-0000-0000D9310000}"/>
    <cellStyle name="Normal 8 2 4 2 4 2 2 3 2" xfId="12731" xr:uid="{00000000-0005-0000-0000-0000DA310000}"/>
    <cellStyle name="Normal 8 2 4 2 4 2 2 3 3" xfId="20662" xr:uid="{00000000-0005-0000-0000-0000DB310000}"/>
    <cellStyle name="Normal 8 2 4 2 4 2 2 3 4" xfId="28595" xr:uid="{00000000-0005-0000-0000-0000DC310000}"/>
    <cellStyle name="Normal 8 2 4 2 4 2 2 4" xfId="6779" xr:uid="{00000000-0005-0000-0000-0000DD310000}"/>
    <cellStyle name="Normal 8 2 4 2 4 2 2 4 2" xfId="14712" xr:uid="{00000000-0005-0000-0000-0000DE310000}"/>
    <cellStyle name="Normal 8 2 4 2 4 2 2 4 3" xfId="22643" xr:uid="{00000000-0005-0000-0000-0000DF310000}"/>
    <cellStyle name="Normal 8 2 4 2 4 2 2 4 4" xfId="30577" xr:uid="{00000000-0005-0000-0000-0000E0310000}"/>
    <cellStyle name="Normal 8 2 4 2 4 2 2 5" xfId="8769" xr:uid="{00000000-0005-0000-0000-0000E1310000}"/>
    <cellStyle name="Normal 8 2 4 2 4 2 2 6" xfId="16700" xr:uid="{00000000-0005-0000-0000-0000E2310000}"/>
    <cellStyle name="Normal 8 2 4 2 4 2 2 7" xfId="24633" xr:uid="{00000000-0005-0000-0000-0000E3310000}"/>
    <cellStyle name="Normal 8 2 4 2 4 2 3" xfId="792" xr:uid="{00000000-0005-0000-0000-0000E4310000}"/>
    <cellStyle name="Normal 8 2 4 2 4 2 3 2" xfId="2776" xr:uid="{00000000-0005-0000-0000-0000E5310000}"/>
    <cellStyle name="Normal 8 2 4 2 4 2 3 2 2" xfId="10751" xr:uid="{00000000-0005-0000-0000-0000E6310000}"/>
    <cellStyle name="Normal 8 2 4 2 4 2 3 2 3" xfId="18682" xr:uid="{00000000-0005-0000-0000-0000E7310000}"/>
    <cellStyle name="Normal 8 2 4 2 4 2 3 2 4" xfId="26615" xr:uid="{00000000-0005-0000-0000-0000E8310000}"/>
    <cellStyle name="Normal 8 2 4 2 4 2 3 3" xfId="4757" xr:uid="{00000000-0005-0000-0000-0000E9310000}"/>
    <cellStyle name="Normal 8 2 4 2 4 2 3 3 2" xfId="12732" xr:uid="{00000000-0005-0000-0000-0000EA310000}"/>
    <cellStyle name="Normal 8 2 4 2 4 2 3 3 3" xfId="20663" xr:uid="{00000000-0005-0000-0000-0000EB310000}"/>
    <cellStyle name="Normal 8 2 4 2 4 2 3 3 4" xfId="28596" xr:uid="{00000000-0005-0000-0000-0000EC310000}"/>
    <cellStyle name="Normal 8 2 4 2 4 2 3 4" xfId="6780" xr:uid="{00000000-0005-0000-0000-0000ED310000}"/>
    <cellStyle name="Normal 8 2 4 2 4 2 3 4 2" xfId="14713" xr:uid="{00000000-0005-0000-0000-0000EE310000}"/>
    <cellStyle name="Normal 8 2 4 2 4 2 3 4 3" xfId="22644" xr:uid="{00000000-0005-0000-0000-0000EF310000}"/>
    <cellStyle name="Normal 8 2 4 2 4 2 3 4 4" xfId="30578" xr:uid="{00000000-0005-0000-0000-0000F0310000}"/>
    <cellStyle name="Normal 8 2 4 2 4 2 3 5" xfId="8770" xr:uid="{00000000-0005-0000-0000-0000F1310000}"/>
    <cellStyle name="Normal 8 2 4 2 4 2 3 6" xfId="16701" xr:uid="{00000000-0005-0000-0000-0000F2310000}"/>
    <cellStyle name="Normal 8 2 4 2 4 2 3 7" xfId="24634" xr:uid="{00000000-0005-0000-0000-0000F3310000}"/>
    <cellStyle name="Normal 8 2 4 2 4 2 4" xfId="793" xr:uid="{00000000-0005-0000-0000-0000F4310000}"/>
    <cellStyle name="Normal 8 2 4 2 4 2 4 2" xfId="2777" xr:uid="{00000000-0005-0000-0000-0000F5310000}"/>
    <cellStyle name="Normal 8 2 4 2 4 2 4 2 2" xfId="10752" xr:uid="{00000000-0005-0000-0000-0000F6310000}"/>
    <cellStyle name="Normal 8 2 4 2 4 2 4 2 3" xfId="18683" xr:uid="{00000000-0005-0000-0000-0000F7310000}"/>
    <cellStyle name="Normal 8 2 4 2 4 2 4 2 4" xfId="26616" xr:uid="{00000000-0005-0000-0000-0000F8310000}"/>
    <cellStyle name="Normal 8 2 4 2 4 2 4 3" xfId="4758" xr:uid="{00000000-0005-0000-0000-0000F9310000}"/>
    <cellStyle name="Normal 8 2 4 2 4 2 4 3 2" xfId="12733" xr:uid="{00000000-0005-0000-0000-0000FA310000}"/>
    <cellStyle name="Normal 8 2 4 2 4 2 4 3 3" xfId="20664" xr:uid="{00000000-0005-0000-0000-0000FB310000}"/>
    <cellStyle name="Normal 8 2 4 2 4 2 4 3 4" xfId="28597" xr:uid="{00000000-0005-0000-0000-0000FC310000}"/>
    <cellStyle name="Normal 8 2 4 2 4 2 4 4" xfId="6781" xr:uid="{00000000-0005-0000-0000-0000FD310000}"/>
    <cellStyle name="Normal 8 2 4 2 4 2 4 4 2" xfId="14714" xr:uid="{00000000-0005-0000-0000-0000FE310000}"/>
    <cellStyle name="Normal 8 2 4 2 4 2 4 4 3" xfId="22645" xr:uid="{00000000-0005-0000-0000-0000FF310000}"/>
    <cellStyle name="Normal 8 2 4 2 4 2 4 4 4" xfId="30579" xr:uid="{00000000-0005-0000-0000-000000320000}"/>
    <cellStyle name="Normal 8 2 4 2 4 2 4 5" xfId="8771" xr:uid="{00000000-0005-0000-0000-000001320000}"/>
    <cellStyle name="Normal 8 2 4 2 4 2 4 6" xfId="16702" xr:uid="{00000000-0005-0000-0000-000002320000}"/>
    <cellStyle name="Normal 8 2 4 2 4 2 4 7" xfId="24635" xr:uid="{00000000-0005-0000-0000-000003320000}"/>
    <cellStyle name="Normal 8 2 4 2 4 2 5" xfId="794" xr:uid="{00000000-0005-0000-0000-000004320000}"/>
    <cellStyle name="Normal 8 2 4 2 4 2 5 2" xfId="2778" xr:uid="{00000000-0005-0000-0000-000005320000}"/>
    <cellStyle name="Normal 8 2 4 2 4 2 5 2 2" xfId="10753" xr:uid="{00000000-0005-0000-0000-000006320000}"/>
    <cellStyle name="Normal 8 2 4 2 4 2 5 2 3" xfId="18684" xr:uid="{00000000-0005-0000-0000-000007320000}"/>
    <cellStyle name="Normal 8 2 4 2 4 2 5 2 4" xfId="26617" xr:uid="{00000000-0005-0000-0000-000008320000}"/>
    <cellStyle name="Normal 8 2 4 2 4 2 5 3" xfId="4759" xr:uid="{00000000-0005-0000-0000-000009320000}"/>
    <cellStyle name="Normal 8 2 4 2 4 2 5 3 2" xfId="12734" xr:uid="{00000000-0005-0000-0000-00000A320000}"/>
    <cellStyle name="Normal 8 2 4 2 4 2 5 3 3" xfId="20665" xr:uid="{00000000-0005-0000-0000-00000B320000}"/>
    <cellStyle name="Normal 8 2 4 2 4 2 5 3 4" xfId="28598" xr:uid="{00000000-0005-0000-0000-00000C320000}"/>
    <cellStyle name="Normal 8 2 4 2 4 2 5 4" xfId="6782" xr:uid="{00000000-0005-0000-0000-00000D320000}"/>
    <cellStyle name="Normal 8 2 4 2 4 2 5 4 2" xfId="14715" xr:uid="{00000000-0005-0000-0000-00000E320000}"/>
    <cellStyle name="Normal 8 2 4 2 4 2 5 4 3" xfId="22646" xr:uid="{00000000-0005-0000-0000-00000F320000}"/>
    <cellStyle name="Normal 8 2 4 2 4 2 5 4 4" xfId="30580" xr:uid="{00000000-0005-0000-0000-000010320000}"/>
    <cellStyle name="Normal 8 2 4 2 4 2 5 5" xfId="8772" xr:uid="{00000000-0005-0000-0000-000011320000}"/>
    <cellStyle name="Normal 8 2 4 2 4 2 5 6" xfId="16703" xr:uid="{00000000-0005-0000-0000-000012320000}"/>
    <cellStyle name="Normal 8 2 4 2 4 2 5 7" xfId="24636" xr:uid="{00000000-0005-0000-0000-000013320000}"/>
    <cellStyle name="Normal 8 2 4 2 4 2 6" xfId="2774" xr:uid="{00000000-0005-0000-0000-000014320000}"/>
    <cellStyle name="Normal 8 2 4 2 4 2 6 2" xfId="10749" xr:uid="{00000000-0005-0000-0000-000015320000}"/>
    <cellStyle name="Normal 8 2 4 2 4 2 6 3" xfId="18680" xr:uid="{00000000-0005-0000-0000-000016320000}"/>
    <cellStyle name="Normal 8 2 4 2 4 2 6 4" xfId="26613" xr:uid="{00000000-0005-0000-0000-000017320000}"/>
    <cellStyle name="Normal 8 2 4 2 4 2 7" xfId="4755" xr:uid="{00000000-0005-0000-0000-000018320000}"/>
    <cellStyle name="Normal 8 2 4 2 4 2 7 2" xfId="12730" xr:uid="{00000000-0005-0000-0000-000019320000}"/>
    <cellStyle name="Normal 8 2 4 2 4 2 7 3" xfId="20661" xr:uid="{00000000-0005-0000-0000-00001A320000}"/>
    <cellStyle name="Normal 8 2 4 2 4 2 7 4" xfId="28594" xr:uid="{00000000-0005-0000-0000-00001B320000}"/>
    <cellStyle name="Normal 8 2 4 2 4 2 8" xfId="6778" xr:uid="{00000000-0005-0000-0000-00001C320000}"/>
    <cellStyle name="Normal 8 2 4 2 4 2 8 2" xfId="14711" xr:uid="{00000000-0005-0000-0000-00001D320000}"/>
    <cellStyle name="Normal 8 2 4 2 4 2 8 3" xfId="22642" xr:uid="{00000000-0005-0000-0000-00001E320000}"/>
    <cellStyle name="Normal 8 2 4 2 4 2 8 4" xfId="30576" xr:uid="{00000000-0005-0000-0000-00001F320000}"/>
    <cellStyle name="Normal 8 2 4 2 4 2 9" xfId="8768" xr:uid="{00000000-0005-0000-0000-000020320000}"/>
    <cellStyle name="Normal 8 2 4 2 4 3" xfId="795" xr:uid="{00000000-0005-0000-0000-000021320000}"/>
    <cellStyle name="Normal 8 2 4 2 4 3 2" xfId="2779" xr:uid="{00000000-0005-0000-0000-000022320000}"/>
    <cellStyle name="Normal 8 2 4 2 4 3 2 2" xfId="10754" xr:uid="{00000000-0005-0000-0000-000023320000}"/>
    <cellStyle name="Normal 8 2 4 2 4 3 2 3" xfId="18685" xr:uid="{00000000-0005-0000-0000-000024320000}"/>
    <cellStyle name="Normal 8 2 4 2 4 3 2 4" xfId="26618" xr:uid="{00000000-0005-0000-0000-000025320000}"/>
    <cellStyle name="Normal 8 2 4 2 4 3 3" xfId="4760" xr:uid="{00000000-0005-0000-0000-000026320000}"/>
    <cellStyle name="Normal 8 2 4 2 4 3 3 2" xfId="12735" xr:uid="{00000000-0005-0000-0000-000027320000}"/>
    <cellStyle name="Normal 8 2 4 2 4 3 3 3" xfId="20666" xr:uid="{00000000-0005-0000-0000-000028320000}"/>
    <cellStyle name="Normal 8 2 4 2 4 3 3 4" xfId="28599" xr:uid="{00000000-0005-0000-0000-000029320000}"/>
    <cellStyle name="Normal 8 2 4 2 4 3 4" xfId="6783" xr:uid="{00000000-0005-0000-0000-00002A320000}"/>
    <cellStyle name="Normal 8 2 4 2 4 3 4 2" xfId="14716" xr:uid="{00000000-0005-0000-0000-00002B320000}"/>
    <cellStyle name="Normal 8 2 4 2 4 3 4 3" xfId="22647" xr:uid="{00000000-0005-0000-0000-00002C320000}"/>
    <cellStyle name="Normal 8 2 4 2 4 3 4 4" xfId="30581" xr:uid="{00000000-0005-0000-0000-00002D320000}"/>
    <cellStyle name="Normal 8 2 4 2 4 3 5" xfId="8773" xr:uid="{00000000-0005-0000-0000-00002E320000}"/>
    <cellStyle name="Normal 8 2 4 2 4 3 6" xfId="16704" xr:uid="{00000000-0005-0000-0000-00002F320000}"/>
    <cellStyle name="Normal 8 2 4 2 4 3 7" xfId="24637" xr:uid="{00000000-0005-0000-0000-000030320000}"/>
    <cellStyle name="Normal 8 2 4 2 4 4" xfId="796" xr:uid="{00000000-0005-0000-0000-000031320000}"/>
    <cellStyle name="Normal 8 2 4 2 4 4 2" xfId="2780" xr:uid="{00000000-0005-0000-0000-000032320000}"/>
    <cellStyle name="Normal 8 2 4 2 4 4 2 2" xfId="10755" xr:uid="{00000000-0005-0000-0000-000033320000}"/>
    <cellStyle name="Normal 8 2 4 2 4 4 2 3" xfId="18686" xr:uid="{00000000-0005-0000-0000-000034320000}"/>
    <cellStyle name="Normal 8 2 4 2 4 4 2 4" xfId="26619" xr:uid="{00000000-0005-0000-0000-000035320000}"/>
    <cellStyle name="Normal 8 2 4 2 4 4 3" xfId="4761" xr:uid="{00000000-0005-0000-0000-000036320000}"/>
    <cellStyle name="Normal 8 2 4 2 4 4 3 2" xfId="12736" xr:uid="{00000000-0005-0000-0000-000037320000}"/>
    <cellStyle name="Normal 8 2 4 2 4 4 3 3" xfId="20667" xr:uid="{00000000-0005-0000-0000-000038320000}"/>
    <cellStyle name="Normal 8 2 4 2 4 4 3 4" xfId="28600" xr:uid="{00000000-0005-0000-0000-000039320000}"/>
    <cellStyle name="Normal 8 2 4 2 4 4 4" xfId="6784" xr:uid="{00000000-0005-0000-0000-00003A320000}"/>
    <cellStyle name="Normal 8 2 4 2 4 4 4 2" xfId="14717" xr:uid="{00000000-0005-0000-0000-00003B320000}"/>
    <cellStyle name="Normal 8 2 4 2 4 4 4 3" xfId="22648" xr:uid="{00000000-0005-0000-0000-00003C320000}"/>
    <cellStyle name="Normal 8 2 4 2 4 4 4 4" xfId="30582" xr:uid="{00000000-0005-0000-0000-00003D320000}"/>
    <cellStyle name="Normal 8 2 4 2 4 4 5" xfId="8774" xr:uid="{00000000-0005-0000-0000-00003E320000}"/>
    <cellStyle name="Normal 8 2 4 2 4 4 6" xfId="16705" xr:uid="{00000000-0005-0000-0000-00003F320000}"/>
    <cellStyle name="Normal 8 2 4 2 4 4 7" xfId="24638" xr:uid="{00000000-0005-0000-0000-000040320000}"/>
    <cellStyle name="Normal 8 2 4 2 4 5" xfId="797" xr:uid="{00000000-0005-0000-0000-000041320000}"/>
    <cellStyle name="Normal 8 2 4 2 4 5 2" xfId="2781" xr:uid="{00000000-0005-0000-0000-000042320000}"/>
    <cellStyle name="Normal 8 2 4 2 4 5 2 2" xfId="10756" xr:uid="{00000000-0005-0000-0000-000043320000}"/>
    <cellStyle name="Normal 8 2 4 2 4 5 2 3" xfId="18687" xr:uid="{00000000-0005-0000-0000-000044320000}"/>
    <cellStyle name="Normal 8 2 4 2 4 5 2 4" xfId="26620" xr:uid="{00000000-0005-0000-0000-000045320000}"/>
    <cellStyle name="Normal 8 2 4 2 4 5 3" xfId="4762" xr:uid="{00000000-0005-0000-0000-000046320000}"/>
    <cellStyle name="Normal 8 2 4 2 4 5 3 2" xfId="12737" xr:uid="{00000000-0005-0000-0000-000047320000}"/>
    <cellStyle name="Normal 8 2 4 2 4 5 3 3" xfId="20668" xr:uid="{00000000-0005-0000-0000-000048320000}"/>
    <cellStyle name="Normal 8 2 4 2 4 5 3 4" xfId="28601" xr:uid="{00000000-0005-0000-0000-000049320000}"/>
    <cellStyle name="Normal 8 2 4 2 4 5 4" xfId="6785" xr:uid="{00000000-0005-0000-0000-00004A320000}"/>
    <cellStyle name="Normal 8 2 4 2 4 5 4 2" xfId="14718" xr:uid="{00000000-0005-0000-0000-00004B320000}"/>
    <cellStyle name="Normal 8 2 4 2 4 5 4 3" xfId="22649" xr:uid="{00000000-0005-0000-0000-00004C320000}"/>
    <cellStyle name="Normal 8 2 4 2 4 5 4 4" xfId="30583" xr:uid="{00000000-0005-0000-0000-00004D320000}"/>
    <cellStyle name="Normal 8 2 4 2 4 5 5" xfId="8775" xr:uid="{00000000-0005-0000-0000-00004E320000}"/>
    <cellStyle name="Normal 8 2 4 2 4 5 6" xfId="16706" xr:uid="{00000000-0005-0000-0000-00004F320000}"/>
    <cellStyle name="Normal 8 2 4 2 4 5 7" xfId="24639" xr:uid="{00000000-0005-0000-0000-000050320000}"/>
    <cellStyle name="Normal 8 2 4 2 4 6" xfId="798" xr:uid="{00000000-0005-0000-0000-000051320000}"/>
    <cellStyle name="Normal 8 2 4 2 4 6 2" xfId="2782" xr:uid="{00000000-0005-0000-0000-000052320000}"/>
    <cellStyle name="Normal 8 2 4 2 4 6 2 2" xfId="10757" xr:uid="{00000000-0005-0000-0000-000053320000}"/>
    <cellStyle name="Normal 8 2 4 2 4 6 2 3" xfId="18688" xr:uid="{00000000-0005-0000-0000-000054320000}"/>
    <cellStyle name="Normal 8 2 4 2 4 6 2 4" xfId="26621" xr:uid="{00000000-0005-0000-0000-000055320000}"/>
    <cellStyle name="Normal 8 2 4 2 4 6 3" xfId="4763" xr:uid="{00000000-0005-0000-0000-000056320000}"/>
    <cellStyle name="Normal 8 2 4 2 4 6 3 2" xfId="12738" xr:uid="{00000000-0005-0000-0000-000057320000}"/>
    <cellStyle name="Normal 8 2 4 2 4 6 3 3" xfId="20669" xr:uid="{00000000-0005-0000-0000-000058320000}"/>
    <cellStyle name="Normal 8 2 4 2 4 6 3 4" xfId="28602" xr:uid="{00000000-0005-0000-0000-000059320000}"/>
    <cellStyle name="Normal 8 2 4 2 4 6 4" xfId="6786" xr:uid="{00000000-0005-0000-0000-00005A320000}"/>
    <cellStyle name="Normal 8 2 4 2 4 6 4 2" xfId="14719" xr:uid="{00000000-0005-0000-0000-00005B320000}"/>
    <cellStyle name="Normal 8 2 4 2 4 6 4 3" xfId="22650" xr:uid="{00000000-0005-0000-0000-00005C320000}"/>
    <cellStyle name="Normal 8 2 4 2 4 6 4 4" xfId="30584" xr:uid="{00000000-0005-0000-0000-00005D320000}"/>
    <cellStyle name="Normal 8 2 4 2 4 6 5" xfId="8776" xr:uid="{00000000-0005-0000-0000-00005E320000}"/>
    <cellStyle name="Normal 8 2 4 2 4 6 6" xfId="16707" xr:uid="{00000000-0005-0000-0000-00005F320000}"/>
    <cellStyle name="Normal 8 2 4 2 4 6 7" xfId="24640" xr:uid="{00000000-0005-0000-0000-000060320000}"/>
    <cellStyle name="Normal 8 2 4 2 4 7" xfId="2773" xr:uid="{00000000-0005-0000-0000-000061320000}"/>
    <cellStyle name="Normal 8 2 4 2 4 7 2" xfId="10748" xr:uid="{00000000-0005-0000-0000-000062320000}"/>
    <cellStyle name="Normal 8 2 4 2 4 7 3" xfId="18679" xr:uid="{00000000-0005-0000-0000-000063320000}"/>
    <cellStyle name="Normal 8 2 4 2 4 7 4" xfId="26612" xr:uid="{00000000-0005-0000-0000-000064320000}"/>
    <cellStyle name="Normal 8 2 4 2 4 8" xfId="4754" xr:uid="{00000000-0005-0000-0000-000065320000}"/>
    <cellStyle name="Normal 8 2 4 2 4 8 2" xfId="12729" xr:uid="{00000000-0005-0000-0000-000066320000}"/>
    <cellStyle name="Normal 8 2 4 2 4 8 3" xfId="20660" xr:uid="{00000000-0005-0000-0000-000067320000}"/>
    <cellStyle name="Normal 8 2 4 2 4 8 4" xfId="28593" xr:uid="{00000000-0005-0000-0000-000068320000}"/>
    <cellStyle name="Normal 8 2 4 2 4 9" xfId="6777" xr:uid="{00000000-0005-0000-0000-000069320000}"/>
    <cellStyle name="Normal 8 2 4 2 4 9 2" xfId="14710" xr:uid="{00000000-0005-0000-0000-00006A320000}"/>
    <cellStyle name="Normal 8 2 4 2 4 9 3" xfId="22641" xr:uid="{00000000-0005-0000-0000-00006B320000}"/>
    <cellStyle name="Normal 8 2 4 2 4 9 4" xfId="30575" xr:uid="{00000000-0005-0000-0000-00006C320000}"/>
    <cellStyle name="Normal 8 2 4 2 5" xfId="799" xr:uid="{00000000-0005-0000-0000-00006D320000}"/>
    <cellStyle name="Normal 8 2 4 2 5 10" xfId="8777" xr:uid="{00000000-0005-0000-0000-00006E320000}"/>
    <cellStyle name="Normal 8 2 4 2 5 11" xfId="16708" xr:uid="{00000000-0005-0000-0000-00006F320000}"/>
    <cellStyle name="Normal 8 2 4 2 5 12" xfId="24641" xr:uid="{00000000-0005-0000-0000-000070320000}"/>
    <cellStyle name="Normal 8 2 4 2 5 2" xfId="800" xr:uid="{00000000-0005-0000-0000-000071320000}"/>
    <cellStyle name="Normal 8 2 4 2 5 2 10" xfId="16709" xr:uid="{00000000-0005-0000-0000-000072320000}"/>
    <cellStyle name="Normal 8 2 4 2 5 2 11" xfId="24642" xr:uid="{00000000-0005-0000-0000-000073320000}"/>
    <cellStyle name="Normal 8 2 4 2 5 2 2" xfId="801" xr:uid="{00000000-0005-0000-0000-000074320000}"/>
    <cellStyle name="Normal 8 2 4 2 5 2 2 2" xfId="2785" xr:uid="{00000000-0005-0000-0000-000075320000}"/>
    <cellStyle name="Normal 8 2 4 2 5 2 2 2 2" xfId="10760" xr:uid="{00000000-0005-0000-0000-000076320000}"/>
    <cellStyle name="Normal 8 2 4 2 5 2 2 2 3" xfId="18691" xr:uid="{00000000-0005-0000-0000-000077320000}"/>
    <cellStyle name="Normal 8 2 4 2 5 2 2 2 4" xfId="26624" xr:uid="{00000000-0005-0000-0000-000078320000}"/>
    <cellStyle name="Normal 8 2 4 2 5 2 2 3" xfId="4766" xr:uid="{00000000-0005-0000-0000-000079320000}"/>
    <cellStyle name="Normal 8 2 4 2 5 2 2 3 2" xfId="12741" xr:uid="{00000000-0005-0000-0000-00007A320000}"/>
    <cellStyle name="Normal 8 2 4 2 5 2 2 3 3" xfId="20672" xr:uid="{00000000-0005-0000-0000-00007B320000}"/>
    <cellStyle name="Normal 8 2 4 2 5 2 2 3 4" xfId="28605" xr:uid="{00000000-0005-0000-0000-00007C320000}"/>
    <cellStyle name="Normal 8 2 4 2 5 2 2 4" xfId="6789" xr:uid="{00000000-0005-0000-0000-00007D320000}"/>
    <cellStyle name="Normal 8 2 4 2 5 2 2 4 2" xfId="14722" xr:uid="{00000000-0005-0000-0000-00007E320000}"/>
    <cellStyle name="Normal 8 2 4 2 5 2 2 4 3" xfId="22653" xr:uid="{00000000-0005-0000-0000-00007F320000}"/>
    <cellStyle name="Normal 8 2 4 2 5 2 2 4 4" xfId="30587" xr:uid="{00000000-0005-0000-0000-000080320000}"/>
    <cellStyle name="Normal 8 2 4 2 5 2 2 5" xfId="8779" xr:uid="{00000000-0005-0000-0000-000081320000}"/>
    <cellStyle name="Normal 8 2 4 2 5 2 2 6" xfId="16710" xr:uid="{00000000-0005-0000-0000-000082320000}"/>
    <cellStyle name="Normal 8 2 4 2 5 2 2 7" xfId="24643" xr:uid="{00000000-0005-0000-0000-000083320000}"/>
    <cellStyle name="Normal 8 2 4 2 5 2 3" xfId="802" xr:uid="{00000000-0005-0000-0000-000084320000}"/>
    <cellStyle name="Normal 8 2 4 2 5 2 3 2" xfId="2786" xr:uid="{00000000-0005-0000-0000-000085320000}"/>
    <cellStyle name="Normal 8 2 4 2 5 2 3 2 2" xfId="10761" xr:uid="{00000000-0005-0000-0000-000086320000}"/>
    <cellStyle name="Normal 8 2 4 2 5 2 3 2 3" xfId="18692" xr:uid="{00000000-0005-0000-0000-000087320000}"/>
    <cellStyle name="Normal 8 2 4 2 5 2 3 2 4" xfId="26625" xr:uid="{00000000-0005-0000-0000-000088320000}"/>
    <cellStyle name="Normal 8 2 4 2 5 2 3 3" xfId="4767" xr:uid="{00000000-0005-0000-0000-000089320000}"/>
    <cellStyle name="Normal 8 2 4 2 5 2 3 3 2" xfId="12742" xr:uid="{00000000-0005-0000-0000-00008A320000}"/>
    <cellStyle name="Normal 8 2 4 2 5 2 3 3 3" xfId="20673" xr:uid="{00000000-0005-0000-0000-00008B320000}"/>
    <cellStyle name="Normal 8 2 4 2 5 2 3 3 4" xfId="28606" xr:uid="{00000000-0005-0000-0000-00008C320000}"/>
    <cellStyle name="Normal 8 2 4 2 5 2 3 4" xfId="6790" xr:uid="{00000000-0005-0000-0000-00008D320000}"/>
    <cellStyle name="Normal 8 2 4 2 5 2 3 4 2" xfId="14723" xr:uid="{00000000-0005-0000-0000-00008E320000}"/>
    <cellStyle name="Normal 8 2 4 2 5 2 3 4 3" xfId="22654" xr:uid="{00000000-0005-0000-0000-00008F320000}"/>
    <cellStyle name="Normal 8 2 4 2 5 2 3 4 4" xfId="30588" xr:uid="{00000000-0005-0000-0000-000090320000}"/>
    <cellStyle name="Normal 8 2 4 2 5 2 3 5" xfId="8780" xr:uid="{00000000-0005-0000-0000-000091320000}"/>
    <cellStyle name="Normal 8 2 4 2 5 2 3 6" xfId="16711" xr:uid="{00000000-0005-0000-0000-000092320000}"/>
    <cellStyle name="Normal 8 2 4 2 5 2 3 7" xfId="24644" xr:uid="{00000000-0005-0000-0000-000093320000}"/>
    <cellStyle name="Normal 8 2 4 2 5 2 4" xfId="803" xr:uid="{00000000-0005-0000-0000-000094320000}"/>
    <cellStyle name="Normal 8 2 4 2 5 2 4 2" xfId="2787" xr:uid="{00000000-0005-0000-0000-000095320000}"/>
    <cellStyle name="Normal 8 2 4 2 5 2 4 2 2" xfId="10762" xr:uid="{00000000-0005-0000-0000-000096320000}"/>
    <cellStyle name="Normal 8 2 4 2 5 2 4 2 3" xfId="18693" xr:uid="{00000000-0005-0000-0000-000097320000}"/>
    <cellStyle name="Normal 8 2 4 2 5 2 4 2 4" xfId="26626" xr:uid="{00000000-0005-0000-0000-000098320000}"/>
    <cellStyle name="Normal 8 2 4 2 5 2 4 3" xfId="4768" xr:uid="{00000000-0005-0000-0000-000099320000}"/>
    <cellStyle name="Normal 8 2 4 2 5 2 4 3 2" xfId="12743" xr:uid="{00000000-0005-0000-0000-00009A320000}"/>
    <cellStyle name="Normal 8 2 4 2 5 2 4 3 3" xfId="20674" xr:uid="{00000000-0005-0000-0000-00009B320000}"/>
    <cellStyle name="Normal 8 2 4 2 5 2 4 3 4" xfId="28607" xr:uid="{00000000-0005-0000-0000-00009C320000}"/>
    <cellStyle name="Normal 8 2 4 2 5 2 4 4" xfId="6791" xr:uid="{00000000-0005-0000-0000-00009D320000}"/>
    <cellStyle name="Normal 8 2 4 2 5 2 4 4 2" xfId="14724" xr:uid="{00000000-0005-0000-0000-00009E320000}"/>
    <cellStyle name="Normal 8 2 4 2 5 2 4 4 3" xfId="22655" xr:uid="{00000000-0005-0000-0000-00009F320000}"/>
    <cellStyle name="Normal 8 2 4 2 5 2 4 4 4" xfId="30589" xr:uid="{00000000-0005-0000-0000-0000A0320000}"/>
    <cellStyle name="Normal 8 2 4 2 5 2 4 5" xfId="8781" xr:uid="{00000000-0005-0000-0000-0000A1320000}"/>
    <cellStyle name="Normal 8 2 4 2 5 2 4 6" xfId="16712" xr:uid="{00000000-0005-0000-0000-0000A2320000}"/>
    <cellStyle name="Normal 8 2 4 2 5 2 4 7" xfId="24645" xr:uid="{00000000-0005-0000-0000-0000A3320000}"/>
    <cellStyle name="Normal 8 2 4 2 5 2 5" xfId="804" xr:uid="{00000000-0005-0000-0000-0000A4320000}"/>
    <cellStyle name="Normal 8 2 4 2 5 2 5 2" xfId="2788" xr:uid="{00000000-0005-0000-0000-0000A5320000}"/>
    <cellStyle name="Normal 8 2 4 2 5 2 5 2 2" xfId="10763" xr:uid="{00000000-0005-0000-0000-0000A6320000}"/>
    <cellStyle name="Normal 8 2 4 2 5 2 5 2 3" xfId="18694" xr:uid="{00000000-0005-0000-0000-0000A7320000}"/>
    <cellStyle name="Normal 8 2 4 2 5 2 5 2 4" xfId="26627" xr:uid="{00000000-0005-0000-0000-0000A8320000}"/>
    <cellStyle name="Normal 8 2 4 2 5 2 5 3" xfId="4769" xr:uid="{00000000-0005-0000-0000-0000A9320000}"/>
    <cellStyle name="Normal 8 2 4 2 5 2 5 3 2" xfId="12744" xr:uid="{00000000-0005-0000-0000-0000AA320000}"/>
    <cellStyle name="Normal 8 2 4 2 5 2 5 3 3" xfId="20675" xr:uid="{00000000-0005-0000-0000-0000AB320000}"/>
    <cellStyle name="Normal 8 2 4 2 5 2 5 3 4" xfId="28608" xr:uid="{00000000-0005-0000-0000-0000AC320000}"/>
    <cellStyle name="Normal 8 2 4 2 5 2 5 4" xfId="6792" xr:uid="{00000000-0005-0000-0000-0000AD320000}"/>
    <cellStyle name="Normal 8 2 4 2 5 2 5 4 2" xfId="14725" xr:uid="{00000000-0005-0000-0000-0000AE320000}"/>
    <cellStyle name="Normal 8 2 4 2 5 2 5 4 3" xfId="22656" xr:uid="{00000000-0005-0000-0000-0000AF320000}"/>
    <cellStyle name="Normal 8 2 4 2 5 2 5 4 4" xfId="30590" xr:uid="{00000000-0005-0000-0000-0000B0320000}"/>
    <cellStyle name="Normal 8 2 4 2 5 2 5 5" xfId="8782" xr:uid="{00000000-0005-0000-0000-0000B1320000}"/>
    <cellStyle name="Normal 8 2 4 2 5 2 5 6" xfId="16713" xr:uid="{00000000-0005-0000-0000-0000B2320000}"/>
    <cellStyle name="Normal 8 2 4 2 5 2 5 7" xfId="24646" xr:uid="{00000000-0005-0000-0000-0000B3320000}"/>
    <cellStyle name="Normal 8 2 4 2 5 2 6" xfId="2784" xr:uid="{00000000-0005-0000-0000-0000B4320000}"/>
    <cellStyle name="Normal 8 2 4 2 5 2 6 2" xfId="10759" xr:uid="{00000000-0005-0000-0000-0000B5320000}"/>
    <cellStyle name="Normal 8 2 4 2 5 2 6 3" xfId="18690" xr:uid="{00000000-0005-0000-0000-0000B6320000}"/>
    <cellStyle name="Normal 8 2 4 2 5 2 6 4" xfId="26623" xr:uid="{00000000-0005-0000-0000-0000B7320000}"/>
    <cellStyle name="Normal 8 2 4 2 5 2 7" xfId="4765" xr:uid="{00000000-0005-0000-0000-0000B8320000}"/>
    <cellStyle name="Normal 8 2 4 2 5 2 7 2" xfId="12740" xr:uid="{00000000-0005-0000-0000-0000B9320000}"/>
    <cellStyle name="Normal 8 2 4 2 5 2 7 3" xfId="20671" xr:uid="{00000000-0005-0000-0000-0000BA320000}"/>
    <cellStyle name="Normal 8 2 4 2 5 2 7 4" xfId="28604" xr:uid="{00000000-0005-0000-0000-0000BB320000}"/>
    <cellStyle name="Normal 8 2 4 2 5 2 8" xfId="6788" xr:uid="{00000000-0005-0000-0000-0000BC320000}"/>
    <cellStyle name="Normal 8 2 4 2 5 2 8 2" xfId="14721" xr:uid="{00000000-0005-0000-0000-0000BD320000}"/>
    <cellStyle name="Normal 8 2 4 2 5 2 8 3" xfId="22652" xr:uid="{00000000-0005-0000-0000-0000BE320000}"/>
    <cellStyle name="Normal 8 2 4 2 5 2 8 4" xfId="30586" xr:uid="{00000000-0005-0000-0000-0000BF320000}"/>
    <cellStyle name="Normal 8 2 4 2 5 2 9" xfId="8778" xr:uid="{00000000-0005-0000-0000-0000C0320000}"/>
    <cellStyle name="Normal 8 2 4 2 5 3" xfId="805" xr:uid="{00000000-0005-0000-0000-0000C1320000}"/>
    <cellStyle name="Normal 8 2 4 2 5 3 2" xfId="2789" xr:uid="{00000000-0005-0000-0000-0000C2320000}"/>
    <cellStyle name="Normal 8 2 4 2 5 3 2 2" xfId="10764" xr:uid="{00000000-0005-0000-0000-0000C3320000}"/>
    <cellStyle name="Normal 8 2 4 2 5 3 2 3" xfId="18695" xr:uid="{00000000-0005-0000-0000-0000C4320000}"/>
    <cellStyle name="Normal 8 2 4 2 5 3 2 4" xfId="26628" xr:uid="{00000000-0005-0000-0000-0000C5320000}"/>
    <cellStyle name="Normal 8 2 4 2 5 3 3" xfId="4770" xr:uid="{00000000-0005-0000-0000-0000C6320000}"/>
    <cellStyle name="Normal 8 2 4 2 5 3 3 2" xfId="12745" xr:uid="{00000000-0005-0000-0000-0000C7320000}"/>
    <cellStyle name="Normal 8 2 4 2 5 3 3 3" xfId="20676" xr:uid="{00000000-0005-0000-0000-0000C8320000}"/>
    <cellStyle name="Normal 8 2 4 2 5 3 3 4" xfId="28609" xr:uid="{00000000-0005-0000-0000-0000C9320000}"/>
    <cellStyle name="Normal 8 2 4 2 5 3 4" xfId="6793" xr:uid="{00000000-0005-0000-0000-0000CA320000}"/>
    <cellStyle name="Normal 8 2 4 2 5 3 4 2" xfId="14726" xr:uid="{00000000-0005-0000-0000-0000CB320000}"/>
    <cellStyle name="Normal 8 2 4 2 5 3 4 3" xfId="22657" xr:uid="{00000000-0005-0000-0000-0000CC320000}"/>
    <cellStyle name="Normal 8 2 4 2 5 3 4 4" xfId="30591" xr:uid="{00000000-0005-0000-0000-0000CD320000}"/>
    <cellStyle name="Normal 8 2 4 2 5 3 5" xfId="8783" xr:uid="{00000000-0005-0000-0000-0000CE320000}"/>
    <cellStyle name="Normal 8 2 4 2 5 3 6" xfId="16714" xr:uid="{00000000-0005-0000-0000-0000CF320000}"/>
    <cellStyle name="Normal 8 2 4 2 5 3 7" xfId="24647" xr:uid="{00000000-0005-0000-0000-0000D0320000}"/>
    <cellStyle name="Normal 8 2 4 2 5 4" xfId="806" xr:uid="{00000000-0005-0000-0000-0000D1320000}"/>
    <cellStyle name="Normal 8 2 4 2 5 4 2" xfId="2790" xr:uid="{00000000-0005-0000-0000-0000D2320000}"/>
    <cellStyle name="Normal 8 2 4 2 5 4 2 2" xfId="10765" xr:uid="{00000000-0005-0000-0000-0000D3320000}"/>
    <cellStyle name="Normal 8 2 4 2 5 4 2 3" xfId="18696" xr:uid="{00000000-0005-0000-0000-0000D4320000}"/>
    <cellStyle name="Normal 8 2 4 2 5 4 2 4" xfId="26629" xr:uid="{00000000-0005-0000-0000-0000D5320000}"/>
    <cellStyle name="Normal 8 2 4 2 5 4 3" xfId="4771" xr:uid="{00000000-0005-0000-0000-0000D6320000}"/>
    <cellStyle name="Normal 8 2 4 2 5 4 3 2" xfId="12746" xr:uid="{00000000-0005-0000-0000-0000D7320000}"/>
    <cellStyle name="Normal 8 2 4 2 5 4 3 3" xfId="20677" xr:uid="{00000000-0005-0000-0000-0000D8320000}"/>
    <cellStyle name="Normal 8 2 4 2 5 4 3 4" xfId="28610" xr:uid="{00000000-0005-0000-0000-0000D9320000}"/>
    <cellStyle name="Normal 8 2 4 2 5 4 4" xfId="6794" xr:uid="{00000000-0005-0000-0000-0000DA320000}"/>
    <cellStyle name="Normal 8 2 4 2 5 4 4 2" xfId="14727" xr:uid="{00000000-0005-0000-0000-0000DB320000}"/>
    <cellStyle name="Normal 8 2 4 2 5 4 4 3" xfId="22658" xr:uid="{00000000-0005-0000-0000-0000DC320000}"/>
    <cellStyle name="Normal 8 2 4 2 5 4 4 4" xfId="30592" xr:uid="{00000000-0005-0000-0000-0000DD320000}"/>
    <cellStyle name="Normal 8 2 4 2 5 4 5" xfId="8784" xr:uid="{00000000-0005-0000-0000-0000DE320000}"/>
    <cellStyle name="Normal 8 2 4 2 5 4 6" xfId="16715" xr:uid="{00000000-0005-0000-0000-0000DF320000}"/>
    <cellStyle name="Normal 8 2 4 2 5 4 7" xfId="24648" xr:uid="{00000000-0005-0000-0000-0000E0320000}"/>
    <cellStyle name="Normal 8 2 4 2 5 5" xfId="807" xr:uid="{00000000-0005-0000-0000-0000E1320000}"/>
    <cellStyle name="Normal 8 2 4 2 5 5 2" xfId="2791" xr:uid="{00000000-0005-0000-0000-0000E2320000}"/>
    <cellStyle name="Normal 8 2 4 2 5 5 2 2" xfId="10766" xr:uid="{00000000-0005-0000-0000-0000E3320000}"/>
    <cellStyle name="Normal 8 2 4 2 5 5 2 3" xfId="18697" xr:uid="{00000000-0005-0000-0000-0000E4320000}"/>
    <cellStyle name="Normal 8 2 4 2 5 5 2 4" xfId="26630" xr:uid="{00000000-0005-0000-0000-0000E5320000}"/>
    <cellStyle name="Normal 8 2 4 2 5 5 3" xfId="4772" xr:uid="{00000000-0005-0000-0000-0000E6320000}"/>
    <cellStyle name="Normal 8 2 4 2 5 5 3 2" xfId="12747" xr:uid="{00000000-0005-0000-0000-0000E7320000}"/>
    <cellStyle name="Normal 8 2 4 2 5 5 3 3" xfId="20678" xr:uid="{00000000-0005-0000-0000-0000E8320000}"/>
    <cellStyle name="Normal 8 2 4 2 5 5 3 4" xfId="28611" xr:uid="{00000000-0005-0000-0000-0000E9320000}"/>
    <cellStyle name="Normal 8 2 4 2 5 5 4" xfId="6795" xr:uid="{00000000-0005-0000-0000-0000EA320000}"/>
    <cellStyle name="Normal 8 2 4 2 5 5 4 2" xfId="14728" xr:uid="{00000000-0005-0000-0000-0000EB320000}"/>
    <cellStyle name="Normal 8 2 4 2 5 5 4 3" xfId="22659" xr:uid="{00000000-0005-0000-0000-0000EC320000}"/>
    <cellStyle name="Normal 8 2 4 2 5 5 4 4" xfId="30593" xr:uid="{00000000-0005-0000-0000-0000ED320000}"/>
    <cellStyle name="Normal 8 2 4 2 5 5 5" xfId="8785" xr:uid="{00000000-0005-0000-0000-0000EE320000}"/>
    <cellStyle name="Normal 8 2 4 2 5 5 6" xfId="16716" xr:uid="{00000000-0005-0000-0000-0000EF320000}"/>
    <cellStyle name="Normal 8 2 4 2 5 5 7" xfId="24649" xr:uid="{00000000-0005-0000-0000-0000F0320000}"/>
    <cellStyle name="Normal 8 2 4 2 5 6" xfId="808" xr:uid="{00000000-0005-0000-0000-0000F1320000}"/>
    <cellStyle name="Normal 8 2 4 2 5 6 2" xfId="2792" xr:uid="{00000000-0005-0000-0000-0000F2320000}"/>
    <cellStyle name="Normal 8 2 4 2 5 6 2 2" xfId="10767" xr:uid="{00000000-0005-0000-0000-0000F3320000}"/>
    <cellStyle name="Normal 8 2 4 2 5 6 2 3" xfId="18698" xr:uid="{00000000-0005-0000-0000-0000F4320000}"/>
    <cellStyle name="Normal 8 2 4 2 5 6 2 4" xfId="26631" xr:uid="{00000000-0005-0000-0000-0000F5320000}"/>
    <cellStyle name="Normal 8 2 4 2 5 6 3" xfId="4773" xr:uid="{00000000-0005-0000-0000-0000F6320000}"/>
    <cellStyle name="Normal 8 2 4 2 5 6 3 2" xfId="12748" xr:uid="{00000000-0005-0000-0000-0000F7320000}"/>
    <cellStyle name="Normal 8 2 4 2 5 6 3 3" xfId="20679" xr:uid="{00000000-0005-0000-0000-0000F8320000}"/>
    <cellStyle name="Normal 8 2 4 2 5 6 3 4" xfId="28612" xr:uid="{00000000-0005-0000-0000-0000F9320000}"/>
    <cellStyle name="Normal 8 2 4 2 5 6 4" xfId="6796" xr:uid="{00000000-0005-0000-0000-0000FA320000}"/>
    <cellStyle name="Normal 8 2 4 2 5 6 4 2" xfId="14729" xr:uid="{00000000-0005-0000-0000-0000FB320000}"/>
    <cellStyle name="Normal 8 2 4 2 5 6 4 3" xfId="22660" xr:uid="{00000000-0005-0000-0000-0000FC320000}"/>
    <cellStyle name="Normal 8 2 4 2 5 6 4 4" xfId="30594" xr:uid="{00000000-0005-0000-0000-0000FD320000}"/>
    <cellStyle name="Normal 8 2 4 2 5 6 5" xfId="8786" xr:uid="{00000000-0005-0000-0000-0000FE320000}"/>
    <cellStyle name="Normal 8 2 4 2 5 6 6" xfId="16717" xr:uid="{00000000-0005-0000-0000-0000FF320000}"/>
    <cellStyle name="Normal 8 2 4 2 5 6 7" xfId="24650" xr:uid="{00000000-0005-0000-0000-000000330000}"/>
    <cellStyle name="Normal 8 2 4 2 5 7" xfId="2783" xr:uid="{00000000-0005-0000-0000-000001330000}"/>
    <cellStyle name="Normal 8 2 4 2 5 7 2" xfId="10758" xr:uid="{00000000-0005-0000-0000-000002330000}"/>
    <cellStyle name="Normal 8 2 4 2 5 7 3" xfId="18689" xr:uid="{00000000-0005-0000-0000-000003330000}"/>
    <cellStyle name="Normal 8 2 4 2 5 7 4" xfId="26622" xr:uid="{00000000-0005-0000-0000-000004330000}"/>
    <cellStyle name="Normal 8 2 4 2 5 8" xfId="4764" xr:uid="{00000000-0005-0000-0000-000005330000}"/>
    <cellStyle name="Normal 8 2 4 2 5 8 2" xfId="12739" xr:uid="{00000000-0005-0000-0000-000006330000}"/>
    <cellStyle name="Normal 8 2 4 2 5 8 3" xfId="20670" xr:uid="{00000000-0005-0000-0000-000007330000}"/>
    <cellStyle name="Normal 8 2 4 2 5 8 4" xfId="28603" xr:uid="{00000000-0005-0000-0000-000008330000}"/>
    <cellStyle name="Normal 8 2 4 2 5 9" xfId="6787" xr:uid="{00000000-0005-0000-0000-000009330000}"/>
    <cellStyle name="Normal 8 2 4 2 5 9 2" xfId="14720" xr:uid="{00000000-0005-0000-0000-00000A330000}"/>
    <cellStyle name="Normal 8 2 4 2 5 9 3" xfId="22651" xr:uid="{00000000-0005-0000-0000-00000B330000}"/>
    <cellStyle name="Normal 8 2 4 2 5 9 4" xfId="30585" xr:uid="{00000000-0005-0000-0000-00000C330000}"/>
    <cellStyle name="Normal 8 2 4 2 6" xfId="809" xr:uid="{00000000-0005-0000-0000-00000D330000}"/>
    <cellStyle name="Normal 8 2 4 2 6 10" xfId="16718" xr:uid="{00000000-0005-0000-0000-00000E330000}"/>
    <cellStyle name="Normal 8 2 4 2 6 11" xfId="24651" xr:uid="{00000000-0005-0000-0000-00000F330000}"/>
    <cellStyle name="Normal 8 2 4 2 6 2" xfId="810" xr:uid="{00000000-0005-0000-0000-000010330000}"/>
    <cellStyle name="Normal 8 2 4 2 6 2 2" xfId="2794" xr:uid="{00000000-0005-0000-0000-000011330000}"/>
    <cellStyle name="Normal 8 2 4 2 6 2 2 2" xfId="10769" xr:uid="{00000000-0005-0000-0000-000012330000}"/>
    <cellStyle name="Normal 8 2 4 2 6 2 2 3" xfId="18700" xr:uid="{00000000-0005-0000-0000-000013330000}"/>
    <cellStyle name="Normal 8 2 4 2 6 2 2 4" xfId="26633" xr:uid="{00000000-0005-0000-0000-000014330000}"/>
    <cellStyle name="Normal 8 2 4 2 6 2 3" xfId="4775" xr:uid="{00000000-0005-0000-0000-000015330000}"/>
    <cellStyle name="Normal 8 2 4 2 6 2 3 2" xfId="12750" xr:uid="{00000000-0005-0000-0000-000016330000}"/>
    <cellStyle name="Normal 8 2 4 2 6 2 3 3" xfId="20681" xr:uid="{00000000-0005-0000-0000-000017330000}"/>
    <cellStyle name="Normal 8 2 4 2 6 2 3 4" xfId="28614" xr:uid="{00000000-0005-0000-0000-000018330000}"/>
    <cellStyle name="Normal 8 2 4 2 6 2 4" xfId="6798" xr:uid="{00000000-0005-0000-0000-000019330000}"/>
    <cellStyle name="Normal 8 2 4 2 6 2 4 2" xfId="14731" xr:uid="{00000000-0005-0000-0000-00001A330000}"/>
    <cellStyle name="Normal 8 2 4 2 6 2 4 3" xfId="22662" xr:uid="{00000000-0005-0000-0000-00001B330000}"/>
    <cellStyle name="Normal 8 2 4 2 6 2 4 4" xfId="30596" xr:uid="{00000000-0005-0000-0000-00001C330000}"/>
    <cellStyle name="Normal 8 2 4 2 6 2 5" xfId="8788" xr:uid="{00000000-0005-0000-0000-00001D330000}"/>
    <cellStyle name="Normal 8 2 4 2 6 2 6" xfId="16719" xr:uid="{00000000-0005-0000-0000-00001E330000}"/>
    <cellStyle name="Normal 8 2 4 2 6 2 7" xfId="24652" xr:uid="{00000000-0005-0000-0000-00001F330000}"/>
    <cellStyle name="Normal 8 2 4 2 6 3" xfId="811" xr:uid="{00000000-0005-0000-0000-000020330000}"/>
    <cellStyle name="Normal 8 2 4 2 6 3 2" xfId="2795" xr:uid="{00000000-0005-0000-0000-000021330000}"/>
    <cellStyle name="Normal 8 2 4 2 6 3 2 2" xfId="10770" xr:uid="{00000000-0005-0000-0000-000022330000}"/>
    <cellStyle name="Normal 8 2 4 2 6 3 2 3" xfId="18701" xr:uid="{00000000-0005-0000-0000-000023330000}"/>
    <cellStyle name="Normal 8 2 4 2 6 3 2 4" xfId="26634" xr:uid="{00000000-0005-0000-0000-000024330000}"/>
    <cellStyle name="Normal 8 2 4 2 6 3 3" xfId="4776" xr:uid="{00000000-0005-0000-0000-000025330000}"/>
    <cellStyle name="Normal 8 2 4 2 6 3 3 2" xfId="12751" xr:uid="{00000000-0005-0000-0000-000026330000}"/>
    <cellStyle name="Normal 8 2 4 2 6 3 3 3" xfId="20682" xr:uid="{00000000-0005-0000-0000-000027330000}"/>
    <cellStyle name="Normal 8 2 4 2 6 3 3 4" xfId="28615" xr:uid="{00000000-0005-0000-0000-000028330000}"/>
    <cellStyle name="Normal 8 2 4 2 6 3 4" xfId="6799" xr:uid="{00000000-0005-0000-0000-000029330000}"/>
    <cellStyle name="Normal 8 2 4 2 6 3 4 2" xfId="14732" xr:uid="{00000000-0005-0000-0000-00002A330000}"/>
    <cellStyle name="Normal 8 2 4 2 6 3 4 3" xfId="22663" xr:uid="{00000000-0005-0000-0000-00002B330000}"/>
    <cellStyle name="Normal 8 2 4 2 6 3 4 4" xfId="30597" xr:uid="{00000000-0005-0000-0000-00002C330000}"/>
    <cellStyle name="Normal 8 2 4 2 6 3 5" xfId="8789" xr:uid="{00000000-0005-0000-0000-00002D330000}"/>
    <cellStyle name="Normal 8 2 4 2 6 3 6" xfId="16720" xr:uid="{00000000-0005-0000-0000-00002E330000}"/>
    <cellStyle name="Normal 8 2 4 2 6 3 7" xfId="24653" xr:uid="{00000000-0005-0000-0000-00002F330000}"/>
    <cellStyle name="Normal 8 2 4 2 6 4" xfId="812" xr:uid="{00000000-0005-0000-0000-000030330000}"/>
    <cellStyle name="Normal 8 2 4 2 6 4 2" xfId="2796" xr:uid="{00000000-0005-0000-0000-000031330000}"/>
    <cellStyle name="Normal 8 2 4 2 6 4 2 2" xfId="10771" xr:uid="{00000000-0005-0000-0000-000032330000}"/>
    <cellStyle name="Normal 8 2 4 2 6 4 2 3" xfId="18702" xr:uid="{00000000-0005-0000-0000-000033330000}"/>
    <cellStyle name="Normal 8 2 4 2 6 4 2 4" xfId="26635" xr:uid="{00000000-0005-0000-0000-000034330000}"/>
    <cellStyle name="Normal 8 2 4 2 6 4 3" xfId="4777" xr:uid="{00000000-0005-0000-0000-000035330000}"/>
    <cellStyle name="Normal 8 2 4 2 6 4 3 2" xfId="12752" xr:uid="{00000000-0005-0000-0000-000036330000}"/>
    <cellStyle name="Normal 8 2 4 2 6 4 3 3" xfId="20683" xr:uid="{00000000-0005-0000-0000-000037330000}"/>
    <cellStyle name="Normal 8 2 4 2 6 4 3 4" xfId="28616" xr:uid="{00000000-0005-0000-0000-000038330000}"/>
    <cellStyle name="Normal 8 2 4 2 6 4 4" xfId="6800" xr:uid="{00000000-0005-0000-0000-000039330000}"/>
    <cellStyle name="Normal 8 2 4 2 6 4 4 2" xfId="14733" xr:uid="{00000000-0005-0000-0000-00003A330000}"/>
    <cellStyle name="Normal 8 2 4 2 6 4 4 3" xfId="22664" xr:uid="{00000000-0005-0000-0000-00003B330000}"/>
    <cellStyle name="Normal 8 2 4 2 6 4 4 4" xfId="30598" xr:uid="{00000000-0005-0000-0000-00003C330000}"/>
    <cellStyle name="Normal 8 2 4 2 6 4 5" xfId="8790" xr:uid="{00000000-0005-0000-0000-00003D330000}"/>
    <cellStyle name="Normal 8 2 4 2 6 4 6" xfId="16721" xr:uid="{00000000-0005-0000-0000-00003E330000}"/>
    <cellStyle name="Normal 8 2 4 2 6 4 7" xfId="24654" xr:uid="{00000000-0005-0000-0000-00003F330000}"/>
    <cellStyle name="Normal 8 2 4 2 6 5" xfId="813" xr:uid="{00000000-0005-0000-0000-000040330000}"/>
    <cellStyle name="Normal 8 2 4 2 6 5 2" xfId="2797" xr:uid="{00000000-0005-0000-0000-000041330000}"/>
    <cellStyle name="Normal 8 2 4 2 6 5 2 2" xfId="10772" xr:uid="{00000000-0005-0000-0000-000042330000}"/>
    <cellStyle name="Normal 8 2 4 2 6 5 2 3" xfId="18703" xr:uid="{00000000-0005-0000-0000-000043330000}"/>
    <cellStyle name="Normal 8 2 4 2 6 5 2 4" xfId="26636" xr:uid="{00000000-0005-0000-0000-000044330000}"/>
    <cellStyle name="Normal 8 2 4 2 6 5 3" xfId="4778" xr:uid="{00000000-0005-0000-0000-000045330000}"/>
    <cellStyle name="Normal 8 2 4 2 6 5 3 2" xfId="12753" xr:uid="{00000000-0005-0000-0000-000046330000}"/>
    <cellStyle name="Normal 8 2 4 2 6 5 3 3" xfId="20684" xr:uid="{00000000-0005-0000-0000-000047330000}"/>
    <cellStyle name="Normal 8 2 4 2 6 5 3 4" xfId="28617" xr:uid="{00000000-0005-0000-0000-000048330000}"/>
    <cellStyle name="Normal 8 2 4 2 6 5 4" xfId="6801" xr:uid="{00000000-0005-0000-0000-000049330000}"/>
    <cellStyle name="Normal 8 2 4 2 6 5 4 2" xfId="14734" xr:uid="{00000000-0005-0000-0000-00004A330000}"/>
    <cellStyle name="Normal 8 2 4 2 6 5 4 3" xfId="22665" xr:uid="{00000000-0005-0000-0000-00004B330000}"/>
    <cellStyle name="Normal 8 2 4 2 6 5 4 4" xfId="30599" xr:uid="{00000000-0005-0000-0000-00004C330000}"/>
    <cellStyle name="Normal 8 2 4 2 6 5 5" xfId="8791" xr:uid="{00000000-0005-0000-0000-00004D330000}"/>
    <cellStyle name="Normal 8 2 4 2 6 5 6" xfId="16722" xr:uid="{00000000-0005-0000-0000-00004E330000}"/>
    <cellStyle name="Normal 8 2 4 2 6 5 7" xfId="24655" xr:uid="{00000000-0005-0000-0000-00004F330000}"/>
    <cellStyle name="Normal 8 2 4 2 6 6" xfId="2793" xr:uid="{00000000-0005-0000-0000-000050330000}"/>
    <cellStyle name="Normal 8 2 4 2 6 6 2" xfId="10768" xr:uid="{00000000-0005-0000-0000-000051330000}"/>
    <cellStyle name="Normal 8 2 4 2 6 6 3" xfId="18699" xr:uid="{00000000-0005-0000-0000-000052330000}"/>
    <cellStyle name="Normal 8 2 4 2 6 6 4" xfId="26632" xr:uid="{00000000-0005-0000-0000-000053330000}"/>
    <cellStyle name="Normal 8 2 4 2 6 7" xfId="4774" xr:uid="{00000000-0005-0000-0000-000054330000}"/>
    <cellStyle name="Normal 8 2 4 2 6 7 2" xfId="12749" xr:uid="{00000000-0005-0000-0000-000055330000}"/>
    <cellStyle name="Normal 8 2 4 2 6 7 3" xfId="20680" xr:uid="{00000000-0005-0000-0000-000056330000}"/>
    <cellStyle name="Normal 8 2 4 2 6 7 4" xfId="28613" xr:uid="{00000000-0005-0000-0000-000057330000}"/>
    <cellStyle name="Normal 8 2 4 2 6 8" xfId="6797" xr:uid="{00000000-0005-0000-0000-000058330000}"/>
    <cellStyle name="Normal 8 2 4 2 6 8 2" xfId="14730" xr:uid="{00000000-0005-0000-0000-000059330000}"/>
    <cellStyle name="Normal 8 2 4 2 6 8 3" xfId="22661" xr:uid="{00000000-0005-0000-0000-00005A330000}"/>
    <cellStyle name="Normal 8 2 4 2 6 8 4" xfId="30595" xr:uid="{00000000-0005-0000-0000-00005B330000}"/>
    <cellStyle name="Normal 8 2 4 2 6 9" xfId="8787" xr:uid="{00000000-0005-0000-0000-00005C330000}"/>
    <cellStyle name="Normal 8 2 4 2 7" xfId="814" xr:uid="{00000000-0005-0000-0000-00005D330000}"/>
    <cellStyle name="Normal 8 2 4 2 7 2" xfId="2798" xr:uid="{00000000-0005-0000-0000-00005E330000}"/>
    <cellStyle name="Normal 8 2 4 2 7 2 2" xfId="10773" xr:uid="{00000000-0005-0000-0000-00005F330000}"/>
    <cellStyle name="Normal 8 2 4 2 7 2 3" xfId="18704" xr:uid="{00000000-0005-0000-0000-000060330000}"/>
    <cellStyle name="Normal 8 2 4 2 7 2 4" xfId="26637" xr:uid="{00000000-0005-0000-0000-000061330000}"/>
    <cellStyle name="Normal 8 2 4 2 7 3" xfId="4779" xr:uid="{00000000-0005-0000-0000-000062330000}"/>
    <cellStyle name="Normal 8 2 4 2 7 3 2" xfId="12754" xr:uid="{00000000-0005-0000-0000-000063330000}"/>
    <cellStyle name="Normal 8 2 4 2 7 3 3" xfId="20685" xr:uid="{00000000-0005-0000-0000-000064330000}"/>
    <cellStyle name="Normal 8 2 4 2 7 3 4" xfId="28618" xr:uid="{00000000-0005-0000-0000-000065330000}"/>
    <cellStyle name="Normal 8 2 4 2 7 4" xfId="6802" xr:uid="{00000000-0005-0000-0000-000066330000}"/>
    <cellStyle name="Normal 8 2 4 2 7 4 2" xfId="14735" xr:uid="{00000000-0005-0000-0000-000067330000}"/>
    <cellStyle name="Normal 8 2 4 2 7 4 3" xfId="22666" xr:uid="{00000000-0005-0000-0000-000068330000}"/>
    <cellStyle name="Normal 8 2 4 2 7 4 4" xfId="30600" xr:uid="{00000000-0005-0000-0000-000069330000}"/>
    <cellStyle name="Normal 8 2 4 2 7 5" xfId="8792" xr:uid="{00000000-0005-0000-0000-00006A330000}"/>
    <cellStyle name="Normal 8 2 4 2 7 6" xfId="16723" xr:uid="{00000000-0005-0000-0000-00006B330000}"/>
    <cellStyle name="Normal 8 2 4 2 7 7" xfId="24656" xr:uid="{00000000-0005-0000-0000-00006C330000}"/>
    <cellStyle name="Normal 8 2 4 2 8" xfId="815" xr:uid="{00000000-0005-0000-0000-00006D330000}"/>
    <cellStyle name="Normal 8 2 4 2 8 2" xfId="2799" xr:uid="{00000000-0005-0000-0000-00006E330000}"/>
    <cellStyle name="Normal 8 2 4 2 8 2 2" xfId="10774" xr:uid="{00000000-0005-0000-0000-00006F330000}"/>
    <cellStyle name="Normal 8 2 4 2 8 2 3" xfId="18705" xr:uid="{00000000-0005-0000-0000-000070330000}"/>
    <cellStyle name="Normal 8 2 4 2 8 2 4" xfId="26638" xr:uid="{00000000-0005-0000-0000-000071330000}"/>
    <cellStyle name="Normal 8 2 4 2 8 3" xfId="4780" xr:uid="{00000000-0005-0000-0000-000072330000}"/>
    <cellStyle name="Normal 8 2 4 2 8 3 2" xfId="12755" xr:uid="{00000000-0005-0000-0000-000073330000}"/>
    <cellStyle name="Normal 8 2 4 2 8 3 3" xfId="20686" xr:uid="{00000000-0005-0000-0000-000074330000}"/>
    <cellStyle name="Normal 8 2 4 2 8 3 4" xfId="28619" xr:uid="{00000000-0005-0000-0000-000075330000}"/>
    <cellStyle name="Normal 8 2 4 2 8 4" xfId="6803" xr:uid="{00000000-0005-0000-0000-000076330000}"/>
    <cellStyle name="Normal 8 2 4 2 8 4 2" xfId="14736" xr:uid="{00000000-0005-0000-0000-000077330000}"/>
    <cellStyle name="Normal 8 2 4 2 8 4 3" xfId="22667" xr:uid="{00000000-0005-0000-0000-000078330000}"/>
    <cellStyle name="Normal 8 2 4 2 8 4 4" xfId="30601" xr:uid="{00000000-0005-0000-0000-000079330000}"/>
    <cellStyle name="Normal 8 2 4 2 8 5" xfId="8793" xr:uid="{00000000-0005-0000-0000-00007A330000}"/>
    <cellStyle name="Normal 8 2 4 2 8 6" xfId="16724" xr:uid="{00000000-0005-0000-0000-00007B330000}"/>
    <cellStyle name="Normal 8 2 4 2 8 7" xfId="24657" xr:uid="{00000000-0005-0000-0000-00007C330000}"/>
    <cellStyle name="Normal 8 2 4 2 9" xfId="816" xr:uid="{00000000-0005-0000-0000-00007D330000}"/>
    <cellStyle name="Normal 8 2 4 2 9 2" xfId="2800" xr:uid="{00000000-0005-0000-0000-00007E330000}"/>
    <cellStyle name="Normal 8 2 4 2 9 2 2" xfId="10775" xr:uid="{00000000-0005-0000-0000-00007F330000}"/>
    <cellStyle name="Normal 8 2 4 2 9 2 3" xfId="18706" xr:uid="{00000000-0005-0000-0000-000080330000}"/>
    <cellStyle name="Normal 8 2 4 2 9 2 4" xfId="26639" xr:uid="{00000000-0005-0000-0000-000081330000}"/>
    <cellStyle name="Normal 8 2 4 2 9 3" xfId="4781" xr:uid="{00000000-0005-0000-0000-000082330000}"/>
    <cellStyle name="Normal 8 2 4 2 9 3 2" xfId="12756" xr:uid="{00000000-0005-0000-0000-000083330000}"/>
    <cellStyle name="Normal 8 2 4 2 9 3 3" xfId="20687" xr:uid="{00000000-0005-0000-0000-000084330000}"/>
    <cellStyle name="Normal 8 2 4 2 9 3 4" xfId="28620" xr:uid="{00000000-0005-0000-0000-000085330000}"/>
    <cellStyle name="Normal 8 2 4 2 9 4" xfId="6804" xr:uid="{00000000-0005-0000-0000-000086330000}"/>
    <cellStyle name="Normal 8 2 4 2 9 4 2" xfId="14737" xr:uid="{00000000-0005-0000-0000-000087330000}"/>
    <cellStyle name="Normal 8 2 4 2 9 4 3" xfId="22668" xr:uid="{00000000-0005-0000-0000-000088330000}"/>
    <cellStyle name="Normal 8 2 4 2 9 4 4" xfId="30602" xr:uid="{00000000-0005-0000-0000-000089330000}"/>
    <cellStyle name="Normal 8 2 4 2 9 5" xfId="8794" xr:uid="{00000000-0005-0000-0000-00008A330000}"/>
    <cellStyle name="Normal 8 2 4 2 9 6" xfId="16725" xr:uid="{00000000-0005-0000-0000-00008B330000}"/>
    <cellStyle name="Normal 8 2 4 2 9 7" xfId="24658" xr:uid="{00000000-0005-0000-0000-00008C330000}"/>
    <cellStyle name="Normal 8 2 4 3" xfId="817" xr:uid="{00000000-0005-0000-0000-00008D330000}"/>
    <cellStyle name="Normal 8 2 4 3 10" xfId="8795" xr:uid="{00000000-0005-0000-0000-00008E330000}"/>
    <cellStyle name="Normal 8 2 4 3 11" xfId="16726" xr:uid="{00000000-0005-0000-0000-00008F330000}"/>
    <cellStyle name="Normal 8 2 4 3 12" xfId="24659" xr:uid="{00000000-0005-0000-0000-000090330000}"/>
    <cellStyle name="Normal 8 2 4 3 2" xfId="818" xr:uid="{00000000-0005-0000-0000-000091330000}"/>
    <cellStyle name="Normal 8 2 4 3 2 10" xfId="16727" xr:uid="{00000000-0005-0000-0000-000092330000}"/>
    <cellStyle name="Normal 8 2 4 3 2 11" xfId="24660" xr:uid="{00000000-0005-0000-0000-000093330000}"/>
    <cellStyle name="Normal 8 2 4 3 2 2" xfId="819" xr:uid="{00000000-0005-0000-0000-000094330000}"/>
    <cellStyle name="Normal 8 2 4 3 2 2 2" xfId="2803" xr:uid="{00000000-0005-0000-0000-000095330000}"/>
    <cellStyle name="Normal 8 2 4 3 2 2 2 2" xfId="10778" xr:uid="{00000000-0005-0000-0000-000096330000}"/>
    <cellStyle name="Normal 8 2 4 3 2 2 2 3" xfId="18709" xr:uid="{00000000-0005-0000-0000-000097330000}"/>
    <cellStyle name="Normal 8 2 4 3 2 2 2 4" xfId="26642" xr:uid="{00000000-0005-0000-0000-000098330000}"/>
    <cellStyle name="Normal 8 2 4 3 2 2 3" xfId="4784" xr:uid="{00000000-0005-0000-0000-000099330000}"/>
    <cellStyle name="Normal 8 2 4 3 2 2 3 2" xfId="12759" xr:uid="{00000000-0005-0000-0000-00009A330000}"/>
    <cellStyle name="Normal 8 2 4 3 2 2 3 3" xfId="20690" xr:uid="{00000000-0005-0000-0000-00009B330000}"/>
    <cellStyle name="Normal 8 2 4 3 2 2 3 4" xfId="28623" xr:uid="{00000000-0005-0000-0000-00009C330000}"/>
    <cellStyle name="Normal 8 2 4 3 2 2 4" xfId="6807" xr:uid="{00000000-0005-0000-0000-00009D330000}"/>
    <cellStyle name="Normal 8 2 4 3 2 2 4 2" xfId="14740" xr:uid="{00000000-0005-0000-0000-00009E330000}"/>
    <cellStyle name="Normal 8 2 4 3 2 2 4 3" xfId="22671" xr:uid="{00000000-0005-0000-0000-00009F330000}"/>
    <cellStyle name="Normal 8 2 4 3 2 2 4 4" xfId="30605" xr:uid="{00000000-0005-0000-0000-0000A0330000}"/>
    <cellStyle name="Normal 8 2 4 3 2 2 5" xfId="8797" xr:uid="{00000000-0005-0000-0000-0000A1330000}"/>
    <cellStyle name="Normal 8 2 4 3 2 2 6" xfId="16728" xr:uid="{00000000-0005-0000-0000-0000A2330000}"/>
    <cellStyle name="Normal 8 2 4 3 2 2 7" xfId="24661" xr:uid="{00000000-0005-0000-0000-0000A3330000}"/>
    <cellStyle name="Normal 8 2 4 3 2 3" xfId="820" xr:uid="{00000000-0005-0000-0000-0000A4330000}"/>
    <cellStyle name="Normal 8 2 4 3 2 3 2" xfId="2804" xr:uid="{00000000-0005-0000-0000-0000A5330000}"/>
    <cellStyle name="Normal 8 2 4 3 2 3 2 2" xfId="10779" xr:uid="{00000000-0005-0000-0000-0000A6330000}"/>
    <cellStyle name="Normal 8 2 4 3 2 3 2 3" xfId="18710" xr:uid="{00000000-0005-0000-0000-0000A7330000}"/>
    <cellStyle name="Normal 8 2 4 3 2 3 2 4" xfId="26643" xr:uid="{00000000-0005-0000-0000-0000A8330000}"/>
    <cellStyle name="Normal 8 2 4 3 2 3 3" xfId="4785" xr:uid="{00000000-0005-0000-0000-0000A9330000}"/>
    <cellStyle name="Normal 8 2 4 3 2 3 3 2" xfId="12760" xr:uid="{00000000-0005-0000-0000-0000AA330000}"/>
    <cellStyle name="Normal 8 2 4 3 2 3 3 3" xfId="20691" xr:uid="{00000000-0005-0000-0000-0000AB330000}"/>
    <cellStyle name="Normal 8 2 4 3 2 3 3 4" xfId="28624" xr:uid="{00000000-0005-0000-0000-0000AC330000}"/>
    <cellStyle name="Normal 8 2 4 3 2 3 4" xfId="6808" xr:uid="{00000000-0005-0000-0000-0000AD330000}"/>
    <cellStyle name="Normal 8 2 4 3 2 3 4 2" xfId="14741" xr:uid="{00000000-0005-0000-0000-0000AE330000}"/>
    <cellStyle name="Normal 8 2 4 3 2 3 4 3" xfId="22672" xr:uid="{00000000-0005-0000-0000-0000AF330000}"/>
    <cellStyle name="Normal 8 2 4 3 2 3 4 4" xfId="30606" xr:uid="{00000000-0005-0000-0000-0000B0330000}"/>
    <cellStyle name="Normal 8 2 4 3 2 3 5" xfId="8798" xr:uid="{00000000-0005-0000-0000-0000B1330000}"/>
    <cellStyle name="Normal 8 2 4 3 2 3 6" xfId="16729" xr:uid="{00000000-0005-0000-0000-0000B2330000}"/>
    <cellStyle name="Normal 8 2 4 3 2 3 7" xfId="24662" xr:uid="{00000000-0005-0000-0000-0000B3330000}"/>
    <cellStyle name="Normal 8 2 4 3 2 4" xfId="821" xr:uid="{00000000-0005-0000-0000-0000B4330000}"/>
    <cellStyle name="Normal 8 2 4 3 2 4 2" xfId="2805" xr:uid="{00000000-0005-0000-0000-0000B5330000}"/>
    <cellStyle name="Normal 8 2 4 3 2 4 2 2" xfId="10780" xr:uid="{00000000-0005-0000-0000-0000B6330000}"/>
    <cellStyle name="Normal 8 2 4 3 2 4 2 3" xfId="18711" xr:uid="{00000000-0005-0000-0000-0000B7330000}"/>
    <cellStyle name="Normal 8 2 4 3 2 4 2 4" xfId="26644" xr:uid="{00000000-0005-0000-0000-0000B8330000}"/>
    <cellStyle name="Normal 8 2 4 3 2 4 3" xfId="4786" xr:uid="{00000000-0005-0000-0000-0000B9330000}"/>
    <cellStyle name="Normal 8 2 4 3 2 4 3 2" xfId="12761" xr:uid="{00000000-0005-0000-0000-0000BA330000}"/>
    <cellStyle name="Normal 8 2 4 3 2 4 3 3" xfId="20692" xr:uid="{00000000-0005-0000-0000-0000BB330000}"/>
    <cellStyle name="Normal 8 2 4 3 2 4 3 4" xfId="28625" xr:uid="{00000000-0005-0000-0000-0000BC330000}"/>
    <cellStyle name="Normal 8 2 4 3 2 4 4" xfId="6809" xr:uid="{00000000-0005-0000-0000-0000BD330000}"/>
    <cellStyle name="Normal 8 2 4 3 2 4 4 2" xfId="14742" xr:uid="{00000000-0005-0000-0000-0000BE330000}"/>
    <cellStyle name="Normal 8 2 4 3 2 4 4 3" xfId="22673" xr:uid="{00000000-0005-0000-0000-0000BF330000}"/>
    <cellStyle name="Normal 8 2 4 3 2 4 4 4" xfId="30607" xr:uid="{00000000-0005-0000-0000-0000C0330000}"/>
    <cellStyle name="Normal 8 2 4 3 2 4 5" xfId="8799" xr:uid="{00000000-0005-0000-0000-0000C1330000}"/>
    <cellStyle name="Normal 8 2 4 3 2 4 6" xfId="16730" xr:uid="{00000000-0005-0000-0000-0000C2330000}"/>
    <cellStyle name="Normal 8 2 4 3 2 4 7" xfId="24663" xr:uid="{00000000-0005-0000-0000-0000C3330000}"/>
    <cellStyle name="Normal 8 2 4 3 2 5" xfId="822" xr:uid="{00000000-0005-0000-0000-0000C4330000}"/>
    <cellStyle name="Normal 8 2 4 3 2 5 2" xfId="2806" xr:uid="{00000000-0005-0000-0000-0000C5330000}"/>
    <cellStyle name="Normal 8 2 4 3 2 5 2 2" xfId="10781" xr:uid="{00000000-0005-0000-0000-0000C6330000}"/>
    <cellStyle name="Normal 8 2 4 3 2 5 2 3" xfId="18712" xr:uid="{00000000-0005-0000-0000-0000C7330000}"/>
    <cellStyle name="Normal 8 2 4 3 2 5 2 4" xfId="26645" xr:uid="{00000000-0005-0000-0000-0000C8330000}"/>
    <cellStyle name="Normal 8 2 4 3 2 5 3" xfId="4787" xr:uid="{00000000-0005-0000-0000-0000C9330000}"/>
    <cellStyle name="Normal 8 2 4 3 2 5 3 2" xfId="12762" xr:uid="{00000000-0005-0000-0000-0000CA330000}"/>
    <cellStyle name="Normal 8 2 4 3 2 5 3 3" xfId="20693" xr:uid="{00000000-0005-0000-0000-0000CB330000}"/>
    <cellStyle name="Normal 8 2 4 3 2 5 3 4" xfId="28626" xr:uid="{00000000-0005-0000-0000-0000CC330000}"/>
    <cellStyle name="Normal 8 2 4 3 2 5 4" xfId="6810" xr:uid="{00000000-0005-0000-0000-0000CD330000}"/>
    <cellStyle name="Normal 8 2 4 3 2 5 4 2" xfId="14743" xr:uid="{00000000-0005-0000-0000-0000CE330000}"/>
    <cellStyle name="Normal 8 2 4 3 2 5 4 3" xfId="22674" xr:uid="{00000000-0005-0000-0000-0000CF330000}"/>
    <cellStyle name="Normal 8 2 4 3 2 5 4 4" xfId="30608" xr:uid="{00000000-0005-0000-0000-0000D0330000}"/>
    <cellStyle name="Normal 8 2 4 3 2 5 5" xfId="8800" xr:uid="{00000000-0005-0000-0000-0000D1330000}"/>
    <cellStyle name="Normal 8 2 4 3 2 5 6" xfId="16731" xr:uid="{00000000-0005-0000-0000-0000D2330000}"/>
    <cellStyle name="Normal 8 2 4 3 2 5 7" xfId="24664" xr:uid="{00000000-0005-0000-0000-0000D3330000}"/>
    <cellStyle name="Normal 8 2 4 3 2 6" xfId="2802" xr:uid="{00000000-0005-0000-0000-0000D4330000}"/>
    <cellStyle name="Normal 8 2 4 3 2 6 2" xfId="10777" xr:uid="{00000000-0005-0000-0000-0000D5330000}"/>
    <cellStyle name="Normal 8 2 4 3 2 6 3" xfId="18708" xr:uid="{00000000-0005-0000-0000-0000D6330000}"/>
    <cellStyle name="Normal 8 2 4 3 2 6 4" xfId="26641" xr:uid="{00000000-0005-0000-0000-0000D7330000}"/>
    <cellStyle name="Normal 8 2 4 3 2 7" xfId="4783" xr:uid="{00000000-0005-0000-0000-0000D8330000}"/>
    <cellStyle name="Normal 8 2 4 3 2 7 2" xfId="12758" xr:uid="{00000000-0005-0000-0000-0000D9330000}"/>
    <cellStyle name="Normal 8 2 4 3 2 7 3" xfId="20689" xr:uid="{00000000-0005-0000-0000-0000DA330000}"/>
    <cellStyle name="Normal 8 2 4 3 2 7 4" xfId="28622" xr:uid="{00000000-0005-0000-0000-0000DB330000}"/>
    <cellStyle name="Normal 8 2 4 3 2 8" xfId="6806" xr:uid="{00000000-0005-0000-0000-0000DC330000}"/>
    <cellStyle name="Normal 8 2 4 3 2 8 2" xfId="14739" xr:uid="{00000000-0005-0000-0000-0000DD330000}"/>
    <cellStyle name="Normal 8 2 4 3 2 8 3" xfId="22670" xr:uid="{00000000-0005-0000-0000-0000DE330000}"/>
    <cellStyle name="Normal 8 2 4 3 2 8 4" xfId="30604" xr:uid="{00000000-0005-0000-0000-0000DF330000}"/>
    <cellStyle name="Normal 8 2 4 3 2 9" xfId="8796" xr:uid="{00000000-0005-0000-0000-0000E0330000}"/>
    <cellStyle name="Normal 8 2 4 3 3" xfId="823" xr:uid="{00000000-0005-0000-0000-0000E1330000}"/>
    <cellStyle name="Normal 8 2 4 3 3 2" xfId="2807" xr:uid="{00000000-0005-0000-0000-0000E2330000}"/>
    <cellStyle name="Normal 8 2 4 3 3 2 2" xfId="10782" xr:uid="{00000000-0005-0000-0000-0000E3330000}"/>
    <cellStyle name="Normal 8 2 4 3 3 2 3" xfId="18713" xr:uid="{00000000-0005-0000-0000-0000E4330000}"/>
    <cellStyle name="Normal 8 2 4 3 3 2 4" xfId="26646" xr:uid="{00000000-0005-0000-0000-0000E5330000}"/>
    <cellStyle name="Normal 8 2 4 3 3 3" xfId="4788" xr:uid="{00000000-0005-0000-0000-0000E6330000}"/>
    <cellStyle name="Normal 8 2 4 3 3 3 2" xfId="12763" xr:uid="{00000000-0005-0000-0000-0000E7330000}"/>
    <cellStyle name="Normal 8 2 4 3 3 3 3" xfId="20694" xr:uid="{00000000-0005-0000-0000-0000E8330000}"/>
    <cellStyle name="Normal 8 2 4 3 3 3 4" xfId="28627" xr:uid="{00000000-0005-0000-0000-0000E9330000}"/>
    <cellStyle name="Normal 8 2 4 3 3 4" xfId="6811" xr:uid="{00000000-0005-0000-0000-0000EA330000}"/>
    <cellStyle name="Normal 8 2 4 3 3 4 2" xfId="14744" xr:uid="{00000000-0005-0000-0000-0000EB330000}"/>
    <cellStyle name="Normal 8 2 4 3 3 4 3" xfId="22675" xr:uid="{00000000-0005-0000-0000-0000EC330000}"/>
    <cellStyle name="Normal 8 2 4 3 3 4 4" xfId="30609" xr:uid="{00000000-0005-0000-0000-0000ED330000}"/>
    <cellStyle name="Normal 8 2 4 3 3 5" xfId="8801" xr:uid="{00000000-0005-0000-0000-0000EE330000}"/>
    <cellStyle name="Normal 8 2 4 3 3 6" xfId="16732" xr:uid="{00000000-0005-0000-0000-0000EF330000}"/>
    <cellStyle name="Normal 8 2 4 3 3 7" xfId="24665" xr:uid="{00000000-0005-0000-0000-0000F0330000}"/>
    <cellStyle name="Normal 8 2 4 3 4" xfId="824" xr:uid="{00000000-0005-0000-0000-0000F1330000}"/>
    <cellStyle name="Normal 8 2 4 3 4 2" xfId="2808" xr:uid="{00000000-0005-0000-0000-0000F2330000}"/>
    <cellStyle name="Normal 8 2 4 3 4 2 2" xfId="10783" xr:uid="{00000000-0005-0000-0000-0000F3330000}"/>
    <cellStyle name="Normal 8 2 4 3 4 2 3" xfId="18714" xr:uid="{00000000-0005-0000-0000-0000F4330000}"/>
    <cellStyle name="Normal 8 2 4 3 4 2 4" xfId="26647" xr:uid="{00000000-0005-0000-0000-0000F5330000}"/>
    <cellStyle name="Normal 8 2 4 3 4 3" xfId="4789" xr:uid="{00000000-0005-0000-0000-0000F6330000}"/>
    <cellStyle name="Normal 8 2 4 3 4 3 2" xfId="12764" xr:uid="{00000000-0005-0000-0000-0000F7330000}"/>
    <cellStyle name="Normal 8 2 4 3 4 3 3" xfId="20695" xr:uid="{00000000-0005-0000-0000-0000F8330000}"/>
    <cellStyle name="Normal 8 2 4 3 4 3 4" xfId="28628" xr:uid="{00000000-0005-0000-0000-0000F9330000}"/>
    <cellStyle name="Normal 8 2 4 3 4 4" xfId="6812" xr:uid="{00000000-0005-0000-0000-0000FA330000}"/>
    <cellStyle name="Normal 8 2 4 3 4 4 2" xfId="14745" xr:uid="{00000000-0005-0000-0000-0000FB330000}"/>
    <cellStyle name="Normal 8 2 4 3 4 4 3" xfId="22676" xr:uid="{00000000-0005-0000-0000-0000FC330000}"/>
    <cellStyle name="Normal 8 2 4 3 4 4 4" xfId="30610" xr:uid="{00000000-0005-0000-0000-0000FD330000}"/>
    <cellStyle name="Normal 8 2 4 3 4 5" xfId="8802" xr:uid="{00000000-0005-0000-0000-0000FE330000}"/>
    <cellStyle name="Normal 8 2 4 3 4 6" xfId="16733" xr:uid="{00000000-0005-0000-0000-0000FF330000}"/>
    <cellStyle name="Normal 8 2 4 3 4 7" xfId="24666" xr:uid="{00000000-0005-0000-0000-000000340000}"/>
    <cellStyle name="Normal 8 2 4 3 5" xfId="825" xr:uid="{00000000-0005-0000-0000-000001340000}"/>
    <cellStyle name="Normal 8 2 4 3 5 2" xfId="2809" xr:uid="{00000000-0005-0000-0000-000002340000}"/>
    <cellStyle name="Normal 8 2 4 3 5 2 2" xfId="10784" xr:uid="{00000000-0005-0000-0000-000003340000}"/>
    <cellStyle name="Normal 8 2 4 3 5 2 3" xfId="18715" xr:uid="{00000000-0005-0000-0000-000004340000}"/>
    <cellStyle name="Normal 8 2 4 3 5 2 4" xfId="26648" xr:uid="{00000000-0005-0000-0000-000005340000}"/>
    <cellStyle name="Normal 8 2 4 3 5 3" xfId="4790" xr:uid="{00000000-0005-0000-0000-000006340000}"/>
    <cellStyle name="Normal 8 2 4 3 5 3 2" xfId="12765" xr:uid="{00000000-0005-0000-0000-000007340000}"/>
    <cellStyle name="Normal 8 2 4 3 5 3 3" xfId="20696" xr:uid="{00000000-0005-0000-0000-000008340000}"/>
    <cellStyle name="Normal 8 2 4 3 5 3 4" xfId="28629" xr:uid="{00000000-0005-0000-0000-000009340000}"/>
    <cellStyle name="Normal 8 2 4 3 5 4" xfId="6813" xr:uid="{00000000-0005-0000-0000-00000A340000}"/>
    <cellStyle name="Normal 8 2 4 3 5 4 2" xfId="14746" xr:uid="{00000000-0005-0000-0000-00000B340000}"/>
    <cellStyle name="Normal 8 2 4 3 5 4 3" xfId="22677" xr:uid="{00000000-0005-0000-0000-00000C340000}"/>
    <cellStyle name="Normal 8 2 4 3 5 4 4" xfId="30611" xr:uid="{00000000-0005-0000-0000-00000D340000}"/>
    <cellStyle name="Normal 8 2 4 3 5 5" xfId="8803" xr:uid="{00000000-0005-0000-0000-00000E340000}"/>
    <cellStyle name="Normal 8 2 4 3 5 6" xfId="16734" xr:uid="{00000000-0005-0000-0000-00000F340000}"/>
    <cellStyle name="Normal 8 2 4 3 5 7" xfId="24667" xr:uid="{00000000-0005-0000-0000-000010340000}"/>
    <cellStyle name="Normal 8 2 4 3 6" xfId="826" xr:uid="{00000000-0005-0000-0000-000011340000}"/>
    <cellStyle name="Normal 8 2 4 3 6 2" xfId="2810" xr:uid="{00000000-0005-0000-0000-000012340000}"/>
    <cellStyle name="Normal 8 2 4 3 6 2 2" xfId="10785" xr:uid="{00000000-0005-0000-0000-000013340000}"/>
    <cellStyle name="Normal 8 2 4 3 6 2 3" xfId="18716" xr:uid="{00000000-0005-0000-0000-000014340000}"/>
    <cellStyle name="Normal 8 2 4 3 6 2 4" xfId="26649" xr:uid="{00000000-0005-0000-0000-000015340000}"/>
    <cellStyle name="Normal 8 2 4 3 6 3" xfId="4791" xr:uid="{00000000-0005-0000-0000-000016340000}"/>
    <cellStyle name="Normal 8 2 4 3 6 3 2" xfId="12766" xr:uid="{00000000-0005-0000-0000-000017340000}"/>
    <cellStyle name="Normal 8 2 4 3 6 3 3" xfId="20697" xr:uid="{00000000-0005-0000-0000-000018340000}"/>
    <cellStyle name="Normal 8 2 4 3 6 3 4" xfId="28630" xr:uid="{00000000-0005-0000-0000-000019340000}"/>
    <cellStyle name="Normal 8 2 4 3 6 4" xfId="6814" xr:uid="{00000000-0005-0000-0000-00001A340000}"/>
    <cellStyle name="Normal 8 2 4 3 6 4 2" xfId="14747" xr:uid="{00000000-0005-0000-0000-00001B340000}"/>
    <cellStyle name="Normal 8 2 4 3 6 4 3" xfId="22678" xr:uid="{00000000-0005-0000-0000-00001C340000}"/>
    <cellStyle name="Normal 8 2 4 3 6 4 4" xfId="30612" xr:uid="{00000000-0005-0000-0000-00001D340000}"/>
    <cellStyle name="Normal 8 2 4 3 6 5" xfId="8804" xr:uid="{00000000-0005-0000-0000-00001E340000}"/>
    <cellStyle name="Normal 8 2 4 3 6 6" xfId="16735" xr:uid="{00000000-0005-0000-0000-00001F340000}"/>
    <cellStyle name="Normal 8 2 4 3 6 7" xfId="24668" xr:uid="{00000000-0005-0000-0000-000020340000}"/>
    <cellStyle name="Normal 8 2 4 3 7" xfId="2801" xr:uid="{00000000-0005-0000-0000-000021340000}"/>
    <cellStyle name="Normal 8 2 4 3 7 2" xfId="10776" xr:uid="{00000000-0005-0000-0000-000022340000}"/>
    <cellStyle name="Normal 8 2 4 3 7 3" xfId="18707" xr:uid="{00000000-0005-0000-0000-000023340000}"/>
    <cellStyle name="Normal 8 2 4 3 7 4" xfId="26640" xr:uid="{00000000-0005-0000-0000-000024340000}"/>
    <cellStyle name="Normal 8 2 4 3 8" xfId="4782" xr:uid="{00000000-0005-0000-0000-000025340000}"/>
    <cellStyle name="Normal 8 2 4 3 8 2" xfId="12757" xr:uid="{00000000-0005-0000-0000-000026340000}"/>
    <cellStyle name="Normal 8 2 4 3 8 3" xfId="20688" xr:uid="{00000000-0005-0000-0000-000027340000}"/>
    <cellStyle name="Normal 8 2 4 3 8 4" xfId="28621" xr:uid="{00000000-0005-0000-0000-000028340000}"/>
    <cellStyle name="Normal 8 2 4 3 9" xfId="6805" xr:uid="{00000000-0005-0000-0000-000029340000}"/>
    <cellStyle name="Normal 8 2 4 3 9 2" xfId="14738" xr:uid="{00000000-0005-0000-0000-00002A340000}"/>
    <cellStyle name="Normal 8 2 4 3 9 3" xfId="22669" xr:uid="{00000000-0005-0000-0000-00002B340000}"/>
    <cellStyle name="Normal 8 2 4 3 9 4" xfId="30603" xr:uid="{00000000-0005-0000-0000-00002C340000}"/>
    <cellStyle name="Normal 8 2 4 4" xfId="827" xr:uid="{00000000-0005-0000-0000-00002D340000}"/>
    <cellStyle name="Normal 8 2 4 4 10" xfId="8805" xr:uid="{00000000-0005-0000-0000-00002E340000}"/>
    <cellStyle name="Normal 8 2 4 4 11" xfId="16736" xr:uid="{00000000-0005-0000-0000-00002F340000}"/>
    <cellStyle name="Normal 8 2 4 4 12" xfId="24669" xr:uid="{00000000-0005-0000-0000-000030340000}"/>
    <cellStyle name="Normal 8 2 4 4 2" xfId="828" xr:uid="{00000000-0005-0000-0000-000031340000}"/>
    <cellStyle name="Normal 8 2 4 4 2 10" xfId="16737" xr:uid="{00000000-0005-0000-0000-000032340000}"/>
    <cellStyle name="Normal 8 2 4 4 2 11" xfId="24670" xr:uid="{00000000-0005-0000-0000-000033340000}"/>
    <cellStyle name="Normal 8 2 4 4 2 2" xfId="829" xr:uid="{00000000-0005-0000-0000-000034340000}"/>
    <cellStyle name="Normal 8 2 4 4 2 2 2" xfId="2813" xr:uid="{00000000-0005-0000-0000-000035340000}"/>
    <cellStyle name="Normal 8 2 4 4 2 2 2 2" xfId="10788" xr:uid="{00000000-0005-0000-0000-000036340000}"/>
    <cellStyle name="Normal 8 2 4 4 2 2 2 3" xfId="18719" xr:uid="{00000000-0005-0000-0000-000037340000}"/>
    <cellStyle name="Normal 8 2 4 4 2 2 2 4" xfId="26652" xr:uid="{00000000-0005-0000-0000-000038340000}"/>
    <cellStyle name="Normal 8 2 4 4 2 2 3" xfId="4794" xr:uid="{00000000-0005-0000-0000-000039340000}"/>
    <cellStyle name="Normal 8 2 4 4 2 2 3 2" xfId="12769" xr:uid="{00000000-0005-0000-0000-00003A340000}"/>
    <cellStyle name="Normal 8 2 4 4 2 2 3 3" xfId="20700" xr:uid="{00000000-0005-0000-0000-00003B340000}"/>
    <cellStyle name="Normal 8 2 4 4 2 2 3 4" xfId="28633" xr:uid="{00000000-0005-0000-0000-00003C340000}"/>
    <cellStyle name="Normal 8 2 4 4 2 2 4" xfId="6817" xr:uid="{00000000-0005-0000-0000-00003D340000}"/>
    <cellStyle name="Normal 8 2 4 4 2 2 4 2" xfId="14750" xr:uid="{00000000-0005-0000-0000-00003E340000}"/>
    <cellStyle name="Normal 8 2 4 4 2 2 4 3" xfId="22681" xr:uid="{00000000-0005-0000-0000-00003F340000}"/>
    <cellStyle name="Normal 8 2 4 4 2 2 4 4" xfId="30615" xr:uid="{00000000-0005-0000-0000-000040340000}"/>
    <cellStyle name="Normal 8 2 4 4 2 2 5" xfId="8807" xr:uid="{00000000-0005-0000-0000-000041340000}"/>
    <cellStyle name="Normal 8 2 4 4 2 2 6" xfId="16738" xr:uid="{00000000-0005-0000-0000-000042340000}"/>
    <cellStyle name="Normal 8 2 4 4 2 2 7" xfId="24671" xr:uid="{00000000-0005-0000-0000-000043340000}"/>
    <cellStyle name="Normal 8 2 4 4 2 3" xfId="830" xr:uid="{00000000-0005-0000-0000-000044340000}"/>
    <cellStyle name="Normal 8 2 4 4 2 3 2" xfId="2814" xr:uid="{00000000-0005-0000-0000-000045340000}"/>
    <cellStyle name="Normal 8 2 4 4 2 3 2 2" xfId="10789" xr:uid="{00000000-0005-0000-0000-000046340000}"/>
    <cellStyle name="Normal 8 2 4 4 2 3 2 3" xfId="18720" xr:uid="{00000000-0005-0000-0000-000047340000}"/>
    <cellStyle name="Normal 8 2 4 4 2 3 2 4" xfId="26653" xr:uid="{00000000-0005-0000-0000-000048340000}"/>
    <cellStyle name="Normal 8 2 4 4 2 3 3" xfId="4795" xr:uid="{00000000-0005-0000-0000-000049340000}"/>
    <cellStyle name="Normal 8 2 4 4 2 3 3 2" xfId="12770" xr:uid="{00000000-0005-0000-0000-00004A340000}"/>
    <cellStyle name="Normal 8 2 4 4 2 3 3 3" xfId="20701" xr:uid="{00000000-0005-0000-0000-00004B340000}"/>
    <cellStyle name="Normal 8 2 4 4 2 3 3 4" xfId="28634" xr:uid="{00000000-0005-0000-0000-00004C340000}"/>
    <cellStyle name="Normal 8 2 4 4 2 3 4" xfId="6818" xr:uid="{00000000-0005-0000-0000-00004D340000}"/>
    <cellStyle name="Normal 8 2 4 4 2 3 4 2" xfId="14751" xr:uid="{00000000-0005-0000-0000-00004E340000}"/>
    <cellStyle name="Normal 8 2 4 4 2 3 4 3" xfId="22682" xr:uid="{00000000-0005-0000-0000-00004F340000}"/>
    <cellStyle name="Normal 8 2 4 4 2 3 4 4" xfId="30616" xr:uid="{00000000-0005-0000-0000-000050340000}"/>
    <cellStyle name="Normal 8 2 4 4 2 3 5" xfId="8808" xr:uid="{00000000-0005-0000-0000-000051340000}"/>
    <cellStyle name="Normal 8 2 4 4 2 3 6" xfId="16739" xr:uid="{00000000-0005-0000-0000-000052340000}"/>
    <cellStyle name="Normal 8 2 4 4 2 3 7" xfId="24672" xr:uid="{00000000-0005-0000-0000-000053340000}"/>
    <cellStyle name="Normal 8 2 4 4 2 4" xfId="831" xr:uid="{00000000-0005-0000-0000-000054340000}"/>
    <cellStyle name="Normal 8 2 4 4 2 4 2" xfId="2815" xr:uid="{00000000-0005-0000-0000-000055340000}"/>
    <cellStyle name="Normal 8 2 4 4 2 4 2 2" xfId="10790" xr:uid="{00000000-0005-0000-0000-000056340000}"/>
    <cellStyle name="Normal 8 2 4 4 2 4 2 3" xfId="18721" xr:uid="{00000000-0005-0000-0000-000057340000}"/>
    <cellStyle name="Normal 8 2 4 4 2 4 2 4" xfId="26654" xr:uid="{00000000-0005-0000-0000-000058340000}"/>
    <cellStyle name="Normal 8 2 4 4 2 4 3" xfId="4796" xr:uid="{00000000-0005-0000-0000-000059340000}"/>
    <cellStyle name="Normal 8 2 4 4 2 4 3 2" xfId="12771" xr:uid="{00000000-0005-0000-0000-00005A340000}"/>
    <cellStyle name="Normal 8 2 4 4 2 4 3 3" xfId="20702" xr:uid="{00000000-0005-0000-0000-00005B340000}"/>
    <cellStyle name="Normal 8 2 4 4 2 4 3 4" xfId="28635" xr:uid="{00000000-0005-0000-0000-00005C340000}"/>
    <cellStyle name="Normal 8 2 4 4 2 4 4" xfId="6819" xr:uid="{00000000-0005-0000-0000-00005D340000}"/>
    <cellStyle name="Normal 8 2 4 4 2 4 4 2" xfId="14752" xr:uid="{00000000-0005-0000-0000-00005E340000}"/>
    <cellStyle name="Normal 8 2 4 4 2 4 4 3" xfId="22683" xr:uid="{00000000-0005-0000-0000-00005F340000}"/>
    <cellStyle name="Normal 8 2 4 4 2 4 4 4" xfId="30617" xr:uid="{00000000-0005-0000-0000-000060340000}"/>
    <cellStyle name="Normal 8 2 4 4 2 4 5" xfId="8809" xr:uid="{00000000-0005-0000-0000-000061340000}"/>
    <cellStyle name="Normal 8 2 4 4 2 4 6" xfId="16740" xr:uid="{00000000-0005-0000-0000-000062340000}"/>
    <cellStyle name="Normal 8 2 4 4 2 4 7" xfId="24673" xr:uid="{00000000-0005-0000-0000-000063340000}"/>
    <cellStyle name="Normal 8 2 4 4 2 5" xfId="832" xr:uid="{00000000-0005-0000-0000-000064340000}"/>
    <cellStyle name="Normal 8 2 4 4 2 5 2" xfId="2816" xr:uid="{00000000-0005-0000-0000-000065340000}"/>
    <cellStyle name="Normal 8 2 4 4 2 5 2 2" xfId="10791" xr:uid="{00000000-0005-0000-0000-000066340000}"/>
    <cellStyle name="Normal 8 2 4 4 2 5 2 3" xfId="18722" xr:uid="{00000000-0005-0000-0000-000067340000}"/>
    <cellStyle name="Normal 8 2 4 4 2 5 2 4" xfId="26655" xr:uid="{00000000-0005-0000-0000-000068340000}"/>
    <cellStyle name="Normal 8 2 4 4 2 5 3" xfId="4797" xr:uid="{00000000-0005-0000-0000-000069340000}"/>
    <cellStyle name="Normal 8 2 4 4 2 5 3 2" xfId="12772" xr:uid="{00000000-0005-0000-0000-00006A340000}"/>
    <cellStyle name="Normal 8 2 4 4 2 5 3 3" xfId="20703" xr:uid="{00000000-0005-0000-0000-00006B340000}"/>
    <cellStyle name="Normal 8 2 4 4 2 5 3 4" xfId="28636" xr:uid="{00000000-0005-0000-0000-00006C340000}"/>
    <cellStyle name="Normal 8 2 4 4 2 5 4" xfId="6820" xr:uid="{00000000-0005-0000-0000-00006D340000}"/>
    <cellStyle name="Normal 8 2 4 4 2 5 4 2" xfId="14753" xr:uid="{00000000-0005-0000-0000-00006E340000}"/>
    <cellStyle name="Normal 8 2 4 4 2 5 4 3" xfId="22684" xr:uid="{00000000-0005-0000-0000-00006F340000}"/>
    <cellStyle name="Normal 8 2 4 4 2 5 4 4" xfId="30618" xr:uid="{00000000-0005-0000-0000-000070340000}"/>
    <cellStyle name="Normal 8 2 4 4 2 5 5" xfId="8810" xr:uid="{00000000-0005-0000-0000-000071340000}"/>
    <cellStyle name="Normal 8 2 4 4 2 5 6" xfId="16741" xr:uid="{00000000-0005-0000-0000-000072340000}"/>
    <cellStyle name="Normal 8 2 4 4 2 5 7" xfId="24674" xr:uid="{00000000-0005-0000-0000-000073340000}"/>
    <cellStyle name="Normal 8 2 4 4 2 6" xfId="2812" xr:uid="{00000000-0005-0000-0000-000074340000}"/>
    <cellStyle name="Normal 8 2 4 4 2 6 2" xfId="10787" xr:uid="{00000000-0005-0000-0000-000075340000}"/>
    <cellStyle name="Normal 8 2 4 4 2 6 3" xfId="18718" xr:uid="{00000000-0005-0000-0000-000076340000}"/>
    <cellStyle name="Normal 8 2 4 4 2 6 4" xfId="26651" xr:uid="{00000000-0005-0000-0000-000077340000}"/>
    <cellStyle name="Normal 8 2 4 4 2 7" xfId="4793" xr:uid="{00000000-0005-0000-0000-000078340000}"/>
    <cellStyle name="Normal 8 2 4 4 2 7 2" xfId="12768" xr:uid="{00000000-0005-0000-0000-000079340000}"/>
    <cellStyle name="Normal 8 2 4 4 2 7 3" xfId="20699" xr:uid="{00000000-0005-0000-0000-00007A340000}"/>
    <cellStyle name="Normal 8 2 4 4 2 7 4" xfId="28632" xr:uid="{00000000-0005-0000-0000-00007B340000}"/>
    <cellStyle name="Normal 8 2 4 4 2 8" xfId="6816" xr:uid="{00000000-0005-0000-0000-00007C340000}"/>
    <cellStyle name="Normal 8 2 4 4 2 8 2" xfId="14749" xr:uid="{00000000-0005-0000-0000-00007D340000}"/>
    <cellStyle name="Normal 8 2 4 4 2 8 3" xfId="22680" xr:uid="{00000000-0005-0000-0000-00007E340000}"/>
    <cellStyle name="Normal 8 2 4 4 2 8 4" xfId="30614" xr:uid="{00000000-0005-0000-0000-00007F340000}"/>
    <cellStyle name="Normal 8 2 4 4 2 9" xfId="8806" xr:uid="{00000000-0005-0000-0000-000080340000}"/>
    <cellStyle name="Normal 8 2 4 4 3" xfId="833" xr:uid="{00000000-0005-0000-0000-000081340000}"/>
    <cellStyle name="Normal 8 2 4 4 3 2" xfId="2817" xr:uid="{00000000-0005-0000-0000-000082340000}"/>
    <cellStyle name="Normal 8 2 4 4 3 2 2" xfId="10792" xr:uid="{00000000-0005-0000-0000-000083340000}"/>
    <cellStyle name="Normal 8 2 4 4 3 2 3" xfId="18723" xr:uid="{00000000-0005-0000-0000-000084340000}"/>
    <cellStyle name="Normal 8 2 4 4 3 2 4" xfId="26656" xr:uid="{00000000-0005-0000-0000-000085340000}"/>
    <cellStyle name="Normal 8 2 4 4 3 3" xfId="4798" xr:uid="{00000000-0005-0000-0000-000086340000}"/>
    <cellStyle name="Normal 8 2 4 4 3 3 2" xfId="12773" xr:uid="{00000000-0005-0000-0000-000087340000}"/>
    <cellStyle name="Normal 8 2 4 4 3 3 3" xfId="20704" xr:uid="{00000000-0005-0000-0000-000088340000}"/>
    <cellStyle name="Normal 8 2 4 4 3 3 4" xfId="28637" xr:uid="{00000000-0005-0000-0000-000089340000}"/>
    <cellStyle name="Normal 8 2 4 4 3 4" xfId="6821" xr:uid="{00000000-0005-0000-0000-00008A340000}"/>
    <cellStyle name="Normal 8 2 4 4 3 4 2" xfId="14754" xr:uid="{00000000-0005-0000-0000-00008B340000}"/>
    <cellStyle name="Normal 8 2 4 4 3 4 3" xfId="22685" xr:uid="{00000000-0005-0000-0000-00008C340000}"/>
    <cellStyle name="Normal 8 2 4 4 3 4 4" xfId="30619" xr:uid="{00000000-0005-0000-0000-00008D340000}"/>
    <cellStyle name="Normal 8 2 4 4 3 5" xfId="8811" xr:uid="{00000000-0005-0000-0000-00008E340000}"/>
    <cellStyle name="Normal 8 2 4 4 3 6" xfId="16742" xr:uid="{00000000-0005-0000-0000-00008F340000}"/>
    <cellStyle name="Normal 8 2 4 4 3 7" xfId="24675" xr:uid="{00000000-0005-0000-0000-000090340000}"/>
    <cellStyle name="Normal 8 2 4 4 4" xfId="834" xr:uid="{00000000-0005-0000-0000-000091340000}"/>
    <cellStyle name="Normal 8 2 4 4 4 2" xfId="2818" xr:uid="{00000000-0005-0000-0000-000092340000}"/>
    <cellStyle name="Normal 8 2 4 4 4 2 2" xfId="10793" xr:uid="{00000000-0005-0000-0000-000093340000}"/>
    <cellStyle name="Normal 8 2 4 4 4 2 3" xfId="18724" xr:uid="{00000000-0005-0000-0000-000094340000}"/>
    <cellStyle name="Normal 8 2 4 4 4 2 4" xfId="26657" xr:uid="{00000000-0005-0000-0000-000095340000}"/>
    <cellStyle name="Normal 8 2 4 4 4 3" xfId="4799" xr:uid="{00000000-0005-0000-0000-000096340000}"/>
    <cellStyle name="Normal 8 2 4 4 4 3 2" xfId="12774" xr:uid="{00000000-0005-0000-0000-000097340000}"/>
    <cellStyle name="Normal 8 2 4 4 4 3 3" xfId="20705" xr:uid="{00000000-0005-0000-0000-000098340000}"/>
    <cellStyle name="Normal 8 2 4 4 4 3 4" xfId="28638" xr:uid="{00000000-0005-0000-0000-000099340000}"/>
    <cellStyle name="Normal 8 2 4 4 4 4" xfId="6822" xr:uid="{00000000-0005-0000-0000-00009A340000}"/>
    <cellStyle name="Normal 8 2 4 4 4 4 2" xfId="14755" xr:uid="{00000000-0005-0000-0000-00009B340000}"/>
    <cellStyle name="Normal 8 2 4 4 4 4 3" xfId="22686" xr:uid="{00000000-0005-0000-0000-00009C340000}"/>
    <cellStyle name="Normal 8 2 4 4 4 4 4" xfId="30620" xr:uid="{00000000-0005-0000-0000-00009D340000}"/>
    <cellStyle name="Normal 8 2 4 4 4 5" xfId="8812" xr:uid="{00000000-0005-0000-0000-00009E340000}"/>
    <cellStyle name="Normal 8 2 4 4 4 6" xfId="16743" xr:uid="{00000000-0005-0000-0000-00009F340000}"/>
    <cellStyle name="Normal 8 2 4 4 4 7" xfId="24676" xr:uid="{00000000-0005-0000-0000-0000A0340000}"/>
    <cellStyle name="Normal 8 2 4 4 5" xfId="835" xr:uid="{00000000-0005-0000-0000-0000A1340000}"/>
    <cellStyle name="Normal 8 2 4 4 5 2" xfId="2819" xr:uid="{00000000-0005-0000-0000-0000A2340000}"/>
    <cellStyle name="Normal 8 2 4 4 5 2 2" xfId="10794" xr:uid="{00000000-0005-0000-0000-0000A3340000}"/>
    <cellStyle name="Normal 8 2 4 4 5 2 3" xfId="18725" xr:uid="{00000000-0005-0000-0000-0000A4340000}"/>
    <cellStyle name="Normal 8 2 4 4 5 2 4" xfId="26658" xr:uid="{00000000-0005-0000-0000-0000A5340000}"/>
    <cellStyle name="Normal 8 2 4 4 5 3" xfId="4800" xr:uid="{00000000-0005-0000-0000-0000A6340000}"/>
    <cellStyle name="Normal 8 2 4 4 5 3 2" xfId="12775" xr:uid="{00000000-0005-0000-0000-0000A7340000}"/>
    <cellStyle name="Normal 8 2 4 4 5 3 3" xfId="20706" xr:uid="{00000000-0005-0000-0000-0000A8340000}"/>
    <cellStyle name="Normal 8 2 4 4 5 3 4" xfId="28639" xr:uid="{00000000-0005-0000-0000-0000A9340000}"/>
    <cellStyle name="Normal 8 2 4 4 5 4" xfId="6823" xr:uid="{00000000-0005-0000-0000-0000AA340000}"/>
    <cellStyle name="Normal 8 2 4 4 5 4 2" xfId="14756" xr:uid="{00000000-0005-0000-0000-0000AB340000}"/>
    <cellStyle name="Normal 8 2 4 4 5 4 3" xfId="22687" xr:uid="{00000000-0005-0000-0000-0000AC340000}"/>
    <cellStyle name="Normal 8 2 4 4 5 4 4" xfId="30621" xr:uid="{00000000-0005-0000-0000-0000AD340000}"/>
    <cellStyle name="Normal 8 2 4 4 5 5" xfId="8813" xr:uid="{00000000-0005-0000-0000-0000AE340000}"/>
    <cellStyle name="Normal 8 2 4 4 5 6" xfId="16744" xr:uid="{00000000-0005-0000-0000-0000AF340000}"/>
    <cellStyle name="Normal 8 2 4 4 5 7" xfId="24677" xr:uid="{00000000-0005-0000-0000-0000B0340000}"/>
    <cellStyle name="Normal 8 2 4 4 6" xfId="836" xr:uid="{00000000-0005-0000-0000-0000B1340000}"/>
    <cellStyle name="Normal 8 2 4 4 6 2" xfId="2820" xr:uid="{00000000-0005-0000-0000-0000B2340000}"/>
    <cellStyle name="Normal 8 2 4 4 6 2 2" xfId="10795" xr:uid="{00000000-0005-0000-0000-0000B3340000}"/>
    <cellStyle name="Normal 8 2 4 4 6 2 3" xfId="18726" xr:uid="{00000000-0005-0000-0000-0000B4340000}"/>
    <cellStyle name="Normal 8 2 4 4 6 2 4" xfId="26659" xr:uid="{00000000-0005-0000-0000-0000B5340000}"/>
    <cellStyle name="Normal 8 2 4 4 6 3" xfId="4801" xr:uid="{00000000-0005-0000-0000-0000B6340000}"/>
    <cellStyle name="Normal 8 2 4 4 6 3 2" xfId="12776" xr:uid="{00000000-0005-0000-0000-0000B7340000}"/>
    <cellStyle name="Normal 8 2 4 4 6 3 3" xfId="20707" xr:uid="{00000000-0005-0000-0000-0000B8340000}"/>
    <cellStyle name="Normal 8 2 4 4 6 3 4" xfId="28640" xr:uid="{00000000-0005-0000-0000-0000B9340000}"/>
    <cellStyle name="Normal 8 2 4 4 6 4" xfId="6824" xr:uid="{00000000-0005-0000-0000-0000BA340000}"/>
    <cellStyle name="Normal 8 2 4 4 6 4 2" xfId="14757" xr:uid="{00000000-0005-0000-0000-0000BB340000}"/>
    <cellStyle name="Normal 8 2 4 4 6 4 3" xfId="22688" xr:uid="{00000000-0005-0000-0000-0000BC340000}"/>
    <cellStyle name="Normal 8 2 4 4 6 4 4" xfId="30622" xr:uid="{00000000-0005-0000-0000-0000BD340000}"/>
    <cellStyle name="Normal 8 2 4 4 6 5" xfId="8814" xr:uid="{00000000-0005-0000-0000-0000BE340000}"/>
    <cellStyle name="Normal 8 2 4 4 6 6" xfId="16745" xr:uid="{00000000-0005-0000-0000-0000BF340000}"/>
    <cellStyle name="Normal 8 2 4 4 6 7" xfId="24678" xr:uid="{00000000-0005-0000-0000-0000C0340000}"/>
    <cellStyle name="Normal 8 2 4 4 7" xfId="2811" xr:uid="{00000000-0005-0000-0000-0000C1340000}"/>
    <cellStyle name="Normal 8 2 4 4 7 2" xfId="10786" xr:uid="{00000000-0005-0000-0000-0000C2340000}"/>
    <cellStyle name="Normal 8 2 4 4 7 3" xfId="18717" xr:uid="{00000000-0005-0000-0000-0000C3340000}"/>
    <cellStyle name="Normal 8 2 4 4 7 4" xfId="26650" xr:uid="{00000000-0005-0000-0000-0000C4340000}"/>
    <cellStyle name="Normal 8 2 4 4 8" xfId="4792" xr:uid="{00000000-0005-0000-0000-0000C5340000}"/>
    <cellStyle name="Normal 8 2 4 4 8 2" xfId="12767" xr:uid="{00000000-0005-0000-0000-0000C6340000}"/>
    <cellStyle name="Normal 8 2 4 4 8 3" xfId="20698" xr:uid="{00000000-0005-0000-0000-0000C7340000}"/>
    <cellStyle name="Normal 8 2 4 4 8 4" xfId="28631" xr:uid="{00000000-0005-0000-0000-0000C8340000}"/>
    <cellStyle name="Normal 8 2 4 4 9" xfId="6815" xr:uid="{00000000-0005-0000-0000-0000C9340000}"/>
    <cellStyle name="Normal 8 2 4 4 9 2" xfId="14748" xr:uid="{00000000-0005-0000-0000-0000CA340000}"/>
    <cellStyle name="Normal 8 2 4 4 9 3" xfId="22679" xr:uid="{00000000-0005-0000-0000-0000CB340000}"/>
    <cellStyle name="Normal 8 2 4 4 9 4" xfId="30613" xr:uid="{00000000-0005-0000-0000-0000CC340000}"/>
    <cellStyle name="Normal 8 2 4 5" xfId="837" xr:uid="{00000000-0005-0000-0000-0000CD340000}"/>
    <cellStyle name="Normal 8 2 4 5 10" xfId="8815" xr:uid="{00000000-0005-0000-0000-0000CE340000}"/>
    <cellStyle name="Normal 8 2 4 5 11" xfId="16746" xr:uid="{00000000-0005-0000-0000-0000CF340000}"/>
    <cellStyle name="Normal 8 2 4 5 12" xfId="24679" xr:uid="{00000000-0005-0000-0000-0000D0340000}"/>
    <cellStyle name="Normal 8 2 4 5 2" xfId="838" xr:uid="{00000000-0005-0000-0000-0000D1340000}"/>
    <cellStyle name="Normal 8 2 4 5 2 10" xfId="16747" xr:uid="{00000000-0005-0000-0000-0000D2340000}"/>
    <cellStyle name="Normal 8 2 4 5 2 11" xfId="24680" xr:uid="{00000000-0005-0000-0000-0000D3340000}"/>
    <cellStyle name="Normal 8 2 4 5 2 2" xfId="839" xr:uid="{00000000-0005-0000-0000-0000D4340000}"/>
    <cellStyle name="Normal 8 2 4 5 2 2 2" xfId="2823" xr:uid="{00000000-0005-0000-0000-0000D5340000}"/>
    <cellStyle name="Normal 8 2 4 5 2 2 2 2" xfId="10798" xr:uid="{00000000-0005-0000-0000-0000D6340000}"/>
    <cellStyle name="Normal 8 2 4 5 2 2 2 3" xfId="18729" xr:uid="{00000000-0005-0000-0000-0000D7340000}"/>
    <cellStyle name="Normal 8 2 4 5 2 2 2 4" xfId="26662" xr:uid="{00000000-0005-0000-0000-0000D8340000}"/>
    <cellStyle name="Normal 8 2 4 5 2 2 3" xfId="4804" xr:uid="{00000000-0005-0000-0000-0000D9340000}"/>
    <cellStyle name="Normal 8 2 4 5 2 2 3 2" xfId="12779" xr:uid="{00000000-0005-0000-0000-0000DA340000}"/>
    <cellStyle name="Normal 8 2 4 5 2 2 3 3" xfId="20710" xr:uid="{00000000-0005-0000-0000-0000DB340000}"/>
    <cellStyle name="Normal 8 2 4 5 2 2 3 4" xfId="28643" xr:uid="{00000000-0005-0000-0000-0000DC340000}"/>
    <cellStyle name="Normal 8 2 4 5 2 2 4" xfId="6827" xr:uid="{00000000-0005-0000-0000-0000DD340000}"/>
    <cellStyle name="Normal 8 2 4 5 2 2 4 2" xfId="14760" xr:uid="{00000000-0005-0000-0000-0000DE340000}"/>
    <cellStyle name="Normal 8 2 4 5 2 2 4 3" xfId="22691" xr:uid="{00000000-0005-0000-0000-0000DF340000}"/>
    <cellStyle name="Normal 8 2 4 5 2 2 4 4" xfId="30625" xr:uid="{00000000-0005-0000-0000-0000E0340000}"/>
    <cellStyle name="Normal 8 2 4 5 2 2 5" xfId="8817" xr:uid="{00000000-0005-0000-0000-0000E1340000}"/>
    <cellStyle name="Normal 8 2 4 5 2 2 6" xfId="16748" xr:uid="{00000000-0005-0000-0000-0000E2340000}"/>
    <cellStyle name="Normal 8 2 4 5 2 2 7" xfId="24681" xr:uid="{00000000-0005-0000-0000-0000E3340000}"/>
    <cellStyle name="Normal 8 2 4 5 2 3" xfId="840" xr:uid="{00000000-0005-0000-0000-0000E4340000}"/>
    <cellStyle name="Normal 8 2 4 5 2 3 2" xfId="2824" xr:uid="{00000000-0005-0000-0000-0000E5340000}"/>
    <cellStyle name="Normal 8 2 4 5 2 3 2 2" xfId="10799" xr:uid="{00000000-0005-0000-0000-0000E6340000}"/>
    <cellStyle name="Normal 8 2 4 5 2 3 2 3" xfId="18730" xr:uid="{00000000-0005-0000-0000-0000E7340000}"/>
    <cellStyle name="Normal 8 2 4 5 2 3 2 4" xfId="26663" xr:uid="{00000000-0005-0000-0000-0000E8340000}"/>
    <cellStyle name="Normal 8 2 4 5 2 3 3" xfId="4805" xr:uid="{00000000-0005-0000-0000-0000E9340000}"/>
    <cellStyle name="Normal 8 2 4 5 2 3 3 2" xfId="12780" xr:uid="{00000000-0005-0000-0000-0000EA340000}"/>
    <cellStyle name="Normal 8 2 4 5 2 3 3 3" xfId="20711" xr:uid="{00000000-0005-0000-0000-0000EB340000}"/>
    <cellStyle name="Normal 8 2 4 5 2 3 3 4" xfId="28644" xr:uid="{00000000-0005-0000-0000-0000EC340000}"/>
    <cellStyle name="Normal 8 2 4 5 2 3 4" xfId="6828" xr:uid="{00000000-0005-0000-0000-0000ED340000}"/>
    <cellStyle name="Normal 8 2 4 5 2 3 4 2" xfId="14761" xr:uid="{00000000-0005-0000-0000-0000EE340000}"/>
    <cellStyle name="Normal 8 2 4 5 2 3 4 3" xfId="22692" xr:uid="{00000000-0005-0000-0000-0000EF340000}"/>
    <cellStyle name="Normal 8 2 4 5 2 3 4 4" xfId="30626" xr:uid="{00000000-0005-0000-0000-0000F0340000}"/>
    <cellStyle name="Normal 8 2 4 5 2 3 5" xfId="8818" xr:uid="{00000000-0005-0000-0000-0000F1340000}"/>
    <cellStyle name="Normal 8 2 4 5 2 3 6" xfId="16749" xr:uid="{00000000-0005-0000-0000-0000F2340000}"/>
    <cellStyle name="Normal 8 2 4 5 2 3 7" xfId="24682" xr:uid="{00000000-0005-0000-0000-0000F3340000}"/>
    <cellStyle name="Normal 8 2 4 5 2 4" xfId="841" xr:uid="{00000000-0005-0000-0000-0000F4340000}"/>
    <cellStyle name="Normal 8 2 4 5 2 4 2" xfId="2825" xr:uid="{00000000-0005-0000-0000-0000F5340000}"/>
    <cellStyle name="Normal 8 2 4 5 2 4 2 2" xfId="10800" xr:uid="{00000000-0005-0000-0000-0000F6340000}"/>
    <cellStyle name="Normal 8 2 4 5 2 4 2 3" xfId="18731" xr:uid="{00000000-0005-0000-0000-0000F7340000}"/>
    <cellStyle name="Normal 8 2 4 5 2 4 2 4" xfId="26664" xr:uid="{00000000-0005-0000-0000-0000F8340000}"/>
    <cellStyle name="Normal 8 2 4 5 2 4 3" xfId="4806" xr:uid="{00000000-0005-0000-0000-0000F9340000}"/>
    <cellStyle name="Normal 8 2 4 5 2 4 3 2" xfId="12781" xr:uid="{00000000-0005-0000-0000-0000FA340000}"/>
    <cellStyle name="Normal 8 2 4 5 2 4 3 3" xfId="20712" xr:uid="{00000000-0005-0000-0000-0000FB340000}"/>
    <cellStyle name="Normal 8 2 4 5 2 4 3 4" xfId="28645" xr:uid="{00000000-0005-0000-0000-0000FC340000}"/>
    <cellStyle name="Normal 8 2 4 5 2 4 4" xfId="6829" xr:uid="{00000000-0005-0000-0000-0000FD340000}"/>
    <cellStyle name="Normal 8 2 4 5 2 4 4 2" xfId="14762" xr:uid="{00000000-0005-0000-0000-0000FE340000}"/>
    <cellStyle name="Normal 8 2 4 5 2 4 4 3" xfId="22693" xr:uid="{00000000-0005-0000-0000-0000FF340000}"/>
    <cellStyle name="Normal 8 2 4 5 2 4 4 4" xfId="30627" xr:uid="{00000000-0005-0000-0000-000000350000}"/>
    <cellStyle name="Normal 8 2 4 5 2 4 5" xfId="8819" xr:uid="{00000000-0005-0000-0000-000001350000}"/>
    <cellStyle name="Normal 8 2 4 5 2 4 6" xfId="16750" xr:uid="{00000000-0005-0000-0000-000002350000}"/>
    <cellStyle name="Normal 8 2 4 5 2 4 7" xfId="24683" xr:uid="{00000000-0005-0000-0000-000003350000}"/>
    <cellStyle name="Normal 8 2 4 5 2 5" xfId="842" xr:uid="{00000000-0005-0000-0000-000004350000}"/>
    <cellStyle name="Normal 8 2 4 5 2 5 2" xfId="2826" xr:uid="{00000000-0005-0000-0000-000005350000}"/>
    <cellStyle name="Normal 8 2 4 5 2 5 2 2" xfId="10801" xr:uid="{00000000-0005-0000-0000-000006350000}"/>
    <cellStyle name="Normal 8 2 4 5 2 5 2 3" xfId="18732" xr:uid="{00000000-0005-0000-0000-000007350000}"/>
    <cellStyle name="Normal 8 2 4 5 2 5 2 4" xfId="26665" xr:uid="{00000000-0005-0000-0000-000008350000}"/>
    <cellStyle name="Normal 8 2 4 5 2 5 3" xfId="4807" xr:uid="{00000000-0005-0000-0000-000009350000}"/>
    <cellStyle name="Normal 8 2 4 5 2 5 3 2" xfId="12782" xr:uid="{00000000-0005-0000-0000-00000A350000}"/>
    <cellStyle name="Normal 8 2 4 5 2 5 3 3" xfId="20713" xr:uid="{00000000-0005-0000-0000-00000B350000}"/>
    <cellStyle name="Normal 8 2 4 5 2 5 3 4" xfId="28646" xr:uid="{00000000-0005-0000-0000-00000C350000}"/>
    <cellStyle name="Normal 8 2 4 5 2 5 4" xfId="6830" xr:uid="{00000000-0005-0000-0000-00000D350000}"/>
    <cellStyle name="Normal 8 2 4 5 2 5 4 2" xfId="14763" xr:uid="{00000000-0005-0000-0000-00000E350000}"/>
    <cellStyle name="Normal 8 2 4 5 2 5 4 3" xfId="22694" xr:uid="{00000000-0005-0000-0000-00000F350000}"/>
    <cellStyle name="Normal 8 2 4 5 2 5 4 4" xfId="30628" xr:uid="{00000000-0005-0000-0000-000010350000}"/>
    <cellStyle name="Normal 8 2 4 5 2 5 5" xfId="8820" xr:uid="{00000000-0005-0000-0000-000011350000}"/>
    <cellStyle name="Normal 8 2 4 5 2 5 6" xfId="16751" xr:uid="{00000000-0005-0000-0000-000012350000}"/>
    <cellStyle name="Normal 8 2 4 5 2 5 7" xfId="24684" xr:uid="{00000000-0005-0000-0000-000013350000}"/>
    <cellStyle name="Normal 8 2 4 5 2 6" xfId="2822" xr:uid="{00000000-0005-0000-0000-000014350000}"/>
    <cellStyle name="Normal 8 2 4 5 2 6 2" xfId="10797" xr:uid="{00000000-0005-0000-0000-000015350000}"/>
    <cellStyle name="Normal 8 2 4 5 2 6 3" xfId="18728" xr:uid="{00000000-0005-0000-0000-000016350000}"/>
    <cellStyle name="Normal 8 2 4 5 2 6 4" xfId="26661" xr:uid="{00000000-0005-0000-0000-000017350000}"/>
    <cellStyle name="Normal 8 2 4 5 2 7" xfId="4803" xr:uid="{00000000-0005-0000-0000-000018350000}"/>
    <cellStyle name="Normal 8 2 4 5 2 7 2" xfId="12778" xr:uid="{00000000-0005-0000-0000-000019350000}"/>
    <cellStyle name="Normal 8 2 4 5 2 7 3" xfId="20709" xr:uid="{00000000-0005-0000-0000-00001A350000}"/>
    <cellStyle name="Normal 8 2 4 5 2 7 4" xfId="28642" xr:uid="{00000000-0005-0000-0000-00001B350000}"/>
    <cellStyle name="Normal 8 2 4 5 2 8" xfId="6826" xr:uid="{00000000-0005-0000-0000-00001C350000}"/>
    <cellStyle name="Normal 8 2 4 5 2 8 2" xfId="14759" xr:uid="{00000000-0005-0000-0000-00001D350000}"/>
    <cellStyle name="Normal 8 2 4 5 2 8 3" xfId="22690" xr:uid="{00000000-0005-0000-0000-00001E350000}"/>
    <cellStyle name="Normal 8 2 4 5 2 8 4" xfId="30624" xr:uid="{00000000-0005-0000-0000-00001F350000}"/>
    <cellStyle name="Normal 8 2 4 5 2 9" xfId="8816" xr:uid="{00000000-0005-0000-0000-000020350000}"/>
    <cellStyle name="Normal 8 2 4 5 3" xfId="843" xr:uid="{00000000-0005-0000-0000-000021350000}"/>
    <cellStyle name="Normal 8 2 4 5 3 2" xfId="2827" xr:uid="{00000000-0005-0000-0000-000022350000}"/>
    <cellStyle name="Normal 8 2 4 5 3 2 2" xfId="10802" xr:uid="{00000000-0005-0000-0000-000023350000}"/>
    <cellStyle name="Normal 8 2 4 5 3 2 3" xfId="18733" xr:uid="{00000000-0005-0000-0000-000024350000}"/>
    <cellStyle name="Normal 8 2 4 5 3 2 4" xfId="26666" xr:uid="{00000000-0005-0000-0000-000025350000}"/>
    <cellStyle name="Normal 8 2 4 5 3 3" xfId="4808" xr:uid="{00000000-0005-0000-0000-000026350000}"/>
    <cellStyle name="Normal 8 2 4 5 3 3 2" xfId="12783" xr:uid="{00000000-0005-0000-0000-000027350000}"/>
    <cellStyle name="Normal 8 2 4 5 3 3 3" xfId="20714" xr:uid="{00000000-0005-0000-0000-000028350000}"/>
    <cellStyle name="Normal 8 2 4 5 3 3 4" xfId="28647" xr:uid="{00000000-0005-0000-0000-000029350000}"/>
    <cellStyle name="Normal 8 2 4 5 3 4" xfId="6831" xr:uid="{00000000-0005-0000-0000-00002A350000}"/>
    <cellStyle name="Normal 8 2 4 5 3 4 2" xfId="14764" xr:uid="{00000000-0005-0000-0000-00002B350000}"/>
    <cellStyle name="Normal 8 2 4 5 3 4 3" xfId="22695" xr:uid="{00000000-0005-0000-0000-00002C350000}"/>
    <cellStyle name="Normal 8 2 4 5 3 4 4" xfId="30629" xr:uid="{00000000-0005-0000-0000-00002D350000}"/>
    <cellStyle name="Normal 8 2 4 5 3 5" xfId="8821" xr:uid="{00000000-0005-0000-0000-00002E350000}"/>
    <cellStyle name="Normal 8 2 4 5 3 6" xfId="16752" xr:uid="{00000000-0005-0000-0000-00002F350000}"/>
    <cellStyle name="Normal 8 2 4 5 3 7" xfId="24685" xr:uid="{00000000-0005-0000-0000-000030350000}"/>
    <cellStyle name="Normal 8 2 4 5 4" xfId="844" xr:uid="{00000000-0005-0000-0000-000031350000}"/>
    <cellStyle name="Normal 8 2 4 5 4 2" xfId="2828" xr:uid="{00000000-0005-0000-0000-000032350000}"/>
    <cellStyle name="Normal 8 2 4 5 4 2 2" xfId="10803" xr:uid="{00000000-0005-0000-0000-000033350000}"/>
    <cellStyle name="Normal 8 2 4 5 4 2 3" xfId="18734" xr:uid="{00000000-0005-0000-0000-000034350000}"/>
    <cellStyle name="Normal 8 2 4 5 4 2 4" xfId="26667" xr:uid="{00000000-0005-0000-0000-000035350000}"/>
    <cellStyle name="Normal 8 2 4 5 4 3" xfId="4809" xr:uid="{00000000-0005-0000-0000-000036350000}"/>
    <cellStyle name="Normal 8 2 4 5 4 3 2" xfId="12784" xr:uid="{00000000-0005-0000-0000-000037350000}"/>
    <cellStyle name="Normal 8 2 4 5 4 3 3" xfId="20715" xr:uid="{00000000-0005-0000-0000-000038350000}"/>
    <cellStyle name="Normal 8 2 4 5 4 3 4" xfId="28648" xr:uid="{00000000-0005-0000-0000-000039350000}"/>
    <cellStyle name="Normal 8 2 4 5 4 4" xfId="6832" xr:uid="{00000000-0005-0000-0000-00003A350000}"/>
    <cellStyle name="Normal 8 2 4 5 4 4 2" xfId="14765" xr:uid="{00000000-0005-0000-0000-00003B350000}"/>
    <cellStyle name="Normal 8 2 4 5 4 4 3" xfId="22696" xr:uid="{00000000-0005-0000-0000-00003C350000}"/>
    <cellStyle name="Normal 8 2 4 5 4 4 4" xfId="30630" xr:uid="{00000000-0005-0000-0000-00003D350000}"/>
    <cellStyle name="Normal 8 2 4 5 4 5" xfId="8822" xr:uid="{00000000-0005-0000-0000-00003E350000}"/>
    <cellStyle name="Normal 8 2 4 5 4 6" xfId="16753" xr:uid="{00000000-0005-0000-0000-00003F350000}"/>
    <cellStyle name="Normal 8 2 4 5 4 7" xfId="24686" xr:uid="{00000000-0005-0000-0000-000040350000}"/>
    <cellStyle name="Normal 8 2 4 5 5" xfId="845" xr:uid="{00000000-0005-0000-0000-000041350000}"/>
    <cellStyle name="Normal 8 2 4 5 5 2" xfId="2829" xr:uid="{00000000-0005-0000-0000-000042350000}"/>
    <cellStyle name="Normal 8 2 4 5 5 2 2" xfId="10804" xr:uid="{00000000-0005-0000-0000-000043350000}"/>
    <cellStyle name="Normal 8 2 4 5 5 2 3" xfId="18735" xr:uid="{00000000-0005-0000-0000-000044350000}"/>
    <cellStyle name="Normal 8 2 4 5 5 2 4" xfId="26668" xr:uid="{00000000-0005-0000-0000-000045350000}"/>
    <cellStyle name="Normal 8 2 4 5 5 3" xfId="4810" xr:uid="{00000000-0005-0000-0000-000046350000}"/>
    <cellStyle name="Normal 8 2 4 5 5 3 2" xfId="12785" xr:uid="{00000000-0005-0000-0000-000047350000}"/>
    <cellStyle name="Normal 8 2 4 5 5 3 3" xfId="20716" xr:uid="{00000000-0005-0000-0000-000048350000}"/>
    <cellStyle name="Normal 8 2 4 5 5 3 4" xfId="28649" xr:uid="{00000000-0005-0000-0000-000049350000}"/>
    <cellStyle name="Normal 8 2 4 5 5 4" xfId="6833" xr:uid="{00000000-0005-0000-0000-00004A350000}"/>
    <cellStyle name="Normal 8 2 4 5 5 4 2" xfId="14766" xr:uid="{00000000-0005-0000-0000-00004B350000}"/>
    <cellStyle name="Normal 8 2 4 5 5 4 3" xfId="22697" xr:uid="{00000000-0005-0000-0000-00004C350000}"/>
    <cellStyle name="Normal 8 2 4 5 5 4 4" xfId="30631" xr:uid="{00000000-0005-0000-0000-00004D350000}"/>
    <cellStyle name="Normal 8 2 4 5 5 5" xfId="8823" xr:uid="{00000000-0005-0000-0000-00004E350000}"/>
    <cellStyle name="Normal 8 2 4 5 5 6" xfId="16754" xr:uid="{00000000-0005-0000-0000-00004F350000}"/>
    <cellStyle name="Normal 8 2 4 5 5 7" xfId="24687" xr:uid="{00000000-0005-0000-0000-000050350000}"/>
    <cellStyle name="Normal 8 2 4 5 6" xfId="846" xr:uid="{00000000-0005-0000-0000-000051350000}"/>
    <cellStyle name="Normal 8 2 4 5 6 2" xfId="2830" xr:uid="{00000000-0005-0000-0000-000052350000}"/>
    <cellStyle name="Normal 8 2 4 5 6 2 2" xfId="10805" xr:uid="{00000000-0005-0000-0000-000053350000}"/>
    <cellStyle name="Normal 8 2 4 5 6 2 3" xfId="18736" xr:uid="{00000000-0005-0000-0000-000054350000}"/>
    <cellStyle name="Normal 8 2 4 5 6 2 4" xfId="26669" xr:uid="{00000000-0005-0000-0000-000055350000}"/>
    <cellStyle name="Normal 8 2 4 5 6 3" xfId="4811" xr:uid="{00000000-0005-0000-0000-000056350000}"/>
    <cellStyle name="Normal 8 2 4 5 6 3 2" xfId="12786" xr:uid="{00000000-0005-0000-0000-000057350000}"/>
    <cellStyle name="Normal 8 2 4 5 6 3 3" xfId="20717" xr:uid="{00000000-0005-0000-0000-000058350000}"/>
    <cellStyle name="Normal 8 2 4 5 6 3 4" xfId="28650" xr:uid="{00000000-0005-0000-0000-000059350000}"/>
    <cellStyle name="Normal 8 2 4 5 6 4" xfId="6834" xr:uid="{00000000-0005-0000-0000-00005A350000}"/>
    <cellStyle name="Normal 8 2 4 5 6 4 2" xfId="14767" xr:uid="{00000000-0005-0000-0000-00005B350000}"/>
    <cellStyle name="Normal 8 2 4 5 6 4 3" xfId="22698" xr:uid="{00000000-0005-0000-0000-00005C350000}"/>
    <cellStyle name="Normal 8 2 4 5 6 4 4" xfId="30632" xr:uid="{00000000-0005-0000-0000-00005D350000}"/>
    <cellStyle name="Normal 8 2 4 5 6 5" xfId="8824" xr:uid="{00000000-0005-0000-0000-00005E350000}"/>
    <cellStyle name="Normal 8 2 4 5 6 6" xfId="16755" xr:uid="{00000000-0005-0000-0000-00005F350000}"/>
    <cellStyle name="Normal 8 2 4 5 6 7" xfId="24688" xr:uid="{00000000-0005-0000-0000-000060350000}"/>
    <cellStyle name="Normal 8 2 4 5 7" xfId="2821" xr:uid="{00000000-0005-0000-0000-000061350000}"/>
    <cellStyle name="Normal 8 2 4 5 7 2" xfId="10796" xr:uid="{00000000-0005-0000-0000-000062350000}"/>
    <cellStyle name="Normal 8 2 4 5 7 3" xfId="18727" xr:uid="{00000000-0005-0000-0000-000063350000}"/>
    <cellStyle name="Normal 8 2 4 5 7 4" xfId="26660" xr:uid="{00000000-0005-0000-0000-000064350000}"/>
    <cellStyle name="Normal 8 2 4 5 8" xfId="4802" xr:uid="{00000000-0005-0000-0000-000065350000}"/>
    <cellStyle name="Normal 8 2 4 5 8 2" xfId="12777" xr:uid="{00000000-0005-0000-0000-000066350000}"/>
    <cellStyle name="Normal 8 2 4 5 8 3" xfId="20708" xr:uid="{00000000-0005-0000-0000-000067350000}"/>
    <cellStyle name="Normal 8 2 4 5 8 4" xfId="28641" xr:uid="{00000000-0005-0000-0000-000068350000}"/>
    <cellStyle name="Normal 8 2 4 5 9" xfId="6825" xr:uid="{00000000-0005-0000-0000-000069350000}"/>
    <cellStyle name="Normal 8 2 4 5 9 2" xfId="14758" xr:uid="{00000000-0005-0000-0000-00006A350000}"/>
    <cellStyle name="Normal 8 2 4 5 9 3" xfId="22689" xr:uid="{00000000-0005-0000-0000-00006B350000}"/>
    <cellStyle name="Normal 8 2 4 5 9 4" xfId="30623" xr:uid="{00000000-0005-0000-0000-00006C350000}"/>
    <cellStyle name="Normal 8 2 4 6" xfId="847" xr:uid="{00000000-0005-0000-0000-00006D350000}"/>
    <cellStyle name="Normal 8 2 4 6 10" xfId="8825" xr:uid="{00000000-0005-0000-0000-00006E350000}"/>
    <cellStyle name="Normal 8 2 4 6 11" xfId="16756" xr:uid="{00000000-0005-0000-0000-00006F350000}"/>
    <cellStyle name="Normal 8 2 4 6 12" xfId="24689" xr:uid="{00000000-0005-0000-0000-000070350000}"/>
    <cellStyle name="Normal 8 2 4 6 2" xfId="848" xr:uid="{00000000-0005-0000-0000-000071350000}"/>
    <cellStyle name="Normal 8 2 4 6 2 10" xfId="16757" xr:uid="{00000000-0005-0000-0000-000072350000}"/>
    <cellStyle name="Normal 8 2 4 6 2 11" xfId="24690" xr:uid="{00000000-0005-0000-0000-000073350000}"/>
    <cellStyle name="Normal 8 2 4 6 2 2" xfId="849" xr:uid="{00000000-0005-0000-0000-000074350000}"/>
    <cellStyle name="Normal 8 2 4 6 2 2 2" xfId="2833" xr:uid="{00000000-0005-0000-0000-000075350000}"/>
    <cellStyle name="Normal 8 2 4 6 2 2 2 2" xfId="10808" xr:uid="{00000000-0005-0000-0000-000076350000}"/>
    <cellStyle name="Normal 8 2 4 6 2 2 2 3" xfId="18739" xr:uid="{00000000-0005-0000-0000-000077350000}"/>
    <cellStyle name="Normal 8 2 4 6 2 2 2 4" xfId="26672" xr:uid="{00000000-0005-0000-0000-000078350000}"/>
    <cellStyle name="Normal 8 2 4 6 2 2 3" xfId="4814" xr:uid="{00000000-0005-0000-0000-000079350000}"/>
    <cellStyle name="Normal 8 2 4 6 2 2 3 2" xfId="12789" xr:uid="{00000000-0005-0000-0000-00007A350000}"/>
    <cellStyle name="Normal 8 2 4 6 2 2 3 3" xfId="20720" xr:uid="{00000000-0005-0000-0000-00007B350000}"/>
    <cellStyle name="Normal 8 2 4 6 2 2 3 4" xfId="28653" xr:uid="{00000000-0005-0000-0000-00007C350000}"/>
    <cellStyle name="Normal 8 2 4 6 2 2 4" xfId="6837" xr:uid="{00000000-0005-0000-0000-00007D350000}"/>
    <cellStyle name="Normal 8 2 4 6 2 2 4 2" xfId="14770" xr:uid="{00000000-0005-0000-0000-00007E350000}"/>
    <cellStyle name="Normal 8 2 4 6 2 2 4 3" xfId="22701" xr:uid="{00000000-0005-0000-0000-00007F350000}"/>
    <cellStyle name="Normal 8 2 4 6 2 2 4 4" xfId="30635" xr:uid="{00000000-0005-0000-0000-000080350000}"/>
    <cellStyle name="Normal 8 2 4 6 2 2 5" xfId="8827" xr:uid="{00000000-0005-0000-0000-000081350000}"/>
    <cellStyle name="Normal 8 2 4 6 2 2 6" xfId="16758" xr:uid="{00000000-0005-0000-0000-000082350000}"/>
    <cellStyle name="Normal 8 2 4 6 2 2 7" xfId="24691" xr:uid="{00000000-0005-0000-0000-000083350000}"/>
    <cellStyle name="Normal 8 2 4 6 2 3" xfId="850" xr:uid="{00000000-0005-0000-0000-000084350000}"/>
    <cellStyle name="Normal 8 2 4 6 2 3 2" xfId="2834" xr:uid="{00000000-0005-0000-0000-000085350000}"/>
    <cellStyle name="Normal 8 2 4 6 2 3 2 2" xfId="10809" xr:uid="{00000000-0005-0000-0000-000086350000}"/>
    <cellStyle name="Normal 8 2 4 6 2 3 2 3" xfId="18740" xr:uid="{00000000-0005-0000-0000-000087350000}"/>
    <cellStyle name="Normal 8 2 4 6 2 3 2 4" xfId="26673" xr:uid="{00000000-0005-0000-0000-000088350000}"/>
    <cellStyle name="Normal 8 2 4 6 2 3 3" xfId="4815" xr:uid="{00000000-0005-0000-0000-000089350000}"/>
    <cellStyle name="Normal 8 2 4 6 2 3 3 2" xfId="12790" xr:uid="{00000000-0005-0000-0000-00008A350000}"/>
    <cellStyle name="Normal 8 2 4 6 2 3 3 3" xfId="20721" xr:uid="{00000000-0005-0000-0000-00008B350000}"/>
    <cellStyle name="Normal 8 2 4 6 2 3 3 4" xfId="28654" xr:uid="{00000000-0005-0000-0000-00008C350000}"/>
    <cellStyle name="Normal 8 2 4 6 2 3 4" xfId="6838" xr:uid="{00000000-0005-0000-0000-00008D350000}"/>
    <cellStyle name="Normal 8 2 4 6 2 3 4 2" xfId="14771" xr:uid="{00000000-0005-0000-0000-00008E350000}"/>
    <cellStyle name="Normal 8 2 4 6 2 3 4 3" xfId="22702" xr:uid="{00000000-0005-0000-0000-00008F350000}"/>
    <cellStyle name="Normal 8 2 4 6 2 3 4 4" xfId="30636" xr:uid="{00000000-0005-0000-0000-000090350000}"/>
    <cellStyle name="Normal 8 2 4 6 2 3 5" xfId="8828" xr:uid="{00000000-0005-0000-0000-000091350000}"/>
    <cellStyle name="Normal 8 2 4 6 2 3 6" xfId="16759" xr:uid="{00000000-0005-0000-0000-000092350000}"/>
    <cellStyle name="Normal 8 2 4 6 2 3 7" xfId="24692" xr:uid="{00000000-0005-0000-0000-000093350000}"/>
    <cellStyle name="Normal 8 2 4 6 2 4" xfId="851" xr:uid="{00000000-0005-0000-0000-000094350000}"/>
    <cellStyle name="Normal 8 2 4 6 2 4 2" xfId="2835" xr:uid="{00000000-0005-0000-0000-000095350000}"/>
    <cellStyle name="Normal 8 2 4 6 2 4 2 2" xfId="10810" xr:uid="{00000000-0005-0000-0000-000096350000}"/>
    <cellStyle name="Normal 8 2 4 6 2 4 2 3" xfId="18741" xr:uid="{00000000-0005-0000-0000-000097350000}"/>
    <cellStyle name="Normal 8 2 4 6 2 4 2 4" xfId="26674" xr:uid="{00000000-0005-0000-0000-000098350000}"/>
    <cellStyle name="Normal 8 2 4 6 2 4 3" xfId="4816" xr:uid="{00000000-0005-0000-0000-000099350000}"/>
    <cellStyle name="Normal 8 2 4 6 2 4 3 2" xfId="12791" xr:uid="{00000000-0005-0000-0000-00009A350000}"/>
    <cellStyle name="Normal 8 2 4 6 2 4 3 3" xfId="20722" xr:uid="{00000000-0005-0000-0000-00009B350000}"/>
    <cellStyle name="Normal 8 2 4 6 2 4 3 4" xfId="28655" xr:uid="{00000000-0005-0000-0000-00009C350000}"/>
    <cellStyle name="Normal 8 2 4 6 2 4 4" xfId="6839" xr:uid="{00000000-0005-0000-0000-00009D350000}"/>
    <cellStyle name="Normal 8 2 4 6 2 4 4 2" xfId="14772" xr:uid="{00000000-0005-0000-0000-00009E350000}"/>
    <cellStyle name="Normal 8 2 4 6 2 4 4 3" xfId="22703" xr:uid="{00000000-0005-0000-0000-00009F350000}"/>
    <cellStyle name="Normal 8 2 4 6 2 4 4 4" xfId="30637" xr:uid="{00000000-0005-0000-0000-0000A0350000}"/>
    <cellStyle name="Normal 8 2 4 6 2 4 5" xfId="8829" xr:uid="{00000000-0005-0000-0000-0000A1350000}"/>
    <cellStyle name="Normal 8 2 4 6 2 4 6" xfId="16760" xr:uid="{00000000-0005-0000-0000-0000A2350000}"/>
    <cellStyle name="Normal 8 2 4 6 2 4 7" xfId="24693" xr:uid="{00000000-0005-0000-0000-0000A3350000}"/>
    <cellStyle name="Normal 8 2 4 6 2 5" xfId="852" xr:uid="{00000000-0005-0000-0000-0000A4350000}"/>
    <cellStyle name="Normal 8 2 4 6 2 5 2" xfId="2836" xr:uid="{00000000-0005-0000-0000-0000A5350000}"/>
    <cellStyle name="Normal 8 2 4 6 2 5 2 2" xfId="10811" xr:uid="{00000000-0005-0000-0000-0000A6350000}"/>
    <cellStyle name="Normal 8 2 4 6 2 5 2 3" xfId="18742" xr:uid="{00000000-0005-0000-0000-0000A7350000}"/>
    <cellStyle name="Normal 8 2 4 6 2 5 2 4" xfId="26675" xr:uid="{00000000-0005-0000-0000-0000A8350000}"/>
    <cellStyle name="Normal 8 2 4 6 2 5 3" xfId="4817" xr:uid="{00000000-0005-0000-0000-0000A9350000}"/>
    <cellStyle name="Normal 8 2 4 6 2 5 3 2" xfId="12792" xr:uid="{00000000-0005-0000-0000-0000AA350000}"/>
    <cellStyle name="Normal 8 2 4 6 2 5 3 3" xfId="20723" xr:uid="{00000000-0005-0000-0000-0000AB350000}"/>
    <cellStyle name="Normal 8 2 4 6 2 5 3 4" xfId="28656" xr:uid="{00000000-0005-0000-0000-0000AC350000}"/>
    <cellStyle name="Normal 8 2 4 6 2 5 4" xfId="6840" xr:uid="{00000000-0005-0000-0000-0000AD350000}"/>
    <cellStyle name="Normal 8 2 4 6 2 5 4 2" xfId="14773" xr:uid="{00000000-0005-0000-0000-0000AE350000}"/>
    <cellStyle name="Normal 8 2 4 6 2 5 4 3" xfId="22704" xr:uid="{00000000-0005-0000-0000-0000AF350000}"/>
    <cellStyle name="Normal 8 2 4 6 2 5 4 4" xfId="30638" xr:uid="{00000000-0005-0000-0000-0000B0350000}"/>
    <cellStyle name="Normal 8 2 4 6 2 5 5" xfId="8830" xr:uid="{00000000-0005-0000-0000-0000B1350000}"/>
    <cellStyle name="Normal 8 2 4 6 2 5 6" xfId="16761" xr:uid="{00000000-0005-0000-0000-0000B2350000}"/>
    <cellStyle name="Normal 8 2 4 6 2 5 7" xfId="24694" xr:uid="{00000000-0005-0000-0000-0000B3350000}"/>
    <cellStyle name="Normal 8 2 4 6 2 6" xfId="2832" xr:uid="{00000000-0005-0000-0000-0000B4350000}"/>
    <cellStyle name="Normal 8 2 4 6 2 6 2" xfId="10807" xr:uid="{00000000-0005-0000-0000-0000B5350000}"/>
    <cellStyle name="Normal 8 2 4 6 2 6 3" xfId="18738" xr:uid="{00000000-0005-0000-0000-0000B6350000}"/>
    <cellStyle name="Normal 8 2 4 6 2 6 4" xfId="26671" xr:uid="{00000000-0005-0000-0000-0000B7350000}"/>
    <cellStyle name="Normal 8 2 4 6 2 7" xfId="4813" xr:uid="{00000000-0005-0000-0000-0000B8350000}"/>
    <cellStyle name="Normal 8 2 4 6 2 7 2" xfId="12788" xr:uid="{00000000-0005-0000-0000-0000B9350000}"/>
    <cellStyle name="Normal 8 2 4 6 2 7 3" xfId="20719" xr:uid="{00000000-0005-0000-0000-0000BA350000}"/>
    <cellStyle name="Normal 8 2 4 6 2 7 4" xfId="28652" xr:uid="{00000000-0005-0000-0000-0000BB350000}"/>
    <cellStyle name="Normal 8 2 4 6 2 8" xfId="6836" xr:uid="{00000000-0005-0000-0000-0000BC350000}"/>
    <cellStyle name="Normal 8 2 4 6 2 8 2" xfId="14769" xr:uid="{00000000-0005-0000-0000-0000BD350000}"/>
    <cellStyle name="Normal 8 2 4 6 2 8 3" xfId="22700" xr:uid="{00000000-0005-0000-0000-0000BE350000}"/>
    <cellStyle name="Normal 8 2 4 6 2 8 4" xfId="30634" xr:uid="{00000000-0005-0000-0000-0000BF350000}"/>
    <cellStyle name="Normal 8 2 4 6 2 9" xfId="8826" xr:uid="{00000000-0005-0000-0000-0000C0350000}"/>
    <cellStyle name="Normal 8 2 4 6 3" xfId="853" xr:uid="{00000000-0005-0000-0000-0000C1350000}"/>
    <cellStyle name="Normal 8 2 4 6 3 2" xfId="2837" xr:uid="{00000000-0005-0000-0000-0000C2350000}"/>
    <cellStyle name="Normal 8 2 4 6 3 2 2" xfId="10812" xr:uid="{00000000-0005-0000-0000-0000C3350000}"/>
    <cellStyle name="Normal 8 2 4 6 3 2 3" xfId="18743" xr:uid="{00000000-0005-0000-0000-0000C4350000}"/>
    <cellStyle name="Normal 8 2 4 6 3 2 4" xfId="26676" xr:uid="{00000000-0005-0000-0000-0000C5350000}"/>
    <cellStyle name="Normal 8 2 4 6 3 3" xfId="4818" xr:uid="{00000000-0005-0000-0000-0000C6350000}"/>
    <cellStyle name="Normal 8 2 4 6 3 3 2" xfId="12793" xr:uid="{00000000-0005-0000-0000-0000C7350000}"/>
    <cellStyle name="Normal 8 2 4 6 3 3 3" xfId="20724" xr:uid="{00000000-0005-0000-0000-0000C8350000}"/>
    <cellStyle name="Normal 8 2 4 6 3 3 4" xfId="28657" xr:uid="{00000000-0005-0000-0000-0000C9350000}"/>
    <cellStyle name="Normal 8 2 4 6 3 4" xfId="6841" xr:uid="{00000000-0005-0000-0000-0000CA350000}"/>
    <cellStyle name="Normal 8 2 4 6 3 4 2" xfId="14774" xr:uid="{00000000-0005-0000-0000-0000CB350000}"/>
    <cellStyle name="Normal 8 2 4 6 3 4 3" xfId="22705" xr:uid="{00000000-0005-0000-0000-0000CC350000}"/>
    <cellStyle name="Normal 8 2 4 6 3 4 4" xfId="30639" xr:uid="{00000000-0005-0000-0000-0000CD350000}"/>
    <cellStyle name="Normal 8 2 4 6 3 5" xfId="8831" xr:uid="{00000000-0005-0000-0000-0000CE350000}"/>
    <cellStyle name="Normal 8 2 4 6 3 6" xfId="16762" xr:uid="{00000000-0005-0000-0000-0000CF350000}"/>
    <cellStyle name="Normal 8 2 4 6 3 7" xfId="24695" xr:uid="{00000000-0005-0000-0000-0000D0350000}"/>
    <cellStyle name="Normal 8 2 4 6 4" xfId="854" xr:uid="{00000000-0005-0000-0000-0000D1350000}"/>
    <cellStyle name="Normal 8 2 4 6 4 2" xfId="2838" xr:uid="{00000000-0005-0000-0000-0000D2350000}"/>
    <cellStyle name="Normal 8 2 4 6 4 2 2" xfId="10813" xr:uid="{00000000-0005-0000-0000-0000D3350000}"/>
    <cellStyle name="Normal 8 2 4 6 4 2 3" xfId="18744" xr:uid="{00000000-0005-0000-0000-0000D4350000}"/>
    <cellStyle name="Normal 8 2 4 6 4 2 4" xfId="26677" xr:uid="{00000000-0005-0000-0000-0000D5350000}"/>
    <cellStyle name="Normal 8 2 4 6 4 3" xfId="4819" xr:uid="{00000000-0005-0000-0000-0000D6350000}"/>
    <cellStyle name="Normal 8 2 4 6 4 3 2" xfId="12794" xr:uid="{00000000-0005-0000-0000-0000D7350000}"/>
    <cellStyle name="Normal 8 2 4 6 4 3 3" xfId="20725" xr:uid="{00000000-0005-0000-0000-0000D8350000}"/>
    <cellStyle name="Normal 8 2 4 6 4 3 4" xfId="28658" xr:uid="{00000000-0005-0000-0000-0000D9350000}"/>
    <cellStyle name="Normal 8 2 4 6 4 4" xfId="6842" xr:uid="{00000000-0005-0000-0000-0000DA350000}"/>
    <cellStyle name="Normal 8 2 4 6 4 4 2" xfId="14775" xr:uid="{00000000-0005-0000-0000-0000DB350000}"/>
    <cellStyle name="Normal 8 2 4 6 4 4 3" xfId="22706" xr:uid="{00000000-0005-0000-0000-0000DC350000}"/>
    <cellStyle name="Normal 8 2 4 6 4 4 4" xfId="30640" xr:uid="{00000000-0005-0000-0000-0000DD350000}"/>
    <cellStyle name="Normal 8 2 4 6 4 5" xfId="8832" xr:uid="{00000000-0005-0000-0000-0000DE350000}"/>
    <cellStyle name="Normal 8 2 4 6 4 6" xfId="16763" xr:uid="{00000000-0005-0000-0000-0000DF350000}"/>
    <cellStyle name="Normal 8 2 4 6 4 7" xfId="24696" xr:uid="{00000000-0005-0000-0000-0000E0350000}"/>
    <cellStyle name="Normal 8 2 4 6 5" xfId="855" xr:uid="{00000000-0005-0000-0000-0000E1350000}"/>
    <cellStyle name="Normal 8 2 4 6 5 2" xfId="2839" xr:uid="{00000000-0005-0000-0000-0000E2350000}"/>
    <cellStyle name="Normal 8 2 4 6 5 2 2" xfId="10814" xr:uid="{00000000-0005-0000-0000-0000E3350000}"/>
    <cellStyle name="Normal 8 2 4 6 5 2 3" xfId="18745" xr:uid="{00000000-0005-0000-0000-0000E4350000}"/>
    <cellStyle name="Normal 8 2 4 6 5 2 4" xfId="26678" xr:uid="{00000000-0005-0000-0000-0000E5350000}"/>
    <cellStyle name="Normal 8 2 4 6 5 3" xfId="4820" xr:uid="{00000000-0005-0000-0000-0000E6350000}"/>
    <cellStyle name="Normal 8 2 4 6 5 3 2" xfId="12795" xr:uid="{00000000-0005-0000-0000-0000E7350000}"/>
    <cellStyle name="Normal 8 2 4 6 5 3 3" xfId="20726" xr:uid="{00000000-0005-0000-0000-0000E8350000}"/>
    <cellStyle name="Normal 8 2 4 6 5 3 4" xfId="28659" xr:uid="{00000000-0005-0000-0000-0000E9350000}"/>
    <cellStyle name="Normal 8 2 4 6 5 4" xfId="6843" xr:uid="{00000000-0005-0000-0000-0000EA350000}"/>
    <cellStyle name="Normal 8 2 4 6 5 4 2" xfId="14776" xr:uid="{00000000-0005-0000-0000-0000EB350000}"/>
    <cellStyle name="Normal 8 2 4 6 5 4 3" xfId="22707" xr:uid="{00000000-0005-0000-0000-0000EC350000}"/>
    <cellStyle name="Normal 8 2 4 6 5 4 4" xfId="30641" xr:uid="{00000000-0005-0000-0000-0000ED350000}"/>
    <cellStyle name="Normal 8 2 4 6 5 5" xfId="8833" xr:uid="{00000000-0005-0000-0000-0000EE350000}"/>
    <cellStyle name="Normal 8 2 4 6 5 6" xfId="16764" xr:uid="{00000000-0005-0000-0000-0000EF350000}"/>
    <cellStyle name="Normal 8 2 4 6 5 7" xfId="24697" xr:uid="{00000000-0005-0000-0000-0000F0350000}"/>
    <cellStyle name="Normal 8 2 4 6 6" xfId="856" xr:uid="{00000000-0005-0000-0000-0000F1350000}"/>
    <cellStyle name="Normal 8 2 4 6 6 2" xfId="2840" xr:uid="{00000000-0005-0000-0000-0000F2350000}"/>
    <cellStyle name="Normal 8 2 4 6 6 2 2" xfId="10815" xr:uid="{00000000-0005-0000-0000-0000F3350000}"/>
    <cellStyle name="Normal 8 2 4 6 6 2 3" xfId="18746" xr:uid="{00000000-0005-0000-0000-0000F4350000}"/>
    <cellStyle name="Normal 8 2 4 6 6 2 4" xfId="26679" xr:uid="{00000000-0005-0000-0000-0000F5350000}"/>
    <cellStyle name="Normal 8 2 4 6 6 3" xfId="4821" xr:uid="{00000000-0005-0000-0000-0000F6350000}"/>
    <cellStyle name="Normal 8 2 4 6 6 3 2" xfId="12796" xr:uid="{00000000-0005-0000-0000-0000F7350000}"/>
    <cellStyle name="Normal 8 2 4 6 6 3 3" xfId="20727" xr:uid="{00000000-0005-0000-0000-0000F8350000}"/>
    <cellStyle name="Normal 8 2 4 6 6 3 4" xfId="28660" xr:uid="{00000000-0005-0000-0000-0000F9350000}"/>
    <cellStyle name="Normal 8 2 4 6 6 4" xfId="6844" xr:uid="{00000000-0005-0000-0000-0000FA350000}"/>
    <cellStyle name="Normal 8 2 4 6 6 4 2" xfId="14777" xr:uid="{00000000-0005-0000-0000-0000FB350000}"/>
    <cellStyle name="Normal 8 2 4 6 6 4 3" xfId="22708" xr:uid="{00000000-0005-0000-0000-0000FC350000}"/>
    <cellStyle name="Normal 8 2 4 6 6 4 4" xfId="30642" xr:uid="{00000000-0005-0000-0000-0000FD350000}"/>
    <cellStyle name="Normal 8 2 4 6 6 5" xfId="8834" xr:uid="{00000000-0005-0000-0000-0000FE350000}"/>
    <cellStyle name="Normal 8 2 4 6 6 6" xfId="16765" xr:uid="{00000000-0005-0000-0000-0000FF350000}"/>
    <cellStyle name="Normal 8 2 4 6 6 7" xfId="24698" xr:uid="{00000000-0005-0000-0000-000000360000}"/>
    <cellStyle name="Normal 8 2 4 6 7" xfId="2831" xr:uid="{00000000-0005-0000-0000-000001360000}"/>
    <cellStyle name="Normal 8 2 4 6 7 2" xfId="10806" xr:uid="{00000000-0005-0000-0000-000002360000}"/>
    <cellStyle name="Normal 8 2 4 6 7 3" xfId="18737" xr:uid="{00000000-0005-0000-0000-000003360000}"/>
    <cellStyle name="Normal 8 2 4 6 7 4" xfId="26670" xr:uid="{00000000-0005-0000-0000-000004360000}"/>
    <cellStyle name="Normal 8 2 4 6 8" xfId="4812" xr:uid="{00000000-0005-0000-0000-000005360000}"/>
    <cellStyle name="Normal 8 2 4 6 8 2" xfId="12787" xr:uid="{00000000-0005-0000-0000-000006360000}"/>
    <cellStyle name="Normal 8 2 4 6 8 3" xfId="20718" xr:uid="{00000000-0005-0000-0000-000007360000}"/>
    <cellStyle name="Normal 8 2 4 6 8 4" xfId="28651" xr:uid="{00000000-0005-0000-0000-000008360000}"/>
    <cellStyle name="Normal 8 2 4 6 9" xfId="6835" xr:uid="{00000000-0005-0000-0000-000009360000}"/>
    <cellStyle name="Normal 8 2 4 6 9 2" xfId="14768" xr:uid="{00000000-0005-0000-0000-00000A360000}"/>
    <cellStyle name="Normal 8 2 4 6 9 3" xfId="22699" xr:uid="{00000000-0005-0000-0000-00000B360000}"/>
    <cellStyle name="Normal 8 2 4 6 9 4" xfId="30633" xr:uid="{00000000-0005-0000-0000-00000C360000}"/>
    <cellStyle name="Normal 8 2 4 7" xfId="857" xr:uid="{00000000-0005-0000-0000-00000D360000}"/>
    <cellStyle name="Normal 8 2 4 7 10" xfId="16766" xr:uid="{00000000-0005-0000-0000-00000E360000}"/>
    <cellStyle name="Normal 8 2 4 7 11" xfId="24699" xr:uid="{00000000-0005-0000-0000-00000F360000}"/>
    <cellStyle name="Normal 8 2 4 7 2" xfId="858" xr:uid="{00000000-0005-0000-0000-000010360000}"/>
    <cellStyle name="Normal 8 2 4 7 2 2" xfId="2842" xr:uid="{00000000-0005-0000-0000-000011360000}"/>
    <cellStyle name="Normal 8 2 4 7 2 2 2" xfId="10817" xr:uid="{00000000-0005-0000-0000-000012360000}"/>
    <cellStyle name="Normal 8 2 4 7 2 2 3" xfId="18748" xr:uid="{00000000-0005-0000-0000-000013360000}"/>
    <cellStyle name="Normal 8 2 4 7 2 2 4" xfId="26681" xr:uid="{00000000-0005-0000-0000-000014360000}"/>
    <cellStyle name="Normal 8 2 4 7 2 3" xfId="4823" xr:uid="{00000000-0005-0000-0000-000015360000}"/>
    <cellStyle name="Normal 8 2 4 7 2 3 2" xfId="12798" xr:uid="{00000000-0005-0000-0000-000016360000}"/>
    <cellStyle name="Normal 8 2 4 7 2 3 3" xfId="20729" xr:uid="{00000000-0005-0000-0000-000017360000}"/>
    <cellStyle name="Normal 8 2 4 7 2 3 4" xfId="28662" xr:uid="{00000000-0005-0000-0000-000018360000}"/>
    <cellStyle name="Normal 8 2 4 7 2 4" xfId="6846" xr:uid="{00000000-0005-0000-0000-000019360000}"/>
    <cellStyle name="Normal 8 2 4 7 2 4 2" xfId="14779" xr:uid="{00000000-0005-0000-0000-00001A360000}"/>
    <cellStyle name="Normal 8 2 4 7 2 4 3" xfId="22710" xr:uid="{00000000-0005-0000-0000-00001B360000}"/>
    <cellStyle name="Normal 8 2 4 7 2 4 4" xfId="30644" xr:uid="{00000000-0005-0000-0000-00001C360000}"/>
    <cellStyle name="Normal 8 2 4 7 2 5" xfId="8836" xr:uid="{00000000-0005-0000-0000-00001D360000}"/>
    <cellStyle name="Normal 8 2 4 7 2 6" xfId="16767" xr:uid="{00000000-0005-0000-0000-00001E360000}"/>
    <cellStyle name="Normal 8 2 4 7 2 7" xfId="24700" xr:uid="{00000000-0005-0000-0000-00001F360000}"/>
    <cellStyle name="Normal 8 2 4 7 3" xfId="859" xr:uid="{00000000-0005-0000-0000-000020360000}"/>
    <cellStyle name="Normal 8 2 4 7 3 2" xfId="2843" xr:uid="{00000000-0005-0000-0000-000021360000}"/>
    <cellStyle name="Normal 8 2 4 7 3 2 2" xfId="10818" xr:uid="{00000000-0005-0000-0000-000022360000}"/>
    <cellStyle name="Normal 8 2 4 7 3 2 3" xfId="18749" xr:uid="{00000000-0005-0000-0000-000023360000}"/>
    <cellStyle name="Normal 8 2 4 7 3 2 4" xfId="26682" xr:uid="{00000000-0005-0000-0000-000024360000}"/>
    <cellStyle name="Normal 8 2 4 7 3 3" xfId="4824" xr:uid="{00000000-0005-0000-0000-000025360000}"/>
    <cellStyle name="Normal 8 2 4 7 3 3 2" xfId="12799" xr:uid="{00000000-0005-0000-0000-000026360000}"/>
    <cellStyle name="Normal 8 2 4 7 3 3 3" xfId="20730" xr:uid="{00000000-0005-0000-0000-000027360000}"/>
    <cellStyle name="Normal 8 2 4 7 3 3 4" xfId="28663" xr:uid="{00000000-0005-0000-0000-000028360000}"/>
    <cellStyle name="Normal 8 2 4 7 3 4" xfId="6847" xr:uid="{00000000-0005-0000-0000-000029360000}"/>
    <cellStyle name="Normal 8 2 4 7 3 4 2" xfId="14780" xr:uid="{00000000-0005-0000-0000-00002A360000}"/>
    <cellStyle name="Normal 8 2 4 7 3 4 3" xfId="22711" xr:uid="{00000000-0005-0000-0000-00002B360000}"/>
    <cellStyle name="Normal 8 2 4 7 3 4 4" xfId="30645" xr:uid="{00000000-0005-0000-0000-00002C360000}"/>
    <cellStyle name="Normal 8 2 4 7 3 5" xfId="8837" xr:uid="{00000000-0005-0000-0000-00002D360000}"/>
    <cellStyle name="Normal 8 2 4 7 3 6" xfId="16768" xr:uid="{00000000-0005-0000-0000-00002E360000}"/>
    <cellStyle name="Normal 8 2 4 7 3 7" xfId="24701" xr:uid="{00000000-0005-0000-0000-00002F360000}"/>
    <cellStyle name="Normal 8 2 4 7 4" xfId="860" xr:uid="{00000000-0005-0000-0000-000030360000}"/>
    <cellStyle name="Normal 8 2 4 7 4 2" xfId="2844" xr:uid="{00000000-0005-0000-0000-000031360000}"/>
    <cellStyle name="Normal 8 2 4 7 4 2 2" xfId="10819" xr:uid="{00000000-0005-0000-0000-000032360000}"/>
    <cellStyle name="Normal 8 2 4 7 4 2 3" xfId="18750" xr:uid="{00000000-0005-0000-0000-000033360000}"/>
    <cellStyle name="Normal 8 2 4 7 4 2 4" xfId="26683" xr:uid="{00000000-0005-0000-0000-000034360000}"/>
    <cellStyle name="Normal 8 2 4 7 4 3" xfId="4825" xr:uid="{00000000-0005-0000-0000-000035360000}"/>
    <cellStyle name="Normal 8 2 4 7 4 3 2" xfId="12800" xr:uid="{00000000-0005-0000-0000-000036360000}"/>
    <cellStyle name="Normal 8 2 4 7 4 3 3" xfId="20731" xr:uid="{00000000-0005-0000-0000-000037360000}"/>
    <cellStyle name="Normal 8 2 4 7 4 3 4" xfId="28664" xr:uid="{00000000-0005-0000-0000-000038360000}"/>
    <cellStyle name="Normal 8 2 4 7 4 4" xfId="6848" xr:uid="{00000000-0005-0000-0000-000039360000}"/>
    <cellStyle name="Normal 8 2 4 7 4 4 2" xfId="14781" xr:uid="{00000000-0005-0000-0000-00003A360000}"/>
    <cellStyle name="Normal 8 2 4 7 4 4 3" xfId="22712" xr:uid="{00000000-0005-0000-0000-00003B360000}"/>
    <cellStyle name="Normal 8 2 4 7 4 4 4" xfId="30646" xr:uid="{00000000-0005-0000-0000-00003C360000}"/>
    <cellStyle name="Normal 8 2 4 7 4 5" xfId="8838" xr:uid="{00000000-0005-0000-0000-00003D360000}"/>
    <cellStyle name="Normal 8 2 4 7 4 6" xfId="16769" xr:uid="{00000000-0005-0000-0000-00003E360000}"/>
    <cellStyle name="Normal 8 2 4 7 4 7" xfId="24702" xr:uid="{00000000-0005-0000-0000-00003F360000}"/>
    <cellStyle name="Normal 8 2 4 7 5" xfId="861" xr:uid="{00000000-0005-0000-0000-000040360000}"/>
    <cellStyle name="Normal 8 2 4 7 5 2" xfId="2845" xr:uid="{00000000-0005-0000-0000-000041360000}"/>
    <cellStyle name="Normal 8 2 4 7 5 2 2" xfId="10820" xr:uid="{00000000-0005-0000-0000-000042360000}"/>
    <cellStyle name="Normal 8 2 4 7 5 2 3" xfId="18751" xr:uid="{00000000-0005-0000-0000-000043360000}"/>
    <cellStyle name="Normal 8 2 4 7 5 2 4" xfId="26684" xr:uid="{00000000-0005-0000-0000-000044360000}"/>
    <cellStyle name="Normal 8 2 4 7 5 3" xfId="4826" xr:uid="{00000000-0005-0000-0000-000045360000}"/>
    <cellStyle name="Normal 8 2 4 7 5 3 2" xfId="12801" xr:uid="{00000000-0005-0000-0000-000046360000}"/>
    <cellStyle name="Normal 8 2 4 7 5 3 3" xfId="20732" xr:uid="{00000000-0005-0000-0000-000047360000}"/>
    <cellStyle name="Normal 8 2 4 7 5 3 4" xfId="28665" xr:uid="{00000000-0005-0000-0000-000048360000}"/>
    <cellStyle name="Normal 8 2 4 7 5 4" xfId="6849" xr:uid="{00000000-0005-0000-0000-000049360000}"/>
    <cellStyle name="Normal 8 2 4 7 5 4 2" xfId="14782" xr:uid="{00000000-0005-0000-0000-00004A360000}"/>
    <cellStyle name="Normal 8 2 4 7 5 4 3" xfId="22713" xr:uid="{00000000-0005-0000-0000-00004B360000}"/>
    <cellStyle name="Normal 8 2 4 7 5 4 4" xfId="30647" xr:uid="{00000000-0005-0000-0000-00004C360000}"/>
    <cellStyle name="Normal 8 2 4 7 5 5" xfId="8839" xr:uid="{00000000-0005-0000-0000-00004D360000}"/>
    <cellStyle name="Normal 8 2 4 7 5 6" xfId="16770" xr:uid="{00000000-0005-0000-0000-00004E360000}"/>
    <cellStyle name="Normal 8 2 4 7 5 7" xfId="24703" xr:uid="{00000000-0005-0000-0000-00004F360000}"/>
    <cellStyle name="Normal 8 2 4 7 6" xfId="2841" xr:uid="{00000000-0005-0000-0000-000050360000}"/>
    <cellStyle name="Normal 8 2 4 7 6 2" xfId="10816" xr:uid="{00000000-0005-0000-0000-000051360000}"/>
    <cellStyle name="Normal 8 2 4 7 6 3" xfId="18747" xr:uid="{00000000-0005-0000-0000-000052360000}"/>
    <cellStyle name="Normal 8 2 4 7 6 4" xfId="26680" xr:uid="{00000000-0005-0000-0000-000053360000}"/>
    <cellStyle name="Normal 8 2 4 7 7" xfId="4822" xr:uid="{00000000-0005-0000-0000-000054360000}"/>
    <cellStyle name="Normal 8 2 4 7 7 2" xfId="12797" xr:uid="{00000000-0005-0000-0000-000055360000}"/>
    <cellStyle name="Normal 8 2 4 7 7 3" xfId="20728" xr:uid="{00000000-0005-0000-0000-000056360000}"/>
    <cellStyle name="Normal 8 2 4 7 7 4" xfId="28661" xr:uid="{00000000-0005-0000-0000-000057360000}"/>
    <cellStyle name="Normal 8 2 4 7 8" xfId="6845" xr:uid="{00000000-0005-0000-0000-000058360000}"/>
    <cellStyle name="Normal 8 2 4 7 8 2" xfId="14778" xr:uid="{00000000-0005-0000-0000-000059360000}"/>
    <cellStyle name="Normal 8 2 4 7 8 3" xfId="22709" xr:uid="{00000000-0005-0000-0000-00005A360000}"/>
    <cellStyle name="Normal 8 2 4 7 8 4" xfId="30643" xr:uid="{00000000-0005-0000-0000-00005B360000}"/>
    <cellStyle name="Normal 8 2 4 7 9" xfId="8835" xr:uid="{00000000-0005-0000-0000-00005C360000}"/>
    <cellStyle name="Normal 8 2 4 8" xfId="862" xr:uid="{00000000-0005-0000-0000-00005D360000}"/>
    <cellStyle name="Normal 8 2 4 8 2" xfId="2846" xr:uid="{00000000-0005-0000-0000-00005E360000}"/>
    <cellStyle name="Normal 8 2 4 8 2 2" xfId="10821" xr:uid="{00000000-0005-0000-0000-00005F360000}"/>
    <cellStyle name="Normal 8 2 4 8 2 3" xfId="18752" xr:uid="{00000000-0005-0000-0000-000060360000}"/>
    <cellStyle name="Normal 8 2 4 8 2 4" xfId="26685" xr:uid="{00000000-0005-0000-0000-000061360000}"/>
    <cellStyle name="Normal 8 2 4 8 3" xfId="4827" xr:uid="{00000000-0005-0000-0000-000062360000}"/>
    <cellStyle name="Normal 8 2 4 8 3 2" xfId="12802" xr:uid="{00000000-0005-0000-0000-000063360000}"/>
    <cellStyle name="Normal 8 2 4 8 3 3" xfId="20733" xr:uid="{00000000-0005-0000-0000-000064360000}"/>
    <cellStyle name="Normal 8 2 4 8 3 4" xfId="28666" xr:uid="{00000000-0005-0000-0000-000065360000}"/>
    <cellStyle name="Normal 8 2 4 8 4" xfId="6850" xr:uid="{00000000-0005-0000-0000-000066360000}"/>
    <cellStyle name="Normal 8 2 4 8 4 2" xfId="14783" xr:uid="{00000000-0005-0000-0000-000067360000}"/>
    <cellStyle name="Normal 8 2 4 8 4 3" xfId="22714" xr:uid="{00000000-0005-0000-0000-000068360000}"/>
    <cellStyle name="Normal 8 2 4 8 4 4" xfId="30648" xr:uid="{00000000-0005-0000-0000-000069360000}"/>
    <cellStyle name="Normal 8 2 4 8 5" xfId="8840" xr:uid="{00000000-0005-0000-0000-00006A360000}"/>
    <cellStyle name="Normal 8 2 4 8 6" xfId="16771" xr:uid="{00000000-0005-0000-0000-00006B360000}"/>
    <cellStyle name="Normal 8 2 4 8 7" xfId="24704" xr:uid="{00000000-0005-0000-0000-00006C360000}"/>
    <cellStyle name="Normal 8 2 4 9" xfId="863" xr:uid="{00000000-0005-0000-0000-00006D360000}"/>
    <cellStyle name="Normal 8 2 4 9 2" xfId="2847" xr:uid="{00000000-0005-0000-0000-00006E360000}"/>
    <cellStyle name="Normal 8 2 4 9 2 2" xfId="10822" xr:uid="{00000000-0005-0000-0000-00006F360000}"/>
    <cellStyle name="Normal 8 2 4 9 2 3" xfId="18753" xr:uid="{00000000-0005-0000-0000-000070360000}"/>
    <cellStyle name="Normal 8 2 4 9 2 4" xfId="26686" xr:uid="{00000000-0005-0000-0000-000071360000}"/>
    <cellStyle name="Normal 8 2 4 9 3" xfId="4828" xr:uid="{00000000-0005-0000-0000-000072360000}"/>
    <cellStyle name="Normal 8 2 4 9 3 2" xfId="12803" xr:uid="{00000000-0005-0000-0000-000073360000}"/>
    <cellStyle name="Normal 8 2 4 9 3 3" xfId="20734" xr:uid="{00000000-0005-0000-0000-000074360000}"/>
    <cellStyle name="Normal 8 2 4 9 3 4" xfId="28667" xr:uid="{00000000-0005-0000-0000-000075360000}"/>
    <cellStyle name="Normal 8 2 4 9 4" xfId="6851" xr:uid="{00000000-0005-0000-0000-000076360000}"/>
    <cellStyle name="Normal 8 2 4 9 4 2" xfId="14784" xr:uid="{00000000-0005-0000-0000-000077360000}"/>
    <cellStyle name="Normal 8 2 4 9 4 3" xfId="22715" xr:uid="{00000000-0005-0000-0000-000078360000}"/>
    <cellStyle name="Normal 8 2 4 9 4 4" xfId="30649" xr:uid="{00000000-0005-0000-0000-000079360000}"/>
    <cellStyle name="Normal 8 2 4 9 5" xfId="8841" xr:uid="{00000000-0005-0000-0000-00007A360000}"/>
    <cellStyle name="Normal 8 2 4 9 6" xfId="16772" xr:uid="{00000000-0005-0000-0000-00007B360000}"/>
    <cellStyle name="Normal 8 2 4 9 7" xfId="24705" xr:uid="{00000000-0005-0000-0000-00007C360000}"/>
    <cellStyle name="Normal 8 2 5" xfId="864" xr:uid="{00000000-0005-0000-0000-00007D360000}"/>
    <cellStyle name="Normal 8 2 5 10" xfId="865" xr:uid="{00000000-0005-0000-0000-00007E360000}"/>
    <cellStyle name="Normal 8 2 5 10 2" xfId="2849" xr:uid="{00000000-0005-0000-0000-00007F360000}"/>
    <cellStyle name="Normal 8 2 5 10 2 2" xfId="10824" xr:uid="{00000000-0005-0000-0000-000080360000}"/>
    <cellStyle name="Normal 8 2 5 10 2 3" xfId="18755" xr:uid="{00000000-0005-0000-0000-000081360000}"/>
    <cellStyle name="Normal 8 2 5 10 2 4" xfId="26688" xr:uid="{00000000-0005-0000-0000-000082360000}"/>
    <cellStyle name="Normal 8 2 5 10 3" xfId="4830" xr:uid="{00000000-0005-0000-0000-000083360000}"/>
    <cellStyle name="Normal 8 2 5 10 3 2" xfId="12805" xr:uid="{00000000-0005-0000-0000-000084360000}"/>
    <cellStyle name="Normal 8 2 5 10 3 3" xfId="20736" xr:uid="{00000000-0005-0000-0000-000085360000}"/>
    <cellStyle name="Normal 8 2 5 10 3 4" xfId="28669" xr:uid="{00000000-0005-0000-0000-000086360000}"/>
    <cellStyle name="Normal 8 2 5 10 4" xfId="6853" xr:uid="{00000000-0005-0000-0000-000087360000}"/>
    <cellStyle name="Normal 8 2 5 10 4 2" xfId="14786" xr:uid="{00000000-0005-0000-0000-000088360000}"/>
    <cellStyle name="Normal 8 2 5 10 4 3" xfId="22717" xr:uid="{00000000-0005-0000-0000-000089360000}"/>
    <cellStyle name="Normal 8 2 5 10 4 4" xfId="30651" xr:uid="{00000000-0005-0000-0000-00008A360000}"/>
    <cellStyle name="Normal 8 2 5 10 5" xfId="8843" xr:uid="{00000000-0005-0000-0000-00008B360000}"/>
    <cellStyle name="Normal 8 2 5 10 6" xfId="16774" xr:uid="{00000000-0005-0000-0000-00008C360000}"/>
    <cellStyle name="Normal 8 2 5 10 7" xfId="24707" xr:uid="{00000000-0005-0000-0000-00008D360000}"/>
    <cellStyle name="Normal 8 2 5 11" xfId="866" xr:uid="{00000000-0005-0000-0000-00008E360000}"/>
    <cellStyle name="Normal 8 2 5 11 2" xfId="2850" xr:uid="{00000000-0005-0000-0000-00008F360000}"/>
    <cellStyle name="Normal 8 2 5 11 2 2" xfId="10825" xr:uid="{00000000-0005-0000-0000-000090360000}"/>
    <cellStyle name="Normal 8 2 5 11 2 3" xfId="18756" xr:uid="{00000000-0005-0000-0000-000091360000}"/>
    <cellStyle name="Normal 8 2 5 11 2 4" xfId="26689" xr:uid="{00000000-0005-0000-0000-000092360000}"/>
    <cellStyle name="Normal 8 2 5 11 3" xfId="4831" xr:uid="{00000000-0005-0000-0000-000093360000}"/>
    <cellStyle name="Normal 8 2 5 11 3 2" xfId="12806" xr:uid="{00000000-0005-0000-0000-000094360000}"/>
    <cellStyle name="Normal 8 2 5 11 3 3" xfId="20737" xr:uid="{00000000-0005-0000-0000-000095360000}"/>
    <cellStyle name="Normal 8 2 5 11 3 4" xfId="28670" xr:uid="{00000000-0005-0000-0000-000096360000}"/>
    <cellStyle name="Normal 8 2 5 11 4" xfId="6854" xr:uid="{00000000-0005-0000-0000-000097360000}"/>
    <cellStyle name="Normal 8 2 5 11 4 2" xfId="14787" xr:uid="{00000000-0005-0000-0000-000098360000}"/>
    <cellStyle name="Normal 8 2 5 11 4 3" xfId="22718" xr:uid="{00000000-0005-0000-0000-000099360000}"/>
    <cellStyle name="Normal 8 2 5 11 4 4" xfId="30652" xr:uid="{00000000-0005-0000-0000-00009A360000}"/>
    <cellStyle name="Normal 8 2 5 11 5" xfId="8844" xr:uid="{00000000-0005-0000-0000-00009B360000}"/>
    <cellStyle name="Normal 8 2 5 11 6" xfId="16775" xr:uid="{00000000-0005-0000-0000-00009C360000}"/>
    <cellStyle name="Normal 8 2 5 11 7" xfId="24708" xr:uid="{00000000-0005-0000-0000-00009D360000}"/>
    <cellStyle name="Normal 8 2 5 12" xfId="2848" xr:uid="{00000000-0005-0000-0000-00009E360000}"/>
    <cellStyle name="Normal 8 2 5 12 2" xfId="10823" xr:uid="{00000000-0005-0000-0000-00009F360000}"/>
    <cellStyle name="Normal 8 2 5 12 3" xfId="18754" xr:uid="{00000000-0005-0000-0000-0000A0360000}"/>
    <cellStyle name="Normal 8 2 5 12 4" xfId="26687" xr:uid="{00000000-0005-0000-0000-0000A1360000}"/>
    <cellStyle name="Normal 8 2 5 13" xfId="4829" xr:uid="{00000000-0005-0000-0000-0000A2360000}"/>
    <cellStyle name="Normal 8 2 5 13 2" xfId="12804" xr:uid="{00000000-0005-0000-0000-0000A3360000}"/>
    <cellStyle name="Normal 8 2 5 13 3" xfId="20735" xr:uid="{00000000-0005-0000-0000-0000A4360000}"/>
    <cellStyle name="Normal 8 2 5 13 4" xfId="28668" xr:uid="{00000000-0005-0000-0000-0000A5360000}"/>
    <cellStyle name="Normal 8 2 5 14" xfId="6852" xr:uid="{00000000-0005-0000-0000-0000A6360000}"/>
    <cellStyle name="Normal 8 2 5 14 2" xfId="14785" xr:uid="{00000000-0005-0000-0000-0000A7360000}"/>
    <cellStyle name="Normal 8 2 5 14 3" xfId="22716" xr:uid="{00000000-0005-0000-0000-0000A8360000}"/>
    <cellStyle name="Normal 8 2 5 14 4" xfId="30650" xr:uid="{00000000-0005-0000-0000-0000A9360000}"/>
    <cellStyle name="Normal 8 2 5 15" xfId="8842" xr:uid="{00000000-0005-0000-0000-0000AA360000}"/>
    <cellStyle name="Normal 8 2 5 16" xfId="16773" xr:uid="{00000000-0005-0000-0000-0000AB360000}"/>
    <cellStyle name="Normal 8 2 5 17" xfId="24706" xr:uid="{00000000-0005-0000-0000-0000AC360000}"/>
    <cellStyle name="Normal 8 2 5 2" xfId="867" xr:uid="{00000000-0005-0000-0000-0000AD360000}"/>
    <cellStyle name="Normal 8 2 5 2 10" xfId="868" xr:uid="{00000000-0005-0000-0000-0000AE360000}"/>
    <cellStyle name="Normal 8 2 5 2 10 2" xfId="2852" xr:uid="{00000000-0005-0000-0000-0000AF360000}"/>
    <cellStyle name="Normal 8 2 5 2 10 2 2" xfId="10827" xr:uid="{00000000-0005-0000-0000-0000B0360000}"/>
    <cellStyle name="Normal 8 2 5 2 10 2 3" xfId="18758" xr:uid="{00000000-0005-0000-0000-0000B1360000}"/>
    <cellStyle name="Normal 8 2 5 2 10 2 4" xfId="26691" xr:uid="{00000000-0005-0000-0000-0000B2360000}"/>
    <cellStyle name="Normal 8 2 5 2 10 3" xfId="4833" xr:uid="{00000000-0005-0000-0000-0000B3360000}"/>
    <cellStyle name="Normal 8 2 5 2 10 3 2" xfId="12808" xr:uid="{00000000-0005-0000-0000-0000B4360000}"/>
    <cellStyle name="Normal 8 2 5 2 10 3 3" xfId="20739" xr:uid="{00000000-0005-0000-0000-0000B5360000}"/>
    <cellStyle name="Normal 8 2 5 2 10 3 4" xfId="28672" xr:uid="{00000000-0005-0000-0000-0000B6360000}"/>
    <cellStyle name="Normal 8 2 5 2 10 4" xfId="6856" xr:uid="{00000000-0005-0000-0000-0000B7360000}"/>
    <cellStyle name="Normal 8 2 5 2 10 4 2" xfId="14789" xr:uid="{00000000-0005-0000-0000-0000B8360000}"/>
    <cellStyle name="Normal 8 2 5 2 10 4 3" xfId="22720" xr:uid="{00000000-0005-0000-0000-0000B9360000}"/>
    <cellStyle name="Normal 8 2 5 2 10 4 4" xfId="30654" xr:uid="{00000000-0005-0000-0000-0000BA360000}"/>
    <cellStyle name="Normal 8 2 5 2 10 5" xfId="8846" xr:uid="{00000000-0005-0000-0000-0000BB360000}"/>
    <cellStyle name="Normal 8 2 5 2 10 6" xfId="16777" xr:uid="{00000000-0005-0000-0000-0000BC360000}"/>
    <cellStyle name="Normal 8 2 5 2 10 7" xfId="24710" xr:uid="{00000000-0005-0000-0000-0000BD360000}"/>
    <cellStyle name="Normal 8 2 5 2 11" xfId="2851" xr:uid="{00000000-0005-0000-0000-0000BE360000}"/>
    <cellStyle name="Normal 8 2 5 2 11 2" xfId="10826" xr:uid="{00000000-0005-0000-0000-0000BF360000}"/>
    <cellStyle name="Normal 8 2 5 2 11 3" xfId="18757" xr:uid="{00000000-0005-0000-0000-0000C0360000}"/>
    <cellStyle name="Normal 8 2 5 2 11 4" xfId="26690" xr:uid="{00000000-0005-0000-0000-0000C1360000}"/>
    <cellStyle name="Normal 8 2 5 2 12" xfId="4832" xr:uid="{00000000-0005-0000-0000-0000C2360000}"/>
    <cellStyle name="Normal 8 2 5 2 12 2" xfId="12807" xr:uid="{00000000-0005-0000-0000-0000C3360000}"/>
    <cellStyle name="Normal 8 2 5 2 12 3" xfId="20738" xr:uid="{00000000-0005-0000-0000-0000C4360000}"/>
    <cellStyle name="Normal 8 2 5 2 12 4" xfId="28671" xr:uid="{00000000-0005-0000-0000-0000C5360000}"/>
    <cellStyle name="Normal 8 2 5 2 13" xfId="6855" xr:uid="{00000000-0005-0000-0000-0000C6360000}"/>
    <cellStyle name="Normal 8 2 5 2 13 2" xfId="14788" xr:uid="{00000000-0005-0000-0000-0000C7360000}"/>
    <cellStyle name="Normal 8 2 5 2 13 3" xfId="22719" xr:uid="{00000000-0005-0000-0000-0000C8360000}"/>
    <cellStyle name="Normal 8 2 5 2 13 4" xfId="30653" xr:uid="{00000000-0005-0000-0000-0000C9360000}"/>
    <cellStyle name="Normal 8 2 5 2 14" xfId="8845" xr:uid="{00000000-0005-0000-0000-0000CA360000}"/>
    <cellStyle name="Normal 8 2 5 2 15" xfId="16776" xr:uid="{00000000-0005-0000-0000-0000CB360000}"/>
    <cellStyle name="Normal 8 2 5 2 16" xfId="24709" xr:uid="{00000000-0005-0000-0000-0000CC360000}"/>
    <cellStyle name="Normal 8 2 5 2 2" xfId="869" xr:uid="{00000000-0005-0000-0000-0000CD360000}"/>
    <cellStyle name="Normal 8 2 5 2 2 10" xfId="8847" xr:uid="{00000000-0005-0000-0000-0000CE360000}"/>
    <cellStyle name="Normal 8 2 5 2 2 11" xfId="16778" xr:uid="{00000000-0005-0000-0000-0000CF360000}"/>
    <cellStyle name="Normal 8 2 5 2 2 12" xfId="24711" xr:uid="{00000000-0005-0000-0000-0000D0360000}"/>
    <cellStyle name="Normal 8 2 5 2 2 2" xfId="870" xr:uid="{00000000-0005-0000-0000-0000D1360000}"/>
    <cellStyle name="Normal 8 2 5 2 2 2 10" xfId="16779" xr:uid="{00000000-0005-0000-0000-0000D2360000}"/>
    <cellStyle name="Normal 8 2 5 2 2 2 11" xfId="24712" xr:uid="{00000000-0005-0000-0000-0000D3360000}"/>
    <cellStyle name="Normal 8 2 5 2 2 2 2" xfId="871" xr:uid="{00000000-0005-0000-0000-0000D4360000}"/>
    <cellStyle name="Normal 8 2 5 2 2 2 2 2" xfId="2855" xr:uid="{00000000-0005-0000-0000-0000D5360000}"/>
    <cellStyle name="Normal 8 2 5 2 2 2 2 2 2" xfId="10830" xr:uid="{00000000-0005-0000-0000-0000D6360000}"/>
    <cellStyle name="Normal 8 2 5 2 2 2 2 2 3" xfId="18761" xr:uid="{00000000-0005-0000-0000-0000D7360000}"/>
    <cellStyle name="Normal 8 2 5 2 2 2 2 2 4" xfId="26694" xr:uid="{00000000-0005-0000-0000-0000D8360000}"/>
    <cellStyle name="Normal 8 2 5 2 2 2 2 3" xfId="4836" xr:uid="{00000000-0005-0000-0000-0000D9360000}"/>
    <cellStyle name="Normal 8 2 5 2 2 2 2 3 2" xfId="12811" xr:uid="{00000000-0005-0000-0000-0000DA360000}"/>
    <cellStyle name="Normal 8 2 5 2 2 2 2 3 3" xfId="20742" xr:uid="{00000000-0005-0000-0000-0000DB360000}"/>
    <cellStyle name="Normal 8 2 5 2 2 2 2 3 4" xfId="28675" xr:uid="{00000000-0005-0000-0000-0000DC360000}"/>
    <cellStyle name="Normal 8 2 5 2 2 2 2 4" xfId="6859" xr:uid="{00000000-0005-0000-0000-0000DD360000}"/>
    <cellStyle name="Normal 8 2 5 2 2 2 2 4 2" xfId="14792" xr:uid="{00000000-0005-0000-0000-0000DE360000}"/>
    <cellStyle name="Normal 8 2 5 2 2 2 2 4 3" xfId="22723" xr:uid="{00000000-0005-0000-0000-0000DF360000}"/>
    <cellStyle name="Normal 8 2 5 2 2 2 2 4 4" xfId="30657" xr:uid="{00000000-0005-0000-0000-0000E0360000}"/>
    <cellStyle name="Normal 8 2 5 2 2 2 2 5" xfId="8849" xr:uid="{00000000-0005-0000-0000-0000E1360000}"/>
    <cellStyle name="Normal 8 2 5 2 2 2 2 6" xfId="16780" xr:uid="{00000000-0005-0000-0000-0000E2360000}"/>
    <cellStyle name="Normal 8 2 5 2 2 2 2 7" xfId="24713" xr:uid="{00000000-0005-0000-0000-0000E3360000}"/>
    <cellStyle name="Normal 8 2 5 2 2 2 3" xfId="872" xr:uid="{00000000-0005-0000-0000-0000E4360000}"/>
    <cellStyle name="Normal 8 2 5 2 2 2 3 2" xfId="2856" xr:uid="{00000000-0005-0000-0000-0000E5360000}"/>
    <cellStyle name="Normal 8 2 5 2 2 2 3 2 2" xfId="10831" xr:uid="{00000000-0005-0000-0000-0000E6360000}"/>
    <cellStyle name="Normal 8 2 5 2 2 2 3 2 3" xfId="18762" xr:uid="{00000000-0005-0000-0000-0000E7360000}"/>
    <cellStyle name="Normal 8 2 5 2 2 2 3 2 4" xfId="26695" xr:uid="{00000000-0005-0000-0000-0000E8360000}"/>
    <cellStyle name="Normal 8 2 5 2 2 2 3 3" xfId="4837" xr:uid="{00000000-0005-0000-0000-0000E9360000}"/>
    <cellStyle name="Normal 8 2 5 2 2 2 3 3 2" xfId="12812" xr:uid="{00000000-0005-0000-0000-0000EA360000}"/>
    <cellStyle name="Normal 8 2 5 2 2 2 3 3 3" xfId="20743" xr:uid="{00000000-0005-0000-0000-0000EB360000}"/>
    <cellStyle name="Normal 8 2 5 2 2 2 3 3 4" xfId="28676" xr:uid="{00000000-0005-0000-0000-0000EC360000}"/>
    <cellStyle name="Normal 8 2 5 2 2 2 3 4" xfId="6860" xr:uid="{00000000-0005-0000-0000-0000ED360000}"/>
    <cellStyle name="Normal 8 2 5 2 2 2 3 4 2" xfId="14793" xr:uid="{00000000-0005-0000-0000-0000EE360000}"/>
    <cellStyle name="Normal 8 2 5 2 2 2 3 4 3" xfId="22724" xr:uid="{00000000-0005-0000-0000-0000EF360000}"/>
    <cellStyle name="Normal 8 2 5 2 2 2 3 4 4" xfId="30658" xr:uid="{00000000-0005-0000-0000-0000F0360000}"/>
    <cellStyle name="Normal 8 2 5 2 2 2 3 5" xfId="8850" xr:uid="{00000000-0005-0000-0000-0000F1360000}"/>
    <cellStyle name="Normal 8 2 5 2 2 2 3 6" xfId="16781" xr:uid="{00000000-0005-0000-0000-0000F2360000}"/>
    <cellStyle name="Normal 8 2 5 2 2 2 3 7" xfId="24714" xr:uid="{00000000-0005-0000-0000-0000F3360000}"/>
    <cellStyle name="Normal 8 2 5 2 2 2 4" xfId="873" xr:uid="{00000000-0005-0000-0000-0000F4360000}"/>
    <cellStyle name="Normal 8 2 5 2 2 2 4 2" xfId="2857" xr:uid="{00000000-0005-0000-0000-0000F5360000}"/>
    <cellStyle name="Normal 8 2 5 2 2 2 4 2 2" xfId="10832" xr:uid="{00000000-0005-0000-0000-0000F6360000}"/>
    <cellStyle name="Normal 8 2 5 2 2 2 4 2 3" xfId="18763" xr:uid="{00000000-0005-0000-0000-0000F7360000}"/>
    <cellStyle name="Normal 8 2 5 2 2 2 4 2 4" xfId="26696" xr:uid="{00000000-0005-0000-0000-0000F8360000}"/>
    <cellStyle name="Normal 8 2 5 2 2 2 4 3" xfId="4838" xr:uid="{00000000-0005-0000-0000-0000F9360000}"/>
    <cellStyle name="Normal 8 2 5 2 2 2 4 3 2" xfId="12813" xr:uid="{00000000-0005-0000-0000-0000FA360000}"/>
    <cellStyle name="Normal 8 2 5 2 2 2 4 3 3" xfId="20744" xr:uid="{00000000-0005-0000-0000-0000FB360000}"/>
    <cellStyle name="Normal 8 2 5 2 2 2 4 3 4" xfId="28677" xr:uid="{00000000-0005-0000-0000-0000FC360000}"/>
    <cellStyle name="Normal 8 2 5 2 2 2 4 4" xfId="6861" xr:uid="{00000000-0005-0000-0000-0000FD360000}"/>
    <cellStyle name="Normal 8 2 5 2 2 2 4 4 2" xfId="14794" xr:uid="{00000000-0005-0000-0000-0000FE360000}"/>
    <cellStyle name="Normal 8 2 5 2 2 2 4 4 3" xfId="22725" xr:uid="{00000000-0005-0000-0000-0000FF360000}"/>
    <cellStyle name="Normal 8 2 5 2 2 2 4 4 4" xfId="30659" xr:uid="{00000000-0005-0000-0000-000000370000}"/>
    <cellStyle name="Normal 8 2 5 2 2 2 4 5" xfId="8851" xr:uid="{00000000-0005-0000-0000-000001370000}"/>
    <cellStyle name="Normal 8 2 5 2 2 2 4 6" xfId="16782" xr:uid="{00000000-0005-0000-0000-000002370000}"/>
    <cellStyle name="Normal 8 2 5 2 2 2 4 7" xfId="24715" xr:uid="{00000000-0005-0000-0000-000003370000}"/>
    <cellStyle name="Normal 8 2 5 2 2 2 5" xfId="874" xr:uid="{00000000-0005-0000-0000-000004370000}"/>
    <cellStyle name="Normal 8 2 5 2 2 2 5 2" xfId="2858" xr:uid="{00000000-0005-0000-0000-000005370000}"/>
    <cellStyle name="Normal 8 2 5 2 2 2 5 2 2" xfId="10833" xr:uid="{00000000-0005-0000-0000-000006370000}"/>
    <cellStyle name="Normal 8 2 5 2 2 2 5 2 3" xfId="18764" xr:uid="{00000000-0005-0000-0000-000007370000}"/>
    <cellStyle name="Normal 8 2 5 2 2 2 5 2 4" xfId="26697" xr:uid="{00000000-0005-0000-0000-000008370000}"/>
    <cellStyle name="Normal 8 2 5 2 2 2 5 3" xfId="4839" xr:uid="{00000000-0005-0000-0000-000009370000}"/>
    <cellStyle name="Normal 8 2 5 2 2 2 5 3 2" xfId="12814" xr:uid="{00000000-0005-0000-0000-00000A370000}"/>
    <cellStyle name="Normal 8 2 5 2 2 2 5 3 3" xfId="20745" xr:uid="{00000000-0005-0000-0000-00000B370000}"/>
    <cellStyle name="Normal 8 2 5 2 2 2 5 3 4" xfId="28678" xr:uid="{00000000-0005-0000-0000-00000C370000}"/>
    <cellStyle name="Normal 8 2 5 2 2 2 5 4" xfId="6862" xr:uid="{00000000-0005-0000-0000-00000D370000}"/>
    <cellStyle name="Normal 8 2 5 2 2 2 5 4 2" xfId="14795" xr:uid="{00000000-0005-0000-0000-00000E370000}"/>
    <cellStyle name="Normal 8 2 5 2 2 2 5 4 3" xfId="22726" xr:uid="{00000000-0005-0000-0000-00000F370000}"/>
    <cellStyle name="Normal 8 2 5 2 2 2 5 4 4" xfId="30660" xr:uid="{00000000-0005-0000-0000-000010370000}"/>
    <cellStyle name="Normal 8 2 5 2 2 2 5 5" xfId="8852" xr:uid="{00000000-0005-0000-0000-000011370000}"/>
    <cellStyle name="Normal 8 2 5 2 2 2 5 6" xfId="16783" xr:uid="{00000000-0005-0000-0000-000012370000}"/>
    <cellStyle name="Normal 8 2 5 2 2 2 5 7" xfId="24716" xr:uid="{00000000-0005-0000-0000-000013370000}"/>
    <cellStyle name="Normal 8 2 5 2 2 2 6" xfId="2854" xr:uid="{00000000-0005-0000-0000-000014370000}"/>
    <cellStyle name="Normal 8 2 5 2 2 2 6 2" xfId="10829" xr:uid="{00000000-0005-0000-0000-000015370000}"/>
    <cellStyle name="Normal 8 2 5 2 2 2 6 3" xfId="18760" xr:uid="{00000000-0005-0000-0000-000016370000}"/>
    <cellStyle name="Normal 8 2 5 2 2 2 6 4" xfId="26693" xr:uid="{00000000-0005-0000-0000-000017370000}"/>
    <cellStyle name="Normal 8 2 5 2 2 2 7" xfId="4835" xr:uid="{00000000-0005-0000-0000-000018370000}"/>
    <cellStyle name="Normal 8 2 5 2 2 2 7 2" xfId="12810" xr:uid="{00000000-0005-0000-0000-000019370000}"/>
    <cellStyle name="Normal 8 2 5 2 2 2 7 3" xfId="20741" xr:uid="{00000000-0005-0000-0000-00001A370000}"/>
    <cellStyle name="Normal 8 2 5 2 2 2 7 4" xfId="28674" xr:uid="{00000000-0005-0000-0000-00001B370000}"/>
    <cellStyle name="Normal 8 2 5 2 2 2 8" xfId="6858" xr:uid="{00000000-0005-0000-0000-00001C370000}"/>
    <cellStyle name="Normal 8 2 5 2 2 2 8 2" xfId="14791" xr:uid="{00000000-0005-0000-0000-00001D370000}"/>
    <cellStyle name="Normal 8 2 5 2 2 2 8 3" xfId="22722" xr:uid="{00000000-0005-0000-0000-00001E370000}"/>
    <cellStyle name="Normal 8 2 5 2 2 2 8 4" xfId="30656" xr:uid="{00000000-0005-0000-0000-00001F370000}"/>
    <cellStyle name="Normal 8 2 5 2 2 2 9" xfId="8848" xr:uid="{00000000-0005-0000-0000-000020370000}"/>
    <cellStyle name="Normal 8 2 5 2 2 3" xfId="875" xr:uid="{00000000-0005-0000-0000-000021370000}"/>
    <cellStyle name="Normal 8 2 5 2 2 3 2" xfId="2859" xr:uid="{00000000-0005-0000-0000-000022370000}"/>
    <cellStyle name="Normal 8 2 5 2 2 3 2 2" xfId="10834" xr:uid="{00000000-0005-0000-0000-000023370000}"/>
    <cellStyle name="Normal 8 2 5 2 2 3 2 3" xfId="18765" xr:uid="{00000000-0005-0000-0000-000024370000}"/>
    <cellStyle name="Normal 8 2 5 2 2 3 2 4" xfId="26698" xr:uid="{00000000-0005-0000-0000-000025370000}"/>
    <cellStyle name="Normal 8 2 5 2 2 3 3" xfId="4840" xr:uid="{00000000-0005-0000-0000-000026370000}"/>
    <cellStyle name="Normal 8 2 5 2 2 3 3 2" xfId="12815" xr:uid="{00000000-0005-0000-0000-000027370000}"/>
    <cellStyle name="Normal 8 2 5 2 2 3 3 3" xfId="20746" xr:uid="{00000000-0005-0000-0000-000028370000}"/>
    <cellStyle name="Normal 8 2 5 2 2 3 3 4" xfId="28679" xr:uid="{00000000-0005-0000-0000-000029370000}"/>
    <cellStyle name="Normal 8 2 5 2 2 3 4" xfId="6863" xr:uid="{00000000-0005-0000-0000-00002A370000}"/>
    <cellStyle name="Normal 8 2 5 2 2 3 4 2" xfId="14796" xr:uid="{00000000-0005-0000-0000-00002B370000}"/>
    <cellStyle name="Normal 8 2 5 2 2 3 4 3" xfId="22727" xr:uid="{00000000-0005-0000-0000-00002C370000}"/>
    <cellStyle name="Normal 8 2 5 2 2 3 4 4" xfId="30661" xr:uid="{00000000-0005-0000-0000-00002D370000}"/>
    <cellStyle name="Normal 8 2 5 2 2 3 5" xfId="8853" xr:uid="{00000000-0005-0000-0000-00002E370000}"/>
    <cellStyle name="Normal 8 2 5 2 2 3 6" xfId="16784" xr:uid="{00000000-0005-0000-0000-00002F370000}"/>
    <cellStyle name="Normal 8 2 5 2 2 3 7" xfId="24717" xr:uid="{00000000-0005-0000-0000-000030370000}"/>
    <cellStyle name="Normal 8 2 5 2 2 4" xfId="876" xr:uid="{00000000-0005-0000-0000-000031370000}"/>
    <cellStyle name="Normal 8 2 5 2 2 4 2" xfId="2860" xr:uid="{00000000-0005-0000-0000-000032370000}"/>
    <cellStyle name="Normal 8 2 5 2 2 4 2 2" xfId="10835" xr:uid="{00000000-0005-0000-0000-000033370000}"/>
    <cellStyle name="Normal 8 2 5 2 2 4 2 3" xfId="18766" xr:uid="{00000000-0005-0000-0000-000034370000}"/>
    <cellStyle name="Normal 8 2 5 2 2 4 2 4" xfId="26699" xr:uid="{00000000-0005-0000-0000-000035370000}"/>
    <cellStyle name="Normal 8 2 5 2 2 4 3" xfId="4841" xr:uid="{00000000-0005-0000-0000-000036370000}"/>
    <cellStyle name="Normal 8 2 5 2 2 4 3 2" xfId="12816" xr:uid="{00000000-0005-0000-0000-000037370000}"/>
    <cellStyle name="Normal 8 2 5 2 2 4 3 3" xfId="20747" xr:uid="{00000000-0005-0000-0000-000038370000}"/>
    <cellStyle name="Normal 8 2 5 2 2 4 3 4" xfId="28680" xr:uid="{00000000-0005-0000-0000-000039370000}"/>
    <cellStyle name="Normal 8 2 5 2 2 4 4" xfId="6864" xr:uid="{00000000-0005-0000-0000-00003A370000}"/>
    <cellStyle name="Normal 8 2 5 2 2 4 4 2" xfId="14797" xr:uid="{00000000-0005-0000-0000-00003B370000}"/>
    <cellStyle name="Normal 8 2 5 2 2 4 4 3" xfId="22728" xr:uid="{00000000-0005-0000-0000-00003C370000}"/>
    <cellStyle name="Normal 8 2 5 2 2 4 4 4" xfId="30662" xr:uid="{00000000-0005-0000-0000-00003D370000}"/>
    <cellStyle name="Normal 8 2 5 2 2 4 5" xfId="8854" xr:uid="{00000000-0005-0000-0000-00003E370000}"/>
    <cellStyle name="Normal 8 2 5 2 2 4 6" xfId="16785" xr:uid="{00000000-0005-0000-0000-00003F370000}"/>
    <cellStyle name="Normal 8 2 5 2 2 4 7" xfId="24718" xr:uid="{00000000-0005-0000-0000-000040370000}"/>
    <cellStyle name="Normal 8 2 5 2 2 5" xfId="877" xr:uid="{00000000-0005-0000-0000-000041370000}"/>
    <cellStyle name="Normal 8 2 5 2 2 5 2" xfId="2861" xr:uid="{00000000-0005-0000-0000-000042370000}"/>
    <cellStyle name="Normal 8 2 5 2 2 5 2 2" xfId="10836" xr:uid="{00000000-0005-0000-0000-000043370000}"/>
    <cellStyle name="Normal 8 2 5 2 2 5 2 3" xfId="18767" xr:uid="{00000000-0005-0000-0000-000044370000}"/>
    <cellStyle name="Normal 8 2 5 2 2 5 2 4" xfId="26700" xr:uid="{00000000-0005-0000-0000-000045370000}"/>
    <cellStyle name="Normal 8 2 5 2 2 5 3" xfId="4842" xr:uid="{00000000-0005-0000-0000-000046370000}"/>
    <cellStyle name="Normal 8 2 5 2 2 5 3 2" xfId="12817" xr:uid="{00000000-0005-0000-0000-000047370000}"/>
    <cellStyle name="Normal 8 2 5 2 2 5 3 3" xfId="20748" xr:uid="{00000000-0005-0000-0000-000048370000}"/>
    <cellStyle name="Normal 8 2 5 2 2 5 3 4" xfId="28681" xr:uid="{00000000-0005-0000-0000-000049370000}"/>
    <cellStyle name="Normal 8 2 5 2 2 5 4" xfId="6865" xr:uid="{00000000-0005-0000-0000-00004A370000}"/>
    <cellStyle name="Normal 8 2 5 2 2 5 4 2" xfId="14798" xr:uid="{00000000-0005-0000-0000-00004B370000}"/>
    <cellStyle name="Normal 8 2 5 2 2 5 4 3" xfId="22729" xr:uid="{00000000-0005-0000-0000-00004C370000}"/>
    <cellStyle name="Normal 8 2 5 2 2 5 4 4" xfId="30663" xr:uid="{00000000-0005-0000-0000-00004D370000}"/>
    <cellStyle name="Normal 8 2 5 2 2 5 5" xfId="8855" xr:uid="{00000000-0005-0000-0000-00004E370000}"/>
    <cellStyle name="Normal 8 2 5 2 2 5 6" xfId="16786" xr:uid="{00000000-0005-0000-0000-00004F370000}"/>
    <cellStyle name="Normal 8 2 5 2 2 5 7" xfId="24719" xr:uid="{00000000-0005-0000-0000-000050370000}"/>
    <cellStyle name="Normal 8 2 5 2 2 6" xfId="878" xr:uid="{00000000-0005-0000-0000-000051370000}"/>
    <cellStyle name="Normal 8 2 5 2 2 6 2" xfId="2862" xr:uid="{00000000-0005-0000-0000-000052370000}"/>
    <cellStyle name="Normal 8 2 5 2 2 6 2 2" xfId="10837" xr:uid="{00000000-0005-0000-0000-000053370000}"/>
    <cellStyle name="Normal 8 2 5 2 2 6 2 3" xfId="18768" xr:uid="{00000000-0005-0000-0000-000054370000}"/>
    <cellStyle name="Normal 8 2 5 2 2 6 2 4" xfId="26701" xr:uid="{00000000-0005-0000-0000-000055370000}"/>
    <cellStyle name="Normal 8 2 5 2 2 6 3" xfId="4843" xr:uid="{00000000-0005-0000-0000-000056370000}"/>
    <cellStyle name="Normal 8 2 5 2 2 6 3 2" xfId="12818" xr:uid="{00000000-0005-0000-0000-000057370000}"/>
    <cellStyle name="Normal 8 2 5 2 2 6 3 3" xfId="20749" xr:uid="{00000000-0005-0000-0000-000058370000}"/>
    <cellStyle name="Normal 8 2 5 2 2 6 3 4" xfId="28682" xr:uid="{00000000-0005-0000-0000-000059370000}"/>
    <cellStyle name="Normal 8 2 5 2 2 6 4" xfId="6866" xr:uid="{00000000-0005-0000-0000-00005A370000}"/>
    <cellStyle name="Normal 8 2 5 2 2 6 4 2" xfId="14799" xr:uid="{00000000-0005-0000-0000-00005B370000}"/>
    <cellStyle name="Normal 8 2 5 2 2 6 4 3" xfId="22730" xr:uid="{00000000-0005-0000-0000-00005C370000}"/>
    <cellStyle name="Normal 8 2 5 2 2 6 4 4" xfId="30664" xr:uid="{00000000-0005-0000-0000-00005D370000}"/>
    <cellStyle name="Normal 8 2 5 2 2 6 5" xfId="8856" xr:uid="{00000000-0005-0000-0000-00005E370000}"/>
    <cellStyle name="Normal 8 2 5 2 2 6 6" xfId="16787" xr:uid="{00000000-0005-0000-0000-00005F370000}"/>
    <cellStyle name="Normal 8 2 5 2 2 6 7" xfId="24720" xr:uid="{00000000-0005-0000-0000-000060370000}"/>
    <cellStyle name="Normal 8 2 5 2 2 7" xfId="2853" xr:uid="{00000000-0005-0000-0000-000061370000}"/>
    <cellStyle name="Normal 8 2 5 2 2 7 2" xfId="10828" xr:uid="{00000000-0005-0000-0000-000062370000}"/>
    <cellStyle name="Normal 8 2 5 2 2 7 3" xfId="18759" xr:uid="{00000000-0005-0000-0000-000063370000}"/>
    <cellStyle name="Normal 8 2 5 2 2 7 4" xfId="26692" xr:uid="{00000000-0005-0000-0000-000064370000}"/>
    <cellStyle name="Normal 8 2 5 2 2 8" xfId="4834" xr:uid="{00000000-0005-0000-0000-000065370000}"/>
    <cellStyle name="Normal 8 2 5 2 2 8 2" xfId="12809" xr:uid="{00000000-0005-0000-0000-000066370000}"/>
    <cellStyle name="Normal 8 2 5 2 2 8 3" xfId="20740" xr:uid="{00000000-0005-0000-0000-000067370000}"/>
    <cellStyle name="Normal 8 2 5 2 2 8 4" xfId="28673" xr:uid="{00000000-0005-0000-0000-000068370000}"/>
    <cellStyle name="Normal 8 2 5 2 2 9" xfId="6857" xr:uid="{00000000-0005-0000-0000-000069370000}"/>
    <cellStyle name="Normal 8 2 5 2 2 9 2" xfId="14790" xr:uid="{00000000-0005-0000-0000-00006A370000}"/>
    <cellStyle name="Normal 8 2 5 2 2 9 3" xfId="22721" xr:uid="{00000000-0005-0000-0000-00006B370000}"/>
    <cellStyle name="Normal 8 2 5 2 2 9 4" xfId="30655" xr:uid="{00000000-0005-0000-0000-00006C370000}"/>
    <cellStyle name="Normal 8 2 5 2 3" xfId="879" xr:uid="{00000000-0005-0000-0000-00006D370000}"/>
    <cellStyle name="Normal 8 2 5 2 3 10" xfId="8857" xr:uid="{00000000-0005-0000-0000-00006E370000}"/>
    <cellStyle name="Normal 8 2 5 2 3 11" xfId="16788" xr:uid="{00000000-0005-0000-0000-00006F370000}"/>
    <cellStyle name="Normal 8 2 5 2 3 12" xfId="24721" xr:uid="{00000000-0005-0000-0000-000070370000}"/>
    <cellStyle name="Normal 8 2 5 2 3 2" xfId="880" xr:uid="{00000000-0005-0000-0000-000071370000}"/>
    <cellStyle name="Normal 8 2 5 2 3 2 10" xfId="16789" xr:uid="{00000000-0005-0000-0000-000072370000}"/>
    <cellStyle name="Normal 8 2 5 2 3 2 11" xfId="24722" xr:uid="{00000000-0005-0000-0000-000073370000}"/>
    <cellStyle name="Normal 8 2 5 2 3 2 2" xfId="881" xr:uid="{00000000-0005-0000-0000-000074370000}"/>
    <cellStyle name="Normal 8 2 5 2 3 2 2 2" xfId="2865" xr:uid="{00000000-0005-0000-0000-000075370000}"/>
    <cellStyle name="Normal 8 2 5 2 3 2 2 2 2" xfId="10840" xr:uid="{00000000-0005-0000-0000-000076370000}"/>
    <cellStyle name="Normal 8 2 5 2 3 2 2 2 3" xfId="18771" xr:uid="{00000000-0005-0000-0000-000077370000}"/>
    <cellStyle name="Normal 8 2 5 2 3 2 2 2 4" xfId="26704" xr:uid="{00000000-0005-0000-0000-000078370000}"/>
    <cellStyle name="Normal 8 2 5 2 3 2 2 3" xfId="4846" xr:uid="{00000000-0005-0000-0000-000079370000}"/>
    <cellStyle name="Normal 8 2 5 2 3 2 2 3 2" xfId="12821" xr:uid="{00000000-0005-0000-0000-00007A370000}"/>
    <cellStyle name="Normal 8 2 5 2 3 2 2 3 3" xfId="20752" xr:uid="{00000000-0005-0000-0000-00007B370000}"/>
    <cellStyle name="Normal 8 2 5 2 3 2 2 3 4" xfId="28685" xr:uid="{00000000-0005-0000-0000-00007C370000}"/>
    <cellStyle name="Normal 8 2 5 2 3 2 2 4" xfId="6869" xr:uid="{00000000-0005-0000-0000-00007D370000}"/>
    <cellStyle name="Normal 8 2 5 2 3 2 2 4 2" xfId="14802" xr:uid="{00000000-0005-0000-0000-00007E370000}"/>
    <cellStyle name="Normal 8 2 5 2 3 2 2 4 3" xfId="22733" xr:uid="{00000000-0005-0000-0000-00007F370000}"/>
    <cellStyle name="Normal 8 2 5 2 3 2 2 4 4" xfId="30667" xr:uid="{00000000-0005-0000-0000-000080370000}"/>
    <cellStyle name="Normal 8 2 5 2 3 2 2 5" xfId="8859" xr:uid="{00000000-0005-0000-0000-000081370000}"/>
    <cellStyle name="Normal 8 2 5 2 3 2 2 6" xfId="16790" xr:uid="{00000000-0005-0000-0000-000082370000}"/>
    <cellStyle name="Normal 8 2 5 2 3 2 2 7" xfId="24723" xr:uid="{00000000-0005-0000-0000-000083370000}"/>
    <cellStyle name="Normal 8 2 5 2 3 2 3" xfId="882" xr:uid="{00000000-0005-0000-0000-000084370000}"/>
    <cellStyle name="Normal 8 2 5 2 3 2 3 2" xfId="2866" xr:uid="{00000000-0005-0000-0000-000085370000}"/>
    <cellStyle name="Normal 8 2 5 2 3 2 3 2 2" xfId="10841" xr:uid="{00000000-0005-0000-0000-000086370000}"/>
    <cellStyle name="Normal 8 2 5 2 3 2 3 2 3" xfId="18772" xr:uid="{00000000-0005-0000-0000-000087370000}"/>
    <cellStyle name="Normal 8 2 5 2 3 2 3 2 4" xfId="26705" xr:uid="{00000000-0005-0000-0000-000088370000}"/>
    <cellStyle name="Normal 8 2 5 2 3 2 3 3" xfId="4847" xr:uid="{00000000-0005-0000-0000-000089370000}"/>
    <cellStyle name="Normal 8 2 5 2 3 2 3 3 2" xfId="12822" xr:uid="{00000000-0005-0000-0000-00008A370000}"/>
    <cellStyle name="Normal 8 2 5 2 3 2 3 3 3" xfId="20753" xr:uid="{00000000-0005-0000-0000-00008B370000}"/>
    <cellStyle name="Normal 8 2 5 2 3 2 3 3 4" xfId="28686" xr:uid="{00000000-0005-0000-0000-00008C370000}"/>
    <cellStyle name="Normal 8 2 5 2 3 2 3 4" xfId="6870" xr:uid="{00000000-0005-0000-0000-00008D370000}"/>
    <cellStyle name="Normal 8 2 5 2 3 2 3 4 2" xfId="14803" xr:uid="{00000000-0005-0000-0000-00008E370000}"/>
    <cellStyle name="Normal 8 2 5 2 3 2 3 4 3" xfId="22734" xr:uid="{00000000-0005-0000-0000-00008F370000}"/>
    <cellStyle name="Normal 8 2 5 2 3 2 3 4 4" xfId="30668" xr:uid="{00000000-0005-0000-0000-000090370000}"/>
    <cellStyle name="Normal 8 2 5 2 3 2 3 5" xfId="8860" xr:uid="{00000000-0005-0000-0000-000091370000}"/>
    <cellStyle name="Normal 8 2 5 2 3 2 3 6" xfId="16791" xr:uid="{00000000-0005-0000-0000-000092370000}"/>
    <cellStyle name="Normal 8 2 5 2 3 2 3 7" xfId="24724" xr:uid="{00000000-0005-0000-0000-000093370000}"/>
    <cellStyle name="Normal 8 2 5 2 3 2 4" xfId="883" xr:uid="{00000000-0005-0000-0000-000094370000}"/>
    <cellStyle name="Normal 8 2 5 2 3 2 4 2" xfId="2867" xr:uid="{00000000-0005-0000-0000-000095370000}"/>
    <cellStyle name="Normal 8 2 5 2 3 2 4 2 2" xfId="10842" xr:uid="{00000000-0005-0000-0000-000096370000}"/>
    <cellStyle name="Normal 8 2 5 2 3 2 4 2 3" xfId="18773" xr:uid="{00000000-0005-0000-0000-000097370000}"/>
    <cellStyle name="Normal 8 2 5 2 3 2 4 2 4" xfId="26706" xr:uid="{00000000-0005-0000-0000-000098370000}"/>
    <cellStyle name="Normal 8 2 5 2 3 2 4 3" xfId="4848" xr:uid="{00000000-0005-0000-0000-000099370000}"/>
    <cellStyle name="Normal 8 2 5 2 3 2 4 3 2" xfId="12823" xr:uid="{00000000-0005-0000-0000-00009A370000}"/>
    <cellStyle name="Normal 8 2 5 2 3 2 4 3 3" xfId="20754" xr:uid="{00000000-0005-0000-0000-00009B370000}"/>
    <cellStyle name="Normal 8 2 5 2 3 2 4 3 4" xfId="28687" xr:uid="{00000000-0005-0000-0000-00009C370000}"/>
    <cellStyle name="Normal 8 2 5 2 3 2 4 4" xfId="6871" xr:uid="{00000000-0005-0000-0000-00009D370000}"/>
    <cellStyle name="Normal 8 2 5 2 3 2 4 4 2" xfId="14804" xr:uid="{00000000-0005-0000-0000-00009E370000}"/>
    <cellStyle name="Normal 8 2 5 2 3 2 4 4 3" xfId="22735" xr:uid="{00000000-0005-0000-0000-00009F370000}"/>
    <cellStyle name="Normal 8 2 5 2 3 2 4 4 4" xfId="30669" xr:uid="{00000000-0005-0000-0000-0000A0370000}"/>
    <cellStyle name="Normal 8 2 5 2 3 2 4 5" xfId="8861" xr:uid="{00000000-0005-0000-0000-0000A1370000}"/>
    <cellStyle name="Normal 8 2 5 2 3 2 4 6" xfId="16792" xr:uid="{00000000-0005-0000-0000-0000A2370000}"/>
    <cellStyle name="Normal 8 2 5 2 3 2 4 7" xfId="24725" xr:uid="{00000000-0005-0000-0000-0000A3370000}"/>
    <cellStyle name="Normal 8 2 5 2 3 2 5" xfId="884" xr:uid="{00000000-0005-0000-0000-0000A4370000}"/>
    <cellStyle name="Normal 8 2 5 2 3 2 5 2" xfId="2868" xr:uid="{00000000-0005-0000-0000-0000A5370000}"/>
    <cellStyle name="Normal 8 2 5 2 3 2 5 2 2" xfId="10843" xr:uid="{00000000-0005-0000-0000-0000A6370000}"/>
    <cellStyle name="Normal 8 2 5 2 3 2 5 2 3" xfId="18774" xr:uid="{00000000-0005-0000-0000-0000A7370000}"/>
    <cellStyle name="Normal 8 2 5 2 3 2 5 2 4" xfId="26707" xr:uid="{00000000-0005-0000-0000-0000A8370000}"/>
    <cellStyle name="Normal 8 2 5 2 3 2 5 3" xfId="4849" xr:uid="{00000000-0005-0000-0000-0000A9370000}"/>
    <cellStyle name="Normal 8 2 5 2 3 2 5 3 2" xfId="12824" xr:uid="{00000000-0005-0000-0000-0000AA370000}"/>
    <cellStyle name="Normal 8 2 5 2 3 2 5 3 3" xfId="20755" xr:uid="{00000000-0005-0000-0000-0000AB370000}"/>
    <cellStyle name="Normal 8 2 5 2 3 2 5 3 4" xfId="28688" xr:uid="{00000000-0005-0000-0000-0000AC370000}"/>
    <cellStyle name="Normal 8 2 5 2 3 2 5 4" xfId="6872" xr:uid="{00000000-0005-0000-0000-0000AD370000}"/>
    <cellStyle name="Normal 8 2 5 2 3 2 5 4 2" xfId="14805" xr:uid="{00000000-0005-0000-0000-0000AE370000}"/>
    <cellStyle name="Normal 8 2 5 2 3 2 5 4 3" xfId="22736" xr:uid="{00000000-0005-0000-0000-0000AF370000}"/>
    <cellStyle name="Normal 8 2 5 2 3 2 5 4 4" xfId="30670" xr:uid="{00000000-0005-0000-0000-0000B0370000}"/>
    <cellStyle name="Normal 8 2 5 2 3 2 5 5" xfId="8862" xr:uid="{00000000-0005-0000-0000-0000B1370000}"/>
    <cellStyle name="Normal 8 2 5 2 3 2 5 6" xfId="16793" xr:uid="{00000000-0005-0000-0000-0000B2370000}"/>
    <cellStyle name="Normal 8 2 5 2 3 2 5 7" xfId="24726" xr:uid="{00000000-0005-0000-0000-0000B3370000}"/>
    <cellStyle name="Normal 8 2 5 2 3 2 6" xfId="2864" xr:uid="{00000000-0005-0000-0000-0000B4370000}"/>
    <cellStyle name="Normal 8 2 5 2 3 2 6 2" xfId="10839" xr:uid="{00000000-0005-0000-0000-0000B5370000}"/>
    <cellStyle name="Normal 8 2 5 2 3 2 6 3" xfId="18770" xr:uid="{00000000-0005-0000-0000-0000B6370000}"/>
    <cellStyle name="Normal 8 2 5 2 3 2 6 4" xfId="26703" xr:uid="{00000000-0005-0000-0000-0000B7370000}"/>
    <cellStyle name="Normal 8 2 5 2 3 2 7" xfId="4845" xr:uid="{00000000-0005-0000-0000-0000B8370000}"/>
    <cellStyle name="Normal 8 2 5 2 3 2 7 2" xfId="12820" xr:uid="{00000000-0005-0000-0000-0000B9370000}"/>
    <cellStyle name="Normal 8 2 5 2 3 2 7 3" xfId="20751" xr:uid="{00000000-0005-0000-0000-0000BA370000}"/>
    <cellStyle name="Normal 8 2 5 2 3 2 7 4" xfId="28684" xr:uid="{00000000-0005-0000-0000-0000BB370000}"/>
    <cellStyle name="Normal 8 2 5 2 3 2 8" xfId="6868" xr:uid="{00000000-0005-0000-0000-0000BC370000}"/>
    <cellStyle name="Normal 8 2 5 2 3 2 8 2" xfId="14801" xr:uid="{00000000-0005-0000-0000-0000BD370000}"/>
    <cellStyle name="Normal 8 2 5 2 3 2 8 3" xfId="22732" xr:uid="{00000000-0005-0000-0000-0000BE370000}"/>
    <cellStyle name="Normal 8 2 5 2 3 2 8 4" xfId="30666" xr:uid="{00000000-0005-0000-0000-0000BF370000}"/>
    <cellStyle name="Normal 8 2 5 2 3 2 9" xfId="8858" xr:uid="{00000000-0005-0000-0000-0000C0370000}"/>
    <cellStyle name="Normal 8 2 5 2 3 3" xfId="885" xr:uid="{00000000-0005-0000-0000-0000C1370000}"/>
    <cellStyle name="Normal 8 2 5 2 3 3 2" xfId="2869" xr:uid="{00000000-0005-0000-0000-0000C2370000}"/>
    <cellStyle name="Normal 8 2 5 2 3 3 2 2" xfId="10844" xr:uid="{00000000-0005-0000-0000-0000C3370000}"/>
    <cellStyle name="Normal 8 2 5 2 3 3 2 3" xfId="18775" xr:uid="{00000000-0005-0000-0000-0000C4370000}"/>
    <cellStyle name="Normal 8 2 5 2 3 3 2 4" xfId="26708" xr:uid="{00000000-0005-0000-0000-0000C5370000}"/>
    <cellStyle name="Normal 8 2 5 2 3 3 3" xfId="4850" xr:uid="{00000000-0005-0000-0000-0000C6370000}"/>
    <cellStyle name="Normal 8 2 5 2 3 3 3 2" xfId="12825" xr:uid="{00000000-0005-0000-0000-0000C7370000}"/>
    <cellStyle name="Normal 8 2 5 2 3 3 3 3" xfId="20756" xr:uid="{00000000-0005-0000-0000-0000C8370000}"/>
    <cellStyle name="Normal 8 2 5 2 3 3 3 4" xfId="28689" xr:uid="{00000000-0005-0000-0000-0000C9370000}"/>
    <cellStyle name="Normal 8 2 5 2 3 3 4" xfId="6873" xr:uid="{00000000-0005-0000-0000-0000CA370000}"/>
    <cellStyle name="Normal 8 2 5 2 3 3 4 2" xfId="14806" xr:uid="{00000000-0005-0000-0000-0000CB370000}"/>
    <cellStyle name="Normal 8 2 5 2 3 3 4 3" xfId="22737" xr:uid="{00000000-0005-0000-0000-0000CC370000}"/>
    <cellStyle name="Normal 8 2 5 2 3 3 4 4" xfId="30671" xr:uid="{00000000-0005-0000-0000-0000CD370000}"/>
    <cellStyle name="Normal 8 2 5 2 3 3 5" xfId="8863" xr:uid="{00000000-0005-0000-0000-0000CE370000}"/>
    <cellStyle name="Normal 8 2 5 2 3 3 6" xfId="16794" xr:uid="{00000000-0005-0000-0000-0000CF370000}"/>
    <cellStyle name="Normal 8 2 5 2 3 3 7" xfId="24727" xr:uid="{00000000-0005-0000-0000-0000D0370000}"/>
    <cellStyle name="Normal 8 2 5 2 3 4" xfId="886" xr:uid="{00000000-0005-0000-0000-0000D1370000}"/>
    <cellStyle name="Normal 8 2 5 2 3 4 2" xfId="2870" xr:uid="{00000000-0005-0000-0000-0000D2370000}"/>
    <cellStyle name="Normal 8 2 5 2 3 4 2 2" xfId="10845" xr:uid="{00000000-0005-0000-0000-0000D3370000}"/>
    <cellStyle name="Normal 8 2 5 2 3 4 2 3" xfId="18776" xr:uid="{00000000-0005-0000-0000-0000D4370000}"/>
    <cellStyle name="Normal 8 2 5 2 3 4 2 4" xfId="26709" xr:uid="{00000000-0005-0000-0000-0000D5370000}"/>
    <cellStyle name="Normal 8 2 5 2 3 4 3" xfId="4851" xr:uid="{00000000-0005-0000-0000-0000D6370000}"/>
    <cellStyle name="Normal 8 2 5 2 3 4 3 2" xfId="12826" xr:uid="{00000000-0005-0000-0000-0000D7370000}"/>
    <cellStyle name="Normal 8 2 5 2 3 4 3 3" xfId="20757" xr:uid="{00000000-0005-0000-0000-0000D8370000}"/>
    <cellStyle name="Normal 8 2 5 2 3 4 3 4" xfId="28690" xr:uid="{00000000-0005-0000-0000-0000D9370000}"/>
    <cellStyle name="Normal 8 2 5 2 3 4 4" xfId="6874" xr:uid="{00000000-0005-0000-0000-0000DA370000}"/>
    <cellStyle name="Normal 8 2 5 2 3 4 4 2" xfId="14807" xr:uid="{00000000-0005-0000-0000-0000DB370000}"/>
    <cellStyle name="Normal 8 2 5 2 3 4 4 3" xfId="22738" xr:uid="{00000000-0005-0000-0000-0000DC370000}"/>
    <cellStyle name="Normal 8 2 5 2 3 4 4 4" xfId="30672" xr:uid="{00000000-0005-0000-0000-0000DD370000}"/>
    <cellStyle name="Normal 8 2 5 2 3 4 5" xfId="8864" xr:uid="{00000000-0005-0000-0000-0000DE370000}"/>
    <cellStyle name="Normal 8 2 5 2 3 4 6" xfId="16795" xr:uid="{00000000-0005-0000-0000-0000DF370000}"/>
    <cellStyle name="Normal 8 2 5 2 3 4 7" xfId="24728" xr:uid="{00000000-0005-0000-0000-0000E0370000}"/>
    <cellStyle name="Normal 8 2 5 2 3 5" xfId="887" xr:uid="{00000000-0005-0000-0000-0000E1370000}"/>
    <cellStyle name="Normal 8 2 5 2 3 5 2" xfId="2871" xr:uid="{00000000-0005-0000-0000-0000E2370000}"/>
    <cellStyle name="Normal 8 2 5 2 3 5 2 2" xfId="10846" xr:uid="{00000000-0005-0000-0000-0000E3370000}"/>
    <cellStyle name="Normal 8 2 5 2 3 5 2 3" xfId="18777" xr:uid="{00000000-0005-0000-0000-0000E4370000}"/>
    <cellStyle name="Normal 8 2 5 2 3 5 2 4" xfId="26710" xr:uid="{00000000-0005-0000-0000-0000E5370000}"/>
    <cellStyle name="Normal 8 2 5 2 3 5 3" xfId="4852" xr:uid="{00000000-0005-0000-0000-0000E6370000}"/>
    <cellStyle name="Normal 8 2 5 2 3 5 3 2" xfId="12827" xr:uid="{00000000-0005-0000-0000-0000E7370000}"/>
    <cellStyle name="Normal 8 2 5 2 3 5 3 3" xfId="20758" xr:uid="{00000000-0005-0000-0000-0000E8370000}"/>
    <cellStyle name="Normal 8 2 5 2 3 5 3 4" xfId="28691" xr:uid="{00000000-0005-0000-0000-0000E9370000}"/>
    <cellStyle name="Normal 8 2 5 2 3 5 4" xfId="6875" xr:uid="{00000000-0005-0000-0000-0000EA370000}"/>
    <cellStyle name="Normal 8 2 5 2 3 5 4 2" xfId="14808" xr:uid="{00000000-0005-0000-0000-0000EB370000}"/>
    <cellStyle name="Normal 8 2 5 2 3 5 4 3" xfId="22739" xr:uid="{00000000-0005-0000-0000-0000EC370000}"/>
    <cellStyle name="Normal 8 2 5 2 3 5 4 4" xfId="30673" xr:uid="{00000000-0005-0000-0000-0000ED370000}"/>
    <cellStyle name="Normal 8 2 5 2 3 5 5" xfId="8865" xr:uid="{00000000-0005-0000-0000-0000EE370000}"/>
    <cellStyle name="Normal 8 2 5 2 3 5 6" xfId="16796" xr:uid="{00000000-0005-0000-0000-0000EF370000}"/>
    <cellStyle name="Normal 8 2 5 2 3 5 7" xfId="24729" xr:uid="{00000000-0005-0000-0000-0000F0370000}"/>
    <cellStyle name="Normal 8 2 5 2 3 6" xfId="888" xr:uid="{00000000-0005-0000-0000-0000F1370000}"/>
    <cellStyle name="Normal 8 2 5 2 3 6 2" xfId="2872" xr:uid="{00000000-0005-0000-0000-0000F2370000}"/>
    <cellStyle name="Normal 8 2 5 2 3 6 2 2" xfId="10847" xr:uid="{00000000-0005-0000-0000-0000F3370000}"/>
    <cellStyle name="Normal 8 2 5 2 3 6 2 3" xfId="18778" xr:uid="{00000000-0005-0000-0000-0000F4370000}"/>
    <cellStyle name="Normal 8 2 5 2 3 6 2 4" xfId="26711" xr:uid="{00000000-0005-0000-0000-0000F5370000}"/>
    <cellStyle name="Normal 8 2 5 2 3 6 3" xfId="4853" xr:uid="{00000000-0005-0000-0000-0000F6370000}"/>
    <cellStyle name="Normal 8 2 5 2 3 6 3 2" xfId="12828" xr:uid="{00000000-0005-0000-0000-0000F7370000}"/>
    <cellStyle name="Normal 8 2 5 2 3 6 3 3" xfId="20759" xr:uid="{00000000-0005-0000-0000-0000F8370000}"/>
    <cellStyle name="Normal 8 2 5 2 3 6 3 4" xfId="28692" xr:uid="{00000000-0005-0000-0000-0000F9370000}"/>
    <cellStyle name="Normal 8 2 5 2 3 6 4" xfId="6876" xr:uid="{00000000-0005-0000-0000-0000FA370000}"/>
    <cellStyle name="Normal 8 2 5 2 3 6 4 2" xfId="14809" xr:uid="{00000000-0005-0000-0000-0000FB370000}"/>
    <cellStyle name="Normal 8 2 5 2 3 6 4 3" xfId="22740" xr:uid="{00000000-0005-0000-0000-0000FC370000}"/>
    <cellStyle name="Normal 8 2 5 2 3 6 4 4" xfId="30674" xr:uid="{00000000-0005-0000-0000-0000FD370000}"/>
    <cellStyle name="Normal 8 2 5 2 3 6 5" xfId="8866" xr:uid="{00000000-0005-0000-0000-0000FE370000}"/>
    <cellStyle name="Normal 8 2 5 2 3 6 6" xfId="16797" xr:uid="{00000000-0005-0000-0000-0000FF370000}"/>
    <cellStyle name="Normal 8 2 5 2 3 6 7" xfId="24730" xr:uid="{00000000-0005-0000-0000-000000380000}"/>
    <cellStyle name="Normal 8 2 5 2 3 7" xfId="2863" xr:uid="{00000000-0005-0000-0000-000001380000}"/>
    <cellStyle name="Normal 8 2 5 2 3 7 2" xfId="10838" xr:uid="{00000000-0005-0000-0000-000002380000}"/>
    <cellStyle name="Normal 8 2 5 2 3 7 3" xfId="18769" xr:uid="{00000000-0005-0000-0000-000003380000}"/>
    <cellStyle name="Normal 8 2 5 2 3 7 4" xfId="26702" xr:uid="{00000000-0005-0000-0000-000004380000}"/>
    <cellStyle name="Normal 8 2 5 2 3 8" xfId="4844" xr:uid="{00000000-0005-0000-0000-000005380000}"/>
    <cellStyle name="Normal 8 2 5 2 3 8 2" xfId="12819" xr:uid="{00000000-0005-0000-0000-000006380000}"/>
    <cellStyle name="Normal 8 2 5 2 3 8 3" xfId="20750" xr:uid="{00000000-0005-0000-0000-000007380000}"/>
    <cellStyle name="Normal 8 2 5 2 3 8 4" xfId="28683" xr:uid="{00000000-0005-0000-0000-000008380000}"/>
    <cellStyle name="Normal 8 2 5 2 3 9" xfId="6867" xr:uid="{00000000-0005-0000-0000-000009380000}"/>
    <cellStyle name="Normal 8 2 5 2 3 9 2" xfId="14800" xr:uid="{00000000-0005-0000-0000-00000A380000}"/>
    <cellStyle name="Normal 8 2 5 2 3 9 3" xfId="22731" xr:uid="{00000000-0005-0000-0000-00000B380000}"/>
    <cellStyle name="Normal 8 2 5 2 3 9 4" xfId="30665" xr:uid="{00000000-0005-0000-0000-00000C380000}"/>
    <cellStyle name="Normal 8 2 5 2 4" xfId="889" xr:uid="{00000000-0005-0000-0000-00000D380000}"/>
    <cellStyle name="Normal 8 2 5 2 4 10" xfId="8867" xr:uid="{00000000-0005-0000-0000-00000E380000}"/>
    <cellStyle name="Normal 8 2 5 2 4 11" xfId="16798" xr:uid="{00000000-0005-0000-0000-00000F380000}"/>
    <cellStyle name="Normal 8 2 5 2 4 12" xfId="24731" xr:uid="{00000000-0005-0000-0000-000010380000}"/>
    <cellStyle name="Normal 8 2 5 2 4 2" xfId="890" xr:uid="{00000000-0005-0000-0000-000011380000}"/>
    <cellStyle name="Normal 8 2 5 2 4 2 10" xfId="16799" xr:uid="{00000000-0005-0000-0000-000012380000}"/>
    <cellStyle name="Normal 8 2 5 2 4 2 11" xfId="24732" xr:uid="{00000000-0005-0000-0000-000013380000}"/>
    <cellStyle name="Normal 8 2 5 2 4 2 2" xfId="891" xr:uid="{00000000-0005-0000-0000-000014380000}"/>
    <cellStyle name="Normal 8 2 5 2 4 2 2 2" xfId="2875" xr:uid="{00000000-0005-0000-0000-000015380000}"/>
    <cellStyle name="Normal 8 2 5 2 4 2 2 2 2" xfId="10850" xr:uid="{00000000-0005-0000-0000-000016380000}"/>
    <cellStyle name="Normal 8 2 5 2 4 2 2 2 3" xfId="18781" xr:uid="{00000000-0005-0000-0000-000017380000}"/>
    <cellStyle name="Normal 8 2 5 2 4 2 2 2 4" xfId="26714" xr:uid="{00000000-0005-0000-0000-000018380000}"/>
    <cellStyle name="Normal 8 2 5 2 4 2 2 3" xfId="4856" xr:uid="{00000000-0005-0000-0000-000019380000}"/>
    <cellStyle name="Normal 8 2 5 2 4 2 2 3 2" xfId="12831" xr:uid="{00000000-0005-0000-0000-00001A380000}"/>
    <cellStyle name="Normal 8 2 5 2 4 2 2 3 3" xfId="20762" xr:uid="{00000000-0005-0000-0000-00001B380000}"/>
    <cellStyle name="Normal 8 2 5 2 4 2 2 3 4" xfId="28695" xr:uid="{00000000-0005-0000-0000-00001C380000}"/>
    <cellStyle name="Normal 8 2 5 2 4 2 2 4" xfId="6879" xr:uid="{00000000-0005-0000-0000-00001D380000}"/>
    <cellStyle name="Normal 8 2 5 2 4 2 2 4 2" xfId="14812" xr:uid="{00000000-0005-0000-0000-00001E380000}"/>
    <cellStyle name="Normal 8 2 5 2 4 2 2 4 3" xfId="22743" xr:uid="{00000000-0005-0000-0000-00001F380000}"/>
    <cellStyle name="Normal 8 2 5 2 4 2 2 4 4" xfId="30677" xr:uid="{00000000-0005-0000-0000-000020380000}"/>
    <cellStyle name="Normal 8 2 5 2 4 2 2 5" xfId="8869" xr:uid="{00000000-0005-0000-0000-000021380000}"/>
    <cellStyle name="Normal 8 2 5 2 4 2 2 6" xfId="16800" xr:uid="{00000000-0005-0000-0000-000022380000}"/>
    <cellStyle name="Normal 8 2 5 2 4 2 2 7" xfId="24733" xr:uid="{00000000-0005-0000-0000-000023380000}"/>
    <cellStyle name="Normal 8 2 5 2 4 2 3" xfId="892" xr:uid="{00000000-0005-0000-0000-000024380000}"/>
    <cellStyle name="Normal 8 2 5 2 4 2 3 2" xfId="2876" xr:uid="{00000000-0005-0000-0000-000025380000}"/>
    <cellStyle name="Normal 8 2 5 2 4 2 3 2 2" xfId="10851" xr:uid="{00000000-0005-0000-0000-000026380000}"/>
    <cellStyle name="Normal 8 2 5 2 4 2 3 2 3" xfId="18782" xr:uid="{00000000-0005-0000-0000-000027380000}"/>
    <cellStyle name="Normal 8 2 5 2 4 2 3 2 4" xfId="26715" xr:uid="{00000000-0005-0000-0000-000028380000}"/>
    <cellStyle name="Normal 8 2 5 2 4 2 3 3" xfId="4857" xr:uid="{00000000-0005-0000-0000-000029380000}"/>
    <cellStyle name="Normal 8 2 5 2 4 2 3 3 2" xfId="12832" xr:uid="{00000000-0005-0000-0000-00002A380000}"/>
    <cellStyle name="Normal 8 2 5 2 4 2 3 3 3" xfId="20763" xr:uid="{00000000-0005-0000-0000-00002B380000}"/>
    <cellStyle name="Normal 8 2 5 2 4 2 3 3 4" xfId="28696" xr:uid="{00000000-0005-0000-0000-00002C380000}"/>
    <cellStyle name="Normal 8 2 5 2 4 2 3 4" xfId="6880" xr:uid="{00000000-0005-0000-0000-00002D380000}"/>
    <cellStyle name="Normal 8 2 5 2 4 2 3 4 2" xfId="14813" xr:uid="{00000000-0005-0000-0000-00002E380000}"/>
    <cellStyle name="Normal 8 2 5 2 4 2 3 4 3" xfId="22744" xr:uid="{00000000-0005-0000-0000-00002F380000}"/>
    <cellStyle name="Normal 8 2 5 2 4 2 3 4 4" xfId="30678" xr:uid="{00000000-0005-0000-0000-000030380000}"/>
    <cellStyle name="Normal 8 2 5 2 4 2 3 5" xfId="8870" xr:uid="{00000000-0005-0000-0000-000031380000}"/>
    <cellStyle name="Normal 8 2 5 2 4 2 3 6" xfId="16801" xr:uid="{00000000-0005-0000-0000-000032380000}"/>
    <cellStyle name="Normal 8 2 5 2 4 2 3 7" xfId="24734" xr:uid="{00000000-0005-0000-0000-000033380000}"/>
    <cellStyle name="Normal 8 2 5 2 4 2 4" xfId="893" xr:uid="{00000000-0005-0000-0000-000034380000}"/>
    <cellStyle name="Normal 8 2 5 2 4 2 4 2" xfId="2877" xr:uid="{00000000-0005-0000-0000-000035380000}"/>
    <cellStyle name="Normal 8 2 5 2 4 2 4 2 2" xfId="10852" xr:uid="{00000000-0005-0000-0000-000036380000}"/>
    <cellStyle name="Normal 8 2 5 2 4 2 4 2 3" xfId="18783" xr:uid="{00000000-0005-0000-0000-000037380000}"/>
    <cellStyle name="Normal 8 2 5 2 4 2 4 2 4" xfId="26716" xr:uid="{00000000-0005-0000-0000-000038380000}"/>
    <cellStyle name="Normal 8 2 5 2 4 2 4 3" xfId="4858" xr:uid="{00000000-0005-0000-0000-000039380000}"/>
    <cellStyle name="Normal 8 2 5 2 4 2 4 3 2" xfId="12833" xr:uid="{00000000-0005-0000-0000-00003A380000}"/>
    <cellStyle name="Normal 8 2 5 2 4 2 4 3 3" xfId="20764" xr:uid="{00000000-0005-0000-0000-00003B380000}"/>
    <cellStyle name="Normal 8 2 5 2 4 2 4 3 4" xfId="28697" xr:uid="{00000000-0005-0000-0000-00003C380000}"/>
    <cellStyle name="Normal 8 2 5 2 4 2 4 4" xfId="6881" xr:uid="{00000000-0005-0000-0000-00003D380000}"/>
    <cellStyle name="Normal 8 2 5 2 4 2 4 4 2" xfId="14814" xr:uid="{00000000-0005-0000-0000-00003E380000}"/>
    <cellStyle name="Normal 8 2 5 2 4 2 4 4 3" xfId="22745" xr:uid="{00000000-0005-0000-0000-00003F380000}"/>
    <cellStyle name="Normal 8 2 5 2 4 2 4 4 4" xfId="30679" xr:uid="{00000000-0005-0000-0000-000040380000}"/>
    <cellStyle name="Normal 8 2 5 2 4 2 4 5" xfId="8871" xr:uid="{00000000-0005-0000-0000-000041380000}"/>
    <cellStyle name="Normal 8 2 5 2 4 2 4 6" xfId="16802" xr:uid="{00000000-0005-0000-0000-000042380000}"/>
    <cellStyle name="Normal 8 2 5 2 4 2 4 7" xfId="24735" xr:uid="{00000000-0005-0000-0000-000043380000}"/>
    <cellStyle name="Normal 8 2 5 2 4 2 5" xfId="894" xr:uid="{00000000-0005-0000-0000-000044380000}"/>
    <cellStyle name="Normal 8 2 5 2 4 2 5 2" xfId="2878" xr:uid="{00000000-0005-0000-0000-000045380000}"/>
    <cellStyle name="Normal 8 2 5 2 4 2 5 2 2" xfId="10853" xr:uid="{00000000-0005-0000-0000-000046380000}"/>
    <cellStyle name="Normal 8 2 5 2 4 2 5 2 3" xfId="18784" xr:uid="{00000000-0005-0000-0000-000047380000}"/>
    <cellStyle name="Normal 8 2 5 2 4 2 5 2 4" xfId="26717" xr:uid="{00000000-0005-0000-0000-000048380000}"/>
    <cellStyle name="Normal 8 2 5 2 4 2 5 3" xfId="4859" xr:uid="{00000000-0005-0000-0000-000049380000}"/>
    <cellStyle name="Normal 8 2 5 2 4 2 5 3 2" xfId="12834" xr:uid="{00000000-0005-0000-0000-00004A380000}"/>
    <cellStyle name="Normal 8 2 5 2 4 2 5 3 3" xfId="20765" xr:uid="{00000000-0005-0000-0000-00004B380000}"/>
    <cellStyle name="Normal 8 2 5 2 4 2 5 3 4" xfId="28698" xr:uid="{00000000-0005-0000-0000-00004C380000}"/>
    <cellStyle name="Normal 8 2 5 2 4 2 5 4" xfId="6882" xr:uid="{00000000-0005-0000-0000-00004D380000}"/>
    <cellStyle name="Normal 8 2 5 2 4 2 5 4 2" xfId="14815" xr:uid="{00000000-0005-0000-0000-00004E380000}"/>
    <cellStyle name="Normal 8 2 5 2 4 2 5 4 3" xfId="22746" xr:uid="{00000000-0005-0000-0000-00004F380000}"/>
    <cellStyle name="Normal 8 2 5 2 4 2 5 4 4" xfId="30680" xr:uid="{00000000-0005-0000-0000-000050380000}"/>
    <cellStyle name="Normal 8 2 5 2 4 2 5 5" xfId="8872" xr:uid="{00000000-0005-0000-0000-000051380000}"/>
    <cellStyle name="Normal 8 2 5 2 4 2 5 6" xfId="16803" xr:uid="{00000000-0005-0000-0000-000052380000}"/>
    <cellStyle name="Normal 8 2 5 2 4 2 5 7" xfId="24736" xr:uid="{00000000-0005-0000-0000-000053380000}"/>
    <cellStyle name="Normal 8 2 5 2 4 2 6" xfId="2874" xr:uid="{00000000-0005-0000-0000-000054380000}"/>
    <cellStyle name="Normal 8 2 5 2 4 2 6 2" xfId="10849" xr:uid="{00000000-0005-0000-0000-000055380000}"/>
    <cellStyle name="Normal 8 2 5 2 4 2 6 3" xfId="18780" xr:uid="{00000000-0005-0000-0000-000056380000}"/>
    <cellStyle name="Normal 8 2 5 2 4 2 6 4" xfId="26713" xr:uid="{00000000-0005-0000-0000-000057380000}"/>
    <cellStyle name="Normal 8 2 5 2 4 2 7" xfId="4855" xr:uid="{00000000-0005-0000-0000-000058380000}"/>
    <cellStyle name="Normal 8 2 5 2 4 2 7 2" xfId="12830" xr:uid="{00000000-0005-0000-0000-000059380000}"/>
    <cellStyle name="Normal 8 2 5 2 4 2 7 3" xfId="20761" xr:uid="{00000000-0005-0000-0000-00005A380000}"/>
    <cellStyle name="Normal 8 2 5 2 4 2 7 4" xfId="28694" xr:uid="{00000000-0005-0000-0000-00005B380000}"/>
    <cellStyle name="Normal 8 2 5 2 4 2 8" xfId="6878" xr:uid="{00000000-0005-0000-0000-00005C380000}"/>
    <cellStyle name="Normal 8 2 5 2 4 2 8 2" xfId="14811" xr:uid="{00000000-0005-0000-0000-00005D380000}"/>
    <cellStyle name="Normal 8 2 5 2 4 2 8 3" xfId="22742" xr:uid="{00000000-0005-0000-0000-00005E380000}"/>
    <cellStyle name="Normal 8 2 5 2 4 2 8 4" xfId="30676" xr:uid="{00000000-0005-0000-0000-00005F380000}"/>
    <cellStyle name="Normal 8 2 5 2 4 2 9" xfId="8868" xr:uid="{00000000-0005-0000-0000-000060380000}"/>
    <cellStyle name="Normal 8 2 5 2 4 3" xfId="895" xr:uid="{00000000-0005-0000-0000-000061380000}"/>
    <cellStyle name="Normal 8 2 5 2 4 3 2" xfId="2879" xr:uid="{00000000-0005-0000-0000-000062380000}"/>
    <cellStyle name="Normal 8 2 5 2 4 3 2 2" xfId="10854" xr:uid="{00000000-0005-0000-0000-000063380000}"/>
    <cellStyle name="Normal 8 2 5 2 4 3 2 3" xfId="18785" xr:uid="{00000000-0005-0000-0000-000064380000}"/>
    <cellStyle name="Normal 8 2 5 2 4 3 2 4" xfId="26718" xr:uid="{00000000-0005-0000-0000-000065380000}"/>
    <cellStyle name="Normal 8 2 5 2 4 3 3" xfId="4860" xr:uid="{00000000-0005-0000-0000-000066380000}"/>
    <cellStyle name="Normal 8 2 5 2 4 3 3 2" xfId="12835" xr:uid="{00000000-0005-0000-0000-000067380000}"/>
    <cellStyle name="Normal 8 2 5 2 4 3 3 3" xfId="20766" xr:uid="{00000000-0005-0000-0000-000068380000}"/>
    <cellStyle name="Normal 8 2 5 2 4 3 3 4" xfId="28699" xr:uid="{00000000-0005-0000-0000-000069380000}"/>
    <cellStyle name="Normal 8 2 5 2 4 3 4" xfId="6883" xr:uid="{00000000-0005-0000-0000-00006A380000}"/>
    <cellStyle name="Normal 8 2 5 2 4 3 4 2" xfId="14816" xr:uid="{00000000-0005-0000-0000-00006B380000}"/>
    <cellStyle name="Normal 8 2 5 2 4 3 4 3" xfId="22747" xr:uid="{00000000-0005-0000-0000-00006C380000}"/>
    <cellStyle name="Normal 8 2 5 2 4 3 4 4" xfId="30681" xr:uid="{00000000-0005-0000-0000-00006D380000}"/>
    <cellStyle name="Normal 8 2 5 2 4 3 5" xfId="8873" xr:uid="{00000000-0005-0000-0000-00006E380000}"/>
    <cellStyle name="Normal 8 2 5 2 4 3 6" xfId="16804" xr:uid="{00000000-0005-0000-0000-00006F380000}"/>
    <cellStyle name="Normal 8 2 5 2 4 3 7" xfId="24737" xr:uid="{00000000-0005-0000-0000-000070380000}"/>
    <cellStyle name="Normal 8 2 5 2 4 4" xfId="896" xr:uid="{00000000-0005-0000-0000-000071380000}"/>
    <cellStyle name="Normal 8 2 5 2 4 4 2" xfId="2880" xr:uid="{00000000-0005-0000-0000-000072380000}"/>
    <cellStyle name="Normal 8 2 5 2 4 4 2 2" xfId="10855" xr:uid="{00000000-0005-0000-0000-000073380000}"/>
    <cellStyle name="Normal 8 2 5 2 4 4 2 3" xfId="18786" xr:uid="{00000000-0005-0000-0000-000074380000}"/>
    <cellStyle name="Normal 8 2 5 2 4 4 2 4" xfId="26719" xr:uid="{00000000-0005-0000-0000-000075380000}"/>
    <cellStyle name="Normal 8 2 5 2 4 4 3" xfId="4861" xr:uid="{00000000-0005-0000-0000-000076380000}"/>
    <cellStyle name="Normal 8 2 5 2 4 4 3 2" xfId="12836" xr:uid="{00000000-0005-0000-0000-000077380000}"/>
    <cellStyle name="Normal 8 2 5 2 4 4 3 3" xfId="20767" xr:uid="{00000000-0005-0000-0000-000078380000}"/>
    <cellStyle name="Normal 8 2 5 2 4 4 3 4" xfId="28700" xr:uid="{00000000-0005-0000-0000-000079380000}"/>
    <cellStyle name="Normal 8 2 5 2 4 4 4" xfId="6884" xr:uid="{00000000-0005-0000-0000-00007A380000}"/>
    <cellStyle name="Normal 8 2 5 2 4 4 4 2" xfId="14817" xr:uid="{00000000-0005-0000-0000-00007B380000}"/>
    <cellStyle name="Normal 8 2 5 2 4 4 4 3" xfId="22748" xr:uid="{00000000-0005-0000-0000-00007C380000}"/>
    <cellStyle name="Normal 8 2 5 2 4 4 4 4" xfId="30682" xr:uid="{00000000-0005-0000-0000-00007D380000}"/>
    <cellStyle name="Normal 8 2 5 2 4 4 5" xfId="8874" xr:uid="{00000000-0005-0000-0000-00007E380000}"/>
    <cellStyle name="Normal 8 2 5 2 4 4 6" xfId="16805" xr:uid="{00000000-0005-0000-0000-00007F380000}"/>
    <cellStyle name="Normal 8 2 5 2 4 4 7" xfId="24738" xr:uid="{00000000-0005-0000-0000-000080380000}"/>
    <cellStyle name="Normal 8 2 5 2 4 5" xfId="897" xr:uid="{00000000-0005-0000-0000-000081380000}"/>
    <cellStyle name="Normal 8 2 5 2 4 5 2" xfId="2881" xr:uid="{00000000-0005-0000-0000-000082380000}"/>
    <cellStyle name="Normal 8 2 5 2 4 5 2 2" xfId="10856" xr:uid="{00000000-0005-0000-0000-000083380000}"/>
    <cellStyle name="Normal 8 2 5 2 4 5 2 3" xfId="18787" xr:uid="{00000000-0005-0000-0000-000084380000}"/>
    <cellStyle name="Normal 8 2 5 2 4 5 2 4" xfId="26720" xr:uid="{00000000-0005-0000-0000-000085380000}"/>
    <cellStyle name="Normal 8 2 5 2 4 5 3" xfId="4862" xr:uid="{00000000-0005-0000-0000-000086380000}"/>
    <cellStyle name="Normal 8 2 5 2 4 5 3 2" xfId="12837" xr:uid="{00000000-0005-0000-0000-000087380000}"/>
    <cellStyle name="Normal 8 2 5 2 4 5 3 3" xfId="20768" xr:uid="{00000000-0005-0000-0000-000088380000}"/>
    <cellStyle name="Normal 8 2 5 2 4 5 3 4" xfId="28701" xr:uid="{00000000-0005-0000-0000-000089380000}"/>
    <cellStyle name="Normal 8 2 5 2 4 5 4" xfId="6885" xr:uid="{00000000-0005-0000-0000-00008A380000}"/>
    <cellStyle name="Normal 8 2 5 2 4 5 4 2" xfId="14818" xr:uid="{00000000-0005-0000-0000-00008B380000}"/>
    <cellStyle name="Normal 8 2 5 2 4 5 4 3" xfId="22749" xr:uid="{00000000-0005-0000-0000-00008C380000}"/>
    <cellStyle name="Normal 8 2 5 2 4 5 4 4" xfId="30683" xr:uid="{00000000-0005-0000-0000-00008D380000}"/>
    <cellStyle name="Normal 8 2 5 2 4 5 5" xfId="8875" xr:uid="{00000000-0005-0000-0000-00008E380000}"/>
    <cellStyle name="Normal 8 2 5 2 4 5 6" xfId="16806" xr:uid="{00000000-0005-0000-0000-00008F380000}"/>
    <cellStyle name="Normal 8 2 5 2 4 5 7" xfId="24739" xr:uid="{00000000-0005-0000-0000-000090380000}"/>
    <cellStyle name="Normal 8 2 5 2 4 6" xfId="898" xr:uid="{00000000-0005-0000-0000-000091380000}"/>
    <cellStyle name="Normal 8 2 5 2 4 6 2" xfId="2882" xr:uid="{00000000-0005-0000-0000-000092380000}"/>
    <cellStyle name="Normal 8 2 5 2 4 6 2 2" xfId="10857" xr:uid="{00000000-0005-0000-0000-000093380000}"/>
    <cellStyle name="Normal 8 2 5 2 4 6 2 3" xfId="18788" xr:uid="{00000000-0005-0000-0000-000094380000}"/>
    <cellStyle name="Normal 8 2 5 2 4 6 2 4" xfId="26721" xr:uid="{00000000-0005-0000-0000-000095380000}"/>
    <cellStyle name="Normal 8 2 5 2 4 6 3" xfId="4863" xr:uid="{00000000-0005-0000-0000-000096380000}"/>
    <cellStyle name="Normal 8 2 5 2 4 6 3 2" xfId="12838" xr:uid="{00000000-0005-0000-0000-000097380000}"/>
    <cellStyle name="Normal 8 2 5 2 4 6 3 3" xfId="20769" xr:uid="{00000000-0005-0000-0000-000098380000}"/>
    <cellStyle name="Normal 8 2 5 2 4 6 3 4" xfId="28702" xr:uid="{00000000-0005-0000-0000-000099380000}"/>
    <cellStyle name="Normal 8 2 5 2 4 6 4" xfId="6886" xr:uid="{00000000-0005-0000-0000-00009A380000}"/>
    <cellStyle name="Normal 8 2 5 2 4 6 4 2" xfId="14819" xr:uid="{00000000-0005-0000-0000-00009B380000}"/>
    <cellStyle name="Normal 8 2 5 2 4 6 4 3" xfId="22750" xr:uid="{00000000-0005-0000-0000-00009C380000}"/>
    <cellStyle name="Normal 8 2 5 2 4 6 4 4" xfId="30684" xr:uid="{00000000-0005-0000-0000-00009D380000}"/>
    <cellStyle name="Normal 8 2 5 2 4 6 5" xfId="8876" xr:uid="{00000000-0005-0000-0000-00009E380000}"/>
    <cellStyle name="Normal 8 2 5 2 4 6 6" xfId="16807" xr:uid="{00000000-0005-0000-0000-00009F380000}"/>
    <cellStyle name="Normal 8 2 5 2 4 6 7" xfId="24740" xr:uid="{00000000-0005-0000-0000-0000A0380000}"/>
    <cellStyle name="Normal 8 2 5 2 4 7" xfId="2873" xr:uid="{00000000-0005-0000-0000-0000A1380000}"/>
    <cellStyle name="Normal 8 2 5 2 4 7 2" xfId="10848" xr:uid="{00000000-0005-0000-0000-0000A2380000}"/>
    <cellStyle name="Normal 8 2 5 2 4 7 3" xfId="18779" xr:uid="{00000000-0005-0000-0000-0000A3380000}"/>
    <cellStyle name="Normal 8 2 5 2 4 7 4" xfId="26712" xr:uid="{00000000-0005-0000-0000-0000A4380000}"/>
    <cellStyle name="Normal 8 2 5 2 4 8" xfId="4854" xr:uid="{00000000-0005-0000-0000-0000A5380000}"/>
    <cellStyle name="Normal 8 2 5 2 4 8 2" xfId="12829" xr:uid="{00000000-0005-0000-0000-0000A6380000}"/>
    <cellStyle name="Normal 8 2 5 2 4 8 3" xfId="20760" xr:uid="{00000000-0005-0000-0000-0000A7380000}"/>
    <cellStyle name="Normal 8 2 5 2 4 8 4" xfId="28693" xr:uid="{00000000-0005-0000-0000-0000A8380000}"/>
    <cellStyle name="Normal 8 2 5 2 4 9" xfId="6877" xr:uid="{00000000-0005-0000-0000-0000A9380000}"/>
    <cellStyle name="Normal 8 2 5 2 4 9 2" xfId="14810" xr:uid="{00000000-0005-0000-0000-0000AA380000}"/>
    <cellStyle name="Normal 8 2 5 2 4 9 3" xfId="22741" xr:uid="{00000000-0005-0000-0000-0000AB380000}"/>
    <cellStyle name="Normal 8 2 5 2 4 9 4" xfId="30675" xr:uid="{00000000-0005-0000-0000-0000AC380000}"/>
    <cellStyle name="Normal 8 2 5 2 5" xfId="899" xr:uid="{00000000-0005-0000-0000-0000AD380000}"/>
    <cellStyle name="Normal 8 2 5 2 5 10" xfId="8877" xr:uid="{00000000-0005-0000-0000-0000AE380000}"/>
    <cellStyle name="Normal 8 2 5 2 5 11" xfId="16808" xr:uid="{00000000-0005-0000-0000-0000AF380000}"/>
    <cellStyle name="Normal 8 2 5 2 5 12" xfId="24741" xr:uid="{00000000-0005-0000-0000-0000B0380000}"/>
    <cellStyle name="Normal 8 2 5 2 5 2" xfId="900" xr:uid="{00000000-0005-0000-0000-0000B1380000}"/>
    <cellStyle name="Normal 8 2 5 2 5 2 10" xfId="16809" xr:uid="{00000000-0005-0000-0000-0000B2380000}"/>
    <cellStyle name="Normal 8 2 5 2 5 2 11" xfId="24742" xr:uid="{00000000-0005-0000-0000-0000B3380000}"/>
    <cellStyle name="Normal 8 2 5 2 5 2 2" xfId="901" xr:uid="{00000000-0005-0000-0000-0000B4380000}"/>
    <cellStyle name="Normal 8 2 5 2 5 2 2 2" xfId="2885" xr:uid="{00000000-0005-0000-0000-0000B5380000}"/>
    <cellStyle name="Normal 8 2 5 2 5 2 2 2 2" xfId="10860" xr:uid="{00000000-0005-0000-0000-0000B6380000}"/>
    <cellStyle name="Normal 8 2 5 2 5 2 2 2 3" xfId="18791" xr:uid="{00000000-0005-0000-0000-0000B7380000}"/>
    <cellStyle name="Normal 8 2 5 2 5 2 2 2 4" xfId="26724" xr:uid="{00000000-0005-0000-0000-0000B8380000}"/>
    <cellStyle name="Normal 8 2 5 2 5 2 2 3" xfId="4866" xr:uid="{00000000-0005-0000-0000-0000B9380000}"/>
    <cellStyle name="Normal 8 2 5 2 5 2 2 3 2" xfId="12841" xr:uid="{00000000-0005-0000-0000-0000BA380000}"/>
    <cellStyle name="Normal 8 2 5 2 5 2 2 3 3" xfId="20772" xr:uid="{00000000-0005-0000-0000-0000BB380000}"/>
    <cellStyle name="Normal 8 2 5 2 5 2 2 3 4" xfId="28705" xr:uid="{00000000-0005-0000-0000-0000BC380000}"/>
    <cellStyle name="Normal 8 2 5 2 5 2 2 4" xfId="6889" xr:uid="{00000000-0005-0000-0000-0000BD380000}"/>
    <cellStyle name="Normal 8 2 5 2 5 2 2 4 2" xfId="14822" xr:uid="{00000000-0005-0000-0000-0000BE380000}"/>
    <cellStyle name="Normal 8 2 5 2 5 2 2 4 3" xfId="22753" xr:uid="{00000000-0005-0000-0000-0000BF380000}"/>
    <cellStyle name="Normal 8 2 5 2 5 2 2 4 4" xfId="30687" xr:uid="{00000000-0005-0000-0000-0000C0380000}"/>
    <cellStyle name="Normal 8 2 5 2 5 2 2 5" xfId="8879" xr:uid="{00000000-0005-0000-0000-0000C1380000}"/>
    <cellStyle name="Normal 8 2 5 2 5 2 2 6" xfId="16810" xr:uid="{00000000-0005-0000-0000-0000C2380000}"/>
    <cellStyle name="Normal 8 2 5 2 5 2 2 7" xfId="24743" xr:uid="{00000000-0005-0000-0000-0000C3380000}"/>
    <cellStyle name="Normal 8 2 5 2 5 2 3" xfId="902" xr:uid="{00000000-0005-0000-0000-0000C4380000}"/>
    <cellStyle name="Normal 8 2 5 2 5 2 3 2" xfId="2886" xr:uid="{00000000-0005-0000-0000-0000C5380000}"/>
    <cellStyle name="Normal 8 2 5 2 5 2 3 2 2" xfId="10861" xr:uid="{00000000-0005-0000-0000-0000C6380000}"/>
    <cellStyle name="Normal 8 2 5 2 5 2 3 2 3" xfId="18792" xr:uid="{00000000-0005-0000-0000-0000C7380000}"/>
    <cellStyle name="Normal 8 2 5 2 5 2 3 2 4" xfId="26725" xr:uid="{00000000-0005-0000-0000-0000C8380000}"/>
    <cellStyle name="Normal 8 2 5 2 5 2 3 3" xfId="4867" xr:uid="{00000000-0005-0000-0000-0000C9380000}"/>
    <cellStyle name="Normal 8 2 5 2 5 2 3 3 2" xfId="12842" xr:uid="{00000000-0005-0000-0000-0000CA380000}"/>
    <cellStyle name="Normal 8 2 5 2 5 2 3 3 3" xfId="20773" xr:uid="{00000000-0005-0000-0000-0000CB380000}"/>
    <cellStyle name="Normal 8 2 5 2 5 2 3 3 4" xfId="28706" xr:uid="{00000000-0005-0000-0000-0000CC380000}"/>
    <cellStyle name="Normal 8 2 5 2 5 2 3 4" xfId="6890" xr:uid="{00000000-0005-0000-0000-0000CD380000}"/>
    <cellStyle name="Normal 8 2 5 2 5 2 3 4 2" xfId="14823" xr:uid="{00000000-0005-0000-0000-0000CE380000}"/>
    <cellStyle name="Normal 8 2 5 2 5 2 3 4 3" xfId="22754" xr:uid="{00000000-0005-0000-0000-0000CF380000}"/>
    <cellStyle name="Normal 8 2 5 2 5 2 3 4 4" xfId="30688" xr:uid="{00000000-0005-0000-0000-0000D0380000}"/>
    <cellStyle name="Normal 8 2 5 2 5 2 3 5" xfId="8880" xr:uid="{00000000-0005-0000-0000-0000D1380000}"/>
    <cellStyle name="Normal 8 2 5 2 5 2 3 6" xfId="16811" xr:uid="{00000000-0005-0000-0000-0000D2380000}"/>
    <cellStyle name="Normal 8 2 5 2 5 2 3 7" xfId="24744" xr:uid="{00000000-0005-0000-0000-0000D3380000}"/>
    <cellStyle name="Normal 8 2 5 2 5 2 4" xfId="903" xr:uid="{00000000-0005-0000-0000-0000D4380000}"/>
    <cellStyle name="Normal 8 2 5 2 5 2 4 2" xfId="2887" xr:uid="{00000000-0005-0000-0000-0000D5380000}"/>
    <cellStyle name="Normal 8 2 5 2 5 2 4 2 2" xfId="10862" xr:uid="{00000000-0005-0000-0000-0000D6380000}"/>
    <cellStyle name="Normal 8 2 5 2 5 2 4 2 3" xfId="18793" xr:uid="{00000000-0005-0000-0000-0000D7380000}"/>
    <cellStyle name="Normal 8 2 5 2 5 2 4 2 4" xfId="26726" xr:uid="{00000000-0005-0000-0000-0000D8380000}"/>
    <cellStyle name="Normal 8 2 5 2 5 2 4 3" xfId="4868" xr:uid="{00000000-0005-0000-0000-0000D9380000}"/>
    <cellStyle name="Normal 8 2 5 2 5 2 4 3 2" xfId="12843" xr:uid="{00000000-0005-0000-0000-0000DA380000}"/>
    <cellStyle name="Normal 8 2 5 2 5 2 4 3 3" xfId="20774" xr:uid="{00000000-0005-0000-0000-0000DB380000}"/>
    <cellStyle name="Normal 8 2 5 2 5 2 4 3 4" xfId="28707" xr:uid="{00000000-0005-0000-0000-0000DC380000}"/>
    <cellStyle name="Normal 8 2 5 2 5 2 4 4" xfId="6891" xr:uid="{00000000-0005-0000-0000-0000DD380000}"/>
    <cellStyle name="Normal 8 2 5 2 5 2 4 4 2" xfId="14824" xr:uid="{00000000-0005-0000-0000-0000DE380000}"/>
    <cellStyle name="Normal 8 2 5 2 5 2 4 4 3" xfId="22755" xr:uid="{00000000-0005-0000-0000-0000DF380000}"/>
    <cellStyle name="Normal 8 2 5 2 5 2 4 4 4" xfId="30689" xr:uid="{00000000-0005-0000-0000-0000E0380000}"/>
    <cellStyle name="Normal 8 2 5 2 5 2 4 5" xfId="8881" xr:uid="{00000000-0005-0000-0000-0000E1380000}"/>
    <cellStyle name="Normal 8 2 5 2 5 2 4 6" xfId="16812" xr:uid="{00000000-0005-0000-0000-0000E2380000}"/>
    <cellStyle name="Normal 8 2 5 2 5 2 4 7" xfId="24745" xr:uid="{00000000-0005-0000-0000-0000E3380000}"/>
    <cellStyle name="Normal 8 2 5 2 5 2 5" xfId="904" xr:uid="{00000000-0005-0000-0000-0000E4380000}"/>
    <cellStyle name="Normal 8 2 5 2 5 2 5 2" xfId="2888" xr:uid="{00000000-0005-0000-0000-0000E5380000}"/>
    <cellStyle name="Normal 8 2 5 2 5 2 5 2 2" xfId="10863" xr:uid="{00000000-0005-0000-0000-0000E6380000}"/>
    <cellStyle name="Normal 8 2 5 2 5 2 5 2 3" xfId="18794" xr:uid="{00000000-0005-0000-0000-0000E7380000}"/>
    <cellStyle name="Normal 8 2 5 2 5 2 5 2 4" xfId="26727" xr:uid="{00000000-0005-0000-0000-0000E8380000}"/>
    <cellStyle name="Normal 8 2 5 2 5 2 5 3" xfId="4869" xr:uid="{00000000-0005-0000-0000-0000E9380000}"/>
    <cellStyle name="Normal 8 2 5 2 5 2 5 3 2" xfId="12844" xr:uid="{00000000-0005-0000-0000-0000EA380000}"/>
    <cellStyle name="Normal 8 2 5 2 5 2 5 3 3" xfId="20775" xr:uid="{00000000-0005-0000-0000-0000EB380000}"/>
    <cellStyle name="Normal 8 2 5 2 5 2 5 3 4" xfId="28708" xr:uid="{00000000-0005-0000-0000-0000EC380000}"/>
    <cellStyle name="Normal 8 2 5 2 5 2 5 4" xfId="6892" xr:uid="{00000000-0005-0000-0000-0000ED380000}"/>
    <cellStyle name="Normal 8 2 5 2 5 2 5 4 2" xfId="14825" xr:uid="{00000000-0005-0000-0000-0000EE380000}"/>
    <cellStyle name="Normal 8 2 5 2 5 2 5 4 3" xfId="22756" xr:uid="{00000000-0005-0000-0000-0000EF380000}"/>
    <cellStyle name="Normal 8 2 5 2 5 2 5 4 4" xfId="30690" xr:uid="{00000000-0005-0000-0000-0000F0380000}"/>
    <cellStyle name="Normal 8 2 5 2 5 2 5 5" xfId="8882" xr:uid="{00000000-0005-0000-0000-0000F1380000}"/>
    <cellStyle name="Normal 8 2 5 2 5 2 5 6" xfId="16813" xr:uid="{00000000-0005-0000-0000-0000F2380000}"/>
    <cellStyle name="Normal 8 2 5 2 5 2 5 7" xfId="24746" xr:uid="{00000000-0005-0000-0000-0000F3380000}"/>
    <cellStyle name="Normal 8 2 5 2 5 2 6" xfId="2884" xr:uid="{00000000-0005-0000-0000-0000F4380000}"/>
    <cellStyle name="Normal 8 2 5 2 5 2 6 2" xfId="10859" xr:uid="{00000000-0005-0000-0000-0000F5380000}"/>
    <cellStyle name="Normal 8 2 5 2 5 2 6 3" xfId="18790" xr:uid="{00000000-0005-0000-0000-0000F6380000}"/>
    <cellStyle name="Normal 8 2 5 2 5 2 6 4" xfId="26723" xr:uid="{00000000-0005-0000-0000-0000F7380000}"/>
    <cellStyle name="Normal 8 2 5 2 5 2 7" xfId="4865" xr:uid="{00000000-0005-0000-0000-0000F8380000}"/>
    <cellStyle name="Normal 8 2 5 2 5 2 7 2" xfId="12840" xr:uid="{00000000-0005-0000-0000-0000F9380000}"/>
    <cellStyle name="Normal 8 2 5 2 5 2 7 3" xfId="20771" xr:uid="{00000000-0005-0000-0000-0000FA380000}"/>
    <cellStyle name="Normal 8 2 5 2 5 2 7 4" xfId="28704" xr:uid="{00000000-0005-0000-0000-0000FB380000}"/>
    <cellStyle name="Normal 8 2 5 2 5 2 8" xfId="6888" xr:uid="{00000000-0005-0000-0000-0000FC380000}"/>
    <cellStyle name="Normal 8 2 5 2 5 2 8 2" xfId="14821" xr:uid="{00000000-0005-0000-0000-0000FD380000}"/>
    <cellStyle name="Normal 8 2 5 2 5 2 8 3" xfId="22752" xr:uid="{00000000-0005-0000-0000-0000FE380000}"/>
    <cellStyle name="Normal 8 2 5 2 5 2 8 4" xfId="30686" xr:uid="{00000000-0005-0000-0000-0000FF380000}"/>
    <cellStyle name="Normal 8 2 5 2 5 2 9" xfId="8878" xr:uid="{00000000-0005-0000-0000-000000390000}"/>
    <cellStyle name="Normal 8 2 5 2 5 3" xfId="905" xr:uid="{00000000-0005-0000-0000-000001390000}"/>
    <cellStyle name="Normal 8 2 5 2 5 3 2" xfId="2889" xr:uid="{00000000-0005-0000-0000-000002390000}"/>
    <cellStyle name="Normal 8 2 5 2 5 3 2 2" xfId="10864" xr:uid="{00000000-0005-0000-0000-000003390000}"/>
    <cellStyle name="Normal 8 2 5 2 5 3 2 3" xfId="18795" xr:uid="{00000000-0005-0000-0000-000004390000}"/>
    <cellStyle name="Normal 8 2 5 2 5 3 2 4" xfId="26728" xr:uid="{00000000-0005-0000-0000-000005390000}"/>
    <cellStyle name="Normal 8 2 5 2 5 3 3" xfId="4870" xr:uid="{00000000-0005-0000-0000-000006390000}"/>
    <cellStyle name="Normal 8 2 5 2 5 3 3 2" xfId="12845" xr:uid="{00000000-0005-0000-0000-000007390000}"/>
    <cellStyle name="Normal 8 2 5 2 5 3 3 3" xfId="20776" xr:uid="{00000000-0005-0000-0000-000008390000}"/>
    <cellStyle name="Normal 8 2 5 2 5 3 3 4" xfId="28709" xr:uid="{00000000-0005-0000-0000-000009390000}"/>
    <cellStyle name="Normal 8 2 5 2 5 3 4" xfId="6893" xr:uid="{00000000-0005-0000-0000-00000A390000}"/>
    <cellStyle name="Normal 8 2 5 2 5 3 4 2" xfId="14826" xr:uid="{00000000-0005-0000-0000-00000B390000}"/>
    <cellStyle name="Normal 8 2 5 2 5 3 4 3" xfId="22757" xr:uid="{00000000-0005-0000-0000-00000C390000}"/>
    <cellStyle name="Normal 8 2 5 2 5 3 4 4" xfId="30691" xr:uid="{00000000-0005-0000-0000-00000D390000}"/>
    <cellStyle name="Normal 8 2 5 2 5 3 5" xfId="8883" xr:uid="{00000000-0005-0000-0000-00000E390000}"/>
    <cellStyle name="Normal 8 2 5 2 5 3 6" xfId="16814" xr:uid="{00000000-0005-0000-0000-00000F390000}"/>
    <cellStyle name="Normal 8 2 5 2 5 3 7" xfId="24747" xr:uid="{00000000-0005-0000-0000-000010390000}"/>
    <cellStyle name="Normal 8 2 5 2 5 4" xfId="906" xr:uid="{00000000-0005-0000-0000-000011390000}"/>
    <cellStyle name="Normal 8 2 5 2 5 4 2" xfId="2890" xr:uid="{00000000-0005-0000-0000-000012390000}"/>
    <cellStyle name="Normal 8 2 5 2 5 4 2 2" xfId="10865" xr:uid="{00000000-0005-0000-0000-000013390000}"/>
    <cellStyle name="Normal 8 2 5 2 5 4 2 3" xfId="18796" xr:uid="{00000000-0005-0000-0000-000014390000}"/>
    <cellStyle name="Normal 8 2 5 2 5 4 2 4" xfId="26729" xr:uid="{00000000-0005-0000-0000-000015390000}"/>
    <cellStyle name="Normal 8 2 5 2 5 4 3" xfId="4871" xr:uid="{00000000-0005-0000-0000-000016390000}"/>
    <cellStyle name="Normal 8 2 5 2 5 4 3 2" xfId="12846" xr:uid="{00000000-0005-0000-0000-000017390000}"/>
    <cellStyle name="Normal 8 2 5 2 5 4 3 3" xfId="20777" xr:uid="{00000000-0005-0000-0000-000018390000}"/>
    <cellStyle name="Normal 8 2 5 2 5 4 3 4" xfId="28710" xr:uid="{00000000-0005-0000-0000-000019390000}"/>
    <cellStyle name="Normal 8 2 5 2 5 4 4" xfId="6894" xr:uid="{00000000-0005-0000-0000-00001A390000}"/>
    <cellStyle name="Normal 8 2 5 2 5 4 4 2" xfId="14827" xr:uid="{00000000-0005-0000-0000-00001B390000}"/>
    <cellStyle name="Normal 8 2 5 2 5 4 4 3" xfId="22758" xr:uid="{00000000-0005-0000-0000-00001C390000}"/>
    <cellStyle name="Normal 8 2 5 2 5 4 4 4" xfId="30692" xr:uid="{00000000-0005-0000-0000-00001D390000}"/>
    <cellStyle name="Normal 8 2 5 2 5 4 5" xfId="8884" xr:uid="{00000000-0005-0000-0000-00001E390000}"/>
    <cellStyle name="Normal 8 2 5 2 5 4 6" xfId="16815" xr:uid="{00000000-0005-0000-0000-00001F390000}"/>
    <cellStyle name="Normal 8 2 5 2 5 4 7" xfId="24748" xr:uid="{00000000-0005-0000-0000-000020390000}"/>
    <cellStyle name="Normal 8 2 5 2 5 5" xfId="907" xr:uid="{00000000-0005-0000-0000-000021390000}"/>
    <cellStyle name="Normal 8 2 5 2 5 5 2" xfId="2891" xr:uid="{00000000-0005-0000-0000-000022390000}"/>
    <cellStyle name="Normal 8 2 5 2 5 5 2 2" xfId="10866" xr:uid="{00000000-0005-0000-0000-000023390000}"/>
    <cellStyle name="Normal 8 2 5 2 5 5 2 3" xfId="18797" xr:uid="{00000000-0005-0000-0000-000024390000}"/>
    <cellStyle name="Normal 8 2 5 2 5 5 2 4" xfId="26730" xr:uid="{00000000-0005-0000-0000-000025390000}"/>
    <cellStyle name="Normal 8 2 5 2 5 5 3" xfId="4872" xr:uid="{00000000-0005-0000-0000-000026390000}"/>
    <cellStyle name="Normal 8 2 5 2 5 5 3 2" xfId="12847" xr:uid="{00000000-0005-0000-0000-000027390000}"/>
    <cellStyle name="Normal 8 2 5 2 5 5 3 3" xfId="20778" xr:uid="{00000000-0005-0000-0000-000028390000}"/>
    <cellStyle name="Normal 8 2 5 2 5 5 3 4" xfId="28711" xr:uid="{00000000-0005-0000-0000-000029390000}"/>
    <cellStyle name="Normal 8 2 5 2 5 5 4" xfId="6895" xr:uid="{00000000-0005-0000-0000-00002A390000}"/>
    <cellStyle name="Normal 8 2 5 2 5 5 4 2" xfId="14828" xr:uid="{00000000-0005-0000-0000-00002B390000}"/>
    <cellStyle name="Normal 8 2 5 2 5 5 4 3" xfId="22759" xr:uid="{00000000-0005-0000-0000-00002C390000}"/>
    <cellStyle name="Normal 8 2 5 2 5 5 4 4" xfId="30693" xr:uid="{00000000-0005-0000-0000-00002D390000}"/>
    <cellStyle name="Normal 8 2 5 2 5 5 5" xfId="8885" xr:uid="{00000000-0005-0000-0000-00002E390000}"/>
    <cellStyle name="Normal 8 2 5 2 5 5 6" xfId="16816" xr:uid="{00000000-0005-0000-0000-00002F390000}"/>
    <cellStyle name="Normal 8 2 5 2 5 5 7" xfId="24749" xr:uid="{00000000-0005-0000-0000-000030390000}"/>
    <cellStyle name="Normal 8 2 5 2 5 6" xfId="908" xr:uid="{00000000-0005-0000-0000-000031390000}"/>
    <cellStyle name="Normal 8 2 5 2 5 6 2" xfId="2892" xr:uid="{00000000-0005-0000-0000-000032390000}"/>
    <cellStyle name="Normal 8 2 5 2 5 6 2 2" xfId="10867" xr:uid="{00000000-0005-0000-0000-000033390000}"/>
    <cellStyle name="Normal 8 2 5 2 5 6 2 3" xfId="18798" xr:uid="{00000000-0005-0000-0000-000034390000}"/>
    <cellStyle name="Normal 8 2 5 2 5 6 2 4" xfId="26731" xr:uid="{00000000-0005-0000-0000-000035390000}"/>
    <cellStyle name="Normal 8 2 5 2 5 6 3" xfId="4873" xr:uid="{00000000-0005-0000-0000-000036390000}"/>
    <cellStyle name="Normal 8 2 5 2 5 6 3 2" xfId="12848" xr:uid="{00000000-0005-0000-0000-000037390000}"/>
    <cellStyle name="Normal 8 2 5 2 5 6 3 3" xfId="20779" xr:uid="{00000000-0005-0000-0000-000038390000}"/>
    <cellStyle name="Normal 8 2 5 2 5 6 3 4" xfId="28712" xr:uid="{00000000-0005-0000-0000-000039390000}"/>
    <cellStyle name="Normal 8 2 5 2 5 6 4" xfId="6896" xr:uid="{00000000-0005-0000-0000-00003A390000}"/>
    <cellStyle name="Normal 8 2 5 2 5 6 4 2" xfId="14829" xr:uid="{00000000-0005-0000-0000-00003B390000}"/>
    <cellStyle name="Normal 8 2 5 2 5 6 4 3" xfId="22760" xr:uid="{00000000-0005-0000-0000-00003C390000}"/>
    <cellStyle name="Normal 8 2 5 2 5 6 4 4" xfId="30694" xr:uid="{00000000-0005-0000-0000-00003D390000}"/>
    <cellStyle name="Normal 8 2 5 2 5 6 5" xfId="8886" xr:uid="{00000000-0005-0000-0000-00003E390000}"/>
    <cellStyle name="Normal 8 2 5 2 5 6 6" xfId="16817" xr:uid="{00000000-0005-0000-0000-00003F390000}"/>
    <cellStyle name="Normal 8 2 5 2 5 6 7" xfId="24750" xr:uid="{00000000-0005-0000-0000-000040390000}"/>
    <cellStyle name="Normal 8 2 5 2 5 7" xfId="2883" xr:uid="{00000000-0005-0000-0000-000041390000}"/>
    <cellStyle name="Normal 8 2 5 2 5 7 2" xfId="10858" xr:uid="{00000000-0005-0000-0000-000042390000}"/>
    <cellStyle name="Normal 8 2 5 2 5 7 3" xfId="18789" xr:uid="{00000000-0005-0000-0000-000043390000}"/>
    <cellStyle name="Normal 8 2 5 2 5 7 4" xfId="26722" xr:uid="{00000000-0005-0000-0000-000044390000}"/>
    <cellStyle name="Normal 8 2 5 2 5 8" xfId="4864" xr:uid="{00000000-0005-0000-0000-000045390000}"/>
    <cellStyle name="Normal 8 2 5 2 5 8 2" xfId="12839" xr:uid="{00000000-0005-0000-0000-000046390000}"/>
    <cellStyle name="Normal 8 2 5 2 5 8 3" xfId="20770" xr:uid="{00000000-0005-0000-0000-000047390000}"/>
    <cellStyle name="Normal 8 2 5 2 5 8 4" xfId="28703" xr:uid="{00000000-0005-0000-0000-000048390000}"/>
    <cellStyle name="Normal 8 2 5 2 5 9" xfId="6887" xr:uid="{00000000-0005-0000-0000-000049390000}"/>
    <cellStyle name="Normal 8 2 5 2 5 9 2" xfId="14820" xr:uid="{00000000-0005-0000-0000-00004A390000}"/>
    <cellStyle name="Normal 8 2 5 2 5 9 3" xfId="22751" xr:uid="{00000000-0005-0000-0000-00004B390000}"/>
    <cellStyle name="Normal 8 2 5 2 5 9 4" xfId="30685" xr:uid="{00000000-0005-0000-0000-00004C390000}"/>
    <cellStyle name="Normal 8 2 5 2 6" xfId="909" xr:uid="{00000000-0005-0000-0000-00004D390000}"/>
    <cellStyle name="Normal 8 2 5 2 6 10" xfId="16818" xr:uid="{00000000-0005-0000-0000-00004E390000}"/>
    <cellStyle name="Normal 8 2 5 2 6 11" xfId="24751" xr:uid="{00000000-0005-0000-0000-00004F390000}"/>
    <cellStyle name="Normal 8 2 5 2 6 2" xfId="910" xr:uid="{00000000-0005-0000-0000-000050390000}"/>
    <cellStyle name="Normal 8 2 5 2 6 2 2" xfId="2894" xr:uid="{00000000-0005-0000-0000-000051390000}"/>
    <cellStyle name="Normal 8 2 5 2 6 2 2 2" xfId="10869" xr:uid="{00000000-0005-0000-0000-000052390000}"/>
    <cellStyle name="Normal 8 2 5 2 6 2 2 3" xfId="18800" xr:uid="{00000000-0005-0000-0000-000053390000}"/>
    <cellStyle name="Normal 8 2 5 2 6 2 2 4" xfId="26733" xr:uid="{00000000-0005-0000-0000-000054390000}"/>
    <cellStyle name="Normal 8 2 5 2 6 2 3" xfId="4875" xr:uid="{00000000-0005-0000-0000-000055390000}"/>
    <cellStyle name="Normal 8 2 5 2 6 2 3 2" xfId="12850" xr:uid="{00000000-0005-0000-0000-000056390000}"/>
    <cellStyle name="Normal 8 2 5 2 6 2 3 3" xfId="20781" xr:uid="{00000000-0005-0000-0000-000057390000}"/>
    <cellStyle name="Normal 8 2 5 2 6 2 3 4" xfId="28714" xr:uid="{00000000-0005-0000-0000-000058390000}"/>
    <cellStyle name="Normal 8 2 5 2 6 2 4" xfId="6898" xr:uid="{00000000-0005-0000-0000-000059390000}"/>
    <cellStyle name="Normal 8 2 5 2 6 2 4 2" xfId="14831" xr:uid="{00000000-0005-0000-0000-00005A390000}"/>
    <cellStyle name="Normal 8 2 5 2 6 2 4 3" xfId="22762" xr:uid="{00000000-0005-0000-0000-00005B390000}"/>
    <cellStyle name="Normal 8 2 5 2 6 2 4 4" xfId="30696" xr:uid="{00000000-0005-0000-0000-00005C390000}"/>
    <cellStyle name="Normal 8 2 5 2 6 2 5" xfId="8888" xr:uid="{00000000-0005-0000-0000-00005D390000}"/>
    <cellStyle name="Normal 8 2 5 2 6 2 6" xfId="16819" xr:uid="{00000000-0005-0000-0000-00005E390000}"/>
    <cellStyle name="Normal 8 2 5 2 6 2 7" xfId="24752" xr:uid="{00000000-0005-0000-0000-00005F390000}"/>
    <cellStyle name="Normal 8 2 5 2 6 3" xfId="911" xr:uid="{00000000-0005-0000-0000-000060390000}"/>
    <cellStyle name="Normal 8 2 5 2 6 3 2" xfId="2895" xr:uid="{00000000-0005-0000-0000-000061390000}"/>
    <cellStyle name="Normal 8 2 5 2 6 3 2 2" xfId="10870" xr:uid="{00000000-0005-0000-0000-000062390000}"/>
    <cellStyle name="Normal 8 2 5 2 6 3 2 3" xfId="18801" xr:uid="{00000000-0005-0000-0000-000063390000}"/>
    <cellStyle name="Normal 8 2 5 2 6 3 2 4" xfId="26734" xr:uid="{00000000-0005-0000-0000-000064390000}"/>
    <cellStyle name="Normal 8 2 5 2 6 3 3" xfId="4876" xr:uid="{00000000-0005-0000-0000-000065390000}"/>
    <cellStyle name="Normal 8 2 5 2 6 3 3 2" xfId="12851" xr:uid="{00000000-0005-0000-0000-000066390000}"/>
    <cellStyle name="Normal 8 2 5 2 6 3 3 3" xfId="20782" xr:uid="{00000000-0005-0000-0000-000067390000}"/>
    <cellStyle name="Normal 8 2 5 2 6 3 3 4" xfId="28715" xr:uid="{00000000-0005-0000-0000-000068390000}"/>
    <cellStyle name="Normal 8 2 5 2 6 3 4" xfId="6899" xr:uid="{00000000-0005-0000-0000-000069390000}"/>
    <cellStyle name="Normal 8 2 5 2 6 3 4 2" xfId="14832" xr:uid="{00000000-0005-0000-0000-00006A390000}"/>
    <cellStyle name="Normal 8 2 5 2 6 3 4 3" xfId="22763" xr:uid="{00000000-0005-0000-0000-00006B390000}"/>
    <cellStyle name="Normal 8 2 5 2 6 3 4 4" xfId="30697" xr:uid="{00000000-0005-0000-0000-00006C390000}"/>
    <cellStyle name="Normal 8 2 5 2 6 3 5" xfId="8889" xr:uid="{00000000-0005-0000-0000-00006D390000}"/>
    <cellStyle name="Normal 8 2 5 2 6 3 6" xfId="16820" xr:uid="{00000000-0005-0000-0000-00006E390000}"/>
    <cellStyle name="Normal 8 2 5 2 6 3 7" xfId="24753" xr:uid="{00000000-0005-0000-0000-00006F390000}"/>
    <cellStyle name="Normal 8 2 5 2 6 4" xfId="912" xr:uid="{00000000-0005-0000-0000-000070390000}"/>
    <cellStyle name="Normal 8 2 5 2 6 4 2" xfId="2896" xr:uid="{00000000-0005-0000-0000-000071390000}"/>
    <cellStyle name="Normal 8 2 5 2 6 4 2 2" xfId="10871" xr:uid="{00000000-0005-0000-0000-000072390000}"/>
    <cellStyle name="Normal 8 2 5 2 6 4 2 3" xfId="18802" xr:uid="{00000000-0005-0000-0000-000073390000}"/>
    <cellStyle name="Normal 8 2 5 2 6 4 2 4" xfId="26735" xr:uid="{00000000-0005-0000-0000-000074390000}"/>
    <cellStyle name="Normal 8 2 5 2 6 4 3" xfId="4877" xr:uid="{00000000-0005-0000-0000-000075390000}"/>
    <cellStyle name="Normal 8 2 5 2 6 4 3 2" xfId="12852" xr:uid="{00000000-0005-0000-0000-000076390000}"/>
    <cellStyle name="Normal 8 2 5 2 6 4 3 3" xfId="20783" xr:uid="{00000000-0005-0000-0000-000077390000}"/>
    <cellStyle name="Normal 8 2 5 2 6 4 3 4" xfId="28716" xr:uid="{00000000-0005-0000-0000-000078390000}"/>
    <cellStyle name="Normal 8 2 5 2 6 4 4" xfId="6900" xr:uid="{00000000-0005-0000-0000-000079390000}"/>
    <cellStyle name="Normal 8 2 5 2 6 4 4 2" xfId="14833" xr:uid="{00000000-0005-0000-0000-00007A390000}"/>
    <cellStyle name="Normal 8 2 5 2 6 4 4 3" xfId="22764" xr:uid="{00000000-0005-0000-0000-00007B390000}"/>
    <cellStyle name="Normal 8 2 5 2 6 4 4 4" xfId="30698" xr:uid="{00000000-0005-0000-0000-00007C390000}"/>
    <cellStyle name="Normal 8 2 5 2 6 4 5" xfId="8890" xr:uid="{00000000-0005-0000-0000-00007D390000}"/>
    <cellStyle name="Normal 8 2 5 2 6 4 6" xfId="16821" xr:uid="{00000000-0005-0000-0000-00007E390000}"/>
    <cellStyle name="Normal 8 2 5 2 6 4 7" xfId="24754" xr:uid="{00000000-0005-0000-0000-00007F390000}"/>
    <cellStyle name="Normal 8 2 5 2 6 5" xfId="913" xr:uid="{00000000-0005-0000-0000-000080390000}"/>
    <cellStyle name="Normal 8 2 5 2 6 5 2" xfId="2897" xr:uid="{00000000-0005-0000-0000-000081390000}"/>
    <cellStyle name="Normal 8 2 5 2 6 5 2 2" xfId="10872" xr:uid="{00000000-0005-0000-0000-000082390000}"/>
    <cellStyle name="Normal 8 2 5 2 6 5 2 3" xfId="18803" xr:uid="{00000000-0005-0000-0000-000083390000}"/>
    <cellStyle name="Normal 8 2 5 2 6 5 2 4" xfId="26736" xr:uid="{00000000-0005-0000-0000-000084390000}"/>
    <cellStyle name="Normal 8 2 5 2 6 5 3" xfId="4878" xr:uid="{00000000-0005-0000-0000-000085390000}"/>
    <cellStyle name="Normal 8 2 5 2 6 5 3 2" xfId="12853" xr:uid="{00000000-0005-0000-0000-000086390000}"/>
    <cellStyle name="Normal 8 2 5 2 6 5 3 3" xfId="20784" xr:uid="{00000000-0005-0000-0000-000087390000}"/>
    <cellStyle name="Normal 8 2 5 2 6 5 3 4" xfId="28717" xr:uid="{00000000-0005-0000-0000-000088390000}"/>
    <cellStyle name="Normal 8 2 5 2 6 5 4" xfId="6901" xr:uid="{00000000-0005-0000-0000-000089390000}"/>
    <cellStyle name="Normal 8 2 5 2 6 5 4 2" xfId="14834" xr:uid="{00000000-0005-0000-0000-00008A390000}"/>
    <cellStyle name="Normal 8 2 5 2 6 5 4 3" xfId="22765" xr:uid="{00000000-0005-0000-0000-00008B390000}"/>
    <cellStyle name="Normal 8 2 5 2 6 5 4 4" xfId="30699" xr:uid="{00000000-0005-0000-0000-00008C390000}"/>
    <cellStyle name="Normal 8 2 5 2 6 5 5" xfId="8891" xr:uid="{00000000-0005-0000-0000-00008D390000}"/>
    <cellStyle name="Normal 8 2 5 2 6 5 6" xfId="16822" xr:uid="{00000000-0005-0000-0000-00008E390000}"/>
    <cellStyle name="Normal 8 2 5 2 6 5 7" xfId="24755" xr:uid="{00000000-0005-0000-0000-00008F390000}"/>
    <cellStyle name="Normal 8 2 5 2 6 6" xfId="2893" xr:uid="{00000000-0005-0000-0000-000090390000}"/>
    <cellStyle name="Normal 8 2 5 2 6 6 2" xfId="10868" xr:uid="{00000000-0005-0000-0000-000091390000}"/>
    <cellStyle name="Normal 8 2 5 2 6 6 3" xfId="18799" xr:uid="{00000000-0005-0000-0000-000092390000}"/>
    <cellStyle name="Normal 8 2 5 2 6 6 4" xfId="26732" xr:uid="{00000000-0005-0000-0000-000093390000}"/>
    <cellStyle name="Normal 8 2 5 2 6 7" xfId="4874" xr:uid="{00000000-0005-0000-0000-000094390000}"/>
    <cellStyle name="Normal 8 2 5 2 6 7 2" xfId="12849" xr:uid="{00000000-0005-0000-0000-000095390000}"/>
    <cellStyle name="Normal 8 2 5 2 6 7 3" xfId="20780" xr:uid="{00000000-0005-0000-0000-000096390000}"/>
    <cellStyle name="Normal 8 2 5 2 6 7 4" xfId="28713" xr:uid="{00000000-0005-0000-0000-000097390000}"/>
    <cellStyle name="Normal 8 2 5 2 6 8" xfId="6897" xr:uid="{00000000-0005-0000-0000-000098390000}"/>
    <cellStyle name="Normal 8 2 5 2 6 8 2" xfId="14830" xr:uid="{00000000-0005-0000-0000-000099390000}"/>
    <cellStyle name="Normal 8 2 5 2 6 8 3" xfId="22761" xr:uid="{00000000-0005-0000-0000-00009A390000}"/>
    <cellStyle name="Normal 8 2 5 2 6 8 4" xfId="30695" xr:uid="{00000000-0005-0000-0000-00009B390000}"/>
    <cellStyle name="Normal 8 2 5 2 6 9" xfId="8887" xr:uid="{00000000-0005-0000-0000-00009C390000}"/>
    <cellStyle name="Normal 8 2 5 2 7" xfId="914" xr:uid="{00000000-0005-0000-0000-00009D390000}"/>
    <cellStyle name="Normal 8 2 5 2 7 2" xfId="2898" xr:uid="{00000000-0005-0000-0000-00009E390000}"/>
    <cellStyle name="Normal 8 2 5 2 7 2 2" xfId="10873" xr:uid="{00000000-0005-0000-0000-00009F390000}"/>
    <cellStyle name="Normal 8 2 5 2 7 2 3" xfId="18804" xr:uid="{00000000-0005-0000-0000-0000A0390000}"/>
    <cellStyle name="Normal 8 2 5 2 7 2 4" xfId="26737" xr:uid="{00000000-0005-0000-0000-0000A1390000}"/>
    <cellStyle name="Normal 8 2 5 2 7 3" xfId="4879" xr:uid="{00000000-0005-0000-0000-0000A2390000}"/>
    <cellStyle name="Normal 8 2 5 2 7 3 2" xfId="12854" xr:uid="{00000000-0005-0000-0000-0000A3390000}"/>
    <cellStyle name="Normal 8 2 5 2 7 3 3" xfId="20785" xr:uid="{00000000-0005-0000-0000-0000A4390000}"/>
    <cellStyle name="Normal 8 2 5 2 7 3 4" xfId="28718" xr:uid="{00000000-0005-0000-0000-0000A5390000}"/>
    <cellStyle name="Normal 8 2 5 2 7 4" xfId="6902" xr:uid="{00000000-0005-0000-0000-0000A6390000}"/>
    <cellStyle name="Normal 8 2 5 2 7 4 2" xfId="14835" xr:uid="{00000000-0005-0000-0000-0000A7390000}"/>
    <cellStyle name="Normal 8 2 5 2 7 4 3" xfId="22766" xr:uid="{00000000-0005-0000-0000-0000A8390000}"/>
    <cellStyle name="Normal 8 2 5 2 7 4 4" xfId="30700" xr:uid="{00000000-0005-0000-0000-0000A9390000}"/>
    <cellStyle name="Normal 8 2 5 2 7 5" xfId="8892" xr:uid="{00000000-0005-0000-0000-0000AA390000}"/>
    <cellStyle name="Normal 8 2 5 2 7 6" xfId="16823" xr:uid="{00000000-0005-0000-0000-0000AB390000}"/>
    <cellStyle name="Normal 8 2 5 2 7 7" xfId="24756" xr:uid="{00000000-0005-0000-0000-0000AC390000}"/>
    <cellStyle name="Normal 8 2 5 2 8" xfId="915" xr:uid="{00000000-0005-0000-0000-0000AD390000}"/>
    <cellStyle name="Normal 8 2 5 2 8 2" xfId="2899" xr:uid="{00000000-0005-0000-0000-0000AE390000}"/>
    <cellStyle name="Normal 8 2 5 2 8 2 2" xfId="10874" xr:uid="{00000000-0005-0000-0000-0000AF390000}"/>
    <cellStyle name="Normal 8 2 5 2 8 2 3" xfId="18805" xr:uid="{00000000-0005-0000-0000-0000B0390000}"/>
    <cellStyle name="Normal 8 2 5 2 8 2 4" xfId="26738" xr:uid="{00000000-0005-0000-0000-0000B1390000}"/>
    <cellStyle name="Normal 8 2 5 2 8 3" xfId="4880" xr:uid="{00000000-0005-0000-0000-0000B2390000}"/>
    <cellStyle name="Normal 8 2 5 2 8 3 2" xfId="12855" xr:uid="{00000000-0005-0000-0000-0000B3390000}"/>
    <cellStyle name="Normal 8 2 5 2 8 3 3" xfId="20786" xr:uid="{00000000-0005-0000-0000-0000B4390000}"/>
    <cellStyle name="Normal 8 2 5 2 8 3 4" xfId="28719" xr:uid="{00000000-0005-0000-0000-0000B5390000}"/>
    <cellStyle name="Normal 8 2 5 2 8 4" xfId="6903" xr:uid="{00000000-0005-0000-0000-0000B6390000}"/>
    <cellStyle name="Normal 8 2 5 2 8 4 2" xfId="14836" xr:uid="{00000000-0005-0000-0000-0000B7390000}"/>
    <cellStyle name="Normal 8 2 5 2 8 4 3" xfId="22767" xr:uid="{00000000-0005-0000-0000-0000B8390000}"/>
    <cellStyle name="Normal 8 2 5 2 8 4 4" xfId="30701" xr:uid="{00000000-0005-0000-0000-0000B9390000}"/>
    <cellStyle name="Normal 8 2 5 2 8 5" xfId="8893" xr:uid="{00000000-0005-0000-0000-0000BA390000}"/>
    <cellStyle name="Normal 8 2 5 2 8 6" xfId="16824" xr:uid="{00000000-0005-0000-0000-0000BB390000}"/>
    <cellStyle name="Normal 8 2 5 2 8 7" xfId="24757" xr:uid="{00000000-0005-0000-0000-0000BC390000}"/>
    <cellStyle name="Normal 8 2 5 2 9" xfId="916" xr:uid="{00000000-0005-0000-0000-0000BD390000}"/>
    <cellStyle name="Normal 8 2 5 2 9 2" xfId="2900" xr:uid="{00000000-0005-0000-0000-0000BE390000}"/>
    <cellStyle name="Normal 8 2 5 2 9 2 2" xfId="10875" xr:uid="{00000000-0005-0000-0000-0000BF390000}"/>
    <cellStyle name="Normal 8 2 5 2 9 2 3" xfId="18806" xr:uid="{00000000-0005-0000-0000-0000C0390000}"/>
    <cellStyle name="Normal 8 2 5 2 9 2 4" xfId="26739" xr:uid="{00000000-0005-0000-0000-0000C1390000}"/>
    <cellStyle name="Normal 8 2 5 2 9 3" xfId="4881" xr:uid="{00000000-0005-0000-0000-0000C2390000}"/>
    <cellStyle name="Normal 8 2 5 2 9 3 2" xfId="12856" xr:uid="{00000000-0005-0000-0000-0000C3390000}"/>
    <cellStyle name="Normal 8 2 5 2 9 3 3" xfId="20787" xr:uid="{00000000-0005-0000-0000-0000C4390000}"/>
    <cellStyle name="Normal 8 2 5 2 9 3 4" xfId="28720" xr:uid="{00000000-0005-0000-0000-0000C5390000}"/>
    <cellStyle name="Normal 8 2 5 2 9 4" xfId="6904" xr:uid="{00000000-0005-0000-0000-0000C6390000}"/>
    <cellStyle name="Normal 8 2 5 2 9 4 2" xfId="14837" xr:uid="{00000000-0005-0000-0000-0000C7390000}"/>
    <cellStyle name="Normal 8 2 5 2 9 4 3" xfId="22768" xr:uid="{00000000-0005-0000-0000-0000C8390000}"/>
    <cellStyle name="Normal 8 2 5 2 9 4 4" xfId="30702" xr:uid="{00000000-0005-0000-0000-0000C9390000}"/>
    <cellStyle name="Normal 8 2 5 2 9 5" xfId="8894" xr:uid="{00000000-0005-0000-0000-0000CA390000}"/>
    <cellStyle name="Normal 8 2 5 2 9 6" xfId="16825" xr:uid="{00000000-0005-0000-0000-0000CB390000}"/>
    <cellStyle name="Normal 8 2 5 2 9 7" xfId="24758" xr:uid="{00000000-0005-0000-0000-0000CC390000}"/>
    <cellStyle name="Normal 8 2 5 3" xfId="917" xr:uid="{00000000-0005-0000-0000-0000CD390000}"/>
    <cellStyle name="Normal 8 2 5 3 10" xfId="8895" xr:uid="{00000000-0005-0000-0000-0000CE390000}"/>
    <cellStyle name="Normal 8 2 5 3 11" xfId="16826" xr:uid="{00000000-0005-0000-0000-0000CF390000}"/>
    <cellStyle name="Normal 8 2 5 3 12" xfId="24759" xr:uid="{00000000-0005-0000-0000-0000D0390000}"/>
    <cellStyle name="Normal 8 2 5 3 2" xfId="918" xr:uid="{00000000-0005-0000-0000-0000D1390000}"/>
    <cellStyle name="Normal 8 2 5 3 2 10" xfId="16827" xr:uid="{00000000-0005-0000-0000-0000D2390000}"/>
    <cellStyle name="Normal 8 2 5 3 2 11" xfId="24760" xr:uid="{00000000-0005-0000-0000-0000D3390000}"/>
    <cellStyle name="Normal 8 2 5 3 2 2" xfId="919" xr:uid="{00000000-0005-0000-0000-0000D4390000}"/>
    <cellStyle name="Normal 8 2 5 3 2 2 2" xfId="2903" xr:uid="{00000000-0005-0000-0000-0000D5390000}"/>
    <cellStyle name="Normal 8 2 5 3 2 2 2 2" xfId="10878" xr:uid="{00000000-0005-0000-0000-0000D6390000}"/>
    <cellStyle name="Normal 8 2 5 3 2 2 2 3" xfId="18809" xr:uid="{00000000-0005-0000-0000-0000D7390000}"/>
    <cellStyle name="Normal 8 2 5 3 2 2 2 4" xfId="26742" xr:uid="{00000000-0005-0000-0000-0000D8390000}"/>
    <cellStyle name="Normal 8 2 5 3 2 2 3" xfId="4884" xr:uid="{00000000-0005-0000-0000-0000D9390000}"/>
    <cellStyle name="Normal 8 2 5 3 2 2 3 2" xfId="12859" xr:uid="{00000000-0005-0000-0000-0000DA390000}"/>
    <cellStyle name="Normal 8 2 5 3 2 2 3 3" xfId="20790" xr:uid="{00000000-0005-0000-0000-0000DB390000}"/>
    <cellStyle name="Normal 8 2 5 3 2 2 3 4" xfId="28723" xr:uid="{00000000-0005-0000-0000-0000DC390000}"/>
    <cellStyle name="Normal 8 2 5 3 2 2 4" xfId="6907" xr:uid="{00000000-0005-0000-0000-0000DD390000}"/>
    <cellStyle name="Normal 8 2 5 3 2 2 4 2" xfId="14840" xr:uid="{00000000-0005-0000-0000-0000DE390000}"/>
    <cellStyle name="Normal 8 2 5 3 2 2 4 3" xfId="22771" xr:uid="{00000000-0005-0000-0000-0000DF390000}"/>
    <cellStyle name="Normal 8 2 5 3 2 2 4 4" xfId="30705" xr:uid="{00000000-0005-0000-0000-0000E0390000}"/>
    <cellStyle name="Normal 8 2 5 3 2 2 5" xfId="8897" xr:uid="{00000000-0005-0000-0000-0000E1390000}"/>
    <cellStyle name="Normal 8 2 5 3 2 2 6" xfId="16828" xr:uid="{00000000-0005-0000-0000-0000E2390000}"/>
    <cellStyle name="Normal 8 2 5 3 2 2 7" xfId="24761" xr:uid="{00000000-0005-0000-0000-0000E3390000}"/>
    <cellStyle name="Normal 8 2 5 3 2 3" xfId="920" xr:uid="{00000000-0005-0000-0000-0000E4390000}"/>
    <cellStyle name="Normal 8 2 5 3 2 3 2" xfId="2904" xr:uid="{00000000-0005-0000-0000-0000E5390000}"/>
    <cellStyle name="Normal 8 2 5 3 2 3 2 2" xfId="10879" xr:uid="{00000000-0005-0000-0000-0000E6390000}"/>
    <cellStyle name="Normal 8 2 5 3 2 3 2 3" xfId="18810" xr:uid="{00000000-0005-0000-0000-0000E7390000}"/>
    <cellStyle name="Normal 8 2 5 3 2 3 2 4" xfId="26743" xr:uid="{00000000-0005-0000-0000-0000E8390000}"/>
    <cellStyle name="Normal 8 2 5 3 2 3 3" xfId="4885" xr:uid="{00000000-0005-0000-0000-0000E9390000}"/>
    <cellStyle name="Normal 8 2 5 3 2 3 3 2" xfId="12860" xr:uid="{00000000-0005-0000-0000-0000EA390000}"/>
    <cellStyle name="Normal 8 2 5 3 2 3 3 3" xfId="20791" xr:uid="{00000000-0005-0000-0000-0000EB390000}"/>
    <cellStyle name="Normal 8 2 5 3 2 3 3 4" xfId="28724" xr:uid="{00000000-0005-0000-0000-0000EC390000}"/>
    <cellStyle name="Normal 8 2 5 3 2 3 4" xfId="6908" xr:uid="{00000000-0005-0000-0000-0000ED390000}"/>
    <cellStyle name="Normal 8 2 5 3 2 3 4 2" xfId="14841" xr:uid="{00000000-0005-0000-0000-0000EE390000}"/>
    <cellStyle name="Normal 8 2 5 3 2 3 4 3" xfId="22772" xr:uid="{00000000-0005-0000-0000-0000EF390000}"/>
    <cellStyle name="Normal 8 2 5 3 2 3 4 4" xfId="30706" xr:uid="{00000000-0005-0000-0000-0000F0390000}"/>
    <cellStyle name="Normal 8 2 5 3 2 3 5" xfId="8898" xr:uid="{00000000-0005-0000-0000-0000F1390000}"/>
    <cellStyle name="Normal 8 2 5 3 2 3 6" xfId="16829" xr:uid="{00000000-0005-0000-0000-0000F2390000}"/>
    <cellStyle name="Normal 8 2 5 3 2 3 7" xfId="24762" xr:uid="{00000000-0005-0000-0000-0000F3390000}"/>
    <cellStyle name="Normal 8 2 5 3 2 4" xfId="921" xr:uid="{00000000-0005-0000-0000-0000F4390000}"/>
    <cellStyle name="Normal 8 2 5 3 2 4 2" xfId="2905" xr:uid="{00000000-0005-0000-0000-0000F5390000}"/>
    <cellStyle name="Normal 8 2 5 3 2 4 2 2" xfId="10880" xr:uid="{00000000-0005-0000-0000-0000F6390000}"/>
    <cellStyle name="Normal 8 2 5 3 2 4 2 3" xfId="18811" xr:uid="{00000000-0005-0000-0000-0000F7390000}"/>
    <cellStyle name="Normal 8 2 5 3 2 4 2 4" xfId="26744" xr:uid="{00000000-0005-0000-0000-0000F8390000}"/>
    <cellStyle name="Normal 8 2 5 3 2 4 3" xfId="4886" xr:uid="{00000000-0005-0000-0000-0000F9390000}"/>
    <cellStyle name="Normal 8 2 5 3 2 4 3 2" xfId="12861" xr:uid="{00000000-0005-0000-0000-0000FA390000}"/>
    <cellStyle name="Normal 8 2 5 3 2 4 3 3" xfId="20792" xr:uid="{00000000-0005-0000-0000-0000FB390000}"/>
    <cellStyle name="Normal 8 2 5 3 2 4 3 4" xfId="28725" xr:uid="{00000000-0005-0000-0000-0000FC390000}"/>
    <cellStyle name="Normal 8 2 5 3 2 4 4" xfId="6909" xr:uid="{00000000-0005-0000-0000-0000FD390000}"/>
    <cellStyle name="Normal 8 2 5 3 2 4 4 2" xfId="14842" xr:uid="{00000000-0005-0000-0000-0000FE390000}"/>
    <cellStyle name="Normal 8 2 5 3 2 4 4 3" xfId="22773" xr:uid="{00000000-0005-0000-0000-0000FF390000}"/>
    <cellStyle name="Normal 8 2 5 3 2 4 4 4" xfId="30707" xr:uid="{00000000-0005-0000-0000-0000003A0000}"/>
    <cellStyle name="Normal 8 2 5 3 2 4 5" xfId="8899" xr:uid="{00000000-0005-0000-0000-0000013A0000}"/>
    <cellStyle name="Normal 8 2 5 3 2 4 6" xfId="16830" xr:uid="{00000000-0005-0000-0000-0000023A0000}"/>
    <cellStyle name="Normal 8 2 5 3 2 4 7" xfId="24763" xr:uid="{00000000-0005-0000-0000-0000033A0000}"/>
    <cellStyle name="Normal 8 2 5 3 2 5" xfId="922" xr:uid="{00000000-0005-0000-0000-0000043A0000}"/>
    <cellStyle name="Normal 8 2 5 3 2 5 2" xfId="2906" xr:uid="{00000000-0005-0000-0000-0000053A0000}"/>
    <cellStyle name="Normal 8 2 5 3 2 5 2 2" xfId="10881" xr:uid="{00000000-0005-0000-0000-0000063A0000}"/>
    <cellStyle name="Normal 8 2 5 3 2 5 2 3" xfId="18812" xr:uid="{00000000-0005-0000-0000-0000073A0000}"/>
    <cellStyle name="Normal 8 2 5 3 2 5 2 4" xfId="26745" xr:uid="{00000000-0005-0000-0000-0000083A0000}"/>
    <cellStyle name="Normal 8 2 5 3 2 5 3" xfId="4887" xr:uid="{00000000-0005-0000-0000-0000093A0000}"/>
    <cellStyle name="Normal 8 2 5 3 2 5 3 2" xfId="12862" xr:uid="{00000000-0005-0000-0000-00000A3A0000}"/>
    <cellStyle name="Normal 8 2 5 3 2 5 3 3" xfId="20793" xr:uid="{00000000-0005-0000-0000-00000B3A0000}"/>
    <cellStyle name="Normal 8 2 5 3 2 5 3 4" xfId="28726" xr:uid="{00000000-0005-0000-0000-00000C3A0000}"/>
    <cellStyle name="Normal 8 2 5 3 2 5 4" xfId="6910" xr:uid="{00000000-0005-0000-0000-00000D3A0000}"/>
    <cellStyle name="Normal 8 2 5 3 2 5 4 2" xfId="14843" xr:uid="{00000000-0005-0000-0000-00000E3A0000}"/>
    <cellStyle name="Normal 8 2 5 3 2 5 4 3" xfId="22774" xr:uid="{00000000-0005-0000-0000-00000F3A0000}"/>
    <cellStyle name="Normal 8 2 5 3 2 5 4 4" xfId="30708" xr:uid="{00000000-0005-0000-0000-0000103A0000}"/>
    <cellStyle name="Normal 8 2 5 3 2 5 5" xfId="8900" xr:uid="{00000000-0005-0000-0000-0000113A0000}"/>
    <cellStyle name="Normal 8 2 5 3 2 5 6" xfId="16831" xr:uid="{00000000-0005-0000-0000-0000123A0000}"/>
    <cellStyle name="Normal 8 2 5 3 2 5 7" xfId="24764" xr:uid="{00000000-0005-0000-0000-0000133A0000}"/>
    <cellStyle name="Normal 8 2 5 3 2 6" xfId="2902" xr:uid="{00000000-0005-0000-0000-0000143A0000}"/>
    <cellStyle name="Normal 8 2 5 3 2 6 2" xfId="10877" xr:uid="{00000000-0005-0000-0000-0000153A0000}"/>
    <cellStyle name="Normal 8 2 5 3 2 6 3" xfId="18808" xr:uid="{00000000-0005-0000-0000-0000163A0000}"/>
    <cellStyle name="Normal 8 2 5 3 2 6 4" xfId="26741" xr:uid="{00000000-0005-0000-0000-0000173A0000}"/>
    <cellStyle name="Normal 8 2 5 3 2 7" xfId="4883" xr:uid="{00000000-0005-0000-0000-0000183A0000}"/>
    <cellStyle name="Normal 8 2 5 3 2 7 2" xfId="12858" xr:uid="{00000000-0005-0000-0000-0000193A0000}"/>
    <cellStyle name="Normal 8 2 5 3 2 7 3" xfId="20789" xr:uid="{00000000-0005-0000-0000-00001A3A0000}"/>
    <cellStyle name="Normal 8 2 5 3 2 7 4" xfId="28722" xr:uid="{00000000-0005-0000-0000-00001B3A0000}"/>
    <cellStyle name="Normal 8 2 5 3 2 8" xfId="6906" xr:uid="{00000000-0005-0000-0000-00001C3A0000}"/>
    <cellStyle name="Normal 8 2 5 3 2 8 2" xfId="14839" xr:uid="{00000000-0005-0000-0000-00001D3A0000}"/>
    <cellStyle name="Normal 8 2 5 3 2 8 3" xfId="22770" xr:uid="{00000000-0005-0000-0000-00001E3A0000}"/>
    <cellStyle name="Normal 8 2 5 3 2 8 4" xfId="30704" xr:uid="{00000000-0005-0000-0000-00001F3A0000}"/>
    <cellStyle name="Normal 8 2 5 3 2 9" xfId="8896" xr:uid="{00000000-0005-0000-0000-0000203A0000}"/>
    <cellStyle name="Normal 8 2 5 3 3" xfId="923" xr:uid="{00000000-0005-0000-0000-0000213A0000}"/>
    <cellStyle name="Normal 8 2 5 3 3 2" xfId="2907" xr:uid="{00000000-0005-0000-0000-0000223A0000}"/>
    <cellStyle name="Normal 8 2 5 3 3 2 2" xfId="10882" xr:uid="{00000000-0005-0000-0000-0000233A0000}"/>
    <cellStyle name="Normal 8 2 5 3 3 2 3" xfId="18813" xr:uid="{00000000-0005-0000-0000-0000243A0000}"/>
    <cellStyle name="Normal 8 2 5 3 3 2 4" xfId="26746" xr:uid="{00000000-0005-0000-0000-0000253A0000}"/>
    <cellStyle name="Normal 8 2 5 3 3 3" xfId="4888" xr:uid="{00000000-0005-0000-0000-0000263A0000}"/>
    <cellStyle name="Normal 8 2 5 3 3 3 2" xfId="12863" xr:uid="{00000000-0005-0000-0000-0000273A0000}"/>
    <cellStyle name="Normal 8 2 5 3 3 3 3" xfId="20794" xr:uid="{00000000-0005-0000-0000-0000283A0000}"/>
    <cellStyle name="Normal 8 2 5 3 3 3 4" xfId="28727" xr:uid="{00000000-0005-0000-0000-0000293A0000}"/>
    <cellStyle name="Normal 8 2 5 3 3 4" xfId="6911" xr:uid="{00000000-0005-0000-0000-00002A3A0000}"/>
    <cellStyle name="Normal 8 2 5 3 3 4 2" xfId="14844" xr:uid="{00000000-0005-0000-0000-00002B3A0000}"/>
    <cellStyle name="Normal 8 2 5 3 3 4 3" xfId="22775" xr:uid="{00000000-0005-0000-0000-00002C3A0000}"/>
    <cellStyle name="Normal 8 2 5 3 3 4 4" xfId="30709" xr:uid="{00000000-0005-0000-0000-00002D3A0000}"/>
    <cellStyle name="Normal 8 2 5 3 3 5" xfId="8901" xr:uid="{00000000-0005-0000-0000-00002E3A0000}"/>
    <cellStyle name="Normal 8 2 5 3 3 6" xfId="16832" xr:uid="{00000000-0005-0000-0000-00002F3A0000}"/>
    <cellStyle name="Normal 8 2 5 3 3 7" xfId="24765" xr:uid="{00000000-0005-0000-0000-0000303A0000}"/>
    <cellStyle name="Normal 8 2 5 3 4" xfId="924" xr:uid="{00000000-0005-0000-0000-0000313A0000}"/>
    <cellStyle name="Normal 8 2 5 3 4 2" xfId="2908" xr:uid="{00000000-0005-0000-0000-0000323A0000}"/>
    <cellStyle name="Normal 8 2 5 3 4 2 2" xfId="10883" xr:uid="{00000000-0005-0000-0000-0000333A0000}"/>
    <cellStyle name="Normal 8 2 5 3 4 2 3" xfId="18814" xr:uid="{00000000-0005-0000-0000-0000343A0000}"/>
    <cellStyle name="Normal 8 2 5 3 4 2 4" xfId="26747" xr:uid="{00000000-0005-0000-0000-0000353A0000}"/>
    <cellStyle name="Normal 8 2 5 3 4 3" xfId="4889" xr:uid="{00000000-0005-0000-0000-0000363A0000}"/>
    <cellStyle name="Normal 8 2 5 3 4 3 2" xfId="12864" xr:uid="{00000000-0005-0000-0000-0000373A0000}"/>
    <cellStyle name="Normal 8 2 5 3 4 3 3" xfId="20795" xr:uid="{00000000-0005-0000-0000-0000383A0000}"/>
    <cellStyle name="Normal 8 2 5 3 4 3 4" xfId="28728" xr:uid="{00000000-0005-0000-0000-0000393A0000}"/>
    <cellStyle name="Normal 8 2 5 3 4 4" xfId="6912" xr:uid="{00000000-0005-0000-0000-00003A3A0000}"/>
    <cellStyle name="Normal 8 2 5 3 4 4 2" xfId="14845" xr:uid="{00000000-0005-0000-0000-00003B3A0000}"/>
    <cellStyle name="Normal 8 2 5 3 4 4 3" xfId="22776" xr:uid="{00000000-0005-0000-0000-00003C3A0000}"/>
    <cellStyle name="Normal 8 2 5 3 4 4 4" xfId="30710" xr:uid="{00000000-0005-0000-0000-00003D3A0000}"/>
    <cellStyle name="Normal 8 2 5 3 4 5" xfId="8902" xr:uid="{00000000-0005-0000-0000-00003E3A0000}"/>
    <cellStyle name="Normal 8 2 5 3 4 6" xfId="16833" xr:uid="{00000000-0005-0000-0000-00003F3A0000}"/>
    <cellStyle name="Normal 8 2 5 3 4 7" xfId="24766" xr:uid="{00000000-0005-0000-0000-0000403A0000}"/>
    <cellStyle name="Normal 8 2 5 3 5" xfId="925" xr:uid="{00000000-0005-0000-0000-0000413A0000}"/>
    <cellStyle name="Normal 8 2 5 3 5 2" xfId="2909" xr:uid="{00000000-0005-0000-0000-0000423A0000}"/>
    <cellStyle name="Normal 8 2 5 3 5 2 2" xfId="10884" xr:uid="{00000000-0005-0000-0000-0000433A0000}"/>
    <cellStyle name="Normal 8 2 5 3 5 2 3" xfId="18815" xr:uid="{00000000-0005-0000-0000-0000443A0000}"/>
    <cellStyle name="Normal 8 2 5 3 5 2 4" xfId="26748" xr:uid="{00000000-0005-0000-0000-0000453A0000}"/>
    <cellStyle name="Normal 8 2 5 3 5 3" xfId="4890" xr:uid="{00000000-0005-0000-0000-0000463A0000}"/>
    <cellStyle name="Normal 8 2 5 3 5 3 2" xfId="12865" xr:uid="{00000000-0005-0000-0000-0000473A0000}"/>
    <cellStyle name="Normal 8 2 5 3 5 3 3" xfId="20796" xr:uid="{00000000-0005-0000-0000-0000483A0000}"/>
    <cellStyle name="Normal 8 2 5 3 5 3 4" xfId="28729" xr:uid="{00000000-0005-0000-0000-0000493A0000}"/>
    <cellStyle name="Normal 8 2 5 3 5 4" xfId="6913" xr:uid="{00000000-0005-0000-0000-00004A3A0000}"/>
    <cellStyle name="Normal 8 2 5 3 5 4 2" xfId="14846" xr:uid="{00000000-0005-0000-0000-00004B3A0000}"/>
    <cellStyle name="Normal 8 2 5 3 5 4 3" xfId="22777" xr:uid="{00000000-0005-0000-0000-00004C3A0000}"/>
    <cellStyle name="Normal 8 2 5 3 5 4 4" xfId="30711" xr:uid="{00000000-0005-0000-0000-00004D3A0000}"/>
    <cellStyle name="Normal 8 2 5 3 5 5" xfId="8903" xr:uid="{00000000-0005-0000-0000-00004E3A0000}"/>
    <cellStyle name="Normal 8 2 5 3 5 6" xfId="16834" xr:uid="{00000000-0005-0000-0000-00004F3A0000}"/>
    <cellStyle name="Normal 8 2 5 3 5 7" xfId="24767" xr:uid="{00000000-0005-0000-0000-0000503A0000}"/>
    <cellStyle name="Normal 8 2 5 3 6" xfId="926" xr:uid="{00000000-0005-0000-0000-0000513A0000}"/>
    <cellStyle name="Normal 8 2 5 3 6 2" xfId="2910" xr:uid="{00000000-0005-0000-0000-0000523A0000}"/>
    <cellStyle name="Normal 8 2 5 3 6 2 2" xfId="10885" xr:uid="{00000000-0005-0000-0000-0000533A0000}"/>
    <cellStyle name="Normal 8 2 5 3 6 2 3" xfId="18816" xr:uid="{00000000-0005-0000-0000-0000543A0000}"/>
    <cellStyle name="Normal 8 2 5 3 6 2 4" xfId="26749" xr:uid="{00000000-0005-0000-0000-0000553A0000}"/>
    <cellStyle name="Normal 8 2 5 3 6 3" xfId="4891" xr:uid="{00000000-0005-0000-0000-0000563A0000}"/>
    <cellStyle name="Normal 8 2 5 3 6 3 2" xfId="12866" xr:uid="{00000000-0005-0000-0000-0000573A0000}"/>
    <cellStyle name="Normal 8 2 5 3 6 3 3" xfId="20797" xr:uid="{00000000-0005-0000-0000-0000583A0000}"/>
    <cellStyle name="Normal 8 2 5 3 6 3 4" xfId="28730" xr:uid="{00000000-0005-0000-0000-0000593A0000}"/>
    <cellStyle name="Normal 8 2 5 3 6 4" xfId="6914" xr:uid="{00000000-0005-0000-0000-00005A3A0000}"/>
    <cellStyle name="Normal 8 2 5 3 6 4 2" xfId="14847" xr:uid="{00000000-0005-0000-0000-00005B3A0000}"/>
    <cellStyle name="Normal 8 2 5 3 6 4 3" xfId="22778" xr:uid="{00000000-0005-0000-0000-00005C3A0000}"/>
    <cellStyle name="Normal 8 2 5 3 6 4 4" xfId="30712" xr:uid="{00000000-0005-0000-0000-00005D3A0000}"/>
    <cellStyle name="Normal 8 2 5 3 6 5" xfId="8904" xr:uid="{00000000-0005-0000-0000-00005E3A0000}"/>
    <cellStyle name="Normal 8 2 5 3 6 6" xfId="16835" xr:uid="{00000000-0005-0000-0000-00005F3A0000}"/>
    <cellStyle name="Normal 8 2 5 3 6 7" xfId="24768" xr:uid="{00000000-0005-0000-0000-0000603A0000}"/>
    <cellStyle name="Normal 8 2 5 3 7" xfId="2901" xr:uid="{00000000-0005-0000-0000-0000613A0000}"/>
    <cellStyle name="Normal 8 2 5 3 7 2" xfId="10876" xr:uid="{00000000-0005-0000-0000-0000623A0000}"/>
    <cellStyle name="Normal 8 2 5 3 7 3" xfId="18807" xr:uid="{00000000-0005-0000-0000-0000633A0000}"/>
    <cellStyle name="Normal 8 2 5 3 7 4" xfId="26740" xr:uid="{00000000-0005-0000-0000-0000643A0000}"/>
    <cellStyle name="Normal 8 2 5 3 8" xfId="4882" xr:uid="{00000000-0005-0000-0000-0000653A0000}"/>
    <cellStyle name="Normal 8 2 5 3 8 2" xfId="12857" xr:uid="{00000000-0005-0000-0000-0000663A0000}"/>
    <cellStyle name="Normal 8 2 5 3 8 3" xfId="20788" xr:uid="{00000000-0005-0000-0000-0000673A0000}"/>
    <cellStyle name="Normal 8 2 5 3 8 4" xfId="28721" xr:uid="{00000000-0005-0000-0000-0000683A0000}"/>
    <cellStyle name="Normal 8 2 5 3 9" xfId="6905" xr:uid="{00000000-0005-0000-0000-0000693A0000}"/>
    <cellStyle name="Normal 8 2 5 3 9 2" xfId="14838" xr:uid="{00000000-0005-0000-0000-00006A3A0000}"/>
    <cellStyle name="Normal 8 2 5 3 9 3" xfId="22769" xr:uid="{00000000-0005-0000-0000-00006B3A0000}"/>
    <cellStyle name="Normal 8 2 5 3 9 4" xfId="30703" xr:uid="{00000000-0005-0000-0000-00006C3A0000}"/>
    <cellStyle name="Normal 8 2 5 4" xfId="927" xr:uid="{00000000-0005-0000-0000-00006D3A0000}"/>
    <cellStyle name="Normal 8 2 5 4 10" xfId="8905" xr:uid="{00000000-0005-0000-0000-00006E3A0000}"/>
    <cellStyle name="Normal 8 2 5 4 11" xfId="16836" xr:uid="{00000000-0005-0000-0000-00006F3A0000}"/>
    <cellStyle name="Normal 8 2 5 4 12" xfId="24769" xr:uid="{00000000-0005-0000-0000-0000703A0000}"/>
    <cellStyle name="Normal 8 2 5 4 2" xfId="928" xr:uid="{00000000-0005-0000-0000-0000713A0000}"/>
    <cellStyle name="Normal 8 2 5 4 2 10" xfId="16837" xr:uid="{00000000-0005-0000-0000-0000723A0000}"/>
    <cellStyle name="Normal 8 2 5 4 2 11" xfId="24770" xr:uid="{00000000-0005-0000-0000-0000733A0000}"/>
    <cellStyle name="Normal 8 2 5 4 2 2" xfId="929" xr:uid="{00000000-0005-0000-0000-0000743A0000}"/>
    <cellStyle name="Normal 8 2 5 4 2 2 2" xfId="2913" xr:uid="{00000000-0005-0000-0000-0000753A0000}"/>
    <cellStyle name="Normal 8 2 5 4 2 2 2 2" xfId="10888" xr:uid="{00000000-0005-0000-0000-0000763A0000}"/>
    <cellStyle name="Normal 8 2 5 4 2 2 2 3" xfId="18819" xr:uid="{00000000-0005-0000-0000-0000773A0000}"/>
    <cellStyle name="Normal 8 2 5 4 2 2 2 4" xfId="26752" xr:uid="{00000000-0005-0000-0000-0000783A0000}"/>
    <cellStyle name="Normal 8 2 5 4 2 2 3" xfId="4894" xr:uid="{00000000-0005-0000-0000-0000793A0000}"/>
    <cellStyle name="Normal 8 2 5 4 2 2 3 2" xfId="12869" xr:uid="{00000000-0005-0000-0000-00007A3A0000}"/>
    <cellStyle name="Normal 8 2 5 4 2 2 3 3" xfId="20800" xr:uid="{00000000-0005-0000-0000-00007B3A0000}"/>
    <cellStyle name="Normal 8 2 5 4 2 2 3 4" xfId="28733" xr:uid="{00000000-0005-0000-0000-00007C3A0000}"/>
    <cellStyle name="Normal 8 2 5 4 2 2 4" xfId="6917" xr:uid="{00000000-0005-0000-0000-00007D3A0000}"/>
    <cellStyle name="Normal 8 2 5 4 2 2 4 2" xfId="14850" xr:uid="{00000000-0005-0000-0000-00007E3A0000}"/>
    <cellStyle name="Normal 8 2 5 4 2 2 4 3" xfId="22781" xr:uid="{00000000-0005-0000-0000-00007F3A0000}"/>
    <cellStyle name="Normal 8 2 5 4 2 2 4 4" xfId="30715" xr:uid="{00000000-0005-0000-0000-0000803A0000}"/>
    <cellStyle name="Normal 8 2 5 4 2 2 5" xfId="8907" xr:uid="{00000000-0005-0000-0000-0000813A0000}"/>
    <cellStyle name="Normal 8 2 5 4 2 2 6" xfId="16838" xr:uid="{00000000-0005-0000-0000-0000823A0000}"/>
    <cellStyle name="Normal 8 2 5 4 2 2 7" xfId="24771" xr:uid="{00000000-0005-0000-0000-0000833A0000}"/>
    <cellStyle name="Normal 8 2 5 4 2 3" xfId="930" xr:uid="{00000000-0005-0000-0000-0000843A0000}"/>
    <cellStyle name="Normal 8 2 5 4 2 3 2" xfId="2914" xr:uid="{00000000-0005-0000-0000-0000853A0000}"/>
    <cellStyle name="Normal 8 2 5 4 2 3 2 2" xfId="10889" xr:uid="{00000000-0005-0000-0000-0000863A0000}"/>
    <cellStyle name="Normal 8 2 5 4 2 3 2 3" xfId="18820" xr:uid="{00000000-0005-0000-0000-0000873A0000}"/>
    <cellStyle name="Normal 8 2 5 4 2 3 2 4" xfId="26753" xr:uid="{00000000-0005-0000-0000-0000883A0000}"/>
    <cellStyle name="Normal 8 2 5 4 2 3 3" xfId="4895" xr:uid="{00000000-0005-0000-0000-0000893A0000}"/>
    <cellStyle name="Normal 8 2 5 4 2 3 3 2" xfId="12870" xr:uid="{00000000-0005-0000-0000-00008A3A0000}"/>
    <cellStyle name="Normal 8 2 5 4 2 3 3 3" xfId="20801" xr:uid="{00000000-0005-0000-0000-00008B3A0000}"/>
    <cellStyle name="Normal 8 2 5 4 2 3 3 4" xfId="28734" xr:uid="{00000000-0005-0000-0000-00008C3A0000}"/>
    <cellStyle name="Normal 8 2 5 4 2 3 4" xfId="6918" xr:uid="{00000000-0005-0000-0000-00008D3A0000}"/>
    <cellStyle name="Normal 8 2 5 4 2 3 4 2" xfId="14851" xr:uid="{00000000-0005-0000-0000-00008E3A0000}"/>
    <cellStyle name="Normal 8 2 5 4 2 3 4 3" xfId="22782" xr:uid="{00000000-0005-0000-0000-00008F3A0000}"/>
    <cellStyle name="Normal 8 2 5 4 2 3 4 4" xfId="30716" xr:uid="{00000000-0005-0000-0000-0000903A0000}"/>
    <cellStyle name="Normal 8 2 5 4 2 3 5" xfId="8908" xr:uid="{00000000-0005-0000-0000-0000913A0000}"/>
    <cellStyle name="Normal 8 2 5 4 2 3 6" xfId="16839" xr:uid="{00000000-0005-0000-0000-0000923A0000}"/>
    <cellStyle name="Normal 8 2 5 4 2 3 7" xfId="24772" xr:uid="{00000000-0005-0000-0000-0000933A0000}"/>
    <cellStyle name="Normal 8 2 5 4 2 4" xfId="931" xr:uid="{00000000-0005-0000-0000-0000943A0000}"/>
    <cellStyle name="Normal 8 2 5 4 2 4 2" xfId="2915" xr:uid="{00000000-0005-0000-0000-0000953A0000}"/>
    <cellStyle name="Normal 8 2 5 4 2 4 2 2" xfId="10890" xr:uid="{00000000-0005-0000-0000-0000963A0000}"/>
    <cellStyle name="Normal 8 2 5 4 2 4 2 3" xfId="18821" xr:uid="{00000000-0005-0000-0000-0000973A0000}"/>
    <cellStyle name="Normal 8 2 5 4 2 4 2 4" xfId="26754" xr:uid="{00000000-0005-0000-0000-0000983A0000}"/>
    <cellStyle name="Normal 8 2 5 4 2 4 3" xfId="4896" xr:uid="{00000000-0005-0000-0000-0000993A0000}"/>
    <cellStyle name="Normal 8 2 5 4 2 4 3 2" xfId="12871" xr:uid="{00000000-0005-0000-0000-00009A3A0000}"/>
    <cellStyle name="Normal 8 2 5 4 2 4 3 3" xfId="20802" xr:uid="{00000000-0005-0000-0000-00009B3A0000}"/>
    <cellStyle name="Normal 8 2 5 4 2 4 3 4" xfId="28735" xr:uid="{00000000-0005-0000-0000-00009C3A0000}"/>
    <cellStyle name="Normal 8 2 5 4 2 4 4" xfId="6919" xr:uid="{00000000-0005-0000-0000-00009D3A0000}"/>
    <cellStyle name="Normal 8 2 5 4 2 4 4 2" xfId="14852" xr:uid="{00000000-0005-0000-0000-00009E3A0000}"/>
    <cellStyle name="Normal 8 2 5 4 2 4 4 3" xfId="22783" xr:uid="{00000000-0005-0000-0000-00009F3A0000}"/>
    <cellStyle name="Normal 8 2 5 4 2 4 4 4" xfId="30717" xr:uid="{00000000-0005-0000-0000-0000A03A0000}"/>
    <cellStyle name="Normal 8 2 5 4 2 4 5" xfId="8909" xr:uid="{00000000-0005-0000-0000-0000A13A0000}"/>
    <cellStyle name="Normal 8 2 5 4 2 4 6" xfId="16840" xr:uid="{00000000-0005-0000-0000-0000A23A0000}"/>
    <cellStyle name="Normal 8 2 5 4 2 4 7" xfId="24773" xr:uid="{00000000-0005-0000-0000-0000A33A0000}"/>
    <cellStyle name="Normal 8 2 5 4 2 5" xfId="932" xr:uid="{00000000-0005-0000-0000-0000A43A0000}"/>
    <cellStyle name="Normal 8 2 5 4 2 5 2" xfId="2916" xr:uid="{00000000-0005-0000-0000-0000A53A0000}"/>
    <cellStyle name="Normal 8 2 5 4 2 5 2 2" xfId="10891" xr:uid="{00000000-0005-0000-0000-0000A63A0000}"/>
    <cellStyle name="Normal 8 2 5 4 2 5 2 3" xfId="18822" xr:uid="{00000000-0005-0000-0000-0000A73A0000}"/>
    <cellStyle name="Normal 8 2 5 4 2 5 2 4" xfId="26755" xr:uid="{00000000-0005-0000-0000-0000A83A0000}"/>
    <cellStyle name="Normal 8 2 5 4 2 5 3" xfId="4897" xr:uid="{00000000-0005-0000-0000-0000A93A0000}"/>
    <cellStyle name="Normal 8 2 5 4 2 5 3 2" xfId="12872" xr:uid="{00000000-0005-0000-0000-0000AA3A0000}"/>
    <cellStyle name="Normal 8 2 5 4 2 5 3 3" xfId="20803" xr:uid="{00000000-0005-0000-0000-0000AB3A0000}"/>
    <cellStyle name="Normal 8 2 5 4 2 5 3 4" xfId="28736" xr:uid="{00000000-0005-0000-0000-0000AC3A0000}"/>
    <cellStyle name="Normal 8 2 5 4 2 5 4" xfId="6920" xr:uid="{00000000-0005-0000-0000-0000AD3A0000}"/>
    <cellStyle name="Normal 8 2 5 4 2 5 4 2" xfId="14853" xr:uid="{00000000-0005-0000-0000-0000AE3A0000}"/>
    <cellStyle name="Normal 8 2 5 4 2 5 4 3" xfId="22784" xr:uid="{00000000-0005-0000-0000-0000AF3A0000}"/>
    <cellStyle name="Normal 8 2 5 4 2 5 4 4" xfId="30718" xr:uid="{00000000-0005-0000-0000-0000B03A0000}"/>
    <cellStyle name="Normal 8 2 5 4 2 5 5" xfId="8910" xr:uid="{00000000-0005-0000-0000-0000B13A0000}"/>
    <cellStyle name="Normal 8 2 5 4 2 5 6" xfId="16841" xr:uid="{00000000-0005-0000-0000-0000B23A0000}"/>
    <cellStyle name="Normal 8 2 5 4 2 5 7" xfId="24774" xr:uid="{00000000-0005-0000-0000-0000B33A0000}"/>
    <cellStyle name="Normal 8 2 5 4 2 6" xfId="2912" xr:uid="{00000000-0005-0000-0000-0000B43A0000}"/>
    <cellStyle name="Normal 8 2 5 4 2 6 2" xfId="10887" xr:uid="{00000000-0005-0000-0000-0000B53A0000}"/>
    <cellStyle name="Normal 8 2 5 4 2 6 3" xfId="18818" xr:uid="{00000000-0005-0000-0000-0000B63A0000}"/>
    <cellStyle name="Normal 8 2 5 4 2 6 4" xfId="26751" xr:uid="{00000000-0005-0000-0000-0000B73A0000}"/>
    <cellStyle name="Normal 8 2 5 4 2 7" xfId="4893" xr:uid="{00000000-0005-0000-0000-0000B83A0000}"/>
    <cellStyle name="Normal 8 2 5 4 2 7 2" xfId="12868" xr:uid="{00000000-0005-0000-0000-0000B93A0000}"/>
    <cellStyle name="Normal 8 2 5 4 2 7 3" xfId="20799" xr:uid="{00000000-0005-0000-0000-0000BA3A0000}"/>
    <cellStyle name="Normal 8 2 5 4 2 7 4" xfId="28732" xr:uid="{00000000-0005-0000-0000-0000BB3A0000}"/>
    <cellStyle name="Normal 8 2 5 4 2 8" xfId="6916" xr:uid="{00000000-0005-0000-0000-0000BC3A0000}"/>
    <cellStyle name="Normal 8 2 5 4 2 8 2" xfId="14849" xr:uid="{00000000-0005-0000-0000-0000BD3A0000}"/>
    <cellStyle name="Normal 8 2 5 4 2 8 3" xfId="22780" xr:uid="{00000000-0005-0000-0000-0000BE3A0000}"/>
    <cellStyle name="Normal 8 2 5 4 2 8 4" xfId="30714" xr:uid="{00000000-0005-0000-0000-0000BF3A0000}"/>
    <cellStyle name="Normal 8 2 5 4 2 9" xfId="8906" xr:uid="{00000000-0005-0000-0000-0000C03A0000}"/>
    <cellStyle name="Normal 8 2 5 4 3" xfId="933" xr:uid="{00000000-0005-0000-0000-0000C13A0000}"/>
    <cellStyle name="Normal 8 2 5 4 3 2" xfId="2917" xr:uid="{00000000-0005-0000-0000-0000C23A0000}"/>
    <cellStyle name="Normal 8 2 5 4 3 2 2" xfId="10892" xr:uid="{00000000-0005-0000-0000-0000C33A0000}"/>
    <cellStyle name="Normal 8 2 5 4 3 2 3" xfId="18823" xr:uid="{00000000-0005-0000-0000-0000C43A0000}"/>
    <cellStyle name="Normal 8 2 5 4 3 2 4" xfId="26756" xr:uid="{00000000-0005-0000-0000-0000C53A0000}"/>
    <cellStyle name="Normal 8 2 5 4 3 3" xfId="4898" xr:uid="{00000000-0005-0000-0000-0000C63A0000}"/>
    <cellStyle name="Normal 8 2 5 4 3 3 2" xfId="12873" xr:uid="{00000000-0005-0000-0000-0000C73A0000}"/>
    <cellStyle name="Normal 8 2 5 4 3 3 3" xfId="20804" xr:uid="{00000000-0005-0000-0000-0000C83A0000}"/>
    <cellStyle name="Normal 8 2 5 4 3 3 4" xfId="28737" xr:uid="{00000000-0005-0000-0000-0000C93A0000}"/>
    <cellStyle name="Normal 8 2 5 4 3 4" xfId="6921" xr:uid="{00000000-0005-0000-0000-0000CA3A0000}"/>
    <cellStyle name="Normal 8 2 5 4 3 4 2" xfId="14854" xr:uid="{00000000-0005-0000-0000-0000CB3A0000}"/>
    <cellStyle name="Normal 8 2 5 4 3 4 3" xfId="22785" xr:uid="{00000000-0005-0000-0000-0000CC3A0000}"/>
    <cellStyle name="Normal 8 2 5 4 3 4 4" xfId="30719" xr:uid="{00000000-0005-0000-0000-0000CD3A0000}"/>
    <cellStyle name="Normal 8 2 5 4 3 5" xfId="8911" xr:uid="{00000000-0005-0000-0000-0000CE3A0000}"/>
    <cellStyle name="Normal 8 2 5 4 3 6" xfId="16842" xr:uid="{00000000-0005-0000-0000-0000CF3A0000}"/>
    <cellStyle name="Normal 8 2 5 4 3 7" xfId="24775" xr:uid="{00000000-0005-0000-0000-0000D03A0000}"/>
    <cellStyle name="Normal 8 2 5 4 4" xfId="934" xr:uid="{00000000-0005-0000-0000-0000D13A0000}"/>
    <cellStyle name="Normal 8 2 5 4 4 2" xfId="2918" xr:uid="{00000000-0005-0000-0000-0000D23A0000}"/>
    <cellStyle name="Normal 8 2 5 4 4 2 2" xfId="10893" xr:uid="{00000000-0005-0000-0000-0000D33A0000}"/>
    <cellStyle name="Normal 8 2 5 4 4 2 3" xfId="18824" xr:uid="{00000000-0005-0000-0000-0000D43A0000}"/>
    <cellStyle name="Normal 8 2 5 4 4 2 4" xfId="26757" xr:uid="{00000000-0005-0000-0000-0000D53A0000}"/>
    <cellStyle name="Normal 8 2 5 4 4 3" xfId="4899" xr:uid="{00000000-0005-0000-0000-0000D63A0000}"/>
    <cellStyle name="Normal 8 2 5 4 4 3 2" xfId="12874" xr:uid="{00000000-0005-0000-0000-0000D73A0000}"/>
    <cellStyle name="Normal 8 2 5 4 4 3 3" xfId="20805" xr:uid="{00000000-0005-0000-0000-0000D83A0000}"/>
    <cellStyle name="Normal 8 2 5 4 4 3 4" xfId="28738" xr:uid="{00000000-0005-0000-0000-0000D93A0000}"/>
    <cellStyle name="Normal 8 2 5 4 4 4" xfId="6922" xr:uid="{00000000-0005-0000-0000-0000DA3A0000}"/>
    <cellStyle name="Normal 8 2 5 4 4 4 2" xfId="14855" xr:uid="{00000000-0005-0000-0000-0000DB3A0000}"/>
    <cellStyle name="Normal 8 2 5 4 4 4 3" xfId="22786" xr:uid="{00000000-0005-0000-0000-0000DC3A0000}"/>
    <cellStyle name="Normal 8 2 5 4 4 4 4" xfId="30720" xr:uid="{00000000-0005-0000-0000-0000DD3A0000}"/>
    <cellStyle name="Normal 8 2 5 4 4 5" xfId="8912" xr:uid="{00000000-0005-0000-0000-0000DE3A0000}"/>
    <cellStyle name="Normal 8 2 5 4 4 6" xfId="16843" xr:uid="{00000000-0005-0000-0000-0000DF3A0000}"/>
    <cellStyle name="Normal 8 2 5 4 4 7" xfId="24776" xr:uid="{00000000-0005-0000-0000-0000E03A0000}"/>
    <cellStyle name="Normal 8 2 5 4 5" xfId="935" xr:uid="{00000000-0005-0000-0000-0000E13A0000}"/>
    <cellStyle name="Normal 8 2 5 4 5 2" xfId="2919" xr:uid="{00000000-0005-0000-0000-0000E23A0000}"/>
    <cellStyle name="Normal 8 2 5 4 5 2 2" xfId="10894" xr:uid="{00000000-0005-0000-0000-0000E33A0000}"/>
    <cellStyle name="Normal 8 2 5 4 5 2 3" xfId="18825" xr:uid="{00000000-0005-0000-0000-0000E43A0000}"/>
    <cellStyle name="Normal 8 2 5 4 5 2 4" xfId="26758" xr:uid="{00000000-0005-0000-0000-0000E53A0000}"/>
    <cellStyle name="Normal 8 2 5 4 5 3" xfId="4900" xr:uid="{00000000-0005-0000-0000-0000E63A0000}"/>
    <cellStyle name="Normal 8 2 5 4 5 3 2" xfId="12875" xr:uid="{00000000-0005-0000-0000-0000E73A0000}"/>
    <cellStyle name="Normal 8 2 5 4 5 3 3" xfId="20806" xr:uid="{00000000-0005-0000-0000-0000E83A0000}"/>
    <cellStyle name="Normal 8 2 5 4 5 3 4" xfId="28739" xr:uid="{00000000-0005-0000-0000-0000E93A0000}"/>
    <cellStyle name="Normal 8 2 5 4 5 4" xfId="6923" xr:uid="{00000000-0005-0000-0000-0000EA3A0000}"/>
    <cellStyle name="Normal 8 2 5 4 5 4 2" xfId="14856" xr:uid="{00000000-0005-0000-0000-0000EB3A0000}"/>
    <cellStyle name="Normal 8 2 5 4 5 4 3" xfId="22787" xr:uid="{00000000-0005-0000-0000-0000EC3A0000}"/>
    <cellStyle name="Normal 8 2 5 4 5 4 4" xfId="30721" xr:uid="{00000000-0005-0000-0000-0000ED3A0000}"/>
    <cellStyle name="Normal 8 2 5 4 5 5" xfId="8913" xr:uid="{00000000-0005-0000-0000-0000EE3A0000}"/>
    <cellStyle name="Normal 8 2 5 4 5 6" xfId="16844" xr:uid="{00000000-0005-0000-0000-0000EF3A0000}"/>
    <cellStyle name="Normal 8 2 5 4 5 7" xfId="24777" xr:uid="{00000000-0005-0000-0000-0000F03A0000}"/>
    <cellStyle name="Normal 8 2 5 4 6" xfId="936" xr:uid="{00000000-0005-0000-0000-0000F13A0000}"/>
    <cellStyle name="Normal 8 2 5 4 6 2" xfId="2920" xr:uid="{00000000-0005-0000-0000-0000F23A0000}"/>
    <cellStyle name="Normal 8 2 5 4 6 2 2" xfId="10895" xr:uid="{00000000-0005-0000-0000-0000F33A0000}"/>
    <cellStyle name="Normal 8 2 5 4 6 2 3" xfId="18826" xr:uid="{00000000-0005-0000-0000-0000F43A0000}"/>
    <cellStyle name="Normal 8 2 5 4 6 2 4" xfId="26759" xr:uid="{00000000-0005-0000-0000-0000F53A0000}"/>
    <cellStyle name="Normal 8 2 5 4 6 3" xfId="4901" xr:uid="{00000000-0005-0000-0000-0000F63A0000}"/>
    <cellStyle name="Normal 8 2 5 4 6 3 2" xfId="12876" xr:uid="{00000000-0005-0000-0000-0000F73A0000}"/>
    <cellStyle name="Normal 8 2 5 4 6 3 3" xfId="20807" xr:uid="{00000000-0005-0000-0000-0000F83A0000}"/>
    <cellStyle name="Normal 8 2 5 4 6 3 4" xfId="28740" xr:uid="{00000000-0005-0000-0000-0000F93A0000}"/>
    <cellStyle name="Normal 8 2 5 4 6 4" xfId="6924" xr:uid="{00000000-0005-0000-0000-0000FA3A0000}"/>
    <cellStyle name="Normal 8 2 5 4 6 4 2" xfId="14857" xr:uid="{00000000-0005-0000-0000-0000FB3A0000}"/>
    <cellStyle name="Normal 8 2 5 4 6 4 3" xfId="22788" xr:uid="{00000000-0005-0000-0000-0000FC3A0000}"/>
    <cellStyle name="Normal 8 2 5 4 6 4 4" xfId="30722" xr:uid="{00000000-0005-0000-0000-0000FD3A0000}"/>
    <cellStyle name="Normal 8 2 5 4 6 5" xfId="8914" xr:uid="{00000000-0005-0000-0000-0000FE3A0000}"/>
    <cellStyle name="Normal 8 2 5 4 6 6" xfId="16845" xr:uid="{00000000-0005-0000-0000-0000FF3A0000}"/>
    <cellStyle name="Normal 8 2 5 4 6 7" xfId="24778" xr:uid="{00000000-0005-0000-0000-0000003B0000}"/>
    <cellStyle name="Normal 8 2 5 4 7" xfId="2911" xr:uid="{00000000-0005-0000-0000-0000013B0000}"/>
    <cellStyle name="Normal 8 2 5 4 7 2" xfId="10886" xr:uid="{00000000-0005-0000-0000-0000023B0000}"/>
    <cellStyle name="Normal 8 2 5 4 7 3" xfId="18817" xr:uid="{00000000-0005-0000-0000-0000033B0000}"/>
    <cellStyle name="Normal 8 2 5 4 7 4" xfId="26750" xr:uid="{00000000-0005-0000-0000-0000043B0000}"/>
    <cellStyle name="Normal 8 2 5 4 8" xfId="4892" xr:uid="{00000000-0005-0000-0000-0000053B0000}"/>
    <cellStyle name="Normal 8 2 5 4 8 2" xfId="12867" xr:uid="{00000000-0005-0000-0000-0000063B0000}"/>
    <cellStyle name="Normal 8 2 5 4 8 3" xfId="20798" xr:uid="{00000000-0005-0000-0000-0000073B0000}"/>
    <cellStyle name="Normal 8 2 5 4 8 4" xfId="28731" xr:uid="{00000000-0005-0000-0000-0000083B0000}"/>
    <cellStyle name="Normal 8 2 5 4 9" xfId="6915" xr:uid="{00000000-0005-0000-0000-0000093B0000}"/>
    <cellStyle name="Normal 8 2 5 4 9 2" xfId="14848" xr:uid="{00000000-0005-0000-0000-00000A3B0000}"/>
    <cellStyle name="Normal 8 2 5 4 9 3" xfId="22779" xr:uid="{00000000-0005-0000-0000-00000B3B0000}"/>
    <cellStyle name="Normal 8 2 5 4 9 4" xfId="30713" xr:uid="{00000000-0005-0000-0000-00000C3B0000}"/>
    <cellStyle name="Normal 8 2 5 5" xfId="937" xr:uid="{00000000-0005-0000-0000-00000D3B0000}"/>
    <cellStyle name="Normal 8 2 5 5 10" xfId="8915" xr:uid="{00000000-0005-0000-0000-00000E3B0000}"/>
    <cellStyle name="Normal 8 2 5 5 11" xfId="16846" xr:uid="{00000000-0005-0000-0000-00000F3B0000}"/>
    <cellStyle name="Normal 8 2 5 5 12" xfId="24779" xr:uid="{00000000-0005-0000-0000-0000103B0000}"/>
    <cellStyle name="Normal 8 2 5 5 2" xfId="938" xr:uid="{00000000-0005-0000-0000-0000113B0000}"/>
    <cellStyle name="Normal 8 2 5 5 2 10" xfId="16847" xr:uid="{00000000-0005-0000-0000-0000123B0000}"/>
    <cellStyle name="Normal 8 2 5 5 2 11" xfId="24780" xr:uid="{00000000-0005-0000-0000-0000133B0000}"/>
    <cellStyle name="Normal 8 2 5 5 2 2" xfId="939" xr:uid="{00000000-0005-0000-0000-0000143B0000}"/>
    <cellStyle name="Normal 8 2 5 5 2 2 2" xfId="2923" xr:uid="{00000000-0005-0000-0000-0000153B0000}"/>
    <cellStyle name="Normal 8 2 5 5 2 2 2 2" xfId="10898" xr:uid="{00000000-0005-0000-0000-0000163B0000}"/>
    <cellStyle name="Normal 8 2 5 5 2 2 2 3" xfId="18829" xr:uid="{00000000-0005-0000-0000-0000173B0000}"/>
    <cellStyle name="Normal 8 2 5 5 2 2 2 4" xfId="26762" xr:uid="{00000000-0005-0000-0000-0000183B0000}"/>
    <cellStyle name="Normal 8 2 5 5 2 2 3" xfId="4904" xr:uid="{00000000-0005-0000-0000-0000193B0000}"/>
    <cellStyle name="Normal 8 2 5 5 2 2 3 2" xfId="12879" xr:uid="{00000000-0005-0000-0000-00001A3B0000}"/>
    <cellStyle name="Normal 8 2 5 5 2 2 3 3" xfId="20810" xr:uid="{00000000-0005-0000-0000-00001B3B0000}"/>
    <cellStyle name="Normal 8 2 5 5 2 2 3 4" xfId="28743" xr:uid="{00000000-0005-0000-0000-00001C3B0000}"/>
    <cellStyle name="Normal 8 2 5 5 2 2 4" xfId="6927" xr:uid="{00000000-0005-0000-0000-00001D3B0000}"/>
    <cellStyle name="Normal 8 2 5 5 2 2 4 2" xfId="14860" xr:uid="{00000000-0005-0000-0000-00001E3B0000}"/>
    <cellStyle name="Normal 8 2 5 5 2 2 4 3" xfId="22791" xr:uid="{00000000-0005-0000-0000-00001F3B0000}"/>
    <cellStyle name="Normal 8 2 5 5 2 2 4 4" xfId="30725" xr:uid="{00000000-0005-0000-0000-0000203B0000}"/>
    <cellStyle name="Normal 8 2 5 5 2 2 5" xfId="8917" xr:uid="{00000000-0005-0000-0000-0000213B0000}"/>
    <cellStyle name="Normal 8 2 5 5 2 2 6" xfId="16848" xr:uid="{00000000-0005-0000-0000-0000223B0000}"/>
    <cellStyle name="Normal 8 2 5 5 2 2 7" xfId="24781" xr:uid="{00000000-0005-0000-0000-0000233B0000}"/>
    <cellStyle name="Normal 8 2 5 5 2 3" xfId="940" xr:uid="{00000000-0005-0000-0000-0000243B0000}"/>
    <cellStyle name="Normal 8 2 5 5 2 3 2" xfId="2924" xr:uid="{00000000-0005-0000-0000-0000253B0000}"/>
    <cellStyle name="Normal 8 2 5 5 2 3 2 2" xfId="10899" xr:uid="{00000000-0005-0000-0000-0000263B0000}"/>
    <cellStyle name="Normal 8 2 5 5 2 3 2 3" xfId="18830" xr:uid="{00000000-0005-0000-0000-0000273B0000}"/>
    <cellStyle name="Normal 8 2 5 5 2 3 2 4" xfId="26763" xr:uid="{00000000-0005-0000-0000-0000283B0000}"/>
    <cellStyle name="Normal 8 2 5 5 2 3 3" xfId="4905" xr:uid="{00000000-0005-0000-0000-0000293B0000}"/>
    <cellStyle name="Normal 8 2 5 5 2 3 3 2" xfId="12880" xr:uid="{00000000-0005-0000-0000-00002A3B0000}"/>
    <cellStyle name="Normal 8 2 5 5 2 3 3 3" xfId="20811" xr:uid="{00000000-0005-0000-0000-00002B3B0000}"/>
    <cellStyle name="Normal 8 2 5 5 2 3 3 4" xfId="28744" xr:uid="{00000000-0005-0000-0000-00002C3B0000}"/>
    <cellStyle name="Normal 8 2 5 5 2 3 4" xfId="6928" xr:uid="{00000000-0005-0000-0000-00002D3B0000}"/>
    <cellStyle name="Normal 8 2 5 5 2 3 4 2" xfId="14861" xr:uid="{00000000-0005-0000-0000-00002E3B0000}"/>
    <cellStyle name="Normal 8 2 5 5 2 3 4 3" xfId="22792" xr:uid="{00000000-0005-0000-0000-00002F3B0000}"/>
    <cellStyle name="Normal 8 2 5 5 2 3 4 4" xfId="30726" xr:uid="{00000000-0005-0000-0000-0000303B0000}"/>
    <cellStyle name="Normal 8 2 5 5 2 3 5" xfId="8918" xr:uid="{00000000-0005-0000-0000-0000313B0000}"/>
    <cellStyle name="Normal 8 2 5 5 2 3 6" xfId="16849" xr:uid="{00000000-0005-0000-0000-0000323B0000}"/>
    <cellStyle name="Normal 8 2 5 5 2 3 7" xfId="24782" xr:uid="{00000000-0005-0000-0000-0000333B0000}"/>
    <cellStyle name="Normal 8 2 5 5 2 4" xfId="941" xr:uid="{00000000-0005-0000-0000-0000343B0000}"/>
    <cellStyle name="Normal 8 2 5 5 2 4 2" xfId="2925" xr:uid="{00000000-0005-0000-0000-0000353B0000}"/>
    <cellStyle name="Normal 8 2 5 5 2 4 2 2" xfId="10900" xr:uid="{00000000-0005-0000-0000-0000363B0000}"/>
    <cellStyle name="Normal 8 2 5 5 2 4 2 3" xfId="18831" xr:uid="{00000000-0005-0000-0000-0000373B0000}"/>
    <cellStyle name="Normal 8 2 5 5 2 4 2 4" xfId="26764" xr:uid="{00000000-0005-0000-0000-0000383B0000}"/>
    <cellStyle name="Normal 8 2 5 5 2 4 3" xfId="4906" xr:uid="{00000000-0005-0000-0000-0000393B0000}"/>
    <cellStyle name="Normal 8 2 5 5 2 4 3 2" xfId="12881" xr:uid="{00000000-0005-0000-0000-00003A3B0000}"/>
    <cellStyle name="Normal 8 2 5 5 2 4 3 3" xfId="20812" xr:uid="{00000000-0005-0000-0000-00003B3B0000}"/>
    <cellStyle name="Normal 8 2 5 5 2 4 3 4" xfId="28745" xr:uid="{00000000-0005-0000-0000-00003C3B0000}"/>
    <cellStyle name="Normal 8 2 5 5 2 4 4" xfId="6929" xr:uid="{00000000-0005-0000-0000-00003D3B0000}"/>
    <cellStyle name="Normal 8 2 5 5 2 4 4 2" xfId="14862" xr:uid="{00000000-0005-0000-0000-00003E3B0000}"/>
    <cellStyle name="Normal 8 2 5 5 2 4 4 3" xfId="22793" xr:uid="{00000000-0005-0000-0000-00003F3B0000}"/>
    <cellStyle name="Normal 8 2 5 5 2 4 4 4" xfId="30727" xr:uid="{00000000-0005-0000-0000-0000403B0000}"/>
    <cellStyle name="Normal 8 2 5 5 2 4 5" xfId="8919" xr:uid="{00000000-0005-0000-0000-0000413B0000}"/>
    <cellStyle name="Normal 8 2 5 5 2 4 6" xfId="16850" xr:uid="{00000000-0005-0000-0000-0000423B0000}"/>
    <cellStyle name="Normal 8 2 5 5 2 4 7" xfId="24783" xr:uid="{00000000-0005-0000-0000-0000433B0000}"/>
    <cellStyle name="Normal 8 2 5 5 2 5" xfId="942" xr:uid="{00000000-0005-0000-0000-0000443B0000}"/>
    <cellStyle name="Normal 8 2 5 5 2 5 2" xfId="2926" xr:uid="{00000000-0005-0000-0000-0000453B0000}"/>
    <cellStyle name="Normal 8 2 5 5 2 5 2 2" xfId="10901" xr:uid="{00000000-0005-0000-0000-0000463B0000}"/>
    <cellStyle name="Normal 8 2 5 5 2 5 2 3" xfId="18832" xr:uid="{00000000-0005-0000-0000-0000473B0000}"/>
    <cellStyle name="Normal 8 2 5 5 2 5 2 4" xfId="26765" xr:uid="{00000000-0005-0000-0000-0000483B0000}"/>
    <cellStyle name="Normal 8 2 5 5 2 5 3" xfId="4907" xr:uid="{00000000-0005-0000-0000-0000493B0000}"/>
    <cellStyle name="Normal 8 2 5 5 2 5 3 2" xfId="12882" xr:uid="{00000000-0005-0000-0000-00004A3B0000}"/>
    <cellStyle name="Normal 8 2 5 5 2 5 3 3" xfId="20813" xr:uid="{00000000-0005-0000-0000-00004B3B0000}"/>
    <cellStyle name="Normal 8 2 5 5 2 5 3 4" xfId="28746" xr:uid="{00000000-0005-0000-0000-00004C3B0000}"/>
    <cellStyle name="Normal 8 2 5 5 2 5 4" xfId="6930" xr:uid="{00000000-0005-0000-0000-00004D3B0000}"/>
    <cellStyle name="Normal 8 2 5 5 2 5 4 2" xfId="14863" xr:uid="{00000000-0005-0000-0000-00004E3B0000}"/>
    <cellStyle name="Normal 8 2 5 5 2 5 4 3" xfId="22794" xr:uid="{00000000-0005-0000-0000-00004F3B0000}"/>
    <cellStyle name="Normal 8 2 5 5 2 5 4 4" xfId="30728" xr:uid="{00000000-0005-0000-0000-0000503B0000}"/>
    <cellStyle name="Normal 8 2 5 5 2 5 5" xfId="8920" xr:uid="{00000000-0005-0000-0000-0000513B0000}"/>
    <cellStyle name="Normal 8 2 5 5 2 5 6" xfId="16851" xr:uid="{00000000-0005-0000-0000-0000523B0000}"/>
    <cellStyle name="Normal 8 2 5 5 2 5 7" xfId="24784" xr:uid="{00000000-0005-0000-0000-0000533B0000}"/>
    <cellStyle name="Normal 8 2 5 5 2 6" xfId="2922" xr:uid="{00000000-0005-0000-0000-0000543B0000}"/>
    <cellStyle name="Normal 8 2 5 5 2 6 2" xfId="10897" xr:uid="{00000000-0005-0000-0000-0000553B0000}"/>
    <cellStyle name="Normal 8 2 5 5 2 6 3" xfId="18828" xr:uid="{00000000-0005-0000-0000-0000563B0000}"/>
    <cellStyle name="Normal 8 2 5 5 2 6 4" xfId="26761" xr:uid="{00000000-0005-0000-0000-0000573B0000}"/>
    <cellStyle name="Normal 8 2 5 5 2 7" xfId="4903" xr:uid="{00000000-0005-0000-0000-0000583B0000}"/>
    <cellStyle name="Normal 8 2 5 5 2 7 2" xfId="12878" xr:uid="{00000000-0005-0000-0000-0000593B0000}"/>
    <cellStyle name="Normal 8 2 5 5 2 7 3" xfId="20809" xr:uid="{00000000-0005-0000-0000-00005A3B0000}"/>
    <cellStyle name="Normal 8 2 5 5 2 7 4" xfId="28742" xr:uid="{00000000-0005-0000-0000-00005B3B0000}"/>
    <cellStyle name="Normal 8 2 5 5 2 8" xfId="6926" xr:uid="{00000000-0005-0000-0000-00005C3B0000}"/>
    <cellStyle name="Normal 8 2 5 5 2 8 2" xfId="14859" xr:uid="{00000000-0005-0000-0000-00005D3B0000}"/>
    <cellStyle name="Normal 8 2 5 5 2 8 3" xfId="22790" xr:uid="{00000000-0005-0000-0000-00005E3B0000}"/>
    <cellStyle name="Normal 8 2 5 5 2 8 4" xfId="30724" xr:uid="{00000000-0005-0000-0000-00005F3B0000}"/>
    <cellStyle name="Normal 8 2 5 5 2 9" xfId="8916" xr:uid="{00000000-0005-0000-0000-0000603B0000}"/>
    <cellStyle name="Normal 8 2 5 5 3" xfId="943" xr:uid="{00000000-0005-0000-0000-0000613B0000}"/>
    <cellStyle name="Normal 8 2 5 5 3 2" xfId="2927" xr:uid="{00000000-0005-0000-0000-0000623B0000}"/>
    <cellStyle name="Normal 8 2 5 5 3 2 2" xfId="10902" xr:uid="{00000000-0005-0000-0000-0000633B0000}"/>
    <cellStyle name="Normal 8 2 5 5 3 2 3" xfId="18833" xr:uid="{00000000-0005-0000-0000-0000643B0000}"/>
    <cellStyle name="Normal 8 2 5 5 3 2 4" xfId="26766" xr:uid="{00000000-0005-0000-0000-0000653B0000}"/>
    <cellStyle name="Normal 8 2 5 5 3 3" xfId="4908" xr:uid="{00000000-0005-0000-0000-0000663B0000}"/>
    <cellStyle name="Normal 8 2 5 5 3 3 2" xfId="12883" xr:uid="{00000000-0005-0000-0000-0000673B0000}"/>
    <cellStyle name="Normal 8 2 5 5 3 3 3" xfId="20814" xr:uid="{00000000-0005-0000-0000-0000683B0000}"/>
    <cellStyle name="Normal 8 2 5 5 3 3 4" xfId="28747" xr:uid="{00000000-0005-0000-0000-0000693B0000}"/>
    <cellStyle name="Normal 8 2 5 5 3 4" xfId="6931" xr:uid="{00000000-0005-0000-0000-00006A3B0000}"/>
    <cellStyle name="Normal 8 2 5 5 3 4 2" xfId="14864" xr:uid="{00000000-0005-0000-0000-00006B3B0000}"/>
    <cellStyle name="Normal 8 2 5 5 3 4 3" xfId="22795" xr:uid="{00000000-0005-0000-0000-00006C3B0000}"/>
    <cellStyle name="Normal 8 2 5 5 3 4 4" xfId="30729" xr:uid="{00000000-0005-0000-0000-00006D3B0000}"/>
    <cellStyle name="Normal 8 2 5 5 3 5" xfId="8921" xr:uid="{00000000-0005-0000-0000-00006E3B0000}"/>
    <cellStyle name="Normal 8 2 5 5 3 6" xfId="16852" xr:uid="{00000000-0005-0000-0000-00006F3B0000}"/>
    <cellStyle name="Normal 8 2 5 5 3 7" xfId="24785" xr:uid="{00000000-0005-0000-0000-0000703B0000}"/>
    <cellStyle name="Normal 8 2 5 5 4" xfId="944" xr:uid="{00000000-0005-0000-0000-0000713B0000}"/>
    <cellStyle name="Normal 8 2 5 5 4 2" xfId="2928" xr:uid="{00000000-0005-0000-0000-0000723B0000}"/>
    <cellStyle name="Normal 8 2 5 5 4 2 2" xfId="10903" xr:uid="{00000000-0005-0000-0000-0000733B0000}"/>
    <cellStyle name="Normal 8 2 5 5 4 2 3" xfId="18834" xr:uid="{00000000-0005-0000-0000-0000743B0000}"/>
    <cellStyle name="Normal 8 2 5 5 4 2 4" xfId="26767" xr:uid="{00000000-0005-0000-0000-0000753B0000}"/>
    <cellStyle name="Normal 8 2 5 5 4 3" xfId="4909" xr:uid="{00000000-0005-0000-0000-0000763B0000}"/>
    <cellStyle name="Normal 8 2 5 5 4 3 2" xfId="12884" xr:uid="{00000000-0005-0000-0000-0000773B0000}"/>
    <cellStyle name="Normal 8 2 5 5 4 3 3" xfId="20815" xr:uid="{00000000-0005-0000-0000-0000783B0000}"/>
    <cellStyle name="Normal 8 2 5 5 4 3 4" xfId="28748" xr:uid="{00000000-0005-0000-0000-0000793B0000}"/>
    <cellStyle name="Normal 8 2 5 5 4 4" xfId="6932" xr:uid="{00000000-0005-0000-0000-00007A3B0000}"/>
    <cellStyle name="Normal 8 2 5 5 4 4 2" xfId="14865" xr:uid="{00000000-0005-0000-0000-00007B3B0000}"/>
    <cellStyle name="Normal 8 2 5 5 4 4 3" xfId="22796" xr:uid="{00000000-0005-0000-0000-00007C3B0000}"/>
    <cellStyle name="Normal 8 2 5 5 4 4 4" xfId="30730" xr:uid="{00000000-0005-0000-0000-00007D3B0000}"/>
    <cellStyle name="Normal 8 2 5 5 4 5" xfId="8922" xr:uid="{00000000-0005-0000-0000-00007E3B0000}"/>
    <cellStyle name="Normal 8 2 5 5 4 6" xfId="16853" xr:uid="{00000000-0005-0000-0000-00007F3B0000}"/>
    <cellStyle name="Normal 8 2 5 5 4 7" xfId="24786" xr:uid="{00000000-0005-0000-0000-0000803B0000}"/>
    <cellStyle name="Normal 8 2 5 5 5" xfId="945" xr:uid="{00000000-0005-0000-0000-0000813B0000}"/>
    <cellStyle name="Normal 8 2 5 5 5 2" xfId="2929" xr:uid="{00000000-0005-0000-0000-0000823B0000}"/>
    <cellStyle name="Normal 8 2 5 5 5 2 2" xfId="10904" xr:uid="{00000000-0005-0000-0000-0000833B0000}"/>
    <cellStyle name="Normal 8 2 5 5 5 2 3" xfId="18835" xr:uid="{00000000-0005-0000-0000-0000843B0000}"/>
    <cellStyle name="Normal 8 2 5 5 5 2 4" xfId="26768" xr:uid="{00000000-0005-0000-0000-0000853B0000}"/>
    <cellStyle name="Normal 8 2 5 5 5 3" xfId="4910" xr:uid="{00000000-0005-0000-0000-0000863B0000}"/>
    <cellStyle name="Normal 8 2 5 5 5 3 2" xfId="12885" xr:uid="{00000000-0005-0000-0000-0000873B0000}"/>
    <cellStyle name="Normal 8 2 5 5 5 3 3" xfId="20816" xr:uid="{00000000-0005-0000-0000-0000883B0000}"/>
    <cellStyle name="Normal 8 2 5 5 5 3 4" xfId="28749" xr:uid="{00000000-0005-0000-0000-0000893B0000}"/>
    <cellStyle name="Normal 8 2 5 5 5 4" xfId="6933" xr:uid="{00000000-0005-0000-0000-00008A3B0000}"/>
    <cellStyle name="Normal 8 2 5 5 5 4 2" xfId="14866" xr:uid="{00000000-0005-0000-0000-00008B3B0000}"/>
    <cellStyle name="Normal 8 2 5 5 5 4 3" xfId="22797" xr:uid="{00000000-0005-0000-0000-00008C3B0000}"/>
    <cellStyle name="Normal 8 2 5 5 5 4 4" xfId="30731" xr:uid="{00000000-0005-0000-0000-00008D3B0000}"/>
    <cellStyle name="Normal 8 2 5 5 5 5" xfId="8923" xr:uid="{00000000-0005-0000-0000-00008E3B0000}"/>
    <cellStyle name="Normal 8 2 5 5 5 6" xfId="16854" xr:uid="{00000000-0005-0000-0000-00008F3B0000}"/>
    <cellStyle name="Normal 8 2 5 5 5 7" xfId="24787" xr:uid="{00000000-0005-0000-0000-0000903B0000}"/>
    <cellStyle name="Normal 8 2 5 5 6" xfId="946" xr:uid="{00000000-0005-0000-0000-0000913B0000}"/>
    <cellStyle name="Normal 8 2 5 5 6 2" xfId="2930" xr:uid="{00000000-0005-0000-0000-0000923B0000}"/>
    <cellStyle name="Normal 8 2 5 5 6 2 2" xfId="10905" xr:uid="{00000000-0005-0000-0000-0000933B0000}"/>
    <cellStyle name="Normal 8 2 5 5 6 2 3" xfId="18836" xr:uid="{00000000-0005-0000-0000-0000943B0000}"/>
    <cellStyle name="Normal 8 2 5 5 6 2 4" xfId="26769" xr:uid="{00000000-0005-0000-0000-0000953B0000}"/>
    <cellStyle name="Normal 8 2 5 5 6 3" xfId="4911" xr:uid="{00000000-0005-0000-0000-0000963B0000}"/>
    <cellStyle name="Normal 8 2 5 5 6 3 2" xfId="12886" xr:uid="{00000000-0005-0000-0000-0000973B0000}"/>
    <cellStyle name="Normal 8 2 5 5 6 3 3" xfId="20817" xr:uid="{00000000-0005-0000-0000-0000983B0000}"/>
    <cellStyle name="Normal 8 2 5 5 6 3 4" xfId="28750" xr:uid="{00000000-0005-0000-0000-0000993B0000}"/>
    <cellStyle name="Normal 8 2 5 5 6 4" xfId="6934" xr:uid="{00000000-0005-0000-0000-00009A3B0000}"/>
    <cellStyle name="Normal 8 2 5 5 6 4 2" xfId="14867" xr:uid="{00000000-0005-0000-0000-00009B3B0000}"/>
    <cellStyle name="Normal 8 2 5 5 6 4 3" xfId="22798" xr:uid="{00000000-0005-0000-0000-00009C3B0000}"/>
    <cellStyle name="Normal 8 2 5 5 6 4 4" xfId="30732" xr:uid="{00000000-0005-0000-0000-00009D3B0000}"/>
    <cellStyle name="Normal 8 2 5 5 6 5" xfId="8924" xr:uid="{00000000-0005-0000-0000-00009E3B0000}"/>
    <cellStyle name="Normal 8 2 5 5 6 6" xfId="16855" xr:uid="{00000000-0005-0000-0000-00009F3B0000}"/>
    <cellStyle name="Normal 8 2 5 5 6 7" xfId="24788" xr:uid="{00000000-0005-0000-0000-0000A03B0000}"/>
    <cellStyle name="Normal 8 2 5 5 7" xfId="2921" xr:uid="{00000000-0005-0000-0000-0000A13B0000}"/>
    <cellStyle name="Normal 8 2 5 5 7 2" xfId="10896" xr:uid="{00000000-0005-0000-0000-0000A23B0000}"/>
    <cellStyle name="Normal 8 2 5 5 7 3" xfId="18827" xr:uid="{00000000-0005-0000-0000-0000A33B0000}"/>
    <cellStyle name="Normal 8 2 5 5 7 4" xfId="26760" xr:uid="{00000000-0005-0000-0000-0000A43B0000}"/>
    <cellStyle name="Normal 8 2 5 5 8" xfId="4902" xr:uid="{00000000-0005-0000-0000-0000A53B0000}"/>
    <cellStyle name="Normal 8 2 5 5 8 2" xfId="12877" xr:uid="{00000000-0005-0000-0000-0000A63B0000}"/>
    <cellStyle name="Normal 8 2 5 5 8 3" xfId="20808" xr:uid="{00000000-0005-0000-0000-0000A73B0000}"/>
    <cellStyle name="Normal 8 2 5 5 8 4" xfId="28741" xr:uid="{00000000-0005-0000-0000-0000A83B0000}"/>
    <cellStyle name="Normal 8 2 5 5 9" xfId="6925" xr:uid="{00000000-0005-0000-0000-0000A93B0000}"/>
    <cellStyle name="Normal 8 2 5 5 9 2" xfId="14858" xr:uid="{00000000-0005-0000-0000-0000AA3B0000}"/>
    <cellStyle name="Normal 8 2 5 5 9 3" xfId="22789" xr:uid="{00000000-0005-0000-0000-0000AB3B0000}"/>
    <cellStyle name="Normal 8 2 5 5 9 4" xfId="30723" xr:uid="{00000000-0005-0000-0000-0000AC3B0000}"/>
    <cellStyle name="Normal 8 2 5 6" xfId="947" xr:uid="{00000000-0005-0000-0000-0000AD3B0000}"/>
    <cellStyle name="Normal 8 2 5 6 10" xfId="8925" xr:uid="{00000000-0005-0000-0000-0000AE3B0000}"/>
    <cellStyle name="Normal 8 2 5 6 11" xfId="16856" xr:uid="{00000000-0005-0000-0000-0000AF3B0000}"/>
    <cellStyle name="Normal 8 2 5 6 12" xfId="24789" xr:uid="{00000000-0005-0000-0000-0000B03B0000}"/>
    <cellStyle name="Normal 8 2 5 6 2" xfId="948" xr:uid="{00000000-0005-0000-0000-0000B13B0000}"/>
    <cellStyle name="Normal 8 2 5 6 2 10" xfId="16857" xr:uid="{00000000-0005-0000-0000-0000B23B0000}"/>
    <cellStyle name="Normal 8 2 5 6 2 11" xfId="24790" xr:uid="{00000000-0005-0000-0000-0000B33B0000}"/>
    <cellStyle name="Normal 8 2 5 6 2 2" xfId="949" xr:uid="{00000000-0005-0000-0000-0000B43B0000}"/>
    <cellStyle name="Normal 8 2 5 6 2 2 2" xfId="2933" xr:uid="{00000000-0005-0000-0000-0000B53B0000}"/>
    <cellStyle name="Normal 8 2 5 6 2 2 2 2" xfId="10908" xr:uid="{00000000-0005-0000-0000-0000B63B0000}"/>
    <cellStyle name="Normal 8 2 5 6 2 2 2 3" xfId="18839" xr:uid="{00000000-0005-0000-0000-0000B73B0000}"/>
    <cellStyle name="Normal 8 2 5 6 2 2 2 4" xfId="26772" xr:uid="{00000000-0005-0000-0000-0000B83B0000}"/>
    <cellStyle name="Normal 8 2 5 6 2 2 3" xfId="4914" xr:uid="{00000000-0005-0000-0000-0000B93B0000}"/>
    <cellStyle name="Normal 8 2 5 6 2 2 3 2" xfId="12889" xr:uid="{00000000-0005-0000-0000-0000BA3B0000}"/>
    <cellStyle name="Normal 8 2 5 6 2 2 3 3" xfId="20820" xr:uid="{00000000-0005-0000-0000-0000BB3B0000}"/>
    <cellStyle name="Normal 8 2 5 6 2 2 3 4" xfId="28753" xr:uid="{00000000-0005-0000-0000-0000BC3B0000}"/>
    <cellStyle name="Normal 8 2 5 6 2 2 4" xfId="6937" xr:uid="{00000000-0005-0000-0000-0000BD3B0000}"/>
    <cellStyle name="Normal 8 2 5 6 2 2 4 2" xfId="14870" xr:uid="{00000000-0005-0000-0000-0000BE3B0000}"/>
    <cellStyle name="Normal 8 2 5 6 2 2 4 3" xfId="22801" xr:uid="{00000000-0005-0000-0000-0000BF3B0000}"/>
    <cellStyle name="Normal 8 2 5 6 2 2 4 4" xfId="30735" xr:uid="{00000000-0005-0000-0000-0000C03B0000}"/>
    <cellStyle name="Normal 8 2 5 6 2 2 5" xfId="8927" xr:uid="{00000000-0005-0000-0000-0000C13B0000}"/>
    <cellStyle name="Normal 8 2 5 6 2 2 6" xfId="16858" xr:uid="{00000000-0005-0000-0000-0000C23B0000}"/>
    <cellStyle name="Normal 8 2 5 6 2 2 7" xfId="24791" xr:uid="{00000000-0005-0000-0000-0000C33B0000}"/>
    <cellStyle name="Normal 8 2 5 6 2 3" xfId="950" xr:uid="{00000000-0005-0000-0000-0000C43B0000}"/>
    <cellStyle name="Normal 8 2 5 6 2 3 2" xfId="2934" xr:uid="{00000000-0005-0000-0000-0000C53B0000}"/>
    <cellStyle name="Normal 8 2 5 6 2 3 2 2" xfId="10909" xr:uid="{00000000-0005-0000-0000-0000C63B0000}"/>
    <cellStyle name="Normal 8 2 5 6 2 3 2 3" xfId="18840" xr:uid="{00000000-0005-0000-0000-0000C73B0000}"/>
    <cellStyle name="Normal 8 2 5 6 2 3 2 4" xfId="26773" xr:uid="{00000000-0005-0000-0000-0000C83B0000}"/>
    <cellStyle name="Normal 8 2 5 6 2 3 3" xfId="4915" xr:uid="{00000000-0005-0000-0000-0000C93B0000}"/>
    <cellStyle name="Normal 8 2 5 6 2 3 3 2" xfId="12890" xr:uid="{00000000-0005-0000-0000-0000CA3B0000}"/>
    <cellStyle name="Normal 8 2 5 6 2 3 3 3" xfId="20821" xr:uid="{00000000-0005-0000-0000-0000CB3B0000}"/>
    <cellStyle name="Normal 8 2 5 6 2 3 3 4" xfId="28754" xr:uid="{00000000-0005-0000-0000-0000CC3B0000}"/>
    <cellStyle name="Normal 8 2 5 6 2 3 4" xfId="6938" xr:uid="{00000000-0005-0000-0000-0000CD3B0000}"/>
    <cellStyle name="Normal 8 2 5 6 2 3 4 2" xfId="14871" xr:uid="{00000000-0005-0000-0000-0000CE3B0000}"/>
    <cellStyle name="Normal 8 2 5 6 2 3 4 3" xfId="22802" xr:uid="{00000000-0005-0000-0000-0000CF3B0000}"/>
    <cellStyle name="Normal 8 2 5 6 2 3 4 4" xfId="30736" xr:uid="{00000000-0005-0000-0000-0000D03B0000}"/>
    <cellStyle name="Normal 8 2 5 6 2 3 5" xfId="8928" xr:uid="{00000000-0005-0000-0000-0000D13B0000}"/>
    <cellStyle name="Normal 8 2 5 6 2 3 6" xfId="16859" xr:uid="{00000000-0005-0000-0000-0000D23B0000}"/>
    <cellStyle name="Normal 8 2 5 6 2 3 7" xfId="24792" xr:uid="{00000000-0005-0000-0000-0000D33B0000}"/>
    <cellStyle name="Normal 8 2 5 6 2 4" xfId="951" xr:uid="{00000000-0005-0000-0000-0000D43B0000}"/>
    <cellStyle name="Normal 8 2 5 6 2 4 2" xfId="2935" xr:uid="{00000000-0005-0000-0000-0000D53B0000}"/>
    <cellStyle name="Normal 8 2 5 6 2 4 2 2" xfId="10910" xr:uid="{00000000-0005-0000-0000-0000D63B0000}"/>
    <cellStyle name="Normal 8 2 5 6 2 4 2 3" xfId="18841" xr:uid="{00000000-0005-0000-0000-0000D73B0000}"/>
    <cellStyle name="Normal 8 2 5 6 2 4 2 4" xfId="26774" xr:uid="{00000000-0005-0000-0000-0000D83B0000}"/>
    <cellStyle name="Normal 8 2 5 6 2 4 3" xfId="4916" xr:uid="{00000000-0005-0000-0000-0000D93B0000}"/>
    <cellStyle name="Normal 8 2 5 6 2 4 3 2" xfId="12891" xr:uid="{00000000-0005-0000-0000-0000DA3B0000}"/>
    <cellStyle name="Normal 8 2 5 6 2 4 3 3" xfId="20822" xr:uid="{00000000-0005-0000-0000-0000DB3B0000}"/>
    <cellStyle name="Normal 8 2 5 6 2 4 3 4" xfId="28755" xr:uid="{00000000-0005-0000-0000-0000DC3B0000}"/>
    <cellStyle name="Normal 8 2 5 6 2 4 4" xfId="6939" xr:uid="{00000000-0005-0000-0000-0000DD3B0000}"/>
    <cellStyle name="Normal 8 2 5 6 2 4 4 2" xfId="14872" xr:uid="{00000000-0005-0000-0000-0000DE3B0000}"/>
    <cellStyle name="Normal 8 2 5 6 2 4 4 3" xfId="22803" xr:uid="{00000000-0005-0000-0000-0000DF3B0000}"/>
    <cellStyle name="Normal 8 2 5 6 2 4 4 4" xfId="30737" xr:uid="{00000000-0005-0000-0000-0000E03B0000}"/>
    <cellStyle name="Normal 8 2 5 6 2 4 5" xfId="8929" xr:uid="{00000000-0005-0000-0000-0000E13B0000}"/>
    <cellStyle name="Normal 8 2 5 6 2 4 6" xfId="16860" xr:uid="{00000000-0005-0000-0000-0000E23B0000}"/>
    <cellStyle name="Normal 8 2 5 6 2 4 7" xfId="24793" xr:uid="{00000000-0005-0000-0000-0000E33B0000}"/>
    <cellStyle name="Normal 8 2 5 6 2 5" xfId="952" xr:uid="{00000000-0005-0000-0000-0000E43B0000}"/>
    <cellStyle name="Normal 8 2 5 6 2 5 2" xfId="2936" xr:uid="{00000000-0005-0000-0000-0000E53B0000}"/>
    <cellStyle name="Normal 8 2 5 6 2 5 2 2" xfId="10911" xr:uid="{00000000-0005-0000-0000-0000E63B0000}"/>
    <cellStyle name="Normal 8 2 5 6 2 5 2 3" xfId="18842" xr:uid="{00000000-0005-0000-0000-0000E73B0000}"/>
    <cellStyle name="Normal 8 2 5 6 2 5 2 4" xfId="26775" xr:uid="{00000000-0005-0000-0000-0000E83B0000}"/>
    <cellStyle name="Normal 8 2 5 6 2 5 3" xfId="4917" xr:uid="{00000000-0005-0000-0000-0000E93B0000}"/>
    <cellStyle name="Normal 8 2 5 6 2 5 3 2" xfId="12892" xr:uid="{00000000-0005-0000-0000-0000EA3B0000}"/>
    <cellStyle name="Normal 8 2 5 6 2 5 3 3" xfId="20823" xr:uid="{00000000-0005-0000-0000-0000EB3B0000}"/>
    <cellStyle name="Normal 8 2 5 6 2 5 3 4" xfId="28756" xr:uid="{00000000-0005-0000-0000-0000EC3B0000}"/>
    <cellStyle name="Normal 8 2 5 6 2 5 4" xfId="6940" xr:uid="{00000000-0005-0000-0000-0000ED3B0000}"/>
    <cellStyle name="Normal 8 2 5 6 2 5 4 2" xfId="14873" xr:uid="{00000000-0005-0000-0000-0000EE3B0000}"/>
    <cellStyle name="Normal 8 2 5 6 2 5 4 3" xfId="22804" xr:uid="{00000000-0005-0000-0000-0000EF3B0000}"/>
    <cellStyle name="Normal 8 2 5 6 2 5 4 4" xfId="30738" xr:uid="{00000000-0005-0000-0000-0000F03B0000}"/>
    <cellStyle name="Normal 8 2 5 6 2 5 5" xfId="8930" xr:uid="{00000000-0005-0000-0000-0000F13B0000}"/>
    <cellStyle name="Normal 8 2 5 6 2 5 6" xfId="16861" xr:uid="{00000000-0005-0000-0000-0000F23B0000}"/>
    <cellStyle name="Normal 8 2 5 6 2 5 7" xfId="24794" xr:uid="{00000000-0005-0000-0000-0000F33B0000}"/>
    <cellStyle name="Normal 8 2 5 6 2 6" xfId="2932" xr:uid="{00000000-0005-0000-0000-0000F43B0000}"/>
    <cellStyle name="Normal 8 2 5 6 2 6 2" xfId="10907" xr:uid="{00000000-0005-0000-0000-0000F53B0000}"/>
    <cellStyle name="Normal 8 2 5 6 2 6 3" xfId="18838" xr:uid="{00000000-0005-0000-0000-0000F63B0000}"/>
    <cellStyle name="Normal 8 2 5 6 2 6 4" xfId="26771" xr:uid="{00000000-0005-0000-0000-0000F73B0000}"/>
    <cellStyle name="Normal 8 2 5 6 2 7" xfId="4913" xr:uid="{00000000-0005-0000-0000-0000F83B0000}"/>
    <cellStyle name="Normal 8 2 5 6 2 7 2" xfId="12888" xr:uid="{00000000-0005-0000-0000-0000F93B0000}"/>
    <cellStyle name="Normal 8 2 5 6 2 7 3" xfId="20819" xr:uid="{00000000-0005-0000-0000-0000FA3B0000}"/>
    <cellStyle name="Normal 8 2 5 6 2 7 4" xfId="28752" xr:uid="{00000000-0005-0000-0000-0000FB3B0000}"/>
    <cellStyle name="Normal 8 2 5 6 2 8" xfId="6936" xr:uid="{00000000-0005-0000-0000-0000FC3B0000}"/>
    <cellStyle name="Normal 8 2 5 6 2 8 2" xfId="14869" xr:uid="{00000000-0005-0000-0000-0000FD3B0000}"/>
    <cellStyle name="Normal 8 2 5 6 2 8 3" xfId="22800" xr:uid="{00000000-0005-0000-0000-0000FE3B0000}"/>
    <cellStyle name="Normal 8 2 5 6 2 8 4" xfId="30734" xr:uid="{00000000-0005-0000-0000-0000FF3B0000}"/>
    <cellStyle name="Normal 8 2 5 6 2 9" xfId="8926" xr:uid="{00000000-0005-0000-0000-0000003C0000}"/>
    <cellStyle name="Normal 8 2 5 6 3" xfId="953" xr:uid="{00000000-0005-0000-0000-0000013C0000}"/>
    <cellStyle name="Normal 8 2 5 6 3 2" xfId="2937" xr:uid="{00000000-0005-0000-0000-0000023C0000}"/>
    <cellStyle name="Normal 8 2 5 6 3 2 2" xfId="10912" xr:uid="{00000000-0005-0000-0000-0000033C0000}"/>
    <cellStyle name="Normal 8 2 5 6 3 2 3" xfId="18843" xr:uid="{00000000-0005-0000-0000-0000043C0000}"/>
    <cellStyle name="Normal 8 2 5 6 3 2 4" xfId="26776" xr:uid="{00000000-0005-0000-0000-0000053C0000}"/>
    <cellStyle name="Normal 8 2 5 6 3 3" xfId="4918" xr:uid="{00000000-0005-0000-0000-0000063C0000}"/>
    <cellStyle name="Normal 8 2 5 6 3 3 2" xfId="12893" xr:uid="{00000000-0005-0000-0000-0000073C0000}"/>
    <cellStyle name="Normal 8 2 5 6 3 3 3" xfId="20824" xr:uid="{00000000-0005-0000-0000-0000083C0000}"/>
    <cellStyle name="Normal 8 2 5 6 3 3 4" xfId="28757" xr:uid="{00000000-0005-0000-0000-0000093C0000}"/>
    <cellStyle name="Normal 8 2 5 6 3 4" xfId="6941" xr:uid="{00000000-0005-0000-0000-00000A3C0000}"/>
    <cellStyle name="Normal 8 2 5 6 3 4 2" xfId="14874" xr:uid="{00000000-0005-0000-0000-00000B3C0000}"/>
    <cellStyle name="Normal 8 2 5 6 3 4 3" xfId="22805" xr:uid="{00000000-0005-0000-0000-00000C3C0000}"/>
    <cellStyle name="Normal 8 2 5 6 3 4 4" xfId="30739" xr:uid="{00000000-0005-0000-0000-00000D3C0000}"/>
    <cellStyle name="Normal 8 2 5 6 3 5" xfId="8931" xr:uid="{00000000-0005-0000-0000-00000E3C0000}"/>
    <cellStyle name="Normal 8 2 5 6 3 6" xfId="16862" xr:uid="{00000000-0005-0000-0000-00000F3C0000}"/>
    <cellStyle name="Normal 8 2 5 6 3 7" xfId="24795" xr:uid="{00000000-0005-0000-0000-0000103C0000}"/>
    <cellStyle name="Normal 8 2 5 6 4" xfId="954" xr:uid="{00000000-0005-0000-0000-0000113C0000}"/>
    <cellStyle name="Normal 8 2 5 6 4 2" xfId="2938" xr:uid="{00000000-0005-0000-0000-0000123C0000}"/>
    <cellStyle name="Normal 8 2 5 6 4 2 2" xfId="10913" xr:uid="{00000000-0005-0000-0000-0000133C0000}"/>
    <cellStyle name="Normal 8 2 5 6 4 2 3" xfId="18844" xr:uid="{00000000-0005-0000-0000-0000143C0000}"/>
    <cellStyle name="Normal 8 2 5 6 4 2 4" xfId="26777" xr:uid="{00000000-0005-0000-0000-0000153C0000}"/>
    <cellStyle name="Normal 8 2 5 6 4 3" xfId="4919" xr:uid="{00000000-0005-0000-0000-0000163C0000}"/>
    <cellStyle name="Normal 8 2 5 6 4 3 2" xfId="12894" xr:uid="{00000000-0005-0000-0000-0000173C0000}"/>
    <cellStyle name="Normal 8 2 5 6 4 3 3" xfId="20825" xr:uid="{00000000-0005-0000-0000-0000183C0000}"/>
    <cellStyle name="Normal 8 2 5 6 4 3 4" xfId="28758" xr:uid="{00000000-0005-0000-0000-0000193C0000}"/>
    <cellStyle name="Normal 8 2 5 6 4 4" xfId="6942" xr:uid="{00000000-0005-0000-0000-00001A3C0000}"/>
    <cellStyle name="Normal 8 2 5 6 4 4 2" xfId="14875" xr:uid="{00000000-0005-0000-0000-00001B3C0000}"/>
    <cellStyle name="Normal 8 2 5 6 4 4 3" xfId="22806" xr:uid="{00000000-0005-0000-0000-00001C3C0000}"/>
    <cellStyle name="Normal 8 2 5 6 4 4 4" xfId="30740" xr:uid="{00000000-0005-0000-0000-00001D3C0000}"/>
    <cellStyle name="Normal 8 2 5 6 4 5" xfId="8932" xr:uid="{00000000-0005-0000-0000-00001E3C0000}"/>
    <cellStyle name="Normal 8 2 5 6 4 6" xfId="16863" xr:uid="{00000000-0005-0000-0000-00001F3C0000}"/>
    <cellStyle name="Normal 8 2 5 6 4 7" xfId="24796" xr:uid="{00000000-0005-0000-0000-0000203C0000}"/>
    <cellStyle name="Normal 8 2 5 6 5" xfId="955" xr:uid="{00000000-0005-0000-0000-0000213C0000}"/>
    <cellStyle name="Normal 8 2 5 6 5 2" xfId="2939" xr:uid="{00000000-0005-0000-0000-0000223C0000}"/>
    <cellStyle name="Normal 8 2 5 6 5 2 2" xfId="10914" xr:uid="{00000000-0005-0000-0000-0000233C0000}"/>
    <cellStyle name="Normal 8 2 5 6 5 2 3" xfId="18845" xr:uid="{00000000-0005-0000-0000-0000243C0000}"/>
    <cellStyle name="Normal 8 2 5 6 5 2 4" xfId="26778" xr:uid="{00000000-0005-0000-0000-0000253C0000}"/>
    <cellStyle name="Normal 8 2 5 6 5 3" xfId="4920" xr:uid="{00000000-0005-0000-0000-0000263C0000}"/>
    <cellStyle name="Normal 8 2 5 6 5 3 2" xfId="12895" xr:uid="{00000000-0005-0000-0000-0000273C0000}"/>
    <cellStyle name="Normal 8 2 5 6 5 3 3" xfId="20826" xr:uid="{00000000-0005-0000-0000-0000283C0000}"/>
    <cellStyle name="Normal 8 2 5 6 5 3 4" xfId="28759" xr:uid="{00000000-0005-0000-0000-0000293C0000}"/>
    <cellStyle name="Normal 8 2 5 6 5 4" xfId="6943" xr:uid="{00000000-0005-0000-0000-00002A3C0000}"/>
    <cellStyle name="Normal 8 2 5 6 5 4 2" xfId="14876" xr:uid="{00000000-0005-0000-0000-00002B3C0000}"/>
    <cellStyle name="Normal 8 2 5 6 5 4 3" xfId="22807" xr:uid="{00000000-0005-0000-0000-00002C3C0000}"/>
    <cellStyle name="Normal 8 2 5 6 5 4 4" xfId="30741" xr:uid="{00000000-0005-0000-0000-00002D3C0000}"/>
    <cellStyle name="Normal 8 2 5 6 5 5" xfId="8933" xr:uid="{00000000-0005-0000-0000-00002E3C0000}"/>
    <cellStyle name="Normal 8 2 5 6 5 6" xfId="16864" xr:uid="{00000000-0005-0000-0000-00002F3C0000}"/>
    <cellStyle name="Normal 8 2 5 6 5 7" xfId="24797" xr:uid="{00000000-0005-0000-0000-0000303C0000}"/>
    <cellStyle name="Normal 8 2 5 6 6" xfId="956" xr:uid="{00000000-0005-0000-0000-0000313C0000}"/>
    <cellStyle name="Normal 8 2 5 6 6 2" xfId="2940" xr:uid="{00000000-0005-0000-0000-0000323C0000}"/>
    <cellStyle name="Normal 8 2 5 6 6 2 2" xfId="10915" xr:uid="{00000000-0005-0000-0000-0000333C0000}"/>
    <cellStyle name="Normal 8 2 5 6 6 2 3" xfId="18846" xr:uid="{00000000-0005-0000-0000-0000343C0000}"/>
    <cellStyle name="Normal 8 2 5 6 6 2 4" xfId="26779" xr:uid="{00000000-0005-0000-0000-0000353C0000}"/>
    <cellStyle name="Normal 8 2 5 6 6 3" xfId="4921" xr:uid="{00000000-0005-0000-0000-0000363C0000}"/>
    <cellStyle name="Normal 8 2 5 6 6 3 2" xfId="12896" xr:uid="{00000000-0005-0000-0000-0000373C0000}"/>
    <cellStyle name="Normal 8 2 5 6 6 3 3" xfId="20827" xr:uid="{00000000-0005-0000-0000-0000383C0000}"/>
    <cellStyle name="Normal 8 2 5 6 6 3 4" xfId="28760" xr:uid="{00000000-0005-0000-0000-0000393C0000}"/>
    <cellStyle name="Normal 8 2 5 6 6 4" xfId="6944" xr:uid="{00000000-0005-0000-0000-00003A3C0000}"/>
    <cellStyle name="Normal 8 2 5 6 6 4 2" xfId="14877" xr:uid="{00000000-0005-0000-0000-00003B3C0000}"/>
    <cellStyle name="Normal 8 2 5 6 6 4 3" xfId="22808" xr:uid="{00000000-0005-0000-0000-00003C3C0000}"/>
    <cellStyle name="Normal 8 2 5 6 6 4 4" xfId="30742" xr:uid="{00000000-0005-0000-0000-00003D3C0000}"/>
    <cellStyle name="Normal 8 2 5 6 6 5" xfId="8934" xr:uid="{00000000-0005-0000-0000-00003E3C0000}"/>
    <cellStyle name="Normal 8 2 5 6 6 6" xfId="16865" xr:uid="{00000000-0005-0000-0000-00003F3C0000}"/>
    <cellStyle name="Normal 8 2 5 6 6 7" xfId="24798" xr:uid="{00000000-0005-0000-0000-0000403C0000}"/>
    <cellStyle name="Normal 8 2 5 6 7" xfId="2931" xr:uid="{00000000-0005-0000-0000-0000413C0000}"/>
    <cellStyle name="Normal 8 2 5 6 7 2" xfId="10906" xr:uid="{00000000-0005-0000-0000-0000423C0000}"/>
    <cellStyle name="Normal 8 2 5 6 7 3" xfId="18837" xr:uid="{00000000-0005-0000-0000-0000433C0000}"/>
    <cellStyle name="Normal 8 2 5 6 7 4" xfId="26770" xr:uid="{00000000-0005-0000-0000-0000443C0000}"/>
    <cellStyle name="Normal 8 2 5 6 8" xfId="4912" xr:uid="{00000000-0005-0000-0000-0000453C0000}"/>
    <cellStyle name="Normal 8 2 5 6 8 2" xfId="12887" xr:uid="{00000000-0005-0000-0000-0000463C0000}"/>
    <cellStyle name="Normal 8 2 5 6 8 3" xfId="20818" xr:uid="{00000000-0005-0000-0000-0000473C0000}"/>
    <cellStyle name="Normal 8 2 5 6 8 4" xfId="28751" xr:uid="{00000000-0005-0000-0000-0000483C0000}"/>
    <cellStyle name="Normal 8 2 5 6 9" xfId="6935" xr:uid="{00000000-0005-0000-0000-0000493C0000}"/>
    <cellStyle name="Normal 8 2 5 6 9 2" xfId="14868" xr:uid="{00000000-0005-0000-0000-00004A3C0000}"/>
    <cellStyle name="Normal 8 2 5 6 9 3" xfId="22799" xr:uid="{00000000-0005-0000-0000-00004B3C0000}"/>
    <cellStyle name="Normal 8 2 5 6 9 4" xfId="30733" xr:uid="{00000000-0005-0000-0000-00004C3C0000}"/>
    <cellStyle name="Normal 8 2 5 7" xfId="957" xr:uid="{00000000-0005-0000-0000-00004D3C0000}"/>
    <cellStyle name="Normal 8 2 5 7 10" xfId="16866" xr:uid="{00000000-0005-0000-0000-00004E3C0000}"/>
    <cellStyle name="Normal 8 2 5 7 11" xfId="24799" xr:uid="{00000000-0005-0000-0000-00004F3C0000}"/>
    <cellStyle name="Normal 8 2 5 7 2" xfId="958" xr:uid="{00000000-0005-0000-0000-0000503C0000}"/>
    <cellStyle name="Normal 8 2 5 7 2 2" xfId="2942" xr:uid="{00000000-0005-0000-0000-0000513C0000}"/>
    <cellStyle name="Normal 8 2 5 7 2 2 2" xfId="10917" xr:uid="{00000000-0005-0000-0000-0000523C0000}"/>
    <cellStyle name="Normal 8 2 5 7 2 2 3" xfId="18848" xr:uid="{00000000-0005-0000-0000-0000533C0000}"/>
    <cellStyle name="Normal 8 2 5 7 2 2 4" xfId="26781" xr:uid="{00000000-0005-0000-0000-0000543C0000}"/>
    <cellStyle name="Normal 8 2 5 7 2 3" xfId="4923" xr:uid="{00000000-0005-0000-0000-0000553C0000}"/>
    <cellStyle name="Normal 8 2 5 7 2 3 2" xfId="12898" xr:uid="{00000000-0005-0000-0000-0000563C0000}"/>
    <cellStyle name="Normal 8 2 5 7 2 3 3" xfId="20829" xr:uid="{00000000-0005-0000-0000-0000573C0000}"/>
    <cellStyle name="Normal 8 2 5 7 2 3 4" xfId="28762" xr:uid="{00000000-0005-0000-0000-0000583C0000}"/>
    <cellStyle name="Normal 8 2 5 7 2 4" xfId="6946" xr:uid="{00000000-0005-0000-0000-0000593C0000}"/>
    <cellStyle name="Normal 8 2 5 7 2 4 2" xfId="14879" xr:uid="{00000000-0005-0000-0000-00005A3C0000}"/>
    <cellStyle name="Normal 8 2 5 7 2 4 3" xfId="22810" xr:uid="{00000000-0005-0000-0000-00005B3C0000}"/>
    <cellStyle name="Normal 8 2 5 7 2 4 4" xfId="30744" xr:uid="{00000000-0005-0000-0000-00005C3C0000}"/>
    <cellStyle name="Normal 8 2 5 7 2 5" xfId="8936" xr:uid="{00000000-0005-0000-0000-00005D3C0000}"/>
    <cellStyle name="Normal 8 2 5 7 2 6" xfId="16867" xr:uid="{00000000-0005-0000-0000-00005E3C0000}"/>
    <cellStyle name="Normal 8 2 5 7 2 7" xfId="24800" xr:uid="{00000000-0005-0000-0000-00005F3C0000}"/>
    <cellStyle name="Normal 8 2 5 7 3" xfId="959" xr:uid="{00000000-0005-0000-0000-0000603C0000}"/>
    <cellStyle name="Normal 8 2 5 7 3 2" xfId="2943" xr:uid="{00000000-0005-0000-0000-0000613C0000}"/>
    <cellStyle name="Normal 8 2 5 7 3 2 2" xfId="10918" xr:uid="{00000000-0005-0000-0000-0000623C0000}"/>
    <cellStyle name="Normal 8 2 5 7 3 2 3" xfId="18849" xr:uid="{00000000-0005-0000-0000-0000633C0000}"/>
    <cellStyle name="Normal 8 2 5 7 3 2 4" xfId="26782" xr:uid="{00000000-0005-0000-0000-0000643C0000}"/>
    <cellStyle name="Normal 8 2 5 7 3 3" xfId="4924" xr:uid="{00000000-0005-0000-0000-0000653C0000}"/>
    <cellStyle name="Normal 8 2 5 7 3 3 2" xfId="12899" xr:uid="{00000000-0005-0000-0000-0000663C0000}"/>
    <cellStyle name="Normal 8 2 5 7 3 3 3" xfId="20830" xr:uid="{00000000-0005-0000-0000-0000673C0000}"/>
    <cellStyle name="Normal 8 2 5 7 3 3 4" xfId="28763" xr:uid="{00000000-0005-0000-0000-0000683C0000}"/>
    <cellStyle name="Normal 8 2 5 7 3 4" xfId="6947" xr:uid="{00000000-0005-0000-0000-0000693C0000}"/>
    <cellStyle name="Normal 8 2 5 7 3 4 2" xfId="14880" xr:uid="{00000000-0005-0000-0000-00006A3C0000}"/>
    <cellStyle name="Normal 8 2 5 7 3 4 3" xfId="22811" xr:uid="{00000000-0005-0000-0000-00006B3C0000}"/>
    <cellStyle name="Normal 8 2 5 7 3 4 4" xfId="30745" xr:uid="{00000000-0005-0000-0000-00006C3C0000}"/>
    <cellStyle name="Normal 8 2 5 7 3 5" xfId="8937" xr:uid="{00000000-0005-0000-0000-00006D3C0000}"/>
    <cellStyle name="Normal 8 2 5 7 3 6" xfId="16868" xr:uid="{00000000-0005-0000-0000-00006E3C0000}"/>
    <cellStyle name="Normal 8 2 5 7 3 7" xfId="24801" xr:uid="{00000000-0005-0000-0000-00006F3C0000}"/>
    <cellStyle name="Normal 8 2 5 7 4" xfId="960" xr:uid="{00000000-0005-0000-0000-0000703C0000}"/>
    <cellStyle name="Normal 8 2 5 7 4 2" xfId="2944" xr:uid="{00000000-0005-0000-0000-0000713C0000}"/>
    <cellStyle name="Normal 8 2 5 7 4 2 2" xfId="10919" xr:uid="{00000000-0005-0000-0000-0000723C0000}"/>
    <cellStyle name="Normal 8 2 5 7 4 2 3" xfId="18850" xr:uid="{00000000-0005-0000-0000-0000733C0000}"/>
    <cellStyle name="Normal 8 2 5 7 4 2 4" xfId="26783" xr:uid="{00000000-0005-0000-0000-0000743C0000}"/>
    <cellStyle name="Normal 8 2 5 7 4 3" xfId="4925" xr:uid="{00000000-0005-0000-0000-0000753C0000}"/>
    <cellStyle name="Normal 8 2 5 7 4 3 2" xfId="12900" xr:uid="{00000000-0005-0000-0000-0000763C0000}"/>
    <cellStyle name="Normal 8 2 5 7 4 3 3" xfId="20831" xr:uid="{00000000-0005-0000-0000-0000773C0000}"/>
    <cellStyle name="Normal 8 2 5 7 4 3 4" xfId="28764" xr:uid="{00000000-0005-0000-0000-0000783C0000}"/>
    <cellStyle name="Normal 8 2 5 7 4 4" xfId="6948" xr:uid="{00000000-0005-0000-0000-0000793C0000}"/>
    <cellStyle name="Normal 8 2 5 7 4 4 2" xfId="14881" xr:uid="{00000000-0005-0000-0000-00007A3C0000}"/>
    <cellStyle name="Normal 8 2 5 7 4 4 3" xfId="22812" xr:uid="{00000000-0005-0000-0000-00007B3C0000}"/>
    <cellStyle name="Normal 8 2 5 7 4 4 4" xfId="30746" xr:uid="{00000000-0005-0000-0000-00007C3C0000}"/>
    <cellStyle name="Normal 8 2 5 7 4 5" xfId="8938" xr:uid="{00000000-0005-0000-0000-00007D3C0000}"/>
    <cellStyle name="Normal 8 2 5 7 4 6" xfId="16869" xr:uid="{00000000-0005-0000-0000-00007E3C0000}"/>
    <cellStyle name="Normal 8 2 5 7 4 7" xfId="24802" xr:uid="{00000000-0005-0000-0000-00007F3C0000}"/>
    <cellStyle name="Normal 8 2 5 7 5" xfId="961" xr:uid="{00000000-0005-0000-0000-0000803C0000}"/>
    <cellStyle name="Normal 8 2 5 7 5 2" xfId="2945" xr:uid="{00000000-0005-0000-0000-0000813C0000}"/>
    <cellStyle name="Normal 8 2 5 7 5 2 2" xfId="10920" xr:uid="{00000000-0005-0000-0000-0000823C0000}"/>
    <cellStyle name="Normal 8 2 5 7 5 2 3" xfId="18851" xr:uid="{00000000-0005-0000-0000-0000833C0000}"/>
    <cellStyle name="Normal 8 2 5 7 5 2 4" xfId="26784" xr:uid="{00000000-0005-0000-0000-0000843C0000}"/>
    <cellStyle name="Normal 8 2 5 7 5 3" xfId="4926" xr:uid="{00000000-0005-0000-0000-0000853C0000}"/>
    <cellStyle name="Normal 8 2 5 7 5 3 2" xfId="12901" xr:uid="{00000000-0005-0000-0000-0000863C0000}"/>
    <cellStyle name="Normal 8 2 5 7 5 3 3" xfId="20832" xr:uid="{00000000-0005-0000-0000-0000873C0000}"/>
    <cellStyle name="Normal 8 2 5 7 5 3 4" xfId="28765" xr:uid="{00000000-0005-0000-0000-0000883C0000}"/>
    <cellStyle name="Normal 8 2 5 7 5 4" xfId="6949" xr:uid="{00000000-0005-0000-0000-0000893C0000}"/>
    <cellStyle name="Normal 8 2 5 7 5 4 2" xfId="14882" xr:uid="{00000000-0005-0000-0000-00008A3C0000}"/>
    <cellStyle name="Normal 8 2 5 7 5 4 3" xfId="22813" xr:uid="{00000000-0005-0000-0000-00008B3C0000}"/>
    <cellStyle name="Normal 8 2 5 7 5 4 4" xfId="30747" xr:uid="{00000000-0005-0000-0000-00008C3C0000}"/>
    <cellStyle name="Normal 8 2 5 7 5 5" xfId="8939" xr:uid="{00000000-0005-0000-0000-00008D3C0000}"/>
    <cellStyle name="Normal 8 2 5 7 5 6" xfId="16870" xr:uid="{00000000-0005-0000-0000-00008E3C0000}"/>
    <cellStyle name="Normal 8 2 5 7 5 7" xfId="24803" xr:uid="{00000000-0005-0000-0000-00008F3C0000}"/>
    <cellStyle name="Normal 8 2 5 7 6" xfId="2941" xr:uid="{00000000-0005-0000-0000-0000903C0000}"/>
    <cellStyle name="Normal 8 2 5 7 6 2" xfId="10916" xr:uid="{00000000-0005-0000-0000-0000913C0000}"/>
    <cellStyle name="Normal 8 2 5 7 6 3" xfId="18847" xr:uid="{00000000-0005-0000-0000-0000923C0000}"/>
    <cellStyle name="Normal 8 2 5 7 6 4" xfId="26780" xr:uid="{00000000-0005-0000-0000-0000933C0000}"/>
    <cellStyle name="Normal 8 2 5 7 7" xfId="4922" xr:uid="{00000000-0005-0000-0000-0000943C0000}"/>
    <cellStyle name="Normal 8 2 5 7 7 2" xfId="12897" xr:uid="{00000000-0005-0000-0000-0000953C0000}"/>
    <cellStyle name="Normal 8 2 5 7 7 3" xfId="20828" xr:uid="{00000000-0005-0000-0000-0000963C0000}"/>
    <cellStyle name="Normal 8 2 5 7 7 4" xfId="28761" xr:uid="{00000000-0005-0000-0000-0000973C0000}"/>
    <cellStyle name="Normal 8 2 5 7 8" xfId="6945" xr:uid="{00000000-0005-0000-0000-0000983C0000}"/>
    <cellStyle name="Normal 8 2 5 7 8 2" xfId="14878" xr:uid="{00000000-0005-0000-0000-0000993C0000}"/>
    <cellStyle name="Normal 8 2 5 7 8 3" xfId="22809" xr:uid="{00000000-0005-0000-0000-00009A3C0000}"/>
    <cellStyle name="Normal 8 2 5 7 8 4" xfId="30743" xr:uid="{00000000-0005-0000-0000-00009B3C0000}"/>
    <cellStyle name="Normal 8 2 5 7 9" xfId="8935" xr:uid="{00000000-0005-0000-0000-00009C3C0000}"/>
    <cellStyle name="Normal 8 2 5 8" xfId="962" xr:uid="{00000000-0005-0000-0000-00009D3C0000}"/>
    <cellStyle name="Normal 8 2 5 8 2" xfId="2946" xr:uid="{00000000-0005-0000-0000-00009E3C0000}"/>
    <cellStyle name="Normal 8 2 5 8 2 2" xfId="10921" xr:uid="{00000000-0005-0000-0000-00009F3C0000}"/>
    <cellStyle name="Normal 8 2 5 8 2 3" xfId="18852" xr:uid="{00000000-0005-0000-0000-0000A03C0000}"/>
    <cellStyle name="Normal 8 2 5 8 2 4" xfId="26785" xr:uid="{00000000-0005-0000-0000-0000A13C0000}"/>
    <cellStyle name="Normal 8 2 5 8 3" xfId="4927" xr:uid="{00000000-0005-0000-0000-0000A23C0000}"/>
    <cellStyle name="Normal 8 2 5 8 3 2" xfId="12902" xr:uid="{00000000-0005-0000-0000-0000A33C0000}"/>
    <cellStyle name="Normal 8 2 5 8 3 3" xfId="20833" xr:uid="{00000000-0005-0000-0000-0000A43C0000}"/>
    <cellStyle name="Normal 8 2 5 8 3 4" xfId="28766" xr:uid="{00000000-0005-0000-0000-0000A53C0000}"/>
    <cellStyle name="Normal 8 2 5 8 4" xfId="6950" xr:uid="{00000000-0005-0000-0000-0000A63C0000}"/>
    <cellStyle name="Normal 8 2 5 8 4 2" xfId="14883" xr:uid="{00000000-0005-0000-0000-0000A73C0000}"/>
    <cellStyle name="Normal 8 2 5 8 4 3" xfId="22814" xr:uid="{00000000-0005-0000-0000-0000A83C0000}"/>
    <cellStyle name="Normal 8 2 5 8 4 4" xfId="30748" xr:uid="{00000000-0005-0000-0000-0000A93C0000}"/>
    <cellStyle name="Normal 8 2 5 8 5" xfId="8940" xr:uid="{00000000-0005-0000-0000-0000AA3C0000}"/>
    <cellStyle name="Normal 8 2 5 8 6" xfId="16871" xr:uid="{00000000-0005-0000-0000-0000AB3C0000}"/>
    <cellStyle name="Normal 8 2 5 8 7" xfId="24804" xr:uid="{00000000-0005-0000-0000-0000AC3C0000}"/>
    <cellStyle name="Normal 8 2 5 9" xfId="963" xr:uid="{00000000-0005-0000-0000-0000AD3C0000}"/>
    <cellStyle name="Normal 8 2 5 9 2" xfId="2947" xr:uid="{00000000-0005-0000-0000-0000AE3C0000}"/>
    <cellStyle name="Normal 8 2 5 9 2 2" xfId="10922" xr:uid="{00000000-0005-0000-0000-0000AF3C0000}"/>
    <cellStyle name="Normal 8 2 5 9 2 3" xfId="18853" xr:uid="{00000000-0005-0000-0000-0000B03C0000}"/>
    <cellStyle name="Normal 8 2 5 9 2 4" xfId="26786" xr:uid="{00000000-0005-0000-0000-0000B13C0000}"/>
    <cellStyle name="Normal 8 2 5 9 3" xfId="4928" xr:uid="{00000000-0005-0000-0000-0000B23C0000}"/>
    <cellStyle name="Normal 8 2 5 9 3 2" xfId="12903" xr:uid="{00000000-0005-0000-0000-0000B33C0000}"/>
    <cellStyle name="Normal 8 2 5 9 3 3" xfId="20834" xr:uid="{00000000-0005-0000-0000-0000B43C0000}"/>
    <cellStyle name="Normal 8 2 5 9 3 4" xfId="28767" xr:uid="{00000000-0005-0000-0000-0000B53C0000}"/>
    <cellStyle name="Normal 8 2 5 9 4" xfId="6951" xr:uid="{00000000-0005-0000-0000-0000B63C0000}"/>
    <cellStyle name="Normal 8 2 5 9 4 2" xfId="14884" xr:uid="{00000000-0005-0000-0000-0000B73C0000}"/>
    <cellStyle name="Normal 8 2 5 9 4 3" xfId="22815" xr:uid="{00000000-0005-0000-0000-0000B83C0000}"/>
    <cellStyle name="Normal 8 2 5 9 4 4" xfId="30749" xr:uid="{00000000-0005-0000-0000-0000B93C0000}"/>
    <cellStyle name="Normal 8 2 5 9 5" xfId="8941" xr:uid="{00000000-0005-0000-0000-0000BA3C0000}"/>
    <cellStyle name="Normal 8 2 5 9 6" xfId="16872" xr:uid="{00000000-0005-0000-0000-0000BB3C0000}"/>
    <cellStyle name="Normal 8 2 5 9 7" xfId="24805" xr:uid="{00000000-0005-0000-0000-0000BC3C0000}"/>
    <cellStyle name="Normal 8 2 6" xfId="964" xr:uid="{00000000-0005-0000-0000-0000BD3C0000}"/>
    <cellStyle name="Normal 8 2 6 10" xfId="965" xr:uid="{00000000-0005-0000-0000-0000BE3C0000}"/>
    <cellStyle name="Normal 8 2 6 10 2" xfId="2949" xr:uid="{00000000-0005-0000-0000-0000BF3C0000}"/>
    <cellStyle name="Normal 8 2 6 10 2 2" xfId="10924" xr:uid="{00000000-0005-0000-0000-0000C03C0000}"/>
    <cellStyle name="Normal 8 2 6 10 2 3" xfId="18855" xr:uid="{00000000-0005-0000-0000-0000C13C0000}"/>
    <cellStyle name="Normal 8 2 6 10 2 4" xfId="26788" xr:uid="{00000000-0005-0000-0000-0000C23C0000}"/>
    <cellStyle name="Normal 8 2 6 10 3" xfId="4930" xr:uid="{00000000-0005-0000-0000-0000C33C0000}"/>
    <cellStyle name="Normal 8 2 6 10 3 2" xfId="12905" xr:uid="{00000000-0005-0000-0000-0000C43C0000}"/>
    <cellStyle name="Normal 8 2 6 10 3 3" xfId="20836" xr:uid="{00000000-0005-0000-0000-0000C53C0000}"/>
    <cellStyle name="Normal 8 2 6 10 3 4" xfId="28769" xr:uid="{00000000-0005-0000-0000-0000C63C0000}"/>
    <cellStyle name="Normal 8 2 6 10 4" xfId="6953" xr:uid="{00000000-0005-0000-0000-0000C73C0000}"/>
    <cellStyle name="Normal 8 2 6 10 4 2" xfId="14886" xr:uid="{00000000-0005-0000-0000-0000C83C0000}"/>
    <cellStyle name="Normal 8 2 6 10 4 3" xfId="22817" xr:uid="{00000000-0005-0000-0000-0000C93C0000}"/>
    <cellStyle name="Normal 8 2 6 10 4 4" xfId="30751" xr:uid="{00000000-0005-0000-0000-0000CA3C0000}"/>
    <cellStyle name="Normal 8 2 6 10 5" xfId="8943" xr:uid="{00000000-0005-0000-0000-0000CB3C0000}"/>
    <cellStyle name="Normal 8 2 6 10 6" xfId="16874" xr:uid="{00000000-0005-0000-0000-0000CC3C0000}"/>
    <cellStyle name="Normal 8 2 6 10 7" xfId="24807" xr:uid="{00000000-0005-0000-0000-0000CD3C0000}"/>
    <cellStyle name="Normal 8 2 6 11" xfId="2948" xr:uid="{00000000-0005-0000-0000-0000CE3C0000}"/>
    <cellStyle name="Normal 8 2 6 11 2" xfId="10923" xr:uid="{00000000-0005-0000-0000-0000CF3C0000}"/>
    <cellStyle name="Normal 8 2 6 11 3" xfId="18854" xr:uid="{00000000-0005-0000-0000-0000D03C0000}"/>
    <cellStyle name="Normal 8 2 6 11 4" xfId="26787" xr:uid="{00000000-0005-0000-0000-0000D13C0000}"/>
    <cellStyle name="Normal 8 2 6 12" xfId="4929" xr:uid="{00000000-0005-0000-0000-0000D23C0000}"/>
    <cellStyle name="Normal 8 2 6 12 2" xfId="12904" xr:uid="{00000000-0005-0000-0000-0000D33C0000}"/>
    <cellStyle name="Normal 8 2 6 12 3" xfId="20835" xr:uid="{00000000-0005-0000-0000-0000D43C0000}"/>
    <cellStyle name="Normal 8 2 6 12 4" xfId="28768" xr:uid="{00000000-0005-0000-0000-0000D53C0000}"/>
    <cellStyle name="Normal 8 2 6 13" xfId="6952" xr:uid="{00000000-0005-0000-0000-0000D63C0000}"/>
    <cellStyle name="Normal 8 2 6 13 2" xfId="14885" xr:uid="{00000000-0005-0000-0000-0000D73C0000}"/>
    <cellStyle name="Normal 8 2 6 13 3" xfId="22816" xr:uid="{00000000-0005-0000-0000-0000D83C0000}"/>
    <cellStyle name="Normal 8 2 6 13 4" xfId="30750" xr:uid="{00000000-0005-0000-0000-0000D93C0000}"/>
    <cellStyle name="Normal 8 2 6 14" xfId="8942" xr:uid="{00000000-0005-0000-0000-0000DA3C0000}"/>
    <cellStyle name="Normal 8 2 6 15" xfId="16873" xr:uid="{00000000-0005-0000-0000-0000DB3C0000}"/>
    <cellStyle name="Normal 8 2 6 16" xfId="24806" xr:uid="{00000000-0005-0000-0000-0000DC3C0000}"/>
    <cellStyle name="Normal 8 2 6 2" xfId="966" xr:uid="{00000000-0005-0000-0000-0000DD3C0000}"/>
    <cellStyle name="Normal 8 2 6 2 10" xfId="8944" xr:uid="{00000000-0005-0000-0000-0000DE3C0000}"/>
    <cellStyle name="Normal 8 2 6 2 11" xfId="16875" xr:uid="{00000000-0005-0000-0000-0000DF3C0000}"/>
    <cellStyle name="Normal 8 2 6 2 12" xfId="24808" xr:uid="{00000000-0005-0000-0000-0000E03C0000}"/>
    <cellStyle name="Normal 8 2 6 2 2" xfId="967" xr:uid="{00000000-0005-0000-0000-0000E13C0000}"/>
    <cellStyle name="Normal 8 2 6 2 2 10" xfId="16876" xr:uid="{00000000-0005-0000-0000-0000E23C0000}"/>
    <cellStyle name="Normal 8 2 6 2 2 11" xfId="24809" xr:uid="{00000000-0005-0000-0000-0000E33C0000}"/>
    <cellStyle name="Normal 8 2 6 2 2 2" xfId="968" xr:uid="{00000000-0005-0000-0000-0000E43C0000}"/>
    <cellStyle name="Normal 8 2 6 2 2 2 2" xfId="2952" xr:uid="{00000000-0005-0000-0000-0000E53C0000}"/>
    <cellStyle name="Normal 8 2 6 2 2 2 2 2" xfId="10927" xr:uid="{00000000-0005-0000-0000-0000E63C0000}"/>
    <cellStyle name="Normal 8 2 6 2 2 2 2 3" xfId="18858" xr:uid="{00000000-0005-0000-0000-0000E73C0000}"/>
    <cellStyle name="Normal 8 2 6 2 2 2 2 4" xfId="26791" xr:uid="{00000000-0005-0000-0000-0000E83C0000}"/>
    <cellStyle name="Normal 8 2 6 2 2 2 3" xfId="4933" xr:uid="{00000000-0005-0000-0000-0000E93C0000}"/>
    <cellStyle name="Normal 8 2 6 2 2 2 3 2" xfId="12908" xr:uid="{00000000-0005-0000-0000-0000EA3C0000}"/>
    <cellStyle name="Normal 8 2 6 2 2 2 3 3" xfId="20839" xr:uid="{00000000-0005-0000-0000-0000EB3C0000}"/>
    <cellStyle name="Normal 8 2 6 2 2 2 3 4" xfId="28772" xr:uid="{00000000-0005-0000-0000-0000EC3C0000}"/>
    <cellStyle name="Normal 8 2 6 2 2 2 4" xfId="6956" xr:uid="{00000000-0005-0000-0000-0000ED3C0000}"/>
    <cellStyle name="Normal 8 2 6 2 2 2 4 2" xfId="14889" xr:uid="{00000000-0005-0000-0000-0000EE3C0000}"/>
    <cellStyle name="Normal 8 2 6 2 2 2 4 3" xfId="22820" xr:uid="{00000000-0005-0000-0000-0000EF3C0000}"/>
    <cellStyle name="Normal 8 2 6 2 2 2 4 4" xfId="30754" xr:uid="{00000000-0005-0000-0000-0000F03C0000}"/>
    <cellStyle name="Normal 8 2 6 2 2 2 5" xfId="8946" xr:uid="{00000000-0005-0000-0000-0000F13C0000}"/>
    <cellStyle name="Normal 8 2 6 2 2 2 6" xfId="16877" xr:uid="{00000000-0005-0000-0000-0000F23C0000}"/>
    <cellStyle name="Normal 8 2 6 2 2 2 7" xfId="24810" xr:uid="{00000000-0005-0000-0000-0000F33C0000}"/>
    <cellStyle name="Normal 8 2 6 2 2 3" xfId="969" xr:uid="{00000000-0005-0000-0000-0000F43C0000}"/>
    <cellStyle name="Normal 8 2 6 2 2 3 2" xfId="2953" xr:uid="{00000000-0005-0000-0000-0000F53C0000}"/>
    <cellStyle name="Normal 8 2 6 2 2 3 2 2" xfId="10928" xr:uid="{00000000-0005-0000-0000-0000F63C0000}"/>
    <cellStyle name="Normal 8 2 6 2 2 3 2 3" xfId="18859" xr:uid="{00000000-0005-0000-0000-0000F73C0000}"/>
    <cellStyle name="Normal 8 2 6 2 2 3 2 4" xfId="26792" xr:uid="{00000000-0005-0000-0000-0000F83C0000}"/>
    <cellStyle name="Normal 8 2 6 2 2 3 3" xfId="4934" xr:uid="{00000000-0005-0000-0000-0000F93C0000}"/>
    <cellStyle name="Normal 8 2 6 2 2 3 3 2" xfId="12909" xr:uid="{00000000-0005-0000-0000-0000FA3C0000}"/>
    <cellStyle name="Normal 8 2 6 2 2 3 3 3" xfId="20840" xr:uid="{00000000-0005-0000-0000-0000FB3C0000}"/>
    <cellStyle name="Normal 8 2 6 2 2 3 3 4" xfId="28773" xr:uid="{00000000-0005-0000-0000-0000FC3C0000}"/>
    <cellStyle name="Normal 8 2 6 2 2 3 4" xfId="6957" xr:uid="{00000000-0005-0000-0000-0000FD3C0000}"/>
    <cellStyle name="Normal 8 2 6 2 2 3 4 2" xfId="14890" xr:uid="{00000000-0005-0000-0000-0000FE3C0000}"/>
    <cellStyle name="Normal 8 2 6 2 2 3 4 3" xfId="22821" xr:uid="{00000000-0005-0000-0000-0000FF3C0000}"/>
    <cellStyle name="Normal 8 2 6 2 2 3 4 4" xfId="30755" xr:uid="{00000000-0005-0000-0000-0000003D0000}"/>
    <cellStyle name="Normal 8 2 6 2 2 3 5" xfId="8947" xr:uid="{00000000-0005-0000-0000-0000013D0000}"/>
    <cellStyle name="Normal 8 2 6 2 2 3 6" xfId="16878" xr:uid="{00000000-0005-0000-0000-0000023D0000}"/>
    <cellStyle name="Normal 8 2 6 2 2 3 7" xfId="24811" xr:uid="{00000000-0005-0000-0000-0000033D0000}"/>
    <cellStyle name="Normal 8 2 6 2 2 4" xfId="970" xr:uid="{00000000-0005-0000-0000-0000043D0000}"/>
    <cellStyle name="Normal 8 2 6 2 2 4 2" xfId="2954" xr:uid="{00000000-0005-0000-0000-0000053D0000}"/>
    <cellStyle name="Normal 8 2 6 2 2 4 2 2" xfId="10929" xr:uid="{00000000-0005-0000-0000-0000063D0000}"/>
    <cellStyle name="Normal 8 2 6 2 2 4 2 3" xfId="18860" xr:uid="{00000000-0005-0000-0000-0000073D0000}"/>
    <cellStyle name="Normal 8 2 6 2 2 4 2 4" xfId="26793" xr:uid="{00000000-0005-0000-0000-0000083D0000}"/>
    <cellStyle name="Normal 8 2 6 2 2 4 3" xfId="4935" xr:uid="{00000000-0005-0000-0000-0000093D0000}"/>
    <cellStyle name="Normal 8 2 6 2 2 4 3 2" xfId="12910" xr:uid="{00000000-0005-0000-0000-00000A3D0000}"/>
    <cellStyle name="Normal 8 2 6 2 2 4 3 3" xfId="20841" xr:uid="{00000000-0005-0000-0000-00000B3D0000}"/>
    <cellStyle name="Normal 8 2 6 2 2 4 3 4" xfId="28774" xr:uid="{00000000-0005-0000-0000-00000C3D0000}"/>
    <cellStyle name="Normal 8 2 6 2 2 4 4" xfId="6958" xr:uid="{00000000-0005-0000-0000-00000D3D0000}"/>
    <cellStyle name="Normal 8 2 6 2 2 4 4 2" xfId="14891" xr:uid="{00000000-0005-0000-0000-00000E3D0000}"/>
    <cellStyle name="Normal 8 2 6 2 2 4 4 3" xfId="22822" xr:uid="{00000000-0005-0000-0000-00000F3D0000}"/>
    <cellStyle name="Normal 8 2 6 2 2 4 4 4" xfId="30756" xr:uid="{00000000-0005-0000-0000-0000103D0000}"/>
    <cellStyle name="Normal 8 2 6 2 2 4 5" xfId="8948" xr:uid="{00000000-0005-0000-0000-0000113D0000}"/>
    <cellStyle name="Normal 8 2 6 2 2 4 6" xfId="16879" xr:uid="{00000000-0005-0000-0000-0000123D0000}"/>
    <cellStyle name="Normal 8 2 6 2 2 4 7" xfId="24812" xr:uid="{00000000-0005-0000-0000-0000133D0000}"/>
    <cellStyle name="Normal 8 2 6 2 2 5" xfId="971" xr:uid="{00000000-0005-0000-0000-0000143D0000}"/>
    <cellStyle name="Normal 8 2 6 2 2 5 2" xfId="2955" xr:uid="{00000000-0005-0000-0000-0000153D0000}"/>
    <cellStyle name="Normal 8 2 6 2 2 5 2 2" xfId="10930" xr:uid="{00000000-0005-0000-0000-0000163D0000}"/>
    <cellStyle name="Normal 8 2 6 2 2 5 2 3" xfId="18861" xr:uid="{00000000-0005-0000-0000-0000173D0000}"/>
    <cellStyle name="Normal 8 2 6 2 2 5 2 4" xfId="26794" xr:uid="{00000000-0005-0000-0000-0000183D0000}"/>
    <cellStyle name="Normal 8 2 6 2 2 5 3" xfId="4936" xr:uid="{00000000-0005-0000-0000-0000193D0000}"/>
    <cellStyle name="Normal 8 2 6 2 2 5 3 2" xfId="12911" xr:uid="{00000000-0005-0000-0000-00001A3D0000}"/>
    <cellStyle name="Normal 8 2 6 2 2 5 3 3" xfId="20842" xr:uid="{00000000-0005-0000-0000-00001B3D0000}"/>
    <cellStyle name="Normal 8 2 6 2 2 5 3 4" xfId="28775" xr:uid="{00000000-0005-0000-0000-00001C3D0000}"/>
    <cellStyle name="Normal 8 2 6 2 2 5 4" xfId="6959" xr:uid="{00000000-0005-0000-0000-00001D3D0000}"/>
    <cellStyle name="Normal 8 2 6 2 2 5 4 2" xfId="14892" xr:uid="{00000000-0005-0000-0000-00001E3D0000}"/>
    <cellStyle name="Normal 8 2 6 2 2 5 4 3" xfId="22823" xr:uid="{00000000-0005-0000-0000-00001F3D0000}"/>
    <cellStyle name="Normal 8 2 6 2 2 5 4 4" xfId="30757" xr:uid="{00000000-0005-0000-0000-0000203D0000}"/>
    <cellStyle name="Normal 8 2 6 2 2 5 5" xfId="8949" xr:uid="{00000000-0005-0000-0000-0000213D0000}"/>
    <cellStyle name="Normal 8 2 6 2 2 5 6" xfId="16880" xr:uid="{00000000-0005-0000-0000-0000223D0000}"/>
    <cellStyle name="Normal 8 2 6 2 2 5 7" xfId="24813" xr:uid="{00000000-0005-0000-0000-0000233D0000}"/>
    <cellStyle name="Normal 8 2 6 2 2 6" xfId="2951" xr:uid="{00000000-0005-0000-0000-0000243D0000}"/>
    <cellStyle name="Normal 8 2 6 2 2 6 2" xfId="10926" xr:uid="{00000000-0005-0000-0000-0000253D0000}"/>
    <cellStyle name="Normal 8 2 6 2 2 6 3" xfId="18857" xr:uid="{00000000-0005-0000-0000-0000263D0000}"/>
    <cellStyle name="Normal 8 2 6 2 2 6 4" xfId="26790" xr:uid="{00000000-0005-0000-0000-0000273D0000}"/>
    <cellStyle name="Normal 8 2 6 2 2 7" xfId="4932" xr:uid="{00000000-0005-0000-0000-0000283D0000}"/>
    <cellStyle name="Normal 8 2 6 2 2 7 2" xfId="12907" xr:uid="{00000000-0005-0000-0000-0000293D0000}"/>
    <cellStyle name="Normal 8 2 6 2 2 7 3" xfId="20838" xr:uid="{00000000-0005-0000-0000-00002A3D0000}"/>
    <cellStyle name="Normal 8 2 6 2 2 7 4" xfId="28771" xr:uid="{00000000-0005-0000-0000-00002B3D0000}"/>
    <cellStyle name="Normal 8 2 6 2 2 8" xfId="6955" xr:uid="{00000000-0005-0000-0000-00002C3D0000}"/>
    <cellStyle name="Normal 8 2 6 2 2 8 2" xfId="14888" xr:uid="{00000000-0005-0000-0000-00002D3D0000}"/>
    <cellStyle name="Normal 8 2 6 2 2 8 3" xfId="22819" xr:uid="{00000000-0005-0000-0000-00002E3D0000}"/>
    <cellStyle name="Normal 8 2 6 2 2 8 4" xfId="30753" xr:uid="{00000000-0005-0000-0000-00002F3D0000}"/>
    <cellStyle name="Normal 8 2 6 2 2 9" xfId="8945" xr:uid="{00000000-0005-0000-0000-0000303D0000}"/>
    <cellStyle name="Normal 8 2 6 2 3" xfId="972" xr:uid="{00000000-0005-0000-0000-0000313D0000}"/>
    <cellStyle name="Normal 8 2 6 2 3 2" xfId="2956" xr:uid="{00000000-0005-0000-0000-0000323D0000}"/>
    <cellStyle name="Normal 8 2 6 2 3 2 2" xfId="10931" xr:uid="{00000000-0005-0000-0000-0000333D0000}"/>
    <cellStyle name="Normal 8 2 6 2 3 2 3" xfId="18862" xr:uid="{00000000-0005-0000-0000-0000343D0000}"/>
    <cellStyle name="Normal 8 2 6 2 3 2 4" xfId="26795" xr:uid="{00000000-0005-0000-0000-0000353D0000}"/>
    <cellStyle name="Normal 8 2 6 2 3 3" xfId="4937" xr:uid="{00000000-0005-0000-0000-0000363D0000}"/>
    <cellStyle name="Normal 8 2 6 2 3 3 2" xfId="12912" xr:uid="{00000000-0005-0000-0000-0000373D0000}"/>
    <cellStyle name="Normal 8 2 6 2 3 3 3" xfId="20843" xr:uid="{00000000-0005-0000-0000-0000383D0000}"/>
    <cellStyle name="Normal 8 2 6 2 3 3 4" xfId="28776" xr:uid="{00000000-0005-0000-0000-0000393D0000}"/>
    <cellStyle name="Normal 8 2 6 2 3 4" xfId="6960" xr:uid="{00000000-0005-0000-0000-00003A3D0000}"/>
    <cellStyle name="Normal 8 2 6 2 3 4 2" xfId="14893" xr:uid="{00000000-0005-0000-0000-00003B3D0000}"/>
    <cellStyle name="Normal 8 2 6 2 3 4 3" xfId="22824" xr:uid="{00000000-0005-0000-0000-00003C3D0000}"/>
    <cellStyle name="Normal 8 2 6 2 3 4 4" xfId="30758" xr:uid="{00000000-0005-0000-0000-00003D3D0000}"/>
    <cellStyle name="Normal 8 2 6 2 3 5" xfId="8950" xr:uid="{00000000-0005-0000-0000-00003E3D0000}"/>
    <cellStyle name="Normal 8 2 6 2 3 6" xfId="16881" xr:uid="{00000000-0005-0000-0000-00003F3D0000}"/>
    <cellStyle name="Normal 8 2 6 2 3 7" xfId="24814" xr:uid="{00000000-0005-0000-0000-0000403D0000}"/>
    <cellStyle name="Normal 8 2 6 2 4" xfId="973" xr:uid="{00000000-0005-0000-0000-0000413D0000}"/>
    <cellStyle name="Normal 8 2 6 2 4 2" xfId="2957" xr:uid="{00000000-0005-0000-0000-0000423D0000}"/>
    <cellStyle name="Normal 8 2 6 2 4 2 2" xfId="10932" xr:uid="{00000000-0005-0000-0000-0000433D0000}"/>
    <cellStyle name="Normal 8 2 6 2 4 2 3" xfId="18863" xr:uid="{00000000-0005-0000-0000-0000443D0000}"/>
    <cellStyle name="Normal 8 2 6 2 4 2 4" xfId="26796" xr:uid="{00000000-0005-0000-0000-0000453D0000}"/>
    <cellStyle name="Normal 8 2 6 2 4 3" xfId="4938" xr:uid="{00000000-0005-0000-0000-0000463D0000}"/>
    <cellStyle name="Normal 8 2 6 2 4 3 2" xfId="12913" xr:uid="{00000000-0005-0000-0000-0000473D0000}"/>
    <cellStyle name="Normal 8 2 6 2 4 3 3" xfId="20844" xr:uid="{00000000-0005-0000-0000-0000483D0000}"/>
    <cellStyle name="Normal 8 2 6 2 4 3 4" xfId="28777" xr:uid="{00000000-0005-0000-0000-0000493D0000}"/>
    <cellStyle name="Normal 8 2 6 2 4 4" xfId="6961" xr:uid="{00000000-0005-0000-0000-00004A3D0000}"/>
    <cellStyle name="Normal 8 2 6 2 4 4 2" xfId="14894" xr:uid="{00000000-0005-0000-0000-00004B3D0000}"/>
    <cellStyle name="Normal 8 2 6 2 4 4 3" xfId="22825" xr:uid="{00000000-0005-0000-0000-00004C3D0000}"/>
    <cellStyle name="Normal 8 2 6 2 4 4 4" xfId="30759" xr:uid="{00000000-0005-0000-0000-00004D3D0000}"/>
    <cellStyle name="Normal 8 2 6 2 4 5" xfId="8951" xr:uid="{00000000-0005-0000-0000-00004E3D0000}"/>
    <cellStyle name="Normal 8 2 6 2 4 6" xfId="16882" xr:uid="{00000000-0005-0000-0000-00004F3D0000}"/>
    <cellStyle name="Normal 8 2 6 2 4 7" xfId="24815" xr:uid="{00000000-0005-0000-0000-0000503D0000}"/>
    <cellStyle name="Normal 8 2 6 2 5" xfId="974" xr:uid="{00000000-0005-0000-0000-0000513D0000}"/>
    <cellStyle name="Normal 8 2 6 2 5 2" xfId="2958" xr:uid="{00000000-0005-0000-0000-0000523D0000}"/>
    <cellStyle name="Normal 8 2 6 2 5 2 2" xfId="10933" xr:uid="{00000000-0005-0000-0000-0000533D0000}"/>
    <cellStyle name="Normal 8 2 6 2 5 2 3" xfId="18864" xr:uid="{00000000-0005-0000-0000-0000543D0000}"/>
    <cellStyle name="Normal 8 2 6 2 5 2 4" xfId="26797" xr:uid="{00000000-0005-0000-0000-0000553D0000}"/>
    <cellStyle name="Normal 8 2 6 2 5 3" xfId="4939" xr:uid="{00000000-0005-0000-0000-0000563D0000}"/>
    <cellStyle name="Normal 8 2 6 2 5 3 2" xfId="12914" xr:uid="{00000000-0005-0000-0000-0000573D0000}"/>
    <cellStyle name="Normal 8 2 6 2 5 3 3" xfId="20845" xr:uid="{00000000-0005-0000-0000-0000583D0000}"/>
    <cellStyle name="Normal 8 2 6 2 5 3 4" xfId="28778" xr:uid="{00000000-0005-0000-0000-0000593D0000}"/>
    <cellStyle name="Normal 8 2 6 2 5 4" xfId="6962" xr:uid="{00000000-0005-0000-0000-00005A3D0000}"/>
    <cellStyle name="Normal 8 2 6 2 5 4 2" xfId="14895" xr:uid="{00000000-0005-0000-0000-00005B3D0000}"/>
    <cellStyle name="Normal 8 2 6 2 5 4 3" xfId="22826" xr:uid="{00000000-0005-0000-0000-00005C3D0000}"/>
    <cellStyle name="Normal 8 2 6 2 5 4 4" xfId="30760" xr:uid="{00000000-0005-0000-0000-00005D3D0000}"/>
    <cellStyle name="Normal 8 2 6 2 5 5" xfId="8952" xr:uid="{00000000-0005-0000-0000-00005E3D0000}"/>
    <cellStyle name="Normal 8 2 6 2 5 6" xfId="16883" xr:uid="{00000000-0005-0000-0000-00005F3D0000}"/>
    <cellStyle name="Normal 8 2 6 2 5 7" xfId="24816" xr:uid="{00000000-0005-0000-0000-0000603D0000}"/>
    <cellStyle name="Normal 8 2 6 2 6" xfId="975" xr:uid="{00000000-0005-0000-0000-0000613D0000}"/>
    <cellStyle name="Normal 8 2 6 2 6 2" xfId="2959" xr:uid="{00000000-0005-0000-0000-0000623D0000}"/>
    <cellStyle name="Normal 8 2 6 2 6 2 2" xfId="10934" xr:uid="{00000000-0005-0000-0000-0000633D0000}"/>
    <cellStyle name="Normal 8 2 6 2 6 2 3" xfId="18865" xr:uid="{00000000-0005-0000-0000-0000643D0000}"/>
    <cellStyle name="Normal 8 2 6 2 6 2 4" xfId="26798" xr:uid="{00000000-0005-0000-0000-0000653D0000}"/>
    <cellStyle name="Normal 8 2 6 2 6 3" xfId="4940" xr:uid="{00000000-0005-0000-0000-0000663D0000}"/>
    <cellStyle name="Normal 8 2 6 2 6 3 2" xfId="12915" xr:uid="{00000000-0005-0000-0000-0000673D0000}"/>
    <cellStyle name="Normal 8 2 6 2 6 3 3" xfId="20846" xr:uid="{00000000-0005-0000-0000-0000683D0000}"/>
    <cellStyle name="Normal 8 2 6 2 6 3 4" xfId="28779" xr:uid="{00000000-0005-0000-0000-0000693D0000}"/>
    <cellStyle name="Normal 8 2 6 2 6 4" xfId="6963" xr:uid="{00000000-0005-0000-0000-00006A3D0000}"/>
    <cellStyle name="Normal 8 2 6 2 6 4 2" xfId="14896" xr:uid="{00000000-0005-0000-0000-00006B3D0000}"/>
    <cellStyle name="Normal 8 2 6 2 6 4 3" xfId="22827" xr:uid="{00000000-0005-0000-0000-00006C3D0000}"/>
    <cellStyle name="Normal 8 2 6 2 6 4 4" xfId="30761" xr:uid="{00000000-0005-0000-0000-00006D3D0000}"/>
    <cellStyle name="Normal 8 2 6 2 6 5" xfId="8953" xr:uid="{00000000-0005-0000-0000-00006E3D0000}"/>
    <cellStyle name="Normal 8 2 6 2 6 6" xfId="16884" xr:uid="{00000000-0005-0000-0000-00006F3D0000}"/>
    <cellStyle name="Normal 8 2 6 2 6 7" xfId="24817" xr:uid="{00000000-0005-0000-0000-0000703D0000}"/>
    <cellStyle name="Normal 8 2 6 2 7" xfId="2950" xr:uid="{00000000-0005-0000-0000-0000713D0000}"/>
    <cellStyle name="Normal 8 2 6 2 7 2" xfId="10925" xr:uid="{00000000-0005-0000-0000-0000723D0000}"/>
    <cellStyle name="Normal 8 2 6 2 7 3" xfId="18856" xr:uid="{00000000-0005-0000-0000-0000733D0000}"/>
    <cellStyle name="Normal 8 2 6 2 7 4" xfId="26789" xr:uid="{00000000-0005-0000-0000-0000743D0000}"/>
    <cellStyle name="Normal 8 2 6 2 8" xfId="4931" xr:uid="{00000000-0005-0000-0000-0000753D0000}"/>
    <cellStyle name="Normal 8 2 6 2 8 2" xfId="12906" xr:uid="{00000000-0005-0000-0000-0000763D0000}"/>
    <cellStyle name="Normal 8 2 6 2 8 3" xfId="20837" xr:uid="{00000000-0005-0000-0000-0000773D0000}"/>
    <cellStyle name="Normal 8 2 6 2 8 4" xfId="28770" xr:uid="{00000000-0005-0000-0000-0000783D0000}"/>
    <cellStyle name="Normal 8 2 6 2 9" xfId="6954" xr:uid="{00000000-0005-0000-0000-0000793D0000}"/>
    <cellStyle name="Normal 8 2 6 2 9 2" xfId="14887" xr:uid="{00000000-0005-0000-0000-00007A3D0000}"/>
    <cellStyle name="Normal 8 2 6 2 9 3" xfId="22818" xr:uid="{00000000-0005-0000-0000-00007B3D0000}"/>
    <cellStyle name="Normal 8 2 6 2 9 4" xfId="30752" xr:uid="{00000000-0005-0000-0000-00007C3D0000}"/>
    <cellStyle name="Normal 8 2 6 3" xfId="976" xr:uid="{00000000-0005-0000-0000-00007D3D0000}"/>
    <cellStyle name="Normal 8 2 6 3 10" xfId="8954" xr:uid="{00000000-0005-0000-0000-00007E3D0000}"/>
    <cellStyle name="Normal 8 2 6 3 11" xfId="16885" xr:uid="{00000000-0005-0000-0000-00007F3D0000}"/>
    <cellStyle name="Normal 8 2 6 3 12" xfId="24818" xr:uid="{00000000-0005-0000-0000-0000803D0000}"/>
    <cellStyle name="Normal 8 2 6 3 2" xfId="977" xr:uid="{00000000-0005-0000-0000-0000813D0000}"/>
    <cellStyle name="Normal 8 2 6 3 2 10" xfId="16886" xr:uid="{00000000-0005-0000-0000-0000823D0000}"/>
    <cellStyle name="Normal 8 2 6 3 2 11" xfId="24819" xr:uid="{00000000-0005-0000-0000-0000833D0000}"/>
    <cellStyle name="Normal 8 2 6 3 2 2" xfId="978" xr:uid="{00000000-0005-0000-0000-0000843D0000}"/>
    <cellStyle name="Normal 8 2 6 3 2 2 2" xfId="2962" xr:uid="{00000000-0005-0000-0000-0000853D0000}"/>
    <cellStyle name="Normal 8 2 6 3 2 2 2 2" xfId="10937" xr:uid="{00000000-0005-0000-0000-0000863D0000}"/>
    <cellStyle name="Normal 8 2 6 3 2 2 2 3" xfId="18868" xr:uid="{00000000-0005-0000-0000-0000873D0000}"/>
    <cellStyle name="Normal 8 2 6 3 2 2 2 4" xfId="26801" xr:uid="{00000000-0005-0000-0000-0000883D0000}"/>
    <cellStyle name="Normal 8 2 6 3 2 2 3" xfId="4943" xr:uid="{00000000-0005-0000-0000-0000893D0000}"/>
    <cellStyle name="Normal 8 2 6 3 2 2 3 2" xfId="12918" xr:uid="{00000000-0005-0000-0000-00008A3D0000}"/>
    <cellStyle name="Normal 8 2 6 3 2 2 3 3" xfId="20849" xr:uid="{00000000-0005-0000-0000-00008B3D0000}"/>
    <cellStyle name="Normal 8 2 6 3 2 2 3 4" xfId="28782" xr:uid="{00000000-0005-0000-0000-00008C3D0000}"/>
    <cellStyle name="Normal 8 2 6 3 2 2 4" xfId="6966" xr:uid="{00000000-0005-0000-0000-00008D3D0000}"/>
    <cellStyle name="Normal 8 2 6 3 2 2 4 2" xfId="14899" xr:uid="{00000000-0005-0000-0000-00008E3D0000}"/>
    <cellStyle name="Normal 8 2 6 3 2 2 4 3" xfId="22830" xr:uid="{00000000-0005-0000-0000-00008F3D0000}"/>
    <cellStyle name="Normal 8 2 6 3 2 2 4 4" xfId="30764" xr:uid="{00000000-0005-0000-0000-0000903D0000}"/>
    <cellStyle name="Normal 8 2 6 3 2 2 5" xfId="8956" xr:uid="{00000000-0005-0000-0000-0000913D0000}"/>
    <cellStyle name="Normal 8 2 6 3 2 2 6" xfId="16887" xr:uid="{00000000-0005-0000-0000-0000923D0000}"/>
    <cellStyle name="Normal 8 2 6 3 2 2 7" xfId="24820" xr:uid="{00000000-0005-0000-0000-0000933D0000}"/>
    <cellStyle name="Normal 8 2 6 3 2 3" xfId="979" xr:uid="{00000000-0005-0000-0000-0000943D0000}"/>
    <cellStyle name="Normal 8 2 6 3 2 3 2" xfId="2963" xr:uid="{00000000-0005-0000-0000-0000953D0000}"/>
    <cellStyle name="Normal 8 2 6 3 2 3 2 2" xfId="10938" xr:uid="{00000000-0005-0000-0000-0000963D0000}"/>
    <cellStyle name="Normal 8 2 6 3 2 3 2 3" xfId="18869" xr:uid="{00000000-0005-0000-0000-0000973D0000}"/>
    <cellStyle name="Normal 8 2 6 3 2 3 2 4" xfId="26802" xr:uid="{00000000-0005-0000-0000-0000983D0000}"/>
    <cellStyle name="Normal 8 2 6 3 2 3 3" xfId="4944" xr:uid="{00000000-0005-0000-0000-0000993D0000}"/>
    <cellStyle name="Normal 8 2 6 3 2 3 3 2" xfId="12919" xr:uid="{00000000-0005-0000-0000-00009A3D0000}"/>
    <cellStyle name="Normal 8 2 6 3 2 3 3 3" xfId="20850" xr:uid="{00000000-0005-0000-0000-00009B3D0000}"/>
    <cellStyle name="Normal 8 2 6 3 2 3 3 4" xfId="28783" xr:uid="{00000000-0005-0000-0000-00009C3D0000}"/>
    <cellStyle name="Normal 8 2 6 3 2 3 4" xfId="6967" xr:uid="{00000000-0005-0000-0000-00009D3D0000}"/>
    <cellStyle name="Normal 8 2 6 3 2 3 4 2" xfId="14900" xr:uid="{00000000-0005-0000-0000-00009E3D0000}"/>
    <cellStyle name="Normal 8 2 6 3 2 3 4 3" xfId="22831" xr:uid="{00000000-0005-0000-0000-00009F3D0000}"/>
    <cellStyle name="Normal 8 2 6 3 2 3 4 4" xfId="30765" xr:uid="{00000000-0005-0000-0000-0000A03D0000}"/>
    <cellStyle name="Normal 8 2 6 3 2 3 5" xfId="8957" xr:uid="{00000000-0005-0000-0000-0000A13D0000}"/>
    <cellStyle name="Normal 8 2 6 3 2 3 6" xfId="16888" xr:uid="{00000000-0005-0000-0000-0000A23D0000}"/>
    <cellStyle name="Normal 8 2 6 3 2 3 7" xfId="24821" xr:uid="{00000000-0005-0000-0000-0000A33D0000}"/>
    <cellStyle name="Normal 8 2 6 3 2 4" xfId="980" xr:uid="{00000000-0005-0000-0000-0000A43D0000}"/>
    <cellStyle name="Normal 8 2 6 3 2 4 2" xfId="2964" xr:uid="{00000000-0005-0000-0000-0000A53D0000}"/>
    <cellStyle name="Normal 8 2 6 3 2 4 2 2" xfId="10939" xr:uid="{00000000-0005-0000-0000-0000A63D0000}"/>
    <cellStyle name="Normal 8 2 6 3 2 4 2 3" xfId="18870" xr:uid="{00000000-0005-0000-0000-0000A73D0000}"/>
    <cellStyle name="Normal 8 2 6 3 2 4 2 4" xfId="26803" xr:uid="{00000000-0005-0000-0000-0000A83D0000}"/>
    <cellStyle name="Normal 8 2 6 3 2 4 3" xfId="4945" xr:uid="{00000000-0005-0000-0000-0000A93D0000}"/>
    <cellStyle name="Normal 8 2 6 3 2 4 3 2" xfId="12920" xr:uid="{00000000-0005-0000-0000-0000AA3D0000}"/>
    <cellStyle name="Normal 8 2 6 3 2 4 3 3" xfId="20851" xr:uid="{00000000-0005-0000-0000-0000AB3D0000}"/>
    <cellStyle name="Normal 8 2 6 3 2 4 3 4" xfId="28784" xr:uid="{00000000-0005-0000-0000-0000AC3D0000}"/>
    <cellStyle name="Normal 8 2 6 3 2 4 4" xfId="6968" xr:uid="{00000000-0005-0000-0000-0000AD3D0000}"/>
    <cellStyle name="Normal 8 2 6 3 2 4 4 2" xfId="14901" xr:uid="{00000000-0005-0000-0000-0000AE3D0000}"/>
    <cellStyle name="Normal 8 2 6 3 2 4 4 3" xfId="22832" xr:uid="{00000000-0005-0000-0000-0000AF3D0000}"/>
    <cellStyle name="Normal 8 2 6 3 2 4 4 4" xfId="30766" xr:uid="{00000000-0005-0000-0000-0000B03D0000}"/>
    <cellStyle name="Normal 8 2 6 3 2 4 5" xfId="8958" xr:uid="{00000000-0005-0000-0000-0000B13D0000}"/>
    <cellStyle name="Normal 8 2 6 3 2 4 6" xfId="16889" xr:uid="{00000000-0005-0000-0000-0000B23D0000}"/>
    <cellStyle name="Normal 8 2 6 3 2 4 7" xfId="24822" xr:uid="{00000000-0005-0000-0000-0000B33D0000}"/>
    <cellStyle name="Normal 8 2 6 3 2 5" xfId="981" xr:uid="{00000000-0005-0000-0000-0000B43D0000}"/>
    <cellStyle name="Normal 8 2 6 3 2 5 2" xfId="2965" xr:uid="{00000000-0005-0000-0000-0000B53D0000}"/>
    <cellStyle name="Normal 8 2 6 3 2 5 2 2" xfId="10940" xr:uid="{00000000-0005-0000-0000-0000B63D0000}"/>
    <cellStyle name="Normal 8 2 6 3 2 5 2 3" xfId="18871" xr:uid="{00000000-0005-0000-0000-0000B73D0000}"/>
    <cellStyle name="Normal 8 2 6 3 2 5 2 4" xfId="26804" xr:uid="{00000000-0005-0000-0000-0000B83D0000}"/>
    <cellStyle name="Normal 8 2 6 3 2 5 3" xfId="4946" xr:uid="{00000000-0005-0000-0000-0000B93D0000}"/>
    <cellStyle name="Normal 8 2 6 3 2 5 3 2" xfId="12921" xr:uid="{00000000-0005-0000-0000-0000BA3D0000}"/>
    <cellStyle name="Normal 8 2 6 3 2 5 3 3" xfId="20852" xr:uid="{00000000-0005-0000-0000-0000BB3D0000}"/>
    <cellStyle name="Normal 8 2 6 3 2 5 3 4" xfId="28785" xr:uid="{00000000-0005-0000-0000-0000BC3D0000}"/>
    <cellStyle name="Normal 8 2 6 3 2 5 4" xfId="6969" xr:uid="{00000000-0005-0000-0000-0000BD3D0000}"/>
    <cellStyle name="Normal 8 2 6 3 2 5 4 2" xfId="14902" xr:uid="{00000000-0005-0000-0000-0000BE3D0000}"/>
    <cellStyle name="Normal 8 2 6 3 2 5 4 3" xfId="22833" xr:uid="{00000000-0005-0000-0000-0000BF3D0000}"/>
    <cellStyle name="Normal 8 2 6 3 2 5 4 4" xfId="30767" xr:uid="{00000000-0005-0000-0000-0000C03D0000}"/>
    <cellStyle name="Normal 8 2 6 3 2 5 5" xfId="8959" xr:uid="{00000000-0005-0000-0000-0000C13D0000}"/>
    <cellStyle name="Normal 8 2 6 3 2 5 6" xfId="16890" xr:uid="{00000000-0005-0000-0000-0000C23D0000}"/>
    <cellStyle name="Normal 8 2 6 3 2 5 7" xfId="24823" xr:uid="{00000000-0005-0000-0000-0000C33D0000}"/>
    <cellStyle name="Normal 8 2 6 3 2 6" xfId="2961" xr:uid="{00000000-0005-0000-0000-0000C43D0000}"/>
    <cellStyle name="Normal 8 2 6 3 2 6 2" xfId="10936" xr:uid="{00000000-0005-0000-0000-0000C53D0000}"/>
    <cellStyle name="Normal 8 2 6 3 2 6 3" xfId="18867" xr:uid="{00000000-0005-0000-0000-0000C63D0000}"/>
    <cellStyle name="Normal 8 2 6 3 2 6 4" xfId="26800" xr:uid="{00000000-0005-0000-0000-0000C73D0000}"/>
    <cellStyle name="Normal 8 2 6 3 2 7" xfId="4942" xr:uid="{00000000-0005-0000-0000-0000C83D0000}"/>
    <cellStyle name="Normal 8 2 6 3 2 7 2" xfId="12917" xr:uid="{00000000-0005-0000-0000-0000C93D0000}"/>
    <cellStyle name="Normal 8 2 6 3 2 7 3" xfId="20848" xr:uid="{00000000-0005-0000-0000-0000CA3D0000}"/>
    <cellStyle name="Normal 8 2 6 3 2 7 4" xfId="28781" xr:uid="{00000000-0005-0000-0000-0000CB3D0000}"/>
    <cellStyle name="Normal 8 2 6 3 2 8" xfId="6965" xr:uid="{00000000-0005-0000-0000-0000CC3D0000}"/>
    <cellStyle name="Normal 8 2 6 3 2 8 2" xfId="14898" xr:uid="{00000000-0005-0000-0000-0000CD3D0000}"/>
    <cellStyle name="Normal 8 2 6 3 2 8 3" xfId="22829" xr:uid="{00000000-0005-0000-0000-0000CE3D0000}"/>
    <cellStyle name="Normal 8 2 6 3 2 8 4" xfId="30763" xr:uid="{00000000-0005-0000-0000-0000CF3D0000}"/>
    <cellStyle name="Normal 8 2 6 3 2 9" xfId="8955" xr:uid="{00000000-0005-0000-0000-0000D03D0000}"/>
    <cellStyle name="Normal 8 2 6 3 3" xfId="982" xr:uid="{00000000-0005-0000-0000-0000D13D0000}"/>
    <cellStyle name="Normal 8 2 6 3 3 2" xfId="2966" xr:uid="{00000000-0005-0000-0000-0000D23D0000}"/>
    <cellStyle name="Normal 8 2 6 3 3 2 2" xfId="10941" xr:uid="{00000000-0005-0000-0000-0000D33D0000}"/>
    <cellStyle name="Normal 8 2 6 3 3 2 3" xfId="18872" xr:uid="{00000000-0005-0000-0000-0000D43D0000}"/>
    <cellStyle name="Normal 8 2 6 3 3 2 4" xfId="26805" xr:uid="{00000000-0005-0000-0000-0000D53D0000}"/>
    <cellStyle name="Normal 8 2 6 3 3 3" xfId="4947" xr:uid="{00000000-0005-0000-0000-0000D63D0000}"/>
    <cellStyle name="Normal 8 2 6 3 3 3 2" xfId="12922" xr:uid="{00000000-0005-0000-0000-0000D73D0000}"/>
    <cellStyle name="Normal 8 2 6 3 3 3 3" xfId="20853" xr:uid="{00000000-0005-0000-0000-0000D83D0000}"/>
    <cellStyle name="Normal 8 2 6 3 3 3 4" xfId="28786" xr:uid="{00000000-0005-0000-0000-0000D93D0000}"/>
    <cellStyle name="Normal 8 2 6 3 3 4" xfId="6970" xr:uid="{00000000-0005-0000-0000-0000DA3D0000}"/>
    <cellStyle name="Normal 8 2 6 3 3 4 2" xfId="14903" xr:uid="{00000000-0005-0000-0000-0000DB3D0000}"/>
    <cellStyle name="Normal 8 2 6 3 3 4 3" xfId="22834" xr:uid="{00000000-0005-0000-0000-0000DC3D0000}"/>
    <cellStyle name="Normal 8 2 6 3 3 4 4" xfId="30768" xr:uid="{00000000-0005-0000-0000-0000DD3D0000}"/>
    <cellStyle name="Normal 8 2 6 3 3 5" xfId="8960" xr:uid="{00000000-0005-0000-0000-0000DE3D0000}"/>
    <cellStyle name="Normal 8 2 6 3 3 6" xfId="16891" xr:uid="{00000000-0005-0000-0000-0000DF3D0000}"/>
    <cellStyle name="Normal 8 2 6 3 3 7" xfId="24824" xr:uid="{00000000-0005-0000-0000-0000E03D0000}"/>
    <cellStyle name="Normal 8 2 6 3 4" xfId="983" xr:uid="{00000000-0005-0000-0000-0000E13D0000}"/>
    <cellStyle name="Normal 8 2 6 3 4 2" xfId="2967" xr:uid="{00000000-0005-0000-0000-0000E23D0000}"/>
    <cellStyle name="Normal 8 2 6 3 4 2 2" xfId="10942" xr:uid="{00000000-0005-0000-0000-0000E33D0000}"/>
    <cellStyle name="Normal 8 2 6 3 4 2 3" xfId="18873" xr:uid="{00000000-0005-0000-0000-0000E43D0000}"/>
    <cellStyle name="Normal 8 2 6 3 4 2 4" xfId="26806" xr:uid="{00000000-0005-0000-0000-0000E53D0000}"/>
    <cellStyle name="Normal 8 2 6 3 4 3" xfId="4948" xr:uid="{00000000-0005-0000-0000-0000E63D0000}"/>
    <cellStyle name="Normal 8 2 6 3 4 3 2" xfId="12923" xr:uid="{00000000-0005-0000-0000-0000E73D0000}"/>
    <cellStyle name="Normal 8 2 6 3 4 3 3" xfId="20854" xr:uid="{00000000-0005-0000-0000-0000E83D0000}"/>
    <cellStyle name="Normal 8 2 6 3 4 3 4" xfId="28787" xr:uid="{00000000-0005-0000-0000-0000E93D0000}"/>
    <cellStyle name="Normal 8 2 6 3 4 4" xfId="6971" xr:uid="{00000000-0005-0000-0000-0000EA3D0000}"/>
    <cellStyle name="Normal 8 2 6 3 4 4 2" xfId="14904" xr:uid="{00000000-0005-0000-0000-0000EB3D0000}"/>
    <cellStyle name="Normal 8 2 6 3 4 4 3" xfId="22835" xr:uid="{00000000-0005-0000-0000-0000EC3D0000}"/>
    <cellStyle name="Normal 8 2 6 3 4 4 4" xfId="30769" xr:uid="{00000000-0005-0000-0000-0000ED3D0000}"/>
    <cellStyle name="Normal 8 2 6 3 4 5" xfId="8961" xr:uid="{00000000-0005-0000-0000-0000EE3D0000}"/>
    <cellStyle name="Normal 8 2 6 3 4 6" xfId="16892" xr:uid="{00000000-0005-0000-0000-0000EF3D0000}"/>
    <cellStyle name="Normal 8 2 6 3 4 7" xfId="24825" xr:uid="{00000000-0005-0000-0000-0000F03D0000}"/>
    <cellStyle name="Normal 8 2 6 3 5" xfId="984" xr:uid="{00000000-0005-0000-0000-0000F13D0000}"/>
    <cellStyle name="Normal 8 2 6 3 5 2" xfId="2968" xr:uid="{00000000-0005-0000-0000-0000F23D0000}"/>
    <cellStyle name="Normal 8 2 6 3 5 2 2" xfId="10943" xr:uid="{00000000-0005-0000-0000-0000F33D0000}"/>
    <cellStyle name="Normal 8 2 6 3 5 2 3" xfId="18874" xr:uid="{00000000-0005-0000-0000-0000F43D0000}"/>
    <cellStyle name="Normal 8 2 6 3 5 2 4" xfId="26807" xr:uid="{00000000-0005-0000-0000-0000F53D0000}"/>
    <cellStyle name="Normal 8 2 6 3 5 3" xfId="4949" xr:uid="{00000000-0005-0000-0000-0000F63D0000}"/>
    <cellStyle name="Normal 8 2 6 3 5 3 2" xfId="12924" xr:uid="{00000000-0005-0000-0000-0000F73D0000}"/>
    <cellStyle name="Normal 8 2 6 3 5 3 3" xfId="20855" xr:uid="{00000000-0005-0000-0000-0000F83D0000}"/>
    <cellStyle name="Normal 8 2 6 3 5 3 4" xfId="28788" xr:uid="{00000000-0005-0000-0000-0000F93D0000}"/>
    <cellStyle name="Normal 8 2 6 3 5 4" xfId="6972" xr:uid="{00000000-0005-0000-0000-0000FA3D0000}"/>
    <cellStyle name="Normal 8 2 6 3 5 4 2" xfId="14905" xr:uid="{00000000-0005-0000-0000-0000FB3D0000}"/>
    <cellStyle name="Normal 8 2 6 3 5 4 3" xfId="22836" xr:uid="{00000000-0005-0000-0000-0000FC3D0000}"/>
    <cellStyle name="Normal 8 2 6 3 5 4 4" xfId="30770" xr:uid="{00000000-0005-0000-0000-0000FD3D0000}"/>
    <cellStyle name="Normal 8 2 6 3 5 5" xfId="8962" xr:uid="{00000000-0005-0000-0000-0000FE3D0000}"/>
    <cellStyle name="Normal 8 2 6 3 5 6" xfId="16893" xr:uid="{00000000-0005-0000-0000-0000FF3D0000}"/>
    <cellStyle name="Normal 8 2 6 3 5 7" xfId="24826" xr:uid="{00000000-0005-0000-0000-0000003E0000}"/>
    <cellStyle name="Normal 8 2 6 3 6" xfId="985" xr:uid="{00000000-0005-0000-0000-0000013E0000}"/>
    <cellStyle name="Normal 8 2 6 3 6 2" xfId="2969" xr:uid="{00000000-0005-0000-0000-0000023E0000}"/>
    <cellStyle name="Normal 8 2 6 3 6 2 2" xfId="10944" xr:uid="{00000000-0005-0000-0000-0000033E0000}"/>
    <cellStyle name="Normal 8 2 6 3 6 2 3" xfId="18875" xr:uid="{00000000-0005-0000-0000-0000043E0000}"/>
    <cellStyle name="Normal 8 2 6 3 6 2 4" xfId="26808" xr:uid="{00000000-0005-0000-0000-0000053E0000}"/>
    <cellStyle name="Normal 8 2 6 3 6 3" xfId="4950" xr:uid="{00000000-0005-0000-0000-0000063E0000}"/>
    <cellStyle name="Normal 8 2 6 3 6 3 2" xfId="12925" xr:uid="{00000000-0005-0000-0000-0000073E0000}"/>
    <cellStyle name="Normal 8 2 6 3 6 3 3" xfId="20856" xr:uid="{00000000-0005-0000-0000-0000083E0000}"/>
    <cellStyle name="Normal 8 2 6 3 6 3 4" xfId="28789" xr:uid="{00000000-0005-0000-0000-0000093E0000}"/>
    <cellStyle name="Normal 8 2 6 3 6 4" xfId="6973" xr:uid="{00000000-0005-0000-0000-00000A3E0000}"/>
    <cellStyle name="Normal 8 2 6 3 6 4 2" xfId="14906" xr:uid="{00000000-0005-0000-0000-00000B3E0000}"/>
    <cellStyle name="Normal 8 2 6 3 6 4 3" xfId="22837" xr:uid="{00000000-0005-0000-0000-00000C3E0000}"/>
    <cellStyle name="Normal 8 2 6 3 6 4 4" xfId="30771" xr:uid="{00000000-0005-0000-0000-00000D3E0000}"/>
    <cellStyle name="Normal 8 2 6 3 6 5" xfId="8963" xr:uid="{00000000-0005-0000-0000-00000E3E0000}"/>
    <cellStyle name="Normal 8 2 6 3 6 6" xfId="16894" xr:uid="{00000000-0005-0000-0000-00000F3E0000}"/>
    <cellStyle name="Normal 8 2 6 3 6 7" xfId="24827" xr:uid="{00000000-0005-0000-0000-0000103E0000}"/>
    <cellStyle name="Normal 8 2 6 3 7" xfId="2960" xr:uid="{00000000-0005-0000-0000-0000113E0000}"/>
    <cellStyle name="Normal 8 2 6 3 7 2" xfId="10935" xr:uid="{00000000-0005-0000-0000-0000123E0000}"/>
    <cellStyle name="Normal 8 2 6 3 7 3" xfId="18866" xr:uid="{00000000-0005-0000-0000-0000133E0000}"/>
    <cellStyle name="Normal 8 2 6 3 7 4" xfId="26799" xr:uid="{00000000-0005-0000-0000-0000143E0000}"/>
    <cellStyle name="Normal 8 2 6 3 8" xfId="4941" xr:uid="{00000000-0005-0000-0000-0000153E0000}"/>
    <cellStyle name="Normal 8 2 6 3 8 2" xfId="12916" xr:uid="{00000000-0005-0000-0000-0000163E0000}"/>
    <cellStyle name="Normal 8 2 6 3 8 3" xfId="20847" xr:uid="{00000000-0005-0000-0000-0000173E0000}"/>
    <cellStyle name="Normal 8 2 6 3 8 4" xfId="28780" xr:uid="{00000000-0005-0000-0000-0000183E0000}"/>
    <cellStyle name="Normal 8 2 6 3 9" xfId="6964" xr:uid="{00000000-0005-0000-0000-0000193E0000}"/>
    <cellStyle name="Normal 8 2 6 3 9 2" xfId="14897" xr:uid="{00000000-0005-0000-0000-00001A3E0000}"/>
    <cellStyle name="Normal 8 2 6 3 9 3" xfId="22828" xr:uid="{00000000-0005-0000-0000-00001B3E0000}"/>
    <cellStyle name="Normal 8 2 6 3 9 4" xfId="30762" xr:uid="{00000000-0005-0000-0000-00001C3E0000}"/>
    <cellStyle name="Normal 8 2 6 4" xfId="986" xr:uid="{00000000-0005-0000-0000-00001D3E0000}"/>
    <cellStyle name="Normal 8 2 6 4 10" xfId="8964" xr:uid="{00000000-0005-0000-0000-00001E3E0000}"/>
    <cellStyle name="Normal 8 2 6 4 11" xfId="16895" xr:uid="{00000000-0005-0000-0000-00001F3E0000}"/>
    <cellStyle name="Normal 8 2 6 4 12" xfId="24828" xr:uid="{00000000-0005-0000-0000-0000203E0000}"/>
    <cellStyle name="Normal 8 2 6 4 2" xfId="987" xr:uid="{00000000-0005-0000-0000-0000213E0000}"/>
    <cellStyle name="Normal 8 2 6 4 2 10" xfId="16896" xr:uid="{00000000-0005-0000-0000-0000223E0000}"/>
    <cellStyle name="Normal 8 2 6 4 2 11" xfId="24829" xr:uid="{00000000-0005-0000-0000-0000233E0000}"/>
    <cellStyle name="Normal 8 2 6 4 2 2" xfId="988" xr:uid="{00000000-0005-0000-0000-0000243E0000}"/>
    <cellStyle name="Normal 8 2 6 4 2 2 2" xfId="2972" xr:uid="{00000000-0005-0000-0000-0000253E0000}"/>
    <cellStyle name="Normal 8 2 6 4 2 2 2 2" xfId="10947" xr:uid="{00000000-0005-0000-0000-0000263E0000}"/>
    <cellStyle name="Normal 8 2 6 4 2 2 2 3" xfId="18878" xr:uid="{00000000-0005-0000-0000-0000273E0000}"/>
    <cellStyle name="Normal 8 2 6 4 2 2 2 4" xfId="26811" xr:uid="{00000000-0005-0000-0000-0000283E0000}"/>
    <cellStyle name="Normal 8 2 6 4 2 2 3" xfId="4953" xr:uid="{00000000-0005-0000-0000-0000293E0000}"/>
    <cellStyle name="Normal 8 2 6 4 2 2 3 2" xfId="12928" xr:uid="{00000000-0005-0000-0000-00002A3E0000}"/>
    <cellStyle name="Normal 8 2 6 4 2 2 3 3" xfId="20859" xr:uid="{00000000-0005-0000-0000-00002B3E0000}"/>
    <cellStyle name="Normal 8 2 6 4 2 2 3 4" xfId="28792" xr:uid="{00000000-0005-0000-0000-00002C3E0000}"/>
    <cellStyle name="Normal 8 2 6 4 2 2 4" xfId="6976" xr:uid="{00000000-0005-0000-0000-00002D3E0000}"/>
    <cellStyle name="Normal 8 2 6 4 2 2 4 2" xfId="14909" xr:uid="{00000000-0005-0000-0000-00002E3E0000}"/>
    <cellStyle name="Normal 8 2 6 4 2 2 4 3" xfId="22840" xr:uid="{00000000-0005-0000-0000-00002F3E0000}"/>
    <cellStyle name="Normal 8 2 6 4 2 2 4 4" xfId="30774" xr:uid="{00000000-0005-0000-0000-0000303E0000}"/>
    <cellStyle name="Normal 8 2 6 4 2 2 5" xfId="8966" xr:uid="{00000000-0005-0000-0000-0000313E0000}"/>
    <cellStyle name="Normal 8 2 6 4 2 2 6" xfId="16897" xr:uid="{00000000-0005-0000-0000-0000323E0000}"/>
    <cellStyle name="Normal 8 2 6 4 2 2 7" xfId="24830" xr:uid="{00000000-0005-0000-0000-0000333E0000}"/>
    <cellStyle name="Normal 8 2 6 4 2 3" xfId="989" xr:uid="{00000000-0005-0000-0000-0000343E0000}"/>
    <cellStyle name="Normal 8 2 6 4 2 3 2" xfId="2973" xr:uid="{00000000-0005-0000-0000-0000353E0000}"/>
    <cellStyle name="Normal 8 2 6 4 2 3 2 2" xfId="10948" xr:uid="{00000000-0005-0000-0000-0000363E0000}"/>
    <cellStyle name="Normal 8 2 6 4 2 3 2 3" xfId="18879" xr:uid="{00000000-0005-0000-0000-0000373E0000}"/>
    <cellStyle name="Normal 8 2 6 4 2 3 2 4" xfId="26812" xr:uid="{00000000-0005-0000-0000-0000383E0000}"/>
    <cellStyle name="Normal 8 2 6 4 2 3 3" xfId="4954" xr:uid="{00000000-0005-0000-0000-0000393E0000}"/>
    <cellStyle name="Normal 8 2 6 4 2 3 3 2" xfId="12929" xr:uid="{00000000-0005-0000-0000-00003A3E0000}"/>
    <cellStyle name="Normal 8 2 6 4 2 3 3 3" xfId="20860" xr:uid="{00000000-0005-0000-0000-00003B3E0000}"/>
    <cellStyle name="Normal 8 2 6 4 2 3 3 4" xfId="28793" xr:uid="{00000000-0005-0000-0000-00003C3E0000}"/>
    <cellStyle name="Normal 8 2 6 4 2 3 4" xfId="6977" xr:uid="{00000000-0005-0000-0000-00003D3E0000}"/>
    <cellStyle name="Normal 8 2 6 4 2 3 4 2" xfId="14910" xr:uid="{00000000-0005-0000-0000-00003E3E0000}"/>
    <cellStyle name="Normal 8 2 6 4 2 3 4 3" xfId="22841" xr:uid="{00000000-0005-0000-0000-00003F3E0000}"/>
    <cellStyle name="Normal 8 2 6 4 2 3 4 4" xfId="30775" xr:uid="{00000000-0005-0000-0000-0000403E0000}"/>
    <cellStyle name="Normal 8 2 6 4 2 3 5" xfId="8967" xr:uid="{00000000-0005-0000-0000-0000413E0000}"/>
    <cellStyle name="Normal 8 2 6 4 2 3 6" xfId="16898" xr:uid="{00000000-0005-0000-0000-0000423E0000}"/>
    <cellStyle name="Normal 8 2 6 4 2 3 7" xfId="24831" xr:uid="{00000000-0005-0000-0000-0000433E0000}"/>
    <cellStyle name="Normal 8 2 6 4 2 4" xfId="990" xr:uid="{00000000-0005-0000-0000-0000443E0000}"/>
    <cellStyle name="Normal 8 2 6 4 2 4 2" xfId="2974" xr:uid="{00000000-0005-0000-0000-0000453E0000}"/>
    <cellStyle name="Normal 8 2 6 4 2 4 2 2" xfId="10949" xr:uid="{00000000-0005-0000-0000-0000463E0000}"/>
    <cellStyle name="Normal 8 2 6 4 2 4 2 3" xfId="18880" xr:uid="{00000000-0005-0000-0000-0000473E0000}"/>
    <cellStyle name="Normal 8 2 6 4 2 4 2 4" xfId="26813" xr:uid="{00000000-0005-0000-0000-0000483E0000}"/>
    <cellStyle name="Normal 8 2 6 4 2 4 3" xfId="4955" xr:uid="{00000000-0005-0000-0000-0000493E0000}"/>
    <cellStyle name="Normal 8 2 6 4 2 4 3 2" xfId="12930" xr:uid="{00000000-0005-0000-0000-00004A3E0000}"/>
    <cellStyle name="Normal 8 2 6 4 2 4 3 3" xfId="20861" xr:uid="{00000000-0005-0000-0000-00004B3E0000}"/>
    <cellStyle name="Normal 8 2 6 4 2 4 3 4" xfId="28794" xr:uid="{00000000-0005-0000-0000-00004C3E0000}"/>
    <cellStyle name="Normal 8 2 6 4 2 4 4" xfId="6978" xr:uid="{00000000-0005-0000-0000-00004D3E0000}"/>
    <cellStyle name="Normal 8 2 6 4 2 4 4 2" xfId="14911" xr:uid="{00000000-0005-0000-0000-00004E3E0000}"/>
    <cellStyle name="Normal 8 2 6 4 2 4 4 3" xfId="22842" xr:uid="{00000000-0005-0000-0000-00004F3E0000}"/>
    <cellStyle name="Normal 8 2 6 4 2 4 4 4" xfId="30776" xr:uid="{00000000-0005-0000-0000-0000503E0000}"/>
    <cellStyle name="Normal 8 2 6 4 2 4 5" xfId="8968" xr:uid="{00000000-0005-0000-0000-0000513E0000}"/>
    <cellStyle name="Normal 8 2 6 4 2 4 6" xfId="16899" xr:uid="{00000000-0005-0000-0000-0000523E0000}"/>
    <cellStyle name="Normal 8 2 6 4 2 4 7" xfId="24832" xr:uid="{00000000-0005-0000-0000-0000533E0000}"/>
    <cellStyle name="Normal 8 2 6 4 2 5" xfId="991" xr:uid="{00000000-0005-0000-0000-0000543E0000}"/>
    <cellStyle name="Normal 8 2 6 4 2 5 2" xfId="2975" xr:uid="{00000000-0005-0000-0000-0000553E0000}"/>
    <cellStyle name="Normal 8 2 6 4 2 5 2 2" xfId="10950" xr:uid="{00000000-0005-0000-0000-0000563E0000}"/>
    <cellStyle name="Normal 8 2 6 4 2 5 2 3" xfId="18881" xr:uid="{00000000-0005-0000-0000-0000573E0000}"/>
    <cellStyle name="Normal 8 2 6 4 2 5 2 4" xfId="26814" xr:uid="{00000000-0005-0000-0000-0000583E0000}"/>
    <cellStyle name="Normal 8 2 6 4 2 5 3" xfId="4956" xr:uid="{00000000-0005-0000-0000-0000593E0000}"/>
    <cellStyle name="Normal 8 2 6 4 2 5 3 2" xfId="12931" xr:uid="{00000000-0005-0000-0000-00005A3E0000}"/>
    <cellStyle name="Normal 8 2 6 4 2 5 3 3" xfId="20862" xr:uid="{00000000-0005-0000-0000-00005B3E0000}"/>
    <cellStyle name="Normal 8 2 6 4 2 5 3 4" xfId="28795" xr:uid="{00000000-0005-0000-0000-00005C3E0000}"/>
    <cellStyle name="Normal 8 2 6 4 2 5 4" xfId="6979" xr:uid="{00000000-0005-0000-0000-00005D3E0000}"/>
    <cellStyle name="Normal 8 2 6 4 2 5 4 2" xfId="14912" xr:uid="{00000000-0005-0000-0000-00005E3E0000}"/>
    <cellStyle name="Normal 8 2 6 4 2 5 4 3" xfId="22843" xr:uid="{00000000-0005-0000-0000-00005F3E0000}"/>
    <cellStyle name="Normal 8 2 6 4 2 5 4 4" xfId="30777" xr:uid="{00000000-0005-0000-0000-0000603E0000}"/>
    <cellStyle name="Normal 8 2 6 4 2 5 5" xfId="8969" xr:uid="{00000000-0005-0000-0000-0000613E0000}"/>
    <cellStyle name="Normal 8 2 6 4 2 5 6" xfId="16900" xr:uid="{00000000-0005-0000-0000-0000623E0000}"/>
    <cellStyle name="Normal 8 2 6 4 2 5 7" xfId="24833" xr:uid="{00000000-0005-0000-0000-0000633E0000}"/>
    <cellStyle name="Normal 8 2 6 4 2 6" xfId="2971" xr:uid="{00000000-0005-0000-0000-0000643E0000}"/>
    <cellStyle name="Normal 8 2 6 4 2 6 2" xfId="10946" xr:uid="{00000000-0005-0000-0000-0000653E0000}"/>
    <cellStyle name="Normal 8 2 6 4 2 6 3" xfId="18877" xr:uid="{00000000-0005-0000-0000-0000663E0000}"/>
    <cellStyle name="Normal 8 2 6 4 2 6 4" xfId="26810" xr:uid="{00000000-0005-0000-0000-0000673E0000}"/>
    <cellStyle name="Normal 8 2 6 4 2 7" xfId="4952" xr:uid="{00000000-0005-0000-0000-0000683E0000}"/>
    <cellStyle name="Normal 8 2 6 4 2 7 2" xfId="12927" xr:uid="{00000000-0005-0000-0000-0000693E0000}"/>
    <cellStyle name="Normal 8 2 6 4 2 7 3" xfId="20858" xr:uid="{00000000-0005-0000-0000-00006A3E0000}"/>
    <cellStyle name="Normal 8 2 6 4 2 7 4" xfId="28791" xr:uid="{00000000-0005-0000-0000-00006B3E0000}"/>
    <cellStyle name="Normal 8 2 6 4 2 8" xfId="6975" xr:uid="{00000000-0005-0000-0000-00006C3E0000}"/>
    <cellStyle name="Normal 8 2 6 4 2 8 2" xfId="14908" xr:uid="{00000000-0005-0000-0000-00006D3E0000}"/>
    <cellStyle name="Normal 8 2 6 4 2 8 3" xfId="22839" xr:uid="{00000000-0005-0000-0000-00006E3E0000}"/>
    <cellStyle name="Normal 8 2 6 4 2 8 4" xfId="30773" xr:uid="{00000000-0005-0000-0000-00006F3E0000}"/>
    <cellStyle name="Normal 8 2 6 4 2 9" xfId="8965" xr:uid="{00000000-0005-0000-0000-0000703E0000}"/>
    <cellStyle name="Normal 8 2 6 4 3" xfId="992" xr:uid="{00000000-0005-0000-0000-0000713E0000}"/>
    <cellStyle name="Normal 8 2 6 4 3 2" xfId="2976" xr:uid="{00000000-0005-0000-0000-0000723E0000}"/>
    <cellStyle name="Normal 8 2 6 4 3 2 2" xfId="10951" xr:uid="{00000000-0005-0000-0000-0000733E0000}"/>
    <cellStyle name="Normal 8 2 6 4 3 2 3" xfId="18882" xr:uid="{00000000-0005-0000-0000-0000743E0000}"/>
    <cellStyle name="Normal 8 2 6 4 3 2 4" xfId="26815" xr:uid="{00000000-0005-0000-0000-0000753E0000}"/>
    <cellStyle name="Normal 8 2 6 4 3 3" xfId="4957" xr:uid="{00000000-0005-0000-0000-0000763E0000}"/>
    <cellStyle name="Normal 8 2 6 4 3 3 2" xfId="12932" xr:uid="{00000000-0005-0000-0000-0000773E0000}"/>
    <cellStyle name="Normal 8 2 6 4 3 3 3" xfId="20863" xr:uid="{00000000-0005-0000-0000-0000783E0000}"/>
    <cellStyle name="Normal 8 2 6 4 3 3 4" xfId="28796" xr:uid="{00000000-0005-0000-0000-0000793E0000}"/>
    <cellStyle name="Normal 8 2 6 4 3 4" xfId="6980" xr:uid="{00000000-0005-0000-0000-00007A3E0000}"/>
    <cellStyle name="Normal 8 2 6 4 3 4 2" xfId="14913" xr:uid="{00000000-0005-0000-0000-00007B3E0000}"/>
    <cellStyle name="Normal 8 2 6 4 3 4 3" xfId="22844" xr:uid="{00000000-0005-0000-0000-00007C3E0000}"/>
    <cellStyle name="Normal 8 2 6 4 3 4 4" xfId="30778" xr:uid="{00000000-0005-0000-0000-00007D3E0000}"/>
    <cellStyle name="Normal 8 2 6 4 3 5" xfId="8970" xr:uid="{00000000-0005-0000-0000-00007E3E0000}"/>
    <cellStyle name="Normal 8 2 6 4 3 6" xfId="16901" xr:uid="{00000000-0005-0000-0000-00007F3E0000}"/>
    <cellStyle name="Normal 8 2 6 4 3 7" xfId="24834" xr:uid="{00000000-0005-0000-0000-0000803E0000}"/>
    <cellStyle name="Normal 8 2 6 4 4" xfId="993" xr:uid="{00000000-0005-0000-0000-0000813E0000}"/>
    <cellStyle name="Normal 8 2 6 4 4 2" xfId="2977" xr:uid="{00000000-0005-0000-0000-0000823E0000}"/>
    <cellStyle name="Normal 8 2 6 4 4 2 2" xfId="10952" xr:uid="{00000000-0005-0000-0000-0000833E0000}"/>
    <cellStyle name="Normal 8 2 6 4 4 2 3" xfId="18883" xr:uid="{00000000-0005-0000-0000-0000843E0000}"/>
    <cellStyle name="Normal 8 2 6 4 4 2 4" xfId="26816" xr:uid="{00000000-0005-0000-0000-0000853E0000}"/>
    <cellStyle name="Normal 8 2 6 4 4 3" xfId="4958" xr:uid="{00000000-0005-0000-0000-0000863E0000}"/>
    <cellStyle name="Normal 8 2 6 4 4 3 2" xfId="12933" xr:uid="{00000000-0005-0000-0000-0000873E0000}"/>
    <cellStyle name="Normal 8 2 6 4 4 3 3" xfId="20864" xr:uid="{00000000-0005-0000-0000-0000883E0000}"/>
    <cellStyle name="Normal 8 2 6 4 4 3 4" xfId="28797" xr:uid="{00000000-0005-0000-0000-0000893E0000}"/>
    <cellStyle name="Normal 8 2 6 4 4 4" xfId="6981" xr:uid="{00000000-0005-0000-0000-00008A3E0000}"/>
    <cellStyle name="Normal 8 2 6 4 4 4 2" xfId="14914" xr:uid="{00000000-0005-0000-0000-00008B3E0000}"/>
    <cellStyle name="Normal 8 2 6 4 4 4 3" xfId="22845" xr:uid="{00000000-0005-0000-0000-00008C3E0000}"/>
    <cellStyle name="Normal 8 2 6 4 4 4 4" xfId="30779" xr:uid="{00000000-0005-0000-0000-00008D3E0000}"/>
    <cellStyle name="Normal 8 2 6 4 4 5" xfId="8971" xr:uid="{00000000-0005-0000-0000-00008E3E0000}"/>
    <cellStyle name="Normal 8 2 6 4 4 6" xfId="16902" xr:uid="{00000000-0005-0000-0000-00008F3E0000}"/>
    <cellStyle name="Normal 8 2 6 4 4 7" xfId="24835" xr:uid="{00000000-0005-0000-0000-0000903E0000}"/>
    <cellStyle name="Normal 8 2 6 4 5" xfId="994" xr:uid="{00000000-0005-0000-0000-0000913E0000}"/>
    <cellStyle name="Normal 8 2 6 4 5 2" xfId="2978" xr:uid="{00000000-0005-0000-0000-0000923E0000}"/>
    <cellStyle name="Normal 8 2 6 4 5 2 2" xfId="10953" xr:uid="{00000000-0005-0000-0000-0000933E0000}"/>
    <cellStyle name="Normal 8 2 6 4 5 2 3" xfId="18884" xr:uid="{00000000-0005-0000-0000-0000943E0000}"/>
    <cellStyle name="Normal 8 2 6 4 5 2 4" xfId="26817" xr:uid="{00000000-0005-0000-0000-0000953E0000}"/>
    <cellStyle name="Normal 8 2 6 4 5 3" xfId="4959" xr:uid="{00000000-0005-0000-0000-0000963E0000}"/>
    <cellStyle name="Normal 8 2 6 4 5 3 2" xfId="12934" xr:uid="{00000000-0005-0000-0000-0000973E0000}"/>
    <cellStyle name="Normal 8 2 6 4 5 3 3" xfId="20865" xr:uid="{00000000-0005-0000-0000-0000983E0000}"/>
    <cellStyle name="Normal 8 2 6 4 5 3 4" xfId="28798" xr:uid="{00000000-0005-0000-0000-0000993E0000}"/>
    <cellStyle name="Normal 8 2 6 4 5 4" xfId="6982" xr:uid="{00000000-0005-0000-0000-00009A3E0000}"/>
    <cellStyle name="Normal 8 2 6 4 5 4 2" xfId="14915" xr:uid="{00000000-0005-0000-0000-00009B3E0000}"/>
    <cellStyle name="Normal 8 2 6 4 5 4 3" xfId="22846" xr:uid="{00000000-0005-0000-0000-00009C3E0000}"/>
    <cellStyle name="Normal 8 2 6 4 5 4 4" xfId="30780" xr:uid="{00000000-0005-0000-0000-00009D3E0000}"/>
    <cellStyle name="Normal 8 2 6 4 5 5" xfId="8972" xr:uid="{00000000-0005-0000-0000-00009E3E0000}"/>
    <cellStyle name="Normal 8 2 6 4 5 6" xfId="16903" xr:uid="{00000000-0005-0000-0000-00009F3E0000}"/>
    <cellStyle name="Normal 8 2 6 4 5 7" xfId="24836" xr:uid="{00000000-0005-0000-0000-0000A03E0000}"/>
    <cellStyle name="Normal 8 2 6 4 6" xfId="995" xr:uid="{00000000-0005-0000-0000-0000A13E0000}"/>
    <cellStyle name="Normal 8 2 6 4 6 2" xfId="2979" xr:uid="{00000000-0005-0000-0000-0000A23E0000}"/>
    <cellStyle name="Normal 8 2 6 4 6 2 2" xfId="10954" xr:uid="{00000000-0005-0000-0000-0000A33E0000}"/>
    <cellStyle name="Normal 8 2 6 4 6 2 3" xfId="18885" xr:uid="{00000000-0005-0000-0000-0000A43E0000}"/>
    <cellStyle name="Normal 8 2 6 4 6 2 4" xfId="26818" xr:uid="{00000000-0005-0000-0000-0000A53E0000}"/>
    <cellStyle name="Normal 8 2 6 4 6 3" xfId="4960" xr:uid="{00000000-0005-0000-0000-0000A63E0000}"/>
    <cellStyle name="Normal 8 2 6 4 6 3 2" xfId="12935" xr:uid="{00000000-0005-0000-0000-0000A73E0000}"/>
    <cellStyle name="Normal 8 2 6 4 6 3 3" xfId="20866" xr:uid="{00000000-0005-0000-0000-0000A83E0000}"/>
    <cellStyle name="Normal 8 2 6 4 6 3 4" xfId="28799" xr:uid="{00000000-0005-0000-0000-0000A93E0000}"/>
    <cellStyle name="Normal 8 2 6 4 6 4" xfId="6983" xr:uid="{00000000-0005-0000-0000-0000AA3E0000}"/>
    <cellStyle name="Normal 8 2 6 4 6 4 2" xfId="14916" xr:uid="{00000000-0005-0000-0000-0000AB3E0000}"/>
    <cellStyle name="Normal 8 2 6 4 6 4 3" xfId="22847" xr:uid="{00000000-0005-0000-0000-0000AC3E0000}"/>
    <cellStyle name="Normal 8 2 6 4 6 4 4" xfId="30781" xr:uid="{00000000-0005-0000-0000-0000AD3E0000}"/>
    <cellStyle name="Normal 8 2 6 4 6 5" xfId="8973" xr:uid="{00000000-0005-0000-0000-0000AE3E0000}"/>
    <cellStyle name="Normal 8 2 6 4 6 6" xfId="16904" xr:uid="{00000000-0005-0000-0000-0000AF3E0000}"/>
    <cellStyle name="Normal 8 2 6 4 6 7" xfId="24837" xr:uid="{00000000-0005-0000-0000-0000B03E0000}"/>
    <cellStyle name="Normal 8 2 6 4 7" xfId="2970" xr:uid="{00000000-0005-0000-0000-0000B13E0000}"/>
    <cellStyle name="Normal 8 2 6 4 7 2" xfId="10945" xr:uid="{00000000-0005-0000-0000-0000B23E0000}"/>
    <cellStyle name="Normal 8 2 6 4 7 3" xfId="18876" xr:uid="{00000000-0005-0000-0000-0000B33E0000}"/>
    <cellStyle name="Normal 8 2 6 4 7 4" xfId="26809" xr:uid="{00000000-0005-0000-0000-0000B43E0000}"/>
    <cellStyle name="Normal 8 2 6 4 8" xfId="4951" xr:uid="{00000000-0005-0000-0000-0000B53E0000}"/>
    <cellStyle name="Normal 8 2 6 4 8 2" xfId="12926" xr:uid="{00000000-0005-0000-0000-0000B63E0000}"/>
    <cellStyle name="Normal 8 2 6 4 8 3" xfId="20857" xr:uid="{00000000-0005-0000-0000-0000B73E0000}"/>
    <cellStyle name="Normal 8 2 6 4 8 4" xfId="28790" xr:uid="{00000000-0005-0000-0000-0000B83E0000}"/>
    <cellStyle name="Normal 8 2 6 4 9" xfId="6974" xr:uid="{00000000-0005-0000-0000-0000B93E0000}"/>
    <cellStyle name="Normal 8 2 6 4 9 2" xfId="14907" xr:uid="{00000000-0005-0000-0000-0000BA3E0000}"/>
    <cellStyle name="Normal 8 2 6 4 9 3" xfId="22838" xr:uid="{00000000-0005-0000-0000-0000BB3E0000}"/>
    <cellStyle name="Normal 8 2 6 4 9 4" xfId="30772" xr:uid="{00000000-0005-0000-0000-0000BC3E0000}"/>
    <cellStyle name="Normal 8 2 6 5" xfId="996" xr:uid="{00000000-0005-0000-0000-0000BD3E0000}"/>
    <cellStyle name="Normal 8 2 6 5 10" xfId="8974" xr:uid="{00000000-0005-0000-0000-0000BE3E0000}"/>
    <cellStyle name="Normal 8 2 6 5 11" xfId="16905" xr:uid="{00000000-0005-0000-0000-0000BF3E0000}"/>
    <cellStyle name="Normal 8 2 6 5 12" xfId="24838" xr:uid="{00000000-0005-0000-0000-0000C03E0000}"/>
    <cellStyle name="Normal 8 2 6 5 2" xfId="997" xr:uid="{00000000-0005-0000-0000-0000C13E0000}"/>
    <cellStyle name="Normal 8 2 6 5 2 10" xfId="16906" xr:uid="{00000000-0005-0000-0000-0000C23E0000}"/>
    <cellStyle name="Normal 8 2 6 5 2 11" xfId="24839" xr:uid="{00000000-0005-0000-0000-0000C33E0000}"/>
    <cellStyle name="Normal 8 2 6 5 2 2" xfId="998" xr:uid="{00000000-0005-0000-0000-0000C43E0000}"/>
    <cellStyle name="Normal 8 2 6 5 2 2 2" xfId="2982" xr:uid="{00000000-0005-0000-0000-0000C53E0000}"/>
    <cellStyle name="Normal 8 2 6 5 2 2 2 2" xfId="10957" xr:uid="{00000000-0005-0000-0000-0000C63E0000}"/>
    <cellStyle name="Normal 8 2 6 5 2 2 2 3" xfId="18888" xr:uid="{00000000-0005-0000-0000-0000C73E0000}"/>
    <cellStyle name="Normal 8 2 6 5 2 2 2 4" xfId="26821" xr:uid="{00000000-0005-0000-0000-0000C83E0000}"/>
    <cellStyle name="Normal 8 2 6 5 2 2 3" xfId="4963" xr:uid="{00000000-0005-0000-0000-0000C93E0000}"/>
    <cellStyle name="Normal 8 2 6 5 2 2 3 2" xfId="12938" xr:uid="{00000000-0005-0000-0000-0000CA3E0000}"/>
    <cellStyle name="Normal 8 2 6 5 2 2 3 3" xfId="20869" xr:uid="{00000000-0005-0000-0000-0000CB3E0000}"/>
    <cellStyle name="Normal 8 2 6 5 2 2 3 4" xfId="28802" xr:uid="{00000000-0005-0000-0000-0000CC3E0000}"/>
    <cellStyle name="Normal 8 2 6 5 2 2 4" xfId="6986" xr:uid="{00000000-0005-0000-0000-0000CD3E0000}"/>
    <cellStyle name="Normal 8 2 6 5 2 2 4 2" xfId="14919" xr:uid="{00000000-0005-0000-0000-0000CE3E0000}"/>
    <cellStyle name="Normal 8 2 6 5 2 2 4 3" xfId="22850" xr:uid="{00000000-0005-0000-0000-0000CF3E0000}"/>
    <cellStyle name="Normal 8 2 6 5 2 2 4 4" xfId="30784" xr:uid="{00000000-0005-0000-0000-0000D03E0000}"/>
    <cellStyle name="Normal 8 2 6 5 2 2 5" xfId="8976" xr:uid="{00000000-0005-0000-0000-0000D13E0000}"/>
    <cellStyle name="Normal 8 2 6 5 2 2 6" xfId="16907" xr:uid="{00000000-0005-0000-0000-0000D23E0000}"/>
    <cellStyle name="Normal 8 2 6 5 2 2 7" xfId="24840" xr:uid="{00000000-0005-0000-0000-0000D33E0000}"/>
    <cellStyle name="Normal 8 2 6 5 2 3" xfId="999" xr:uid="{00000000-0005-0000-0000-0000D43E0000}"/>
    <cellStyle name="Normal 8 2 6 5 2 3 2" xfId="2983" xr:uid="{00000000-0005-0000-0000-0000D53E0000}"/>
    <cellStyle name="Normal 8 2 6 5 2 3 2 2" xfId="10958" xr:uid="{00000000-0005-0000-0000-0000D63E0000}"/>
    <cellStyle name="Normal 8 2 6 5 2 3 2 3" xfId="18889" xr:uid="{00000000-0005-0000-0000-0000D73E0000}"/>
    <cellStyle name="Normal 8 2 6 5 2 3 2 4" xfId="26822" xr:uid="{00000000-0005-0000-0000-0000D83E0000}"/>
    <cellStyle name="Normal 8 2 6 5 2 3 3" xfId="4964" xr:uid="{00000000-0005-0000-0000-0000D93E0000}"/>
    <cellStyle name="Normal 8 2 6 5 2 3 3 2" xfId="12939" xr:uid="{00000000-0005-0000-0000-0000DA3E0000}"/>
    <cellStyle name="Normal 8 2 6 5 2 3 3 3" xfId="20870" xr:uid="{00000000-0005-0000-0000-0000DB3E0000}"/>
    <cellStyle name="Normal 8 2 6 5 2 3 3 4" xfId="28803" xr:uid="{00000000-0005-0000-0000-0000DC3E0000}"/>
    <cellStyle name="Normal 8 2 6 5 2 3 4" xfId="6987" xr:uid="{00000000-0005-0000-0000-0000DD3E0000}"/>
    <cellStyle name="Normal 8 2 6 5 2 3 4 2" xfId="14920" xr:uid="{00000000-0005-0000-0000-0000DE3E0000}"/>
    <cellStyle name="Normal 8 2 6 5 2 3 4 3" xfId="22851" xr:uid="{00000000-0005-0000-0000-0000DF3E0000}"/>
    <cellStyle name="Normal 8 2 6 5 2 3 4 4" xfId="30785" xr:uid="{00000000-0005-0000-0000-0000E03E0000}"/>
    <cellStyle name="Normal 8 2 6 5 2 3 5" xfId="8977" xr:uid="{00000000-0005-0000-0000-0000E13E0000}"/>
    <cellStyle name="Normal 8 2 6 5 2 3 6" xfId="16908" xr:uid="{00000000-0005-0000-0000-0000E23E0000}"/>
    <cellStyle name="Normal 8 2 6 5 2 3 7" xfId="24841" xr:uid="{00000000-0005-0000-0000-0000E33E0000}"/>
    <cellStyle name="Normal 8 2 6 5 2 4" xfId="1000" xr:uid="{00000000-0005-0000-0000-0000E43E0000}"/>
    <cellStyle name="Normal 8 2 6 5 2 4 2" xfId="2984" xr:uid="{00000000-0005-0000-0000-0000E53E0000}"/>
    <cellStyle name="Normal 8 2 6 5 2 4 2 2" xfId="10959" xr:uid="{00000000-0005-0000-0000-0000E63E0000}"/>
    <cellStyle name="Normal 8 2 6 5 2 4 2 3" xfId="18890" xr:uid="{00000000-0005-0000-0000-0000E73E0000}"/>
    <cellStyle name="Normal 8 2 6 5 2 4 2 4" xfId="26823" xr:uid="{00000000-0005-0000-0000-0000E83E0000}"/>
    <cellStyle name="Normal 8 2 6 5 2 4 3" xfId="4965" xr:uid="{00000000-0005-0000-0000-0000E93E0000}"/>
    <cellStyle name="Normal 8 2 6 5 2 4 3 2" xfId="12940" xr:uid="{00000000-0005-0000-0000-0000EA3E0000}"/>
    <cellStyle name="Normal 8 2 6 5 2 4 3 3" xfId="20871" xr:uid="{00000000-0005-0000-0000-0000EB3E0000}"/>
    <cellStyle name="Normal 8 2 6 5 2 4 3 4" xfId="28804" xr:uid="{00000000-0005-0000-0000-0000EC3E0000}"/>
    <cellStyle name="Normal 8 2 6 5 2 4 4" xfId="6988" xr:uid="{00000000-0005-0000-0000-0000ED3E0000}"/>
    <cellStyle name="Normal 8 2 6 5 2 4 4 2" xfId="14921" xr:uid="{00000000-0005-0000-0000-0000EE3E0000}"/>
    <cellStyle name="Normal 8 2 6 5 2 4 4 3" xfId="22852" xr:uid="{00000000-0005-0000-0000-0000EF3E0000}"/>
    <cellStyle name="Normal 8 2 6 5 2 4 4 4" xfId="30786" xr:uid="{00000000-0005-0000-0000-0000F03E0000}"/>
    <cellStyle name="Normal 8 2 6 5 2 4 5" xfId="8978" xr:uid="{00000000-0005-0000-0000-0000F13E0000}"/>
    <cellStyle name="Normal 8 2 6 5 2 4 6" xfId="16909" xr:uid="{00000000-0005-0000-0000-0000F23E0000}"/>
    <cellStyle name="Normal 8 2 6 5 2 4 7" xfId="24842" xr:uid="{00000000-0005-0000-0000-0000F33E0000}"/>
    <cellStyle name="Normal 8 2 6 5 2 5" xfId="1001" xr:uid="{00000000-0005-0000-0000-0000F43E0000}"/>
    <cellStyle name="Normal 8 2 6 5 2 5 2" xfId="2985" xr:uid="{00000000-0005-0000-0000-0000F53E0000}"/>
    <cellStyle name="Normal 8 2 6 5 2 5 2 2" xfId="10960" xr:uid="{00000000-0005-0000-0000-0000F63E0000}"/>
    <cellStyle name="Normal 8 2 6 5 2 5 2 3" xfId="18891" xr:uid="{00000000-0005-0000-0000-0000F73E0000}"/>
    <cellStyle name="Normal 8 2 6 5 2 5 2 4" xfId="26824" xr:uid="{00000000-0005-0000-0000-0000F83E0000}"/>
    <cellStyle name="Normal 8 2 6 5 2 5 3" xfId="4966" xr:uid="{00000000-0005-0000-0000-0000F93E0000}"/>
    <cellStyle name="Normal 8 2 6 5 2 5 3 2" xfId="12941" xr:uid="{00000000-0005-0000-0000-0000FA3E0000}"/>
    <cellStyle name="Normal 8 2 6 5 2 5 3 3" xfId="20872" xr:uid="{00000000-0005-0000-0000-0000FB3E0000}"/>
    <cellStyle name="Normal 8 2 6 5 2 5 3 4" xfId="28805" xr:uid="{00000000-0005-0000-0000-0000FC3E0000}"/>
    <cellStyle name="Normal 8 2 6 5 2 5 4" xfId="6989" xr:uid="{00000000-0005-0000-0000-0000FD3E0000}"/>
    <cellStyle name="Normal 8 2 6 5 2 5 4 2" xfId="14922" xr:uid="{00000000-0005-0000-0000-0000FE3E0000}"/>
    <cellStyle name="Normal 8 2 6 5 2 5 4 3" xfId="22853" xr:uid="{00000000-0005-0000-0000-0000FF3E0000}"/>
    <cellStyle name="Normal 8 2 6 5 2 5 4 4" xfId="30787" xr:uid="{00000000-0005-0000-0000-0000003F0000}"/>
    <cellStyle name="Normal 8 2 6 5 2 5 5" xfId="8979" xr:uid="{00000000-0005-0000-0000-0000013F0000}"/>
    <cellStyle name="Normal 8 2 6 5 2 5 6" xfId="16910" xr:uid="{00000000-0005-0000-0000-0000023F0000}"/>
    <cellStyle name="Normal 8 2 6 5 2 5 7" xfId="24843" xr:uid="{00000000-0005-0000-0000-0000033F0000}"/>
    <cellStyle name="Normal 8 2 6 5 2 6" xfId="2981" xr:uid="{00000000-0005-0000-0000-0000043F0000}"/>
    <cellStyle name="Normal 8 2 6 5 2 6 2" xfId="10956" xr:uid="{00000000-0005-0000-0000-0000053F0000}"/>
    <cellStyle name="Normal 8 2 6 5 2 6 3" xfId="18887" xr:uid="{00000000-0005-0000-0000-0000063F0000}"/>
    <cellStyle name="Normal 8 2 6 5 2 6 4" xfId="26820" xr:uid="{00000000-0005-0000-0000-0000073F0000}"/>
    <cellStyle name="Normal 8 2 6 5 2 7" xfId="4962" xr:uid="{00000000-0005-0000-0000-0000083F0000}"/>
    <cellStyle name="Normal 8 2 6 5 2 7 2" xfId="12937" xr:uid="{00000000-0005-0000-0000-0000093F0000}"/>
    <cellStyle name="Normal 8 2 6 5 2 7 3" xfId="20868" xr:uid="{00000000-0005-0000-0000-00000A3F0000}"/>
    <cellStyle name="Normal 8 2 6 5 2 7 4" xfId="28801" xr:uid="{00000000-0005-0000-0000-00000B3F0000}"/>
    <cellStyle name="Normal 8 2 6 5 2 8" xfId="6985" xr:uid="{00000000-0005-0000-0000-00000C3F0000}"/>
    <cellStyle name="Normal 8 2 6 5 2 8 2" xfId="14918" xr:uid="{00000000-0005-0000-0000-00000D3F0000}"/>
    <cellStyle name="Normal 8 2 6 5 2 8 3" xfId="22849" xr:uid="{00000000-0005-0000-0000-00000E3F0000}"/>
    <cellStyle name="Normal 8 2 6 5 2 8 4" xfId="30783" xr:uid="{00000000-0005-0000-0000-00000F3F0000}"/>
    <cellStyle name="Normal 8 2 6 5 2 9" xfId="8975" xr:uid="{00000000-0005-0000-0000-0000103F0000}"/>
    <cellStyle name="Normal 8 2 6 5 3" xfId="1002" xr:uid="{00000000-0005-0000-0000-0000113F0000}"/>
    <cellStyle name="Normal 8 2 6 5 3 2" xfId="2986" xr:uid="{00000000-0005-0000-0000-0000123F0000}"/>
    <cellStyle name="Normal 8 2 6 5 3 2 2" xfId="10961" xr:uid="{00000000-0005-0000-0000-0000133F0000}"/>
    <cellStyle name="Normal 8 2 6 5 3 2 3" xfId="18892" xr:uid="{00000000-0005-0000-0000-0000143F0000}"/>
    <cellStyle name="Normal 8 2 6 5 3 2 4" xfId="26825" xr:uid="{00000000-0005-0000-0000-0000153F0000}"/>
    <cellStyle name="Normal 8 2 6 5 3 3" xfId="4967" xr:uid="{00000000-0005-0000-0000-0000163F0000}"/>
    <cellStyle name="Normal 8 2 6 5 3 3 2" xfId="12942" xr:uid="{00000000-0005-0000-0000-0000173F0000}"/>
    <cellStyle name="Normal 8 2 6 5 3 3 3" xfId="20873" xr:uid="{00000000-0005-0000-0000-0000183F0000}"/>
    <cellStyle name="Normal 8 2 6 5 3 3 4" xfId="28806" xr:uid="{00000000-0005-0000-0000-0000193F0000}"/>
    <cellStyle name="Normal 8 2 6 5 3 4" xfId="6990" xr:uid="{00000000-0005-0000-0000-00001A3F0000}"/>
    <cellStyle name="Normal 8 2 6 5 3 4 2" xfId="14923" xr:uid="{00000000-0005-0000-0000-00001B3F0000}"/>
    <cellStyle name="Normal 8 2 6 5 3 4 3" xfId="22854" xr:uid="{00000000-0005-0000-0000-00001C3F0000}"/>
    <cellStyle name="Normal 8 2 6 5 3 4 4" xfId="30788" xr:uid="{00000000-0005-0000-0000-00001D3F0000}"/>
    <cellStyle name="Normal 8 2 6 5 3 5" xfId="8980" xr:uid="{00000000-0005-0000-0000-00001E3F0000}"/>
    <cellStyle name="Normal 8 2 6 5 3 6" xfId="16911" xr:uid="{00000000-0005-0000-0000-00001F3F0000}"/>
    <cellStyle name="Normal 8 2 6 5 3 7" xfId="24844" xr:uid="{00000000-0005-0000-0000-0000203F0000}"/>
    <cellStyle name="Normal 8 2 6 5 4" xfId="1003" xr:uid="{00000000-0005-0000-0000-0000213F0000}"/>
    <cellStyle name="Normal 8 2 6 5 4 2" xfId="2987" xr:uid="{00000000-0005-0000-0000-0000223F0000}"/>
    <cellStyle name="Normal 8 2 6 5 4 2 2" xfId="10962" xr:uid="{00000000-0005-0000-0000-0000233F0000}"/>
    <cellStyle name="Normal 8 2 6 5 4 2 3" xfId="18893" xr:uid="{00000000-0005-0000-0000-0000243F0000}"/>
    <cellStyle name="Normal 8 2 6 5 4 2 4" xfId="26826" xr:uid="{00000000-0005-0000-0000-0000253F0000}"/>
    <cellStyle name="Normal 8 2 6 5 4 3" xfId="4968" xr:uid="{00000000-0005-0000-0000-0000263F0000}"/>
    <cellStyle name="Normal 8 2 6 5 4 3 2" xfId="12943" xr:uid="{00000000-0005-0000-0000-0000273F0000}"/>
    <cellStyle name="Normal 8 2 6 5 4 3 3" xfId="20874" xr:uid="{00000000-0005-0000-0000-0000283F0000}"/>
    <cellStyle name="Normal 8 2 6 5 4 3 4" xfId="28807" xr:uid="{00000000-0005-0000-0000-0000293F0000}"/>
    <cellStyle name="Normal 8 2 6 5 4 4" xfId="6991" xr:uid="{00000000-0005-0000-0000-00002A3F0000}"/>
    <cellStyle name="Normal 8 2 6 5 4 4 2" xfId="14924" xr:uid="{00000000-0005-0000-0000-00002B3F0000}"/>
    <cellStyle name="Normal 8 2 6 5 4 4 3" xfId="22855" xr:uid="{00000000-0005-0000-0000-00002C3F0000}"/>
    <cellStyle name="Normal 8 2 6 5 4 4 4" xfId="30789" xr:uid="{00000000-0005-0000-0000-00002D3F0000}"/>
    <cellStyle name="Normal 8 2 6 5 4 5" xfId="8981" xr:uid="{00000000-0005-0000-0000-00002E3F0000}"/>
    <cellStyle name="Normal 8 2 6 5 4 6" xfId="16912" xr:uid="{00000000-0005-0000-0000-00002F3F0000}"/>
    <cellStyle name="Normal 8 2 6 5 4 7" xfId="24845" xr:uid="{00000000-0005-0000-0000-0000303F0000}"/>
    <cellStyle name="Normal 8 2 6 5 5" xfId="1004" xr:uid="{00000000-0005-0000-0000-0000313F0000}"/>
    <cellStyle name="Normal 8 2 6 5 5 2" xfId="2988" xr:uid="{00000000-0005-0000-0000-0000323F0000}"/>
    <cellStyle name="Normal 8 2 6 5 5 2 2" xfId="10963" xr:uid="{00000000-0005-0000-0000-0000333F0000}"/>
    <cellStyle name="Normal 8 2 6 5 5 2 3" xfId="18894" xr:uid="{00000000-0005-0000-0000-0000343F0000}"/>
    <cellStyle name="Normal 8 2 6 5 5 2 4" xfId="26827" xr:uid="{00000000-0005-0000-0000-0000353F0000}"/>
    <cellStyle name="Normal 8 2 6 5 5 3" xfId="4969" xr:uid="{00000000-0005-0000-0000-0000363F0000}"/>
    <cellStyle name="Normal 8 2 6 5 5 3 2" xfId="12944" xr:uid="{00000000-0005-0000-0000-0000373F0000}"/>
    <cellStyle name="Normal 8 2 6 5 5 3 3" xfId="20875" xr:uid="{00000000-0005-0000-0000-0000383F0000}"/>
    <cellStyle name="Normal 8 2 6 5 5 3 4" xfId="28808" xr:uid="{00000000-0005-0000-0000-0000393F0000}"/>
    <cellStyle name="Normal 8 2 6 5 5 4" xfId="6992" xr:uid="{00000000-0005-0000-0000-00003A3F0000}"/>
    <cellStyle name="Normal 8 2 6 5 5 4 2" xfId="14925" xr:uid="{00000000-0005-0000-0000-00003B3F0000}"/>
    <cellStyle name="Normal 8 2 6 5 5 4 3" xfId="22856" xr:uid="{00000000-0005-0000-0000-00003C3F0000}"/>
    <cellStyle name="Normal 8 2 6 5 5 4 4" xfId="30790" xr:uid="{00000000-0005-0000-0000-00003D3F0000}"/>
    <cellStyle name="Normal 8 2 6 5 5 5" xfId="8982" xr:uid="{00000000-0005-0000-0000-00003E3F0000}"/>
    <cellStyle name="Normal 8 2 6 5 5 6" xfId="16913" xr:uid="{00000000-0005-0000-0000-00003F3F0000}"/>
    <cellStyle name="Normal 8 2 6 5 5 7" xfId="24846" xr:uid="{00000000-0005-0000-0000-0000403F0000}"/>
    <cellStyle name="Normal 8 2 6 5 6" xfId="1005" xr:uid="{00000000-0005-0000-0000-0000413F0000}"/>
    <cellStyle name="Normal 8 2 6 5 6 2" xfId="2989" xr:uid="{00000000-0005-0000-0000-0000423F0000}"/>
    <cellStyle name="Normal 8 2 6 5 6 2 2" xfId="10964" xr:uid="{00000000-0005-0000-0000-0000433F0000}"/>
    <cellStyle name="Normal 8 2 6 5 6 2 3" xfId="18895" xr:uid="{00000000-0005-0000-0000-0000443F0000}"/>
    <cellStyle name="Normal 8 2 6 5 6 2 4" xfId="26828" xr:uid="{00000000-0005-0000-0000-0000453F0000}"/>
    <cellStyle name="Normal 8 2 6 5 6 3" xfId="4970" xr:uid="{00000000-0005-0000-0000-0000463F0000}"/>
    <cellStyle name="Normal 8 2 6 5 6 3 2" xfId="12945" xr:uid="{00000000-0005-0000-0000-0000473F0000}"/>
    <cellStyle name="Normal 8 2 6 5 6 3 3" xfId="20876" xr:uid="{00000000-0005-0000-0000-0000483F0000}"/>
    <cellStyle name="Normal 8 2 6 5 6 3 4" xfId="28809" xr:uid="{00000000-0005-0000-0000-0000493F0000}"/>
    <cellStyle name="Normal 8 2 6 5 6 4" xfId="6993" xr:uid="{00000000-0005-0000-0000-00004A3F0000}"/>
    <cellStyle name="Normal 8 2 6 5 6 4 2" xfId="14926" xr:uid="{00000000-0005-0000-0000-00004B3F0000}"/>
    <cellStyle name="Normal 8 2 6 5 6 4 3" xfId="22857" xr:uid="{00000000-0005-0000-0000-00004C3F0000}"/>
    <cellStyle name="Normal 8 2 6 5 6 4 4" xfId="30791" xr:uid="{00000000-0005-0000-0000-00004D3F0000}"/>
    <cellStyle name="Normal 8 2 6 5 6 5" xfId="8983" xr:uid="{00000000-0005-0000-0000-00004E3F0000}"/>
    <cellStyle name="Normal 8 2 6 5 6 6" xfId="16914" xr:uid="{00000000-0005-0000-0000-00004F3F0000}"/>
    <cellStyle name="Normal 8 2 6 5 6 7" xfId="24847" xr:uid="{00000000-0005-0000-0000-0000503F0000}"/>
    <cellStyle name="Normal 8 2 6 5 7" xfId="2980" xr:uid="{00000000-0005-0000-0000-0000513F0000}"/>
    <cellStyle name="Normal 8 2 6 5 7 2" xfId="10955" xr:uid="{00000000-0005-0000-0000-0000523F0000}"/>
    <cellStyle name="Normal 8 2 6 5 7 3" xfId="18886" xr:uid="{00000000-0005-0000-0000-0000533F0000}"/>
    <cellStyle name="Normal 8 2 6 5 7 4" xfId="26819" xr:uid="{00000000-0005-0000-0000-0000543F0000}"/>
    <cellStyle name="Normal 8 2 6 5 8" xfId="4961" xr:uid="{00000000-0005-0000-0000-0000553F0000}"/>
    <cellStyle name="Normal 8 2 6 5 8 2" xfId="12936" xr:uid="{00000000-0005-0000-0000-0000563F0000}"/>
    <cellStyle name="Normal 8 2 6 5 8 3" xfId="20867" xr:uid="{00000000-0005-0000-0000-0000573F0000}"/>
    <cellStyle name="Normal 8 2 6 5 8 4" xfId="28800" xr:uid="{00000000-0005-0000-0000-0000583F0000}"/>
    <cellStyle name="Normal 8 2 6 5 9" xfId="6984" xr:uid="{00000000-0005-0000-0000-0000593F0000}"/>
    <cellStyle name="Normal 8 2 6 5 9 2" xfId="14917" xr:uid="{00000000-0005-0000-0000-00005A3F0000}"/>
    <cellStyle name="Normal 8 2 6 5 9 3" xfId="22848" xr:uid="{00000000-0005-0000-0000-00005B3F0000}"/>
    <cellStyle name="Normal 8 2 6 5 9 4" xfId="30782" xr:uid="{00000000-0005-0000-0000-00005C3F0000}"/>
    <cellStyle name="Normal 8 2 6 6" xfId="1006" xr:uid="{00000000-0005-0000-0000-00005D3F0000}"/>
    <cellStyle name="Normal 8 2 6 6 10" xfId="16915" xr:uid="{00000000-0005-0000-0000-00005E3F0000}"/>
    <cellStyle name="Normal 8 2 6 6 11" xfId="24848" xr:uid="{00000000-0005-0000-0000-00005F3F0000}"/>
    <cellStyle name="Normal 8 2 6 6 2" xfId="1007" xr:uid="{00000000-0005-0000-0000-0000603F0000}"/>
    <cellStyle name="Normal 8 2 6 6 2 2" xfId="2991" xr:uid="{00000000-0005-0000-0000-0000613F0000}"/>
    <cellStyle name="Normal 8 2 6 6 2 2 2" xfId="10966" xr:uid="{00000000-0005-0000-0000-0000623F0000}"/>
    <cellStyle name="Normal 8 2 6 6 2 2 3" xfId="18897" xr:uid="{00000000-0005-0000-0000-0000633F0000}"/>
    <cellStyle name="Normal 8 2 6 6 2 2 4" xfId="26830" xr:uid="{00000000-0005-0000-0000-0000643F0000}"/>
    <cellStyle name="Normal 8 2 6 6 2 3" xfId="4972" xr:uid="{00000000-0005-0000-0000-0000653F0000}"/>
    <cellStyle name="Normal 8 2 6 6 2 3 2" xfId="12947" xr:uid="{00000000-0005-0000-0000-0000663F0000}"/>
    <cellStyle name="Normal 8 2 6 6 2 3 3" xfId="20878" xr:uid="{00000000-0005-0000-0000-0000673F0000}"/>
    <cellStyle name="Normal 8 2 6 6 2 3 4" xfId="28811" xr:uid="{00000000-0005-0000-0000-0000683F0000}"/>
    <cellStyle name="Normal 8 2 6 6 2 4" xfId="6995" xr:uid="{00000000-0005-0000-0000-0000693F0000}"/>
    <cellStyle name="Normal 8 2 6 6 2 4 2" xfId="14928" xr:uid="{00000000-0005-0000-0000-00006A3F0000}"/>
    <cellStyle name="Normal 8 2 6 6 2 4 3" xfId="22859" xr:uid="{00000000-0005-0000-0000-00006B3F0000}"/>
    <cellStyle name="Normal 8 2 6 6 2 4 4" xfId="30793" xr:uid="{00000000-0005-0000-0000-00006C3F0000}"/>
    <cellStyle name="Normal 8 2 6 6 2 5" xfId="8985" xr:uid="{00000000-0005-0000-0000-00006D3F0000}"/>
    <cellStyle name="Normal 8 2 6 6 2 6" xfId="16916" xr:uid="{00000000-0005-0000-0000-00006E3F0000}"/>
    <cellStyle name="Normal 8 2 6 6 2 7" xfId="24849" xr:uid="{00000000-0005-0000-0000-00006F3F0000}"/>
    <cellStyle name="Normal 8 2 6 6 3" xfId="1008" xr:uid="{00000000-0005-0000-0000-0000703F0000}"/>
    <cellStyle name="Normal 8 2 6 6 3 2" xfId="2992" xr:uid="{00000000-0005-0000-0000-0000713F0000}"/>
    <cellStyle name="Normal 8 2 6 6 3 2 2" xfId="10967" xr:uid="{00000000-0005-0000-0000-0000723F0000}"/>
    <cellStyle name="Normal 8 2 6 6 3 2 3" xfId="18898" xr:uid="{00000000-0005-0000-0000-0000733F0000}"/>
    <cellStyle name="Normal 8 2 6 6 3 2 4" xfId="26831" xr:uid="{00000000-0005-0000-0000-0000743F0000}"/>
    <cellStyle name="Normal 8 2 6 6 3 3" xfId="4973" xr:uid="{00000000-0005-0000-0000-0000753F0000}"/>
    <cellStyle name="Normal 8 2 6 6 3 3 2" xfId="12948" xr:uid="{00000000-0005-0000-0000-0000763F0000}"/>
    <cellStyle name="Normal 8 2 6 6 3 3 3" xfId="20879" xr:uid="{00000000-0005-0000-0000-0000773F0000}"/>
    <cellStyle name="Normal 8 2 6 6 3 3 4" xfId="28812" xr:uid="{00000000-0005-0000-0000-0000783F0000}"/>
    <cellStyle name="Normal 8 2 6 6 3 4" xfId="6996" xr:uid="{00000000-0005-0000-0000-0000793F0000}"/>
    <cellStyle name="Normal 8 2 6 6 3 4 2" xfId="14929" xr:uid="{00000000-0005-0000-0000-00007A3F0000}"/>
    <cellStyle name="Normal 8 2 6 6 3 4 3" xfId="22860" xr:uid="{00000000-0005-0000-0000-00007B3F0000}"/>
    <cellStyle name="Normal 8 2 6 6 3 4 4" xfId="30794" xr:uid="{00000000-0005-0000-0000-00007C3F0000}"/>
    <cellStyle name="Normal 8 2 6 6 3 5" xfId="8986" xr:uid="{00000000-0005-0000-0000-00007D3F0000}"/>
    <cellStyle name="Normal 8 2 6 6 3 6" xfId="16917" xr:uid="{00000000-0005-0000-0000-00007E3F0000}"/>
    <cellStyle name="Normal 8 2 6 6 3 7" xfId="24850" xr:uid="{00000000-0005-0000-0000-00007F3F0000}"/>
    <cellStyle name="Normal 8 2 6 6 4" xfId="1009" xr:uid="{00000000-0005-0000-0000-0000803F0000}"/>
    <cellStyle name="Normal 8 2 6 6 4 2" xfId="2993" xr:uid="{00000000-0005-0000-0000-0000813F0000}"/>
    <cellStyle name="Normal 8 2 6 6 4 2 2" xfId="10968" xr:uid="{00000000-0005-0000-0000-0000823F0000}"/>
    <cellStyle name="Normal 8 2 6 6 4 2 3" xfId="18899" xr:uid="{00000000-0005-0000-0000-0000833F0000}"/>
    <cellStyle name="Normal 8 2 6 6 4 2 4" xfId="26832" xr:uid="{00000000-0005-0000-0000-0000843F0000}"/>
    <cellStyle name="Normal 8 2 6 6 4 3" xfId="4974" xr:uid="{00000000-0005-0000-0000-0000853F0000}"/>
    <cellStyle name="Normal 8 2 6 6 4 3 2" xfId="12949" xr:uid="{00000000-0005-0000-0000-0000863F0000}"/>
    <cellStyle name="Normal 8 2 6 6 4 3 3" xfId="20880" xr:uid="{00000000-0005-0000-0000-0000873F0000}"/>
    <cellStyle name="Normal 8 2 6 6 4 3 4" xfId="28813" xr:uid="{00000000-0005-0000-0000-0000883F0000}"/>
    <cellStyle name="Normal 8 2 6 6 4 4" xfId="6997" xr:uid="{00000000-0005-0000-0000-0000893F0000}"/>
    <cellStyle name="Normal 8 2 6 6 4 4 2" xfId="14930" xr:uid="{00000000-0005-0000-0000-00008A3F0000}"/>
    <cellStyle name="Normal 8 2 6 6 4 4 3" xfId="22861" xr:uid="{00000000-0005-0000-0000-00008B3F0000}"/>
    <cellStyle name="Normal 8 2 6 6 4 4 4" xfId="30795" xr:uid="{00000000-0005-0000-0000-00008C3F0000}"/>
    <cellStyle name="Normal 8 2 6 6 4 5" xfId="8987" xr:uid="{00000000-0005-0000-0000-00008D3F0000}"/>
    <cellStyle name="Normal 8 2 6 6 4 6" xfId="16918" xr:uid="{00000000-0005-0000-0000-00008E3F0000}"/>
    <cellStyle name="Normal 8 2 6 6 4 7" xfId="24851" xr:uid="{00000000-0005-0000-0000-00008F3F0000}"/>
    <cellStyle name="Normal 8 2 6 6 5" xfId="1010" xr:uid="{00000000-0005-0000-0000-0000903F0000}"/>
    <cellStyle name="Normal 8 2 6 6 5 2" xfId="2994" xr:uid="{00000000-0005-0000-0000-0000913F0000}"/>
    <cellStyle name="Normal 8 2 6 6 5 2 2" xfId="10969" xr:uid="{00000000-0005-0000-0000-0000923F0000}"/>
    <cellStyle name="Normal 8 2 6 6 5 2 3" xfId="18900" xr:uid="{00000000-0005-0000-0000-0000933F0000}"/>
    <cellStyle name="Normal 8 2 6 6 5 2 4" xfId="26833" xr:uid="{00000000-0005-0000-0000-0000943F0000}"/>
    <cellStyle name="Normal 8 2 6 6 5 3" xfId="4975" xr:uid="{00000000-0005-0000-0000-0000953F0000}"/>
    <cellStyle name="Normal 8 2 6 6 5 3 2" xfId="12950" xr:uid="{00000000-0005-0000-0000-0000963F0000}"/>
    <cellStyle name="Normal 8 2 6 6 5 3 3" xfId="20881" xr:uid="{00000000-0005-0000-0000-0000973F0000}"/>
    <cellStyle name="Normal 8 2 6 6 5 3 4" xfId="28814" xr:uid="{00000000-0005-0000-0000-0000983F0000}"/>
    <cellStyle name="Normal 8 2 6 6 5 4" xfId="6998" xr:uid="{00000000-0005-0000-0000-0000993F0000}"/>
    <cellStyle name="Normal 8 2 6 6 5 4 2" xfId="14931" xr:uid="{00000000-0005-0000-0000-00009A3F0000}"/>
    <cellStyle name="Normal 8 2 6 6 5 4 3" xfId="22862" xr:uid="{00000000-0005-0000-0000-00009B3F0000}"/>
    <cellStyle name="Normal 8 2 6 6 5 4 4" xfId="30796" xr:uid="{00000000-0005-0000-0000-00009C3F0000}"/>
    <cellStyle name="Normal 8 2 6 6 5 5" xfId="8988" xr:uid="{00000000-0005-0000-0000-00009D3F0000}"/>
    <cellStyle name="Normal 8 2 6 6 5 6" xfId="16919" xr:uid="{00000000-0005-0000-0000-00009E3F0000}"/>
    <cellStyle name="Normal 8 2 6 6 5 7" xfId="24852" xr:uid="{00000000-0005-0000-0000-00009F3F0000}"/>
    <cellStyle name="Normal 8 2 6 6 6" xfId="2990" xr:uid="{00000000-0005-0000-0000-0000A03F0000}"/>
    <cellStyle name="Normal 8 2 6 6 6 2" xfId="10965" xr:uid="{00000000-0005-0000-0000-0000A13F0000}"/>
    <cellStyle name="Normal 8 2 6 6 6 3" xfId="18896" xr:uid="{00000000-0005-0000-0000-0000A23F0000}"/>
    <cellStyle name="Normal 8 2 6 6 6 4" xfId="26829" xr:uid="{00000000-0005-0000-0000-0000A33F0000}"/>
    <cellStyle name="Normal 8 2 6 6 7" xfId="4971" xr:uid="{00000000-0005-0000-0000-0000A43F0000}"/>
    <cellStyle name="Normal 8 2 6 6 7 2" xfId="12946" xr:uid="{00000000-0005-0000-0000-0000A53F0000}"/>
    <cellStyle name="Normal 8 2 6 6 7 3" xfId="20877" xr:uid="{00000000-0005-0000-0000-0000A63F0000}"/>
    <cellStyle name="Normal 8 2 6 6 7 4" xfId="28810" xr:uid="{00000000-0005-0000-0000-0000A73F0000}"/>
    <cellStyle name="Normal 8 2 6 6 8" xfId="6994" xr:uid="{00000000-0005-0000-0000-0000A83F0000}"/>
    <cellStyle name="Normal 8 2 6 6 8 2" xfId="14927" xr:uid="{00000000-0005-0000-0000-0000A93F0000}"/>
    <cellStyle name="Normal 8 2 6 6 8 3" xfId="22858" xr:uid="{00000000-0005-0000-0000-0000AA3F0000}"/>
    <cellStyle name="Normal 8 2 6 6 8 4" xfId="30792" xr:uid="{00000000-0005-0000-0000-0000AB3F0000}"/>
    <cellStyle name="Normal 8 2 6 6 9" xfId="8984" xr:uid="{00000000-0005-0000-0000-0000AC3F0000}"/>
    <cellStyle name="Normal 8 2 6 7" xfId="1011" xr:uid="{00000000-0005-0000-0000-0000AD3F0000}"/>
    <cellStyle name="Normal 8 2 6 7 2" xfId="2995" xr:uid="{00000000-0005-0000-0000-0000AE3F0000}"/>
    <cellStyle name="Normal 8 2 6 7 2 2" xfId="10970" xr:uid="{00000000-0005-0000-0000-0000AF3F0000}"/>
    <cellStyle name="Normal 8 2 6 7 2 3" xfId="18901" xr:uid="{00000000-0005-0000-0000-0000B03F0000}"/>
    <cellStyle name="Normal 8 2 6 7 2 4" xfId="26834" xr:uid="{00000000-0005-0000-0000-0000B13F0000}"/>
    <cellStyle name="Normal 8 2 6 7 3" xfId="4976" xr:uid="{00000000-0005-0000-0000-0000B23F0000}"/>
    <cellStyle name="Normal 8 2 6 7 3 2" xfId="12951" xr:uid="{00000000-0005-0000-0000-0000B33F0000}"/>
    <cellStyle name="Normal 8 2 6 7 3 3" xfId="20882" xr:uid="{00000000-0005-0000-0000-0000B43F0000}"/>
    <cellStyle name="Normal 8 2 6 7 3 4" xfId="28815" xr:uid="{00000000-0005-0000-0000-0000B53F0000}"/>
    <cellStyle name="Normal 8 2 6 7 4" xfId="6999" xr:uid="{00000000-0005-0000-0000-0000B63F0000}"/>
    <cellStyle name="Normal 8 2 6 7 4 2" xfId="14932" xr:uid="{00000000-0005-0000-0000-0000B73F0000}"/>
    <cellStyle name="Normal 8 2 6 7 4 3" xfId="22863" xr:uid="{00000000-0005-0000-0000-0000B83F0000}"/>
    <cellStyle name="Normal 8 2 6 7 4 4" xfId="30797" xr:uid="{00000000-0005-0000-0000-0000B93F0000}"/>
    <cellStyle name="Normal 8 2 6 7 5" xfId="8989" xr:uid="{00000000-0005-0000-0000-0000BA3F0000}"/>
    <cellStyle name="Normal 8 2 6 7 6" xfId="16920" xr:uid="{00000000-0005-0000-0000-0000BB3F0000}"/>
    <cellStyle name="Normal 8 2 6 7 7" xfId="24853" xr:uid="{00000000-0005-0000-0000-0000BC3F0000}"/>
    <cellStyle name="Normal 8 2 6 8" xfId="1012" xr:uid="{00000000-0005-0000-0000-0000BD3F0000}"/>
    <cellStyle name="Normal 8 2 6 8 2" xfId="2996" xr:uid="{00000000-0005-0000-0000-0000BE3F0000}"/>
    <cellStyle name="Normal 8 2 6 8 2 2" xfId="10971" xr:uid="{00000000-0005-0000-0000-0000BF3F0000}"/>
    <cellStyle name="Normal 8 2 6 8 2 3" xfId="18902" xr:uid="{00000000-0005-0000-0000-0000C03F0000}"/>
    <cellStyle name="Normal 8 2 6 8 2 4" xfId="26835" xr:uid="{00000000-0005-0000-0000-0000C13F0000}"/>
    <cellStyle name="Normal 8 2 6 8 3" xfId="4977" xr:uid="{00000000-0005-0000-0000-0000C23F0000}"/>
    <cellStyle name="Normal 8 2 6 8 3 2" xfId="12952" xr:uid="{00000000-0005-0000-0000-0000C33F0000}"/>
    <cellStyle name="Normal 8 2 6 8 3 3" xfId="20883" xr:uid="{00000000-0005-0000-0000-0000C43F0000}"/>
    <cellStyle name="Normal 8 2 6 8 3 4" xfId="28816" xr:uid="{00000000-0005-0000-0000-0000C53F0000}"/>
    <cellStyle name="Normal 8 2 6 8 4" xfId="7000" xr:uid="{00000000-0005-0000-0000-0000C63F0000}"/>
    <cellStyle name="Normal 8 2 6 8 4 2" xfId="14933" xr:uid="{00000000-0005-0000-0000-0000C73F0000}"/>
    <cellStyle name="Normal 8 2 6 8 4 3" xfId="22864" xr:uid="{00000000-0005-0000-0000-0000C83F0000}"/>
    <cellStyle name="Normal 8 2 6 8 4 4" xfId="30798" xr:uid="{00000000-0005-0000-0000-0000C93F0000}"/>
    <cellStyle name="Normal 8 2 6 8 5" xfId="8990" xr:uid="{00000000-0005-0000-0000-0000CA3F0000}"/>
    <cellStyle name="Normal 8 2 6 8 6" xfId="16921" xr:uid="{00000000-0005-0000-0000-0000CB3F0000}"/>
    <cellStyle name="Normal 8 2 6 8 7" xfId="24854" xr:uid="{00000000-0005-0000-0000-0000CC3F0000}"/>
    <cellStyle name="Normal 8 2 6 9" xfId="1013" xr:uid="{00000000-0005-0000-0000-0000CD3F0000}"/>
    <cellStyle name="Normal 8 2 6 9 2" xfId="2997" xr:uid="{00000000-0005-0000-0000-0000CE3F0000}"/>
    <cellStyle name="Normal 8 2 6 9 2 2" xfId="10972" xr:uid="{00000000-0005-0000-0000-0000CF3F0000}"/>
    <cellStyle name="Normal 8 2 6 9 2 3" xfId="18903" xr:uid="{00000000-0005-0000-0000-0000D03F0000}"/>
    <cellStyle name="Normal 8 2 6 9 2 4" xfId="26836" xr:uid="{00000000-0005-0000-0000-0000D13F0000}"/>
    <cellStyle name="Normal 8 2 6 9 3" xfId="4978" xr:uid="{00000000-0005-0000-0000-0000D23F0000}"/>
    <cellStyle name="Normal 8 2 6 9 3 2" xfId="12953" xr:uid="{00000000-0005-0000-0000-0000D33F0000}"/>
    <cellStyle name="Normal 8 2 6 9 3 3" xfId="20884" xr:uid="{00000000-0005-0000-0000-0000D43F0000}"/>
    <cellStyle name="Normal 8 2 6 9 3 4" xfId="28817" xr:uid="{00000000-0005-0000-0000-0000D53F0000}"/>
    <cellStyle name="Normal 8 2 6 9 4" xfId="7001" xr:uid="{00000000-0005-0000-0000-0000D63F0000}"/>
    <cellStyle name="Normal 8 2 6 9 4 2" xfId="14934" xr:uid="{00000000-0005-0000-0000-0000D73F0000}"/>
    <cellStyle name="Normal 8 2 6 9 4 3" xfId="22865" xr:uid="{00000000-0005-0000-0000-0000D83F0000}"/>
    <cellStyle name="Normal 8 2 6 9 4 4" xfId="30799" xr:uid="{00000000-0005-0000-0000-0000D93F0000}"/>
    <cellStyle name="Normal 8 2 6 9 5" xfId="8991" xr:uid="{00000000-0005-0000-0000-0000DA3F0000}"/>
    <cellStyle name="Normal 8 2 6 9 6" xfId="16922" xr:uid="{00000000-0005-0000-0000-0000DB3F0000}"/>
    <cellStyle name="Normal 8 2 6 9 7" xfId="24855" xr:uid="{00000000-0005-0000-0000-0000DC3F0000}"/>
    <cellStyle name="Normal 8 2 7" xfId="1014" xr:uid="{00000000-0005-0000-0000-0000DD3F0000}"/>
    <cellStyle name="Normal 8 2 7 10" xfId="4979" xr:uid="{00000000-0005-0000-0000-0000DE3F0000}"/>
    <cellStyle name="Normal 8 2 7 10 2" xfId="12954" xr:uid="{00000000-0005-0000-0000-0000DF3F0000}"/>
    <cellStyle name="Normal 8 2 7 10 3" xfId="20885" xr:uid="{00000000-0005-0000-0000-0000E03F0000}"/>
    <cellStyle name="Normal 8 2 7 10 4" xfId="28818" xr:uid="{00000000-0005-0000-0000-0000E13F0000}"/>
    <cellStyle name="Normal 8 2 7 11" xfId="7002" xr:uid="{00000000-0005-0000-0000-0000E23F0000}"/>
    <cellStyle name="Normal 8 2 7 11 2" xfId="14935" xr:uid="{00000000-0005-0000-0000-0000E33F0000}"/>
    <cellStyle name="Normal 8 2 7 11 3" xfId="22866" xr:uid="{00000000-0005-0000-0000-0000E43F0000}"/>
    <cellStyle name="Normal 8 2 7 11 4" xfId="30800" xr:uid="{00000000-0005-0000-0000-0000E53F0000}"/>
    <cellStyle name="Normal 8 2 7 12" xfId="8992" xr:uid="{00000000-0005-0000-0000-0000E63F0000}"/>
    <cellStyle name="Normal 8 2 7 13" xfId="16923" xr:uid="{00000000-0005-0000-0000-0000E73F0000}"/>
    <cellStyle name="Normal 8 2 7 14" xfId="24856" xr:uid="{00000000-0005-0000-0000-0000E83F0000}"/>
    <cellStyle name="Normal 8 2 7 2" xfId="1015" xr:uid="{00000000-0005-0000-0000-0000E93F0000}"/>
    <cellStyle name="Normal 8 2 7 2 10" xfId="8993" xr:uid="{00000000-0005-0000-0000-0000EA3F0000}"/>
    <cellStyle name="Normal 8 2 7 2 11" xfId="16924" xr:uid="{00000000-0005-0000-0000-0000EB3F0000}"/>
    <cellStyle name="Normal 8 2 7 2 12" xfId="24857" xr:uid="{00000000-0005-0000-0000-0000EC3F0000}"/>
    <cellStyle name="Normal 8 2 7 2 2" xfId="1016" xr:uid="{00000000-0005-0000-0000-0000ED3F0000}"/>
    <cellStyle name="Normal 8 2 7 2 2 10" xfId="16925" xr:uid="{00000000-0005-0000-0000-0000EE3F0000}"/>
    <cellStyle name="Normal 8 2 7 2 2 11" xfId="24858" xr:uid="{00000000-0005-0000-0000-0000EF3F0000}"/>
    <cellStyle name="Normal 8 2 7 2 2 2" xfId="1017" xr:uid="{00000000-0005-0000-0000-0000F03F0000}"/>
    <cellStyle name="Normal 8 2 7 2 2 2 2" xfId="3001" xr:uid="{00000000-0005-0000-0000-0000F13F0000}"/>
    <cellStyle name="Normal 8 2 7 2 2 2 2 2" xfId="10976" xr:uid="{00000000-0005-0000-0000-0000F23F0000}"/>
    <cellStyle name="Normal 8 2 7 2 2 2 2 3" xfId="18907" xr:uid="{00000000-0005-0000-0000-0000F33F0000}"/>
    <cellStyle name="Normal 8 2 7 2 2 2 2 4" xfId="26840" xr:uid="{00000000-0005-0000-0000-0000F43F0000}"/>
    <cellStyle name="Normal 8 2 7 2 2 2 3" xfId="4982" xr:uid="{00000000-0005-0000-0000-0000F53F0000}"/>
    <cellStyle name="Normal 8 2 7 2 2 2 3 2" xfId="12957" xr:uid="{00000000-0005-0000-0000-0000F63F0000}"/>
    <cellStyle name="Normal 8 2 7 2 2 2 3 3" xfId="20888" xr:uid="{00000000-0005-0000-0000-0000F73F0000}"/>
    <cellStyle name="Normal 8 2 7 2 2 2 3 4" xfId="28821" xr:uid="{00000000-0005-0000-0000-0000F83F0000}"/>
    <cellStyle name="Normal 8 2 7 2 2 2 4" xfId="7005" xr:uid="{00000000-0005-0000-0000-0000F93F0000}"/>
    <cellStyle name="Normal 8 2 7 2 2 2 4 2" xfId="14938" xr:uid="{00000000-0005-0000-0000-0000FA3F0000}"/>
    <cellStyle name="Normal 8 2 7 2 2 2 4 3" xfId="22869" xr:uid="{00000000-0005-0000-0000-0000FB3F0000}"/>
    <cellStyle name="Normal 8 2 7 2 2 2 4 4" xfId="30803" xr:uid="{00000000-0005-0000-0000-0000FC3F0000}"/>
    <cellStyle name="Normal 8 2 7 2 2 2 5" xfId="8995" xr:uid="{00000000-0005-0000-0000-0000FD3F0000}"/>
    <cellStyle name="Normal 8 2 7 2 2 2 6" xfId="16926" xr:uid="{00000000-0005-0000-0000-0000FE3F0000}"/>
    <cellStyle name="Normal 8 2 7 2 2 2 7" xfId="24859" xr:uid="{00000000-0005-0000-0000-0000FF3F0000}"/>
    <cellStyle name="Normal 8 2 7 2 2 3" xfId="1018" xr:uid="{00000000-0005-0000-0000-000000400000}"/>
    <cellStyle name="Normal 8 2 7 2 2 3 2" xfId="3002" xr:uid="{00000000-0005-0000-0000-000001400000}"/>
    <cellStyle name="Normal 8 2 7 2 2 3 2 2" xfId="10977" xr:uid="{00000000-0005-0000-0000-000002400000}"/>
    <cellStyle name="Normal 8 2 7 2 2 3 2 3" xfId="18908" xr:uid="{00000000-0005-0000-0000-000003400000}"/>
    <cellStyle name="Normal 8 2 7 2 2 3 2 4" xfId="26841" xr:uid="{00000000-0005-0000-0000-000004400000}"/>
    <cellStyle name="Normal 8 2 7 2 2 3 3" xfId="4983" xr:uid="{00000000-0005-0000-0000-000005400000}"/>
    <cellStyle name="Normal 8 2 7 2 2 3 3 2" xfId="12958" xr:uid="{00000000-0005-0000-0000-000006400000}"/>
    <cellStyle name="Normal 8 2 7 2 2 3 3 3" xfId="20889" xr:uid="{00000000-0005-0000-0000-000007400000}"/>
    <cellStyle name="Normal 8 2 7 2 2 3 3 4" xfId="28822" xr:uid="{00000000-0005-0000-0000-000008400000}"/>
    <cellStyle name="Normal 8 2 7 2 2 3 4" xfId="7006" xr:uid="{00000000-0005-0000-0000-000009400000}"/>
    <cellStyle name="Normal 8 2 7 2 2 3 4 2" xfId="14939" xr:uid="{00000000-0005-0000-0000-00000A400000}"/>
    <cellStyle name="Normal 8 2 7 2 2 3 4 3" xfId="22870" xr:uid="{00000000-0005-0000-0000-00000B400000}"/>
    <cellStyle name="Normal 8 2 7 2 2 3 4 4" xfId="30804" xr:uid="{00000000-0005-0000-0000-00000C400000}"/>
    <cellStyle name="Normal 8 2 7 2 2 3 5" xfId="8996" xr:uid="{00000000-0005-0000-0000-00000D400000}"/>
    <cellStyle name="Normal 8 2 7 2 2 3 6" xfId="16927" xr:uid="{00000000-0005-0000-0000-00000E400000}"/>
    <cellStyle name="Normal 8 2 7 2 2 3 7" xfId="24860" xr:uid="{00000000-0005-0000-0000-00000F400000}"/>
    <cellStyle name="Normal 8 2 7 2 2 4" xfId="1019" xr:uid="{00000000-0005-0000-0000-000010400000}"/>
    <cellStyle name="Normal 8 2 7 2 2 4 2" xfId="3003" xr:uid="{00000000-0005-0000-0000-000011400000}"/>
    <cellStyle name="Normal 8 2 7 2 2 4 2 2" xfId="10978" xr:uid="{00000000-0005-0000-0000-000012400000}"/>
    <cellStyle name="Normal 8 2 7 2 2 4 2 3" xfId="18909" xr:uid="{00000000-0005-0000-0000-000013400000}"/>
    <cellStyle name="Normal 8 2 7 2 2 4 2 4" xfId="26842" xr:uid="{00000000-0005-0000-0000-000014400000}"/>
    <cellStyle name="Normal 8 2 7 2 2 4 3" xfId="4984" xr:uid="{00000000-0005-0000-0000-000015400000}"/>
    <cellStyle name="Normal 8 2 7 2 2 4 3 2" xfId="12959" xr:uid="{00000000-0005-0000-0000-000016400000}"/>
    <cellStyle name="Normal 8 2 7 2 2 4 3 3" xfId="20890" xr:uid="{00000000-0005-0000-0000-000017400000}"/>
    <cellStyle name="Normal 8 2 7 2 2 4 3 4" xfId="28823" xr:uid="{00000000-0005-0000-0000-000018400000}"/>
    <cellStyle name="Normal 8 2 7 2 2 4 4" xfId="7007" xr:uid="{00000000-0005-0000-0000-000019400000}"/>
    <cellStyle name="Normal 8 2 7 2 2 4 4 2" xfId="14940" xr:uid="{00000000-0005-0000-0000-00001A400000}"/>
    <cellStyle name="Normal 8 2 7 2 2 4 4 3" xfId="22871" xr:uid="{00000000-0005-0000-0000-00001B400000}"/>
    <cellStyle name="Normal 8 2 7 2 2 4 4 4" xfId="30805" xr:uid="{00000000-0005-0000-0000-00001C400000}"/>
    <cellStyle name="Normal 8 2 7 2 2 4 5" xfId="8997" xr:uid="{00000000-0005-0000-0000-00001D400000}"/>
    <cellStyle name="Normal 8 2 7 2 2 4 6" xfId="16928" xr:uid="{00000000-0005-0000-0000-00001E400000}"/>
    <cellStyle name="Normal 8 2 7 2 2 4 7" xfId="24861" xr:uid="{00000000-0005-0000-0000-00001F400000}"/>
    <cellStyle name="Normal 8 2 7 2 2 5" xfId="1020" xr:uid="{00000000-0005-0000-0000-000020400000}"/>
    <cellStyle name="Normal 8 2 7 2 2 5 2" xfId="3004" xr:uid="{00000000-0005-0000-0000-000021400000}"/>
    <cellStyle name="Normal 8 2 7 2 2 5 2 2" xfId="10979" xr:uid="{00000000-0005-0000-0000-000022400000}"/>
    <cellStyle name="Normal 8 2 7 2 2 5 2 3" xfId="18910" xr:uid="{00000000-0005-0000-0000-000023400000}"/>
    <cellStyle name="Normal 8 2 7 2 2 5 2 4" xfId="26843" xr:uid="{00000000-0005-0000-0000-000024400000}"/>
    <cellStyle name="Normal 8 2 7 2 2 5 3" xfId="4985" xr:uid="{00000000-0005-0000-0000-000025400000}"/>
    <cellStyle name="Normal 8 2 7 2 2 5 3 2" xfId="12960" xr:uid="{00000000-0005-0000-0000-000026400000}"/>
    <cellStyle name="Normal 8 2 7 2 2 5 3 3" xfId="20891" xr:uid="{00000000-0005-0000-0000-000027400000}"/>
    <cellStyle name="Normal 8 2 7 2 2 5 3 4" xfId="28824" xr:uid="{00000000-0005-0000-0000-000028400000}"/>
    <cellStyle name="Normal 8 2 7 2 2 5 4" xfId="7008" xr:uid="{00000000-0005-0000-0000-000029400000}"/>
    <cellStyle name="Normal 8 2 7 2 2 5 4 2" xfId="14941" xr:uid="{00000000-0005-0000-0000-00002A400000}"/>
    <cellStyle name="Normal 8 2 7 2 2 5 4 3" xfId="22872" xr:uid="{00000000-0005-0000-0000-00002B400000}"/>
    <cellStyle name="Normal 8 2 7 2 2 5 4 4" xfId="30806" xr:uid="{00000000-0005-0000-0000-00002C400000}"/>
    <cellStyle name="Normal 8 2 7 2 2 5 5" xfId="8998" xr:uid="{00000000-0005-0000-0000-00002D400000}"/>
    <cellStyle name="Normal 8 2 7 2 2 5 6" xfId="16929" xr:uid="{00000000-0005-0000-0000-00002E400000}"/>
    <cellStyle name="Normal 8 2 7 2 2 5 7" xfId="24862" xr:uid="{00000000-0005-0000-0000-00002F400000}"/>
    <cellStyle name="Normal 8 2 7 2 2 6" xfId="3000" xr:uid="{00000000-0005-0000-0000-000030400000}"/>
    <cellStyle name="Normal 8 2 7 2 2 6 2" xfId="10975" xr:uid="{00000000-0005-0000-0000-000031400000}"/>
    <cellStyle name="Normal 8 2 7 2 2 6 3" xfId="18906" xr:uid="{00000000-0005-0000-0000-000032400000}"/>
    <cellStyle name="Normal 8 2 7 2 2 6 4" xfId="26839" xr:uid="{00000000-0005-0000-0000-000033400000}"/>
    <cellStyle name="Normal 8 2 7 2 2 7" xfId="4981" xr:uid="{00000000-0005-0000-0000-000034400000}"/>
    <cellStyle name="Normal 8 2 7 2 2 7 2" xfId="12956" xr:uid="{00000000-0005-0000-0000-000035400000}"/>
    <cellStyle name="Normal 8 2 7 2 2 7 3" xfId="20887" xr:uid="{00000000-0005-0000-0000-000036400000}"/>
    <cellStyle name="Normal 8 2 7 2 2 7 4" xfId="28820" xr:uid="{00000000-0005-0000-0000-000037400000}"/>
    <cellStyle name="Normal 8 2 7 2 2 8" xfId="7004" xr:uid="{00000000-0005-0000-0000-000038400000}"/>
    <cellStyle name="Normal 8 2 7 2 2 8 2" xfId="14937" xr:uid="{00000000-0005-0000-0000-000039400000}"/>
    <cellStyle name="Normal 8 2 7 2 2 8 3" xfId="22868" xr:uid="{00000000-0005-0000-0000-00003A400000}"/>
    <cellStyle name="Normal 8 2 7 2 2 8 4" xfId="30802" xr:uid="{00000000-0005-0000-0000-00003B400000}"/>
    <cellStyle name="Normal 8 2 7 2 2 9" xfId="8994" xr:uid="{00000000-0005-0000-0000-00003C400000}"/>
    <cellStyle name="Normal 8 2 7 2 3" xfId="1021" xr:uid="{00000000-0005-0000-0000-00003D400000}"/>
    <cellStyle name="Normal 8 2 7 2 3 2" xfId="3005" xr:uid="{00000000-0005-0000-0000-00003E400000}"/>
    <cellStyle name="Normal 8 2 7 2 3 2 2" xfId="10980" xr:uid="{00000000-0005-0000-0000-00003F400000}"/>
    <cellStyle name="Normal 8 2 7 2 3 2 3" xfId="18911" xr:uid="{00000000-0005-0000-0000-000040400000}"/>
    <cellStyle name="Normal 8 2 7 2 3 2 4" xfId="26844" xr:uid="{00000000-0005-0000-0000-000041400000}"/>
    <cellStyle name="Normal 8 2 7 2 3 3" xfId="4986" xr:uid="{00000000-0005-0000-0000-000042400000}"/>
    <cellStyle name="Normal 8 2 7 2 3 3 2" xfId="12961" xr:uid="{00000000-0005-0000-0000-000043400000}"/>
    <cellStyle name="Normal 8 2 7 2 3 3 3" xfId="20892" xr:uid="{00000000-0005-0000-0000-000044400000}"/>
    <cellStyle name="Normal 8 2 7 2 3 3 4" xfId="28825" xr:uid="{00000000-0005-0000-0000-000045400000}"/>
    <cellStyle name="Normal 8 2 7 2 3 4" xfId="7009" xr:uid="{00000000-0005-0000-0000-000046400000}"/>
    <cellStyle name="Normal 8 2 7 2 3 4 2" xfId="14942" xr:uid="{00000000-0005-0000-0000-000047400000}"/>
    <cellStyle name="Normal 8 2 7 2 3 4 3" xfId="22873" xr:uid="{00000000-0005-0000-0000-000048400000}"/>
    <cellStyle name="Normal 8 2 7 2 3 4 4" xfId="30807" xr:uid="{00000000-0005-0000-0000-000049400000}"/>
    <cellStyle name="Normal 8 2 7 2 3 5" xfId="8999" xr:uid="{00000000-0005-0000-0000-00004A400000}"/>
    <cellStyle name="Normal 8 2 7 2 3 6" xfId="16930" xr:uid="{00000000-0005-0000-0000-00004B400000}"/>
    <cellStyle name="Normal 8 2 7 2 3 7" xfId="24863" xr:uid="{00000000-0005-0000-0000-00004C400000}"/>
    <cellStyle name="Normal 8 2 7 2 4" xfId="1022" xr:uid="{00000000-0005-0000-0000-00004D400000}"/>
    <cellStyle name="Normal 8 2 7 2 4 2" xfId="3006" xr:uid="{00000000-0005-0000-0000-00004E400000}"/>
    <cellStyle name="Normal 8 2 7 2 4 2 2" xfId="10981" xr:uid="{00000000-0005-0000-0000-00004F400000}"/>
    <cellStyle name="Normal 8 2 7 2 4 2 3" xfId="18912" xr:uid="{00000000-0005-0000-0000-000050400000}"/>
    <cellStyle name="Normal 8 2 7 2 4 2 4" xfId="26845" xr:uid="{00000000-0005-0000-0000-000051400000}"/>
    <cellStyle name="Normal 8 2 7 2 4 3" xfId="4987" xr:uid="{00000000-0005-0000-0000-000052400000}"/>
    <cellStyle name="Normal 8 2 7 2 4 3 2" xfId="12962" xr:uid="{00000000-0005-0000-0000-000053400000}"/>
    <cellStyle name="Normal 8 2 7 2 4 3 3" xfId="20893" xr:uid="{00000000-0005-0000-0000-000054400000}"/>
    <cellStyle name="Normal 8 2 7 2 4 3 4" xfId="28826" xr:uid="{00000000-0005-0000-0000-000055400000}"/>
    <cellStyle name="Normal 8 2 7 2 4 4" xfId="7010" xr:uid="{00000000-0005-0000-0000-000056400000}"/>
    <cellStyle name="Normal 8 2 7 2 4 4 2" xfId="14943" xr:uid="{00000000-0005-0000-0000-000057400000}"/>
    <cellStyle name="Normal 8 2 7 2 4 4 3" xfId="22874" xr:uid="{00000000-0005-0000-0000-000058400000}"/>
    <cellStyle name="Normal 8 2 7 2 4 4 4" xfId="30808" xr:uid="{00000000-0005-0000-0000-000059400000}"/>
    <cellStyle name="Normal 8 2 7 2 4 5" xfId="9000" xr:uid="{00000000-0005-0000-0000-00005A400000}"/>
    <cellStyle name="Normal 8 2 7 2 4 6" xfId="16931" xr:uid="{00000000-0005-0000-0000-00005B400000}"/>
    <cellStyle name="Normal 8 2 7 2 4 7" xfId="24864" xr:uid="{00000000-0005-0000-0000-00005C400000}"/>
    <cellStyle name="Normal 8 2 7 2 5" xfId="1023" xr:uid="{00000000-0005-0000-0000-00005D400000}"/>
    <cellStyle name="Normal 8 2 7 2 5 2" xfId="3007" xr:uid="{00000000-0005-0000-0000-00005E400000}"/>
    <cellStyle name="Normal 8 2 7 2 5 2 2" xfId="10982" xr:uid="{00000000-0005-0000-0000-00005F400000}"/>
    <cellStyle name="Normal 8 2 7 2 5 2 3" xfId="18913" xr:uid="{00000000-0005-0000-0000-000060400000}"/>
    <cellStyle name="Normal 8 2 7 2 5 2 4" xfId="26846" xr:uid="{00000000-0005-0000-0000-000061400000}"/>
    <cellStyle name="Normal 8 2 7 2 5 3" xfId="4988" xr:uid="{00000000-0005-0000-0000-000062400000}"/>
    <cellStyle name="Normal 8 2 7 2 5 3 2" xfId="12963" xr:uid="{00000000-0005-0000-0000-000063400000}"/>
    <cellStyle name="Normal 8 2 7 2 5 3 3" xfId="20894" xr:uid="{00000000-0005-0000-0000-000064400000}"/>
    <cellStyle name="Normal 8 2 7 2 5 3 4" xfId="28827" xr:uid="{00000000-0005-0000-0000-000065400000}"/>
    <cellStyle name="Normal 8 2 7 2 5 4" xfId="7011" xr:uid="{00000000-0005-0000-0000-000066400000}"/>
    <cellStyle name="Normal 8 2 7 2 5 4 2" xfId="14944" xr:uid="{00000000-0005-0000-0000-000067400000}"/>
    <cellStyle name="Normal 8 2 7 2 5 4 3" xfId="22875" xr:uid="{00000000-0005-0000-0000-000068400000}"/>
    <cellStyle name="Normal 8 2 7 2 5 4 4" xfId="30809" xr:uid="{00000000-0005-0000-0000-000069400000}"/>
    <cellStyle name="Normal 8 2 7 2 5 5" xfId="9001" xr:uid="{00000000-0005-0000-0000-00006A400000}"/>
    <cellStyle name="Normal 8 2 7 2 5 6" xfId="16932" xr:uid="{00000000-0005-0000-0000-00006B400000}"/>
    <cellStyle name="Normal 8 2 7 2 5 7" xfId="24865" xr:uid="{00000000-0005-0000-0000-00006C400000}"/>
    <cellStyle name="Normal 8 2 7 2 6" xfId="1024" xr:uid="{00000000-0005-0000-0000-00006D400000}"/>
    <cellStyle name="Normal 8 2 7 2 6 2" xfId="3008" xr:uid="{00000000-0005-0000-0000-00006E400000}"/>
    <cellStyle name="Normal 8 2 7 2 6 2 2" xfId="10983" xr:uid="{00000000-0005-0000-0000-00006F400000}"/>
    <cellStyle name="Normal 8 2 7 2 6 2 3" xfId="18914" xr:uid="{00000000-0005-0000-0000-000070400000}"/>
    <cellStyle name="Normal 8 2 7 2 6 2 4" xfId="26847" xr:uid="{00000000-0005-0000-0000-000071400000}"/>
    <cellStyle name="Normal 8 2 7 2 6 3" xfId="4989" xr:uid="{00000000-0005-0000-0000-000072400000}"/>
    <cellStyle name="Normal 8 2 7 2 6 3 2" xfId="12964" xr:uid="{00000000-0005-0000-0000-000073400000}"/>
    <cellStyle name="Normal 8 2 7 2 6 3 3" xfId="20895" xr:uid="{00000000-0005-0000-0000-000074400000}"/>
    <cellStyle name="Normal 8 2 7 2 6 3 4" xfId="28828" xr:uid="{00000000-0005-0000-0000-000075400000}"/>
    <cellStyle name="Normal 8 2 7 2 6 4" xfId="7012" xr:uid="{00000000-0005-0000-0000-000076400000}"/>
    <cellStyle name="Normal 8 2 7 2 6 4 2" xfId="14945" xr:uid="{00000000-0005-0000-0000-000077400000}"/>
    <cellStyle name="Normal 8 2 7 2 6 4 3" xfId="22876" xr:uid="{00000000-0005-0000-0000-000078400000}"/>
    <cellStyle name="Normal 8 2 7 2 6 4 4" xfId="30810" xr:uid="{00000000-0005-0000-0000-000079400000}"/>
    <cellStyle name="Normal 8 2 7 2 6 5" xfId="9002" xr:uid="{00000000-0005-0000-0000-00007A400000}"/>
    <cellStyle name="Normal 8 2 7 2 6 6" xfId="16933" xr:uid="{00000000-0005-0000-0000-00007B400000}"/>
    <cellStyle name="Normal 8 2 7 2 6 7" xfId="24866" xr:uid="{00000000-0005-0000-0000-00007C400000}"/>
    <cellStyle name="Normal 8 2 7 2 7" xfId="2999" xr:uid="{00000000-0005-0000-0000-00007D400000}"/>
    <cellStyle name="Normal 8 2 7 2 7 2" xfId="10974" xr:uid="{00000000-0005-0000-0000-00007E400000}"/>
    <cellStyle name="Normal 8 2 7 2 7 3" xfId="18905" xr:uid="{00000000-0005-0000-0000-00007F400000}"/>
    <cellStyle name="Normal 8 2 7 2 7 4" xfId="26838" xr:uid="{00000000-0005-0000-0000-000080400000}"/>
    <cellStyle name="Normal 8 2 7 2 8" xfId="4980" xr:uid="{00000000-0005-0000-0000-000081400000}"/>
    <cellStyle name="Normal 8 2 7 2 8 2" xfId="12955" xr:uid="{00000000-0005-0000-0000-000082400000}"/>
    <cellStyle name="Normal 8 2 7 2 8 3" xfId="20886" xr:uid="{00000000-0005-0000-0000-000083400000}"/>
    <cellStyle name="Normal 8 2 7 2 8 4" xfId="28819" xr:uid="{00000000-0005-0000-0000-000084400000}"/>
    <cellStyle name="Normal 8 2 7 2 9" xfId="7003" xr:uid="{00000000-0005-0000-0000-000085400000}"/>
    <cellStyle name="Normal 8 2 7 2 9 2" xfId="14936" xr:uid="{00000000-0005-0000-0000-000086400000}"/>
    <cellStyle name="Normal 8 2 7 2 9 3" xfId="22867" xr:uid="{00000000-0005-0000-0000-000087400000}"/>
    <cellStyle name="Normal 8 2 7 2 9 4" xfId="30801" xr:uid="{00000000-0005-0000-0000-000088400000}"/>
    <cellStyle name="Normal 8 2 7 3" xfId="1025" xr:uid="{00000000-0005-0000-0000-000089400000}"/>
    <cellStyle name="Normal 8 2 7 3 10" xfId="9003" xr:uid="{00000000-0005-0000-0000-00008A400000}"/>
    <cellStyle name="Normal 8 2 7 3 11" xfId="16934" xr:uid="{00000000-0005-0000-0000-00008B400000}"/>
    <cellStyle name="Normal 8 2 7 3 12" xfId="24867" xr:uid="{00000000-0005-0000-0000-00008C400000}"/>
    <cellStyle name="Normal 8 2 7 3 2" xfId="1026" xr:uid="{00000000-0005-0000-0000-00008D400000}"/>
    <cellStyle name="Normal 8 2 7 3 2 10" xfId="16935" xr:uid="{00000000-0005-0000-0000-00008E400000}"/>
    <cellStyle name="Normal 8 2 7 3 2 11" xfId="24868" xr:uid="{00000000-0005-0000-0000-00008F400000}"/>
    <cellStyle name="Normal 8 2 7 3 2 2" xfId="1027" xr:uid="{00000000-0005-0000-0000-000090400000}"/>
    <cellStyle name="Normal 8 2 7 3 2 2 2" xfId="3011" xr:uid="{00000000-0005-0000-0000-000091400000}"/>
    <cellStyle name="Normal 8 2 7 3 2 2 2 2" xfId="10986" xr:uid="{00000000-0005-0000-0000-000092400000}"/>
    <cellStyle name="Normal 8 2 7 3 2 2 2 3" xfId="18917" xr:uid="{00000000-0005-0000-0000-000093400000}"/>
    <cellStyle name="Normal 8 2 7 3 2 2 2 4" xfId="26850" xr:uid="{00000000-0005-0000-0000-000094400000}"/>
    <cellStyle name="Normal 8 2 7 3 2 2 3" xfId="4992" xr:uid="{00000000-0005-0000-0000-000095400000}"/>
    <cellStyle name="Normal 8 2 7 3 2 2 3 2" xfId="12967" xr:uid="{00000000-0005-0000-0000-000096400000}"/>
    <cellStyle name="Normal 8 2 7 3 2 2 3 3" xfId="20898" xr:uid="{00000000-0005-0000-0000-000097400000}"/>
    <cellStyle name="Normal 8 2 7 3 2 2 3 4" xfId="28831" xr:uid="{00000000-0005-0000-0000-000098400000}"/>
    <cellStyle name="Normal 8 2 7 3 2 2 4" xfId="7015" xr:uid="{00000000-0005-0000-0000-000099400000}"/>
    <cellStyle name="Normal 8 2 7 3 2 2 4 2" xfId="14948" xr:uid="{00000000-0005-0000-0000-00009A400000}"/>
    <cellStyle name="Normal 8 2 7 3 2 2 4 3" xfId="22879" xr:uid="{00000000-0005-0000-0000-00009B400000}"/>
    <cellStyle name="Normal 8 2 7 3 2 2 4 4" xfId="30813" xr:uid="{00000000-0005-0000-0000-00009C400000}"/>
    <cellStyle name="Normal 8 2 7 3 2 2 5" xfId="9005" xr:uid="{00000000-0005-0000-0000-00009D400000}"/>
    <cellStyle name="Normal 8 2 7 3 2 2 6" xfId="16936" xr:uid="{00000000-0005-0000-0000-00009E400000}"/>
    <cellStyle name="Normal 8 2 7 3 2 2 7" xfId="24869" xr:uid="{00000000-0005-0000-0000-00009F400000}"/>
    <cellStyle name="Normal 8 2 7 3 2 3" xfId="1028" xr:uid="{00000000-0005-0000-0000-0000A0400000}"/>
    <cellStyle name="Normal 8 2 7 3 2 3 2" xfId="3012" xr:uid="{00000000-0005-0000-0000-0000A1400000}"/>
    <cellStyle name="Normal 8 2 7 3 2 3 2 2" xfId="10987" xr:uid="{00000000-0005-0000-0000-0000A2400000}"/>
    <cellStyle name="Normal 8 2 7 3 2 3 2 3" xfId="18918" xr:uid="{00000000-0005-0000-0000-0000A3400000}"/>
    <cellStyle name="Normal 8 2 7 3 2 3 2 4" xfId="26851" xr:uid="{00000000-0005-0000-0000-0000A4400000}"/>
    <cellStyle name="Normal 8 2 7 3 2 3 3" xfId="4993" xr:uid="{00000000-0005-0000-0000-0000A5400000}"/>
    <cellStyle name="Normal 8 2 7 3 2 3 3 2" xfId="12968" xr:uid="{00000000-0005-0000-0000-0000A6400000}"/>
    <cellStyle name="Normal 8 2 7 3 2 3 3 3" xfId="20899" xr:uid="{00000000-0005-0000-0000-0000A7400000}"/>
    <cellStyle name="Normal 8 2 7 3 2 3 3 4" xfId="28832" xr:uid="{00000000-0005-0000-0000-0000A8400000}"/>
    <cellStyle name="Normal 8 2 7 3 2 3 4" xfId="7016" xr:uid="{00000000-0005-0000-0000-0000A9400000}"/>
    <cellStyle name="Normal 8 2 7 3 2 3 4 2" xfId="14949" xr:uid="{00000000-0005-0000-0000-0000AA400000}"/>
    <cellStyle name="Normal 8 2 7 3 2 3 4 3" xfId="22880" xr:uid="{00000000-0005-0000-0000-0000AB400000}"/>
    <cellStyle name="Normal 8 2 7 3 2 3 4 4" xfId="30814" xr:uid="{00000000-0005-0000-0000-0000AC400000}"/>
    <cellStyle name="Normal 8 2 7 3 2 3 5" xfId="9006" xr:uid="{00000000-0005-0000-0000-0000AD400000}"/>
    <cellStyle name="Normal 8 2 7 3 2 3 6" xfId="16937" xr:uid="{00000000-0005-0000-0000-0000AE400000}"/>
    <cellStyle name="Normal 8 2 7 3 2 3 7" xfId="24870" xr:uid="{00000000-0005-0000-0000-0000AF400000}"/>
    <cellStyle name="Normal 8 2 7 3 2 4" xfId="1029" xr:uid="{00000000-0005-0000-0000-0000B0400000}"/>
    <cellStyle name="Normal 8 2 7 3 2 4 2" xfId="3013" xr:uid="{00000000-0005-0000-0000-0000B1400000}"/>
    <cellStyle name="Normal 8 2 7 3 2 4 2 2" xfId="10988" xr:uid="{00000000-0005-0000-0000-0000B2400000}"/>
    <cellStyle name="Normal 8 2 7 3 2 4 2 3" xfId="18919" xr:uid="{00000000-0005-0000-0000-0000B3400000}"/>
    <cellStyle name="Normal 8 2 7 3 2 4 2 4" xfId="26852" xr:uid="{00000000-0005-0000-0000-0000B4400000}"/>
    <cellStyle name="Normal 8 2 7 3 2 4 3" xfId="4994" xr:uid="{00000000-0005-0000-0000-0000B5400000}"/>
    <cellStyle name="Normal 8 2 7 3 2 4 3 2" xfId="12969" xr:uid="{00000000-0005-0000-0000-0000B6400000}"/>
    <cellStyle name="Normal 8 2 7 3 2 4 3 3" xfId="20900" xr:uid="{00000000-0005-0000-0000-0000B7400000}"/>
    <cellStyle name="Normal 8 2 7 3 2 4 3 4" xfId="28833" xr:uid="{00000000-0005-0000-0000-0000B8400000}"/>
    <cellStyle name="Normal 8 2 7 3 2 4 4" xfId="7017" xr:uid="{00000000-0005-0000-0000-0000B9400000}"/>
    <cellStyle name="Normal 8 2 7 3 2 4 4 2" xfId="14950" xr:uid="{00000000-0005-0000-0000-0000BA400000}"/>
    <cellStyle name="Normal 8 2 7 3 2 4 4 3" xfId="22881" xr:uid="{00000000-0005-0000-0000-0000BB400000}"/>
    <cellStyle name="Normal 8 2 7 3 2 4 4 4" xfId="30815" xr:uid="{00000000-0005-0000-0000-0000BC400000}"/>
    <cellStyle name="Normal 8 2 7 3 2 4 5" xfId="9007" xr:uid="{00000000-0005-0000-0000-0000BD400000}"/>
    <cellStyle name="Normal 8 2 7 3 2 4 6" xfId="16938" xr:uid="{00000000-0005-0000-0000-0000BE400000}"/>
    <cellStyle name="Normal 8 2 7 3 2 4 7" xfId="24871" xr:uid="{00000000-0005-0000-0000-0000BF400000}"/>
    <cellStyle name="Normal 8 2 7 3 2 5" xfId="1030" xr:uid="{00000000-0005-0000-0000-0000C0400000}"/>
    <cellStyle name="Normal 8 2 7 3 2 5 2" xfId="3014" xr:uid="{00000000-0005-0000-0000-0000C1400000}"/>
    <cellStyle name="Normal 8 2 7 3 2 5 2 2" xfId="10989" xr:uid="{00000000-0005-0000-0000-0000C2400000}"/>
    <cellStyle name="Normal 8 2 7 3 2 5 2 3" xfId="18920" xr:uid="{00000000-0005-0000-0000-0000C3400000}"/>
    <cellStyle name="Normal 8 2 7 3 2 5 2 4" xfId="26853" xr:uid="{00000000-0005-0000-0000-0000C4400000}"/>
    <cellStyle name="Normal 8 2 7 3 2 5 3" xfId="4995" xr:uid="{00000000-0005-0000-0000-0000C5400000}"/>
    <cellStyle name="Normal 8 2 7 3 2 5 3 2" xfId="12970" xr:uid="{00000000-0005-0000-0000-0000C6400000}"/>
    <cellStyle name="Normal 8 2 7 3 2 5 3 3" xfId="20901" xr:uid="{00000000-0005-0000-0000-0000C7400000}"/>
    <cellStyle name="Normal 8 2 7 3 2 5 3 4" xfId="28834" xr:uid="{00000000-0005-0000-0000-0000C8400000}"/>
    <cellStyle name="Normal 8 2 7 3 2 5 4" xfId="7018" xr:uid="{00000000-0005-0000-0000-0000C9400000}"/>
    <cellStyle name="Normal 8 2 7 3 2 5 4 2" xfId="14951" xr:uid="{00000000-0005-0000-0000-0000CA400000}"/>
    <cellStyle name="Normal 8 2 7 3 2 5 4 3" xfId="22882" xr:uid="{00000000-0005-0000-0000-0000CB400000}"/>
    <cellStyle name="Normal 8 2 7 3 2 5 4 4" xfId="30816" xr:uid="{00000000-0005-0000-0000-0000CC400000}"/>
    <cellStyle name="Normal 8 2 7 3 2 5 5" xfId="9008" xr:uid="{00000000-0005-0000-0000-0000CD400000}"/>
    <cellStyle name="Normal 8 2 7 3 2 5 6" xfId="16939" xr:uid="{00000000-0005-0000-0000-0000CE400000}"/>
    <cellStyle name="Normal 8 2 7 3 2 5 7" xfId="24872" xr:uid="{00000000-0005-0000-0000-0000CF400000}"/>
    <cellStyle name="Normal 8 2 7 3 2 6" xfId="3010" xr:uid="{00000000-0005-0000-0000-0000D0400000}"/>
    <cellStyle name="Normal 8 2 7 3 2 6 2" xfId="10985" xr:uid="{00000000-0005-0000-0000-0000D1400000}"/>
    <cellStyle name="Normal 8 2 7 3 2 6 3" xfId="18916" xr:uid="{00000000-0005-0000-0000-0000D2400000}"/>
    <cellStyle name="Normal 8 2 7 3 2 6 4" xfId="26849" xr:uid="{00000000-0005-0000-0000-0000D3400000}"/>
    <cellStyle name="Normal 8 2 7 3 2 7" xfId="4991" xr:uid="{00000000-0005-0000-0000-0000D4400000}"/>
    <cellStyle name="Normal 8 2 7 3 2 7 2" xfId="12966" xr:uid="{00000000-0005-0000-0000-0000D5400000}"/>
    <cellStyle name="Normal 8 2 7 3 2 7 3" xfId="20897" xr:uid="{00000000-0005-0000-0000-0000D6400000}"/>
    <cellStyle name="Normal 8 2 7 3 2 7 4" xfId="28830" xr:uid="{00000000-0005-0000-0000-0000D7400000}"/>
    <cellStyle name="Normal 8 2 7 3 2 8" xfId="7014" xr:uid="{00000000-0005-0000-0000-0000D8400000}"/>
    <cellStyle name="Normal 8 2 7 3 2 8 2" xfId="14947" xr:uid="{00000000-0005-0000-0000-0000D9400000}"/>
    <cellStyle name="Normal 8 2 7 3 2 8 3" xfId="22878" xr:uid="{00000000-0005-0000-0000-0000DA400000}"/>
    <cellStyle name="Normal 8 2 7 3 2 8 4" xfId="30812" xr:uid="{00000000-0005-0000-0000-0000DB400000}"/>
    <cellStyle name="Normal 8 2 7 3 2 9" xfId="9004" xr:uid="{00000000-0005-0000-0000-0000DC400000}"/>
    <cellStyle name="Normal 8 2 7 3 3" xfId="1031" xr:uid="{00000000-0005-0000-0000-0000DD400000}"/>
    <cellStyle name="Normal 8 2 7 3 3 2" xfId="3015" xr:uid="{00000000-0005-0000-0000-0000DE400000}"/>
    <cellStyle name="Normal 8 2 7 3 3 2 2" xfId="10990" xr:uid="{00000000-0005-0000-0000-0000DF400000}"/>
    <cellStyle name="Normal 8 2 7 3 3 2 3" xfId="18921" xr:uid="{00000000-0005-0000-0000-0000E0400000}"/>
    <cellStyle name="Normal 8 2 7 3 3 2 4" xfId="26854" xr:uid="{00000000-0005-0000-0000-0000E1400000}"/>
    <cellStyle name="Normal 8 2 7 3 3 3" xfId="4996" xr:uid="{00000000-0005-0000-0000-0000E2400000}"/>
    <cellStyle name="Normal 8 2 7 3 3 3 2" xfId="12971" xr:uid="{00000000-0005-0000-0000-0000E3400000}"/>
    <cellStyle name="Normal 8 2 7 3 3 3 3" xfId="20902" xr:uid="{00000000-0005-0000-0000-0000E4400000}"/>
    <cellStyle name="Normal 8 2 7 3 3 3 4" xfId="28835" xr:uid="{00000000-0005-0000-0000-0000E5400000}"/>
    <cellStyle name="Normal 8 2 7 3 3 4" xfId="7019" xr:uid="{00000000-0005-0000-0000-0000E6400000}"/>
    <cellStyle name="Normal 8 2 7 3 3 4 2" xfId="14952" xr:uid="{00000000-0005-0000-0000-0000E7400000}"/>
    <cellStyle name="Normal 8 2 7 3 3 4 3" xfId="22883" xr:uid="{00000000-0005-0000-0000-0000E8400000}"/>
    <cellStyle name="Normal 8 2 7 3 3 4 4" xfId="30817" xr:uid="{00000000-0005-0000-0000-0000E9400000}"/>
    <cellStyle name="Normal 8 2 7 3 3 5" xfId="9009" xr:uid="{00000000-0005-0000-0000-0000EA400000}"/>
    <cellStyle name="Normal 8 2 7 3 3 6" xfId="16940" xr:uid="{00000000-0005-0000-0000-0000EB400000}"/>
    <cellStyle name="Normal 8 2 7 3 3 7" xfId="24873" xr:uid="{00000000-0005-0000-0000-0000EC400000}"/>
    <cellStyle name="Normal 8 2 7 3 4" xfId="1032" xr:uid="{00000000-0005-0000-0000-0000ED400000}"/>
    <cellStyle name="Normal 8 2 7 3 4 2" xfId="3016" xr:uid="{00000000-0005-0000-0000-0000EE400000}"/>
    <cellStyle name="Normal 8 2 7 3 4 2 2" xfId="10991" xr:uid="{00000000-0005-0000-0000-0000EF400000}"/>
    <cellStyle name="Normal 8 2 7 3 4 2 3" xfId="18922" xr:uid="{00000000-0005-0000-0000-0000F0400000}"/>
    <cellStyle name="Normal 8 2 7 3 4 2 4" xfId="26855" xr:uid="{00000000-0005-0000-0000-0000F1400000}"/>
    <cellStyle name="Normal 8 2 7 3 4 3" xfId="4997" xr:uid="{00000000-0005-0000-0000-0000F2400000}"/>
    <cellStyle name="Normal 8 2 7 3 4 3 2" xfId="12972" xr:uid="{00000000-0005-0000-0000-0000F3400000}"/>
    <cellStyle name="Normal 8 2 7 3 4 3 3" xfId="20903" xr:uid="{00000000-0005-0000-0000-0000F4400000}"/>
    <cellStyle name="Normal 8 2 7 3 4 3 4" xfId="28836" xr:uid="{00000000-0005-0000-0000-0000F5400000}"/>
    <cellStyle name="Normal 8 2 7 3 4 4" xfId="7020" xr:uid="{00000000-0005-0000-0000-0000F6400000}"/>
    <cellStyle name="Normal 8 2 7 3 4 4 2" xfId="14953" xr:uid="{00000000-0005-0000-0000-0000F7400000}"/>
    <cellStyle name="Normal 8 2 7 3 4 4 3" xfId="22884" xr:uid="{00000000-0005-0000-0000-0000F8400000}"/>
    <cellStyle name="Normal 8 2 7 3 4 4 4" xfId="30818" xr:uid="{00000000-0005-0000-0000-0000F9400000}"/>
    <cellStyle name="Normal 8 2 7 3 4 5" xfId="9010" xr:uid="{00000000-0005-0000-0000-0000FA400000}"/>
    <cellStyle name="Normal 8 2 7 3 4 6" xfId="16941" xr:uid="{00000000-0005-0000-0000-0000FB400000}"/>
    <cellStyle name="Normal 8 2 7 3 4 7" xfId="24874" xr:uid="{00000000-0005-0000-0000-0000FC400000}"/>
    <cellStyle name="Normal 8 2 7 3 5" xfId="1033" xr:uid="{00000000-0005-0000-0000-0000FD400000}"/>
    <cellStyle name="Normal 8 2 7 3 5 2" xfId="3017" xr:uid="{00000000-0005-0000-0000-0000FE400000}"/>
    <cellStyle name="Normal 8 2 7 3 5 2 2" xfId="10992" xr:uid="{00000000-0005-0000-0000-0000FF400000}"/>
    <cellStyle name="Normal 8 2 7 3 5 2 3" xfId="18923" xr:uid="{00000000-0005-0000-0000-000000410000}"/>
    <cellStyle name="Normal 8 2 7 3 5 2 4" xfId="26856" xr:uid="{00000000-0005-0000-0000-000001410000}"/>
    <cellStyle name="Normal 8 2 7 3 5 3" xfId="4998" xr:uid="{00000000-0005-0000-0000-000002410000}"/>
    <cellStyle name="Normal 8 2 7 3 5 3 2" xfId="12973" xr:uid="{00000000-0005-0000-0000-000003410000}"/>
    <cellStyle name="Normal 8 2 7 3 5 3 3" xfId="20904" xr:uid="{00000000-0005-0000-0000-000004410000}"/>
    <cellStyle name="Normal 8 2 7 3 5 3 4" xfId="28837" xr:uid="{00000000-0005-0000-0000-000005410000}"/>
    <cellStyle name="Normal 8 2 7 3 5 4" xfId="7021" xr:uid="{00000000-0005-0000-0000-000006410000}"/>
    <cellStyle name="Normal 8 2 7 3 5 4 2" xfId="14954" xr:uid="{00000000-0005-0000-0000-000007410000}"/>
    <cellStyle name="Normal 8 2 7 3 5 4 3" xfId="22885" xr:uid="{00000000-0005-0000-0000-000008410000}"/>
    <cellStyle name="Normal 8 2 7 3 5 4 4" xfId="30819" xr:uid="{00000000-0005-0000-0000-000009410000}"/>
    <cellStyle name="Normal 8 2 7 3 5 5" xfId="9011" xr:uid="{00000000-0005-0000-0000-00000A410000}"/>
    <cellStyle name="Normal 8 2 7 3 5 6" xfId="16942" xr:uid="{00000000-0005-0000-0000-00000B410000}"/>
    <cellStyle name="Normal 8 2 7 3 5 7" xfId="24875" xr:uid="{00000000-0005-0000-0000-00000C410000}"/>
    <cellStyle name="Normal 8 2 7 3 6" xfId="1034" xr:uid="{00000000-0005-0000-0000-00000D410000}"/>
    <cellStyle name="Normal 8 2 7 3 6 2" xfId="3018" xr:uid="{00000000-0005-0000-0000-00000E410000}"/>
    <cellStyle name="Normal 8 2 7 3 6 2 2" xfId="10993" xr:uid="{00000000-0005-0000-0000-00000F410000}"/>
    <cellStyle name="Normal 8 2 7 3 6 2 3" xfId="18924" xr:uid="{00000000-0005-0000-0000-000010410000}"/>
    <cellStyle name="Normal 8 2 7 3 6 2 4" xfId="26857" xr:uid="{00000000-0005-0000-0000-000011410000}"/>
    <cellStyle name="Normal 8 2 7 3 6 3" xfId="4999" xr:uid="{00000000-0005-0000-0000-000012410000}"/>
    <cellStyle name="Normal 8 2 7 3 6 3 2" xfId="12974" xr:uid="{00000000-0005-0000-0000-000013410000}"/>
    <cellStyle name="Normal 8 2 7 3 6 3 3" xfId="20905" xr:uid="{00000000-0005-0000-0000-000014410000}"/>
    <cellStyle name="Normal 8 2 7 3 6 3 4" xfId="28838" xr:uid="{00000000-0005-0000-0000-000015410000}"/>
    <cellStyle name="Normal 8 2 7 3 6 4" xfId="7022" xr:uid="{00000000-0005-0000-0000-000016410000}"/>
    <cellStyle name="Normal 8 2 7 3 6 4 2" xfId="14955" xr:uid="{00000000-0005-0000-0000-000017410000}"/>
    <cellStyle name="Normal 8 2 7 3 6 4 3" xfId="22886" xr:uid="{00000000-0005-0000-0000-000018410000}"/>
    <cellStyle name="Normal 8 2 7 3 6 4 4" xfId="30820" xr:uid="{00000000-0005-0000-0000-000019410000}"/>
    <cellStyle name="Normal 8 2 7 3 6 5" xfId="9012" xr:uid="{00000000-0005-0000-0000-00001A410000}"/>
    <cellStyle name="Normal 8 2 7 3 6 6" xfId="16943" xr:uid="{00000000-0005-0000-0000-00001B410000}"/>
    <cellStyle name="Normal 8 2 7 3 6 7" xfId="24876" xr:uid="{00000000-0005-0000-0000-00001C410000}"/>
    <cellStyle name="Normal 8 2 7 3 7" xfId="3009" xr:uid="{00000000-0005-0000-0000-00001D410000}"/>
    <cellStyle name="Normal 8 2 7 3 7 2" xfId="10984" xr:uid="{00000000-0005-0000-0000-00001E410000}"/>
    <cellStyle name="Normal 8 2 7 3 7 3" xfId="18915" xr:uid="{00000000-0005-0000-0000-00001F410000}"/>
    <cellStyle name="Normal 8 2 7 3 7 4" xfId="26848" xr:uid="{00000000-0005-0000-0000-000020410000}"/>
    <cellStyle name="Normal 8 2 7 3 8" xfId="4990" xr:uid="{00000000-0005-0000-0000-000021410000}"/>
    <cellStyle name="Normal 8 2 7 3 8 2" xfId="12965" xr:uid="{00000000-0005-0000-0000-000022410000}"/>
    <cellStyle name="Normal 8 2 7 3 8 3" xfId="20896" xr:uid="{00000000-0005-0000-0000-000023410000}"/>
    <cellStyle name="Normal 8 2 7 3 8 4" xfId="28829" xr:uid="{00000000-0005-0000-0000-000024410000}"/>
    <cellStyle name="Normal 8 2 7 3 9" xfId="7013" xr:uid="{00000000-0005-0000-0000-000025410000}"/>
    <cellStyle name="Normal 8 2 7 3 9 2" xfId="14946" xr:uid="{00000000-0005-0000-0000-000026410000}"/>
    <cellStyle name="Normal 8 2 7 3 9 3" xfId="22877" xr:uid="{00000000-0005-0000-0000-000027410000}"/>
    <cellStyle name="Normal 8 2 7 3 9 4" xfId="30811" xr:uid="{00000000-0005-0000-0000-000028410000}"/>
    <cellStyle name="Normal 8 2 7 4" xfId="1035" xr:uid="{00000000-0005-0000-0000-000029410000}"/>
    <cellStyle name="Normal 8 2 7 4 10" xfId="16944" xr:uid="{00000000-0005-0000-0000-00002A410000}"/>
    <cellStyle name="Normal 8 2 7 4 11" xfId="24877" xr:uid="{00000000-0005-0000-0000-00002B410000}"/>
    <cellStyle name="Normal 8 2 7 4 2" xfId="1036" xr:uid="{00000000-0005-0000-0000-00002C410000}"/>
    <cellStyle name="Normal 8 2 7 4 2 2" xfId="3020" xr:uid="{00000000-0005-0000-0000-00002D410000}"/>
    <cellStyle name="Normal 8 2 7 4 2 2 2" xfId="10995" xr:uid="{00000000-0005-0000-0000-00002E410000}"/>
    <cellStyle name="Normal 8 2 7 4 2 2 3" xfId="18926" xr:uid="{00000000-0005-0000-0000-00002F410000}"/>
    <cellStyle name="Normal 8 2 7 4 2 2 4" xfId="26859" xr:uid="{00000000-0005-0000-0000-000030410000}"/>
    <cellStyle name="Normal 8 2 7 4 2 3" xfId="5001" xr:uid="{00000000-0005-0000-0000-000031410000}"/>
    <cellStyle name="Normal 8 2 7 4 2 3 2" xfId="12976" xr:uid="{00000000-0005-0000-0000-000032410000}"/>
    <cellStyle name="Normal 8 2 7 4 2 3 3" xfId="20907" xr:uid="{00000000-0005-0000-0000-000033410000}"/>
    <cellStyle name="Normal 8 2 7 4 2 3 4" xfId="28840" xr:uid="{00000000-0005-0000-0000-000034410000}"/>
    <cellStyle name="Normal 8 2 7 4 2 4" xfId="7024" xr:uid="{00000000-0005-0000-0000-000035410000}"/>
    <cellStyle name="Normal 8 2 7 4 2 4 2" xfId="14957" xr:uid="{00000000-0005-0000-0000-000036410000}"/>
    <cellStyle name="Normal 8 2 7 4 2 4 3" xfId="22888" xr:uid="{00000000-0005-0000-0000-000037410000}"/>
    <cellStyle name="Normal 8 2 7 4 2 4 4" xfId="30822" xr:uid="{00000000-0005-0000-0000-000038410000}"/>
    <cellStyle name="Normal 8 2 7 4 2 5" xfId="9014" xr:uid="{00000000-0005-0000-0000-000039410000}"/>
    <cellStyle name="Normal 8 2 7 4 2 6" xfId="16945" xr:uid="{00000000-0005-0000-0000-00003A410000}"/>
    <cellStyle name="Normal 8 2 7 4 2 7" xfId="24878" xr:uid="{00000000-0005-0000-0000-00003B410000}"/>
    <cellStyle name="Normal 8 2 7 4 3" xfId="1037" xr:uid="{00000000-0005-0000-0000-00003C410000}"/>
    <cellStyle name="Normal 8 2 7 4 3 2" xfId="3021" xr:uid="{00000000-0005-0000-0000-00003D410000}"/>
    <cellStyle name="Normal 8 2 7 4 3 2 2" xfId="10996" xr:uid="{00000000-0005-0000-0000-00003E410000}"/>
    <cellStyle name="Normal 8 2 7 4 3 2 3" xfId="18927" xr:uid="{00000000-0005-0000-0000-00003F410000}"/>
    <cellStyle name="Normal 8 2 7 4 3 2 4" xfId="26860" xr:uid="{00000000-0005-0000-0000-000040410000}"/>
    <cellStyle name="Normal 8 2 7 4 3 3" xfId="5002" xr:uid="{00000000-0005-0000-0000-000041410000}"/>
    <cellStyle name="Normal 8 2 7 4 3 3 2" xfId="12977" xr:uid="{00000000-0005-0000-0000-000042410000}"/>
    <cellStyle name="Normal 8 2 7 4 3 3 3" xfId="20908" xr:uid="{00000000-0005-0000-0000-000043410000}"/>
    <cellStyle name="Normal 8 2 7 4 3 3 4" xfId="28841" xr:uid="{00000000-0005-0000-0000-000044410000}"/>
    <cellStyle name="Normal 8 2 7 4 3 4" xfId="7025" xr:uid="{00000000-0005-0000-0000-000045410000}"/>
    <cellStyle name="Normal 8 2 7 4 3 4 2" xfId="14958" xr:uid="{00000000-0005-0000-0000-000046410000}"/>
    <cellStyle name="Normal 8 2 7 4 3 4 3" xfId="22889" xr:uid="{00000000-0005-0000-0000-000047410000}"/>
    <cellStyle name="Normal 8 2 7 4 3 4 4" xfId="30823" xr:uid="{00000000-0005-0000-0000-000048410000}"/>
    <cellStyle name="Normal 8 2 7 4 3 5" xfId="9015" xr:uid="{00000000-0005-0000-0000-000049410000}"/>
    <cellStyle name="Normal 8 2 7 4 3 6" xfId="16946" xr:uid="{00000000-0005-0000-0000-00004A410000}"/>
    <cellStyle name="Normal 8 2 7 4 3 7" xfId="24879" xr:uid="{00000000-0005-0000-0000-00004B410000}"/>
    <cellStyle name="Normal 8 2 7 4 4" xfId="1038" xr:uid="{00000000-0005-0000-0000-00004C410000}"/>
    <cellStyle name="Normal 8 2 7 4 4 2" xfId="3022" xr:uid="{00000000-0005-0000-0000-00004D410000}"/>
    <cellStyle name="Normal 8 2 7 4 4 2 2" xfId="10997" xr:uid="{00000000-0005-0000-0000-00004E410000}"/>
    <cellStyle name="Normal 8 2 7 4 4 2 3" xfId="18928" xr:uid="{00000000-0005-0000-0000-00004F410000}"/>
    <cellStyle name="Normal 8 2 7 4 4 2 4" xfId="26861" xr:uid="{00000000-0005-0000-0000-000050410000}"/>
    <cellStyle name="Normal 8 2 7 4 4 3" xfId="5003" xr:uid="{00000000-0005-0000-0000-000051410000}"/>
    <cellStyle name="Normal 8 2 7 4 4 3 2" xfId="12978" xr:uid="{00000000-0005-0000-0000-000052410000}"/>
    <cellStyle name="Normal 8 2 7 4 4 3 3" xfId="20909" xr:uid="{00000000-0005-0000-0000-000053410000}"/>
    <cellStyle name="Normal 8 2 7 4 4 3 4" xfId="28842" xr:uid="{00000000-0005-0000-0000-000054410000}"/>
    <cellStyle name="Normal 8 2 7 4 4 4" xfId="7026" xr:uid="{00000000-0005-0000-0000-000055410000}"/>
    <cellStyle name="Normal 8 2 7 4 4 4 2" xfId="14959" xr:uid="{00000000-0005-0000-0000-000056410000}"/>
    <cellStyle name="Normal 8 2 7 4 4 4 3" xfId="22890" xr:uid="{00000000-0005-0000-0000-000057410000}"/>
    <cellStyle name="Normal 8 2 7 4 4 4 4" xfId="30824" xr:uid="{00000000-0005-0000-0000-000058410000}"/>
    <cellStyle name="Normal 8 2 7 4 4 5" xfId="9016" xr:uid="{00000000-0005-0000-0000-000059410000}"/>
    <cellStyle name="Normal 8 2 7 4 4 6" xfId="16947" xr:uid="{00000000-0005-0000-0000-00005A410000}"/>
    <cellStyle name="Normal 8 2 7 4 4 7" xfId="24880" xr:uid="{00000000-0005-0000-0000-00005B410000}"/>
    <cellStyle name="Normal 8 2 7 4 5" xfId="1039" xr:uid="{00000000-0005-0000-0000-00005C410000}"/>
    <cellStyle name="Normal 8 2 7 4 5 2" xfId="3023" xr:uid="{00000000-0005-0000-0000-00005D410000}"/>
    <cellStyle name="Normal 8 2 7 4 5 2 2" xfId="10998" xr:uid="{00000000-0005-0000-0000-00005E410000}"/>
    <cellStyle name="Normal 8 2 7 4 5 2 3" xfId="18929" xr:uid="{00000000-0005-0000-0000-00005F410000}"/>
    <cellStyle name="Normal 8 2 7 4 5 2 4" xfId="26862" xr:uid="{00000000-0005-0000-0000-000060410000}"/>
    <cellStyle name="Normal 8 2 7 4 5 3" xfId="5004" xr:uid="{00000000-0005-0000-0000-000061410000}"/>
    <cellStyle name="Normal 8 2 7 4 5 3 2" xfId="12979" xr:uid="{00000000-0005-0000-0000-000062410000}"/>
    <cellStyle name="Normal 8 2 7 4 5 3 3" xfId="20910" xr:uid="{00000000-0005-0000-0000-000063410000}"/>
    <cellStyle name="Normal 8 2 7 4 5 3 4" xfId="28843" xr:uid="{00000000-0005-0000-0000-000064410000}"/>
    <cellStyle name="Normal 8 2 7 4 5 4" xfId="7027" xr:uid="{00000000-0005-0000-0000-000065410000}"/>
    <cellStyle name="Normal 8 2 7 4 5 4 2" xfId="14960" xr:uid="{00000000-0005-0000-0000-000066410000}"/>
    <cellStyle name="Normal 8 2 7 4 5 4 3" xfId="22891" xr:uid="{00000000-0005-0000-0000-000067410000}"/>
    <cellStyle name="Normal 8 2 7 4 5 4 4" xfId="30825" xr:uid="{00000000-0005-0000-0000-000068410000}"/>
    <cellStyle name="Normal 8 2 7 4 5 5" xfId="9017" xr:uid="{00000000-0005-0000-0000-000069410000}"/>
    <cellStyle name="Normal 8 2 7 4 5 6" xfId="16948" xr:uid="{00000000-0005-0000-0000-00006A410000}"/>
    <cellStyle name="Normal 8 2 7 4 5 7" xfId="24881" xr:uid="{00000000-0005-0000-0000-00006B410000}"/>
    <cellStyle name="Normal 8 2 7 4 6" xfId="3019" xr:uid="{00000000-0005-0000-0000-00006C410000}"/>
    <cellStyle name="Normal 8 2 7 4 6 2" xfId="10994" xr:uid="{00000000-0005-0000-0000-00006D410000}"/>
    <cellStyle name="Normal 8 2 7 4 6 3" xfId="18925" xr:uid="{00000000-0005-0000-0000-00006E410000}"/>
    <cellStyle name="Normal 8 2 7 4 6 4" xfId="26858" xr:uid="{00000000-0005-0000-0000-00006F410000}"/>
    <cellStyle name="Normal 8 2 7 4 7" xfId="5000" xr:uid="{00000000-0005-0000-0000-000070410000}"/>
    <cellStyle name="Normal 8 2 7 4 7 2" xfId="12975" xr:uid="{00000000-0005-0000-0000-000071410000}"/>
    <cellStyle name="Normal 8 2 7 4 7 3" xfId="20906" xr:uid="{00000000-0005-0000-0000-000072410000}"/>
    <cellStyle name="Normal 8 2 7 4 7 4" xfId="28839" xr:uid="{00000000-0005-0000-0000-000073410000}"/>
    <cellStyle name="Normal 8 2 7 4 8" xfId="7023" xr:uid="{00000000-0005-0000-0000-000074410000}"/>
    <cellStyle name="Normal 8 2 7 4 8 2" xfId="14956" xr:uid="{00000000-0005-0000-0000-000075410000}"/>
    <cellStyle name="Normal 8 2 7 4 8 3" xfId="22887" xr:uid="{00000000-0005-0000-0000-000076410000}"/>
    <cellStyle name="Normal 8 2 7 4 8 4" xfId="30821" xr:uid="{00000000-0005-0000-0000-000077410000}"/>
    <cellStyle name="Normal 8 2 7 4 9" xfId="9013" xr:uid="{00000000-0005-0000-0000-000078410000}"/>
    <cellStyle name="Normal 8 2 7 5" xfId="1040" xr:uid="{00000000-0005-0000-0000-000079410000}"/>
    <cellStyle name="Normal 8 2 7 5 2" xfId="3024" xr:uid="{00000000-0005-0000-0000-00007A410000}"/>
    <cellStyle name="Normal 8 2 7 5 2 2" xfId="10999" xr:uid="{00000000-0005-0000-0000-00007B410000}"/>
    <cellStyle name="Normal 8 2 7 5 2 3" xfId="18930" xr:uid="{00000000-0005-0000-0000-00007C410000}"/>
    <cellStyle name="Normal 8 2 7 5 2 4" xfId="26863" xr:uid="{00000000-0005-0000-0000-00007D410000}"/>
    <cellStyle name="Normal 8 2 7 5 3" xfId="5005" xr:uid="{00000000-0005-0000-0000-00007E410000}"/>
    <cellStyle name="Normal 8 2 7 5 3 2" xfId="12980" xr:uid="{00000000-0005-0000-0000-00007F410000}"/>
    <cellStyle name="Normal 8 2 7 5 3 3" xfId="20911" xr:uid="{00000000-0005-0000-0000-000080410000}"/>
    <cellStyle name="Normal 8 2 7 5 3 4" xfId="28844" xr:uid="{00000000-0005-0000-0000-000081410000}"/>
    <cellStyle name="Normal 8 2 7 5 4" xfId="7028" xr:uid="{00000000-0005-0000-0000-000082410000}"/>
    <cellStyle name="Normal 8 2 7 5 4 2" xfId="14961" xr:uid="{00000000-0005-0000-0000-000083410000}"/>
    <cellStyle name="Normal 8 2 7 5 4 3" xfId="22892" xr:uid="{00000000-0005-0000-0000-000084410000}"/>
    <cellStyle name="Normal 8 2 7 5 4 4" xfId="30826" xr:uid="{00000000-0005-0000-0000-000085410000}"/>
    <cellStyle name="Normal 8 2 7 5 5" xfId="9018" xr:uid="{00000000-0005-0000-0000-000086410000}"/>
    <cellStyle name="Normal 8 2 7 5 6" xfId="16949" xr:uid="{00000000-0005-0000-0000-000087410000}"/>
    <cellStyle name="Normal 8 2 7 5 7" xfId="24882" xr:uid="{00000000-0005-0000-0000-000088410000}"/>
    <cellStyle name="Normal 8 2 7 6" xfId="1041" xr:uid="{00000000-0005-0000-0000-000089410000}"/>
    <cellStyle name="Normal 8 2 7 6 2" xfId="3025" xr:uid="{00000000-0005-0000-0000-00008A410000}"/>
    <cellStyle name="Normal 8 2 7 6 2 2" xfId="11000" xr:uid="{00000000-0005-0000-0000-00008B410000}"/>
    <cellStyle name="Normal 8 2 7 6 2 3" xfId="18931" xr:uid="{00000000-0005-0000-0000-00008C410000}"/>
    <cellStyle name="Normal 8 2 7 6 2 4" xfId="26864" xr:uid="{00000000-0005-0000-0000-00008D410000}"/>
    <cellStyle name="Normal 8 2 7 6 3" xfId="5006" xr:uid="{00000000-0005-0000-0000-00008E410000}"/>
    <cellStyle name="Normal 8 2 7 6 3 2" xfId="12981" xr:uid="{00000000-0005-0000-0000-00008F410000}"/>
    <cellStyle name="Normal 8 2 7 6 3 3" xfId="20912" xr:uid="{00000000-0005-0000-0000-000090410000}"/>
    <cellStyle name="Normal 8 2 7 6 3 4" xfId="28845" xr:uid="{00000000-0005-0000-0000-000091410000}"/>
    <cellStyle name="Normal 8 2 7 6 4" xfId="7029" xr:uid="{00000000-0005-0000-0000-000092410000}"/>
    <cellStyle name="Normal 8 2 7 6 4 2" xfId="14962" xr:uid="{00000000-0005-0000-0000-000093410000}"/>
    <cellStyle name="Normal 8 2 7 6 4 3" xfId="22893" xr:uid="{00000000-0005-0000-0000-000094410000}"/>
    <cellStyle name="Normal 8 2 7 6 4 4" xfId="30827" xr:uid="{00000000-0005-0000-0000-000095410000}"/>
    <cellStyle name="Normal 8 2 7 6 5" xfId="9019" xr:uid="{00000000-0005-0000-0000-000096410000}"/>
    <cellStyle name="Normal 8 2 7 6 6" xfId="16950" xr:uid="{00000000-0005-0000-0000-000097410000}"/>
    <cellStyle name="Normal 8 2 7 6 7" xfId="24883" xr:uid="{00000000-0005-0000-0000-000098410000}"/>
    <cellStyle name="Normal 8 2 7 7" xfId="1042" xr:uid="{00000000-0005-0000-0000-000099410000}"/>
    <cellStyle name="Normal 8 2 7 7 2" xfId="3026" xr:uid="{00000000-0005-0000-0000-00009A410000}"/>
    <cellStyle name="Normal 8 2 7 7 2 2" xfId="11001" xr:uid="{00000000-0005-0000-0000-00009B410000}"/>
    <cellStyle name="Normal 8 2 7 7 2 3" xfId="18932" xr:uid="{00000000-0005-0000-0000-00009C410000}"/>
    <cellStyle name="Normal 8 2 7 7 2 4" xfId="26865" xr:uid="{00000000-0005-0000-0000-00009D410000}"/>
    <cellStyle name="Normal 8 2 7 7 3" xfId="5007" xr:uid="{00000000-0005-0000-0000-00009E410000}"/>
    <cellStyle name="Normal 8 2 7 7 3 2" xfId="12982" xr:uid="{00000000-0005-0000-0000-00009F410000}"/>
    <cellStyle name="Normal 8 2 7 7 3 3" xfId="20913" xr:uid="{00000000-0005-0000-0000-0000A0410000}"/>
    <cellStyle name="Normal 8 2 7 7 3 4" xfId="28846" xr:uid="{00000000-0005-0000-0000-0000A1410000}"/>
    <cellStyle name="Normal 8 2 7 7 4" xfId="7030" xr:uid="{00000000-0005-0000-0000-0000A2410000}"/>
    <cellStyle name="Normal 8 2 7 7 4 2" xfId="14963" xr:uid="{00000000-0005-0000-0000-0000A3410000}"/>
    <cellStyle name="Normal 8 2 7 7 4 3" xfId="22894" xr:uid="{00000000-0005-0000-0000-0000A4410000}"/>
    <cellStyle name="Normal 8 2 7 7 4 4" xfId="30828" xr:uid="{00000000-0005-0000-0000-0000A5410000}"/>
    <cellStyle name="Normal 8 2 7 7 5" xfId="9020" xr:uid="{00000000-0005-0000-0000-0000A6410000}"/>
    <cellStyle name="Normal 8 2 7 7 6" xfId="16951" xr:uid="{00000000-0005-0000-0000-0000A7410000}"/>
    <cellStyle name="Normal 8 2 7 7 7" xfId="24884" xr:uid="{00000000-0005-0000-0000-0000A8410000}"/>
    <cellStyle name="Normal 8 2 7 8" xfId="1043" xr:uid="{00000000-0005-0000-0000-0000A9410000}"/>
    <cellStyle name="Normal 8 2 7 8 2" xfId="3027" xr:uid="{00000000-0005-0000-0000-0000AA410000}"/>
    <cellStyle name="Normal 8 2 7 8 2 2" xfId="11002" xr:uid="{00000000-0005-0000-0000-0000AB410000}"/>
    <cellStyle name="Normal 8 2 7 8 2 3" xfId="18933" xr:uid="{00000000-0005-0000-0000-0000AC410000}"/>
    <cellStyle name="Normal 8 2 7 8 2 4" xfId="26866" xr:uid="{00000000-0005-0000-0000-0000AD410000}"/>
    <cellStyle name="Normal 8 2 7 8 3" xfId="5008" xr:uid="{00000000-0005-0000-0000-0000AE410000}"/>
    <cellStyle name="Normal 8 2 7 8 3 2" xfId="12983" xr:uid="{00000000-0005-0000-0000-0000AF410000}"/>
    <cellStyle name="Normal 8 2 7 8 3 3" xfId="20914" xr:uid="{00000000-0005-0000-0000-0000B0410000}"/>
    <cellStyle name="Normal 8 2 7 8 3 4" xfId="28847" xr:uid="{00000000-0005-0000-0000-0000B1410000}"/>
    <cellStyle name="Normal 8 2 7 8 4" xfId="7031" xr:uid="{00000000-0005-0000-0000-0000B2410000}"/>
    <cellStyle name="Normal 8 2 7 8 4 2" xfId="14964" xr:uid="{00000000-0005-0000-0000-0000B3410000}"/>
    <cellStyle name="Normal 8 2 7 8 4 3" xfId="22895" xr:uid="{00000000-0005-0000-0000-0000B4410000}"/>
    <cellStyle name="Normal 8 2 7 8 4 4" xfId="30829" xr:uid="{00000000-0005-0000-0000-0000B5410000}"/>
    <cellStyle name="Normal 8 2 7 8 5" xfId="9021" xr:uid="{00000000-0005-0000-0000-0000B6410000}"/>
    <cellStyle name="Normal 8 2 7 8 6" xfId="16952" xr:uid="{00000000-0005-0000-0000-0000B7410000}"/>
    <cellStyle name="Normal 8 2 7 8 7" xfId="24885" xr:uid="{00000000-0005-0000-0000-0000B8410000}"/>
    <cellStyle name="Normal 8 2 7 9" xfId="2998" xr:uid="{00000000-0005-0000-0000-0000B9410000}"/>
    <cellStyle name="Normal 8 2 7 9 2" xfId="10973" xr:uid="{00000000-0005-0000-0000-0000BA410000}"/>
    <cellStyle name="Normal 8 2 7 9 3" xfId="18904" xr:uid="{00000000-0005-0000-0000-0000BB410000}"/>
    <cellStyle name="Normal 8 2 7 9 4" xfId="26837" xr:uid="{00000000-0005-0000-0000-0000BC410000}"/>
    <cellStyle name="Normal 8 2 8" xfId="1044" xr:uid="{00000000-0005-0000-0000-0000BD410000}"/>
    <cellStyle name="Normal 8 2 8 10" xfId="9022" xr:uid="{00000000-0005-0000-0000-0000BE410000}"/>
    <cellStyle name="Normal 8 2 8 11" xfId="16953" xr:uid="{00000000-0005-0000-0000-0000BF410000}"/>
    <cellStyle name="Normal 8 2 8 12" xfId="24886" xr:uid="{00000000-0005-0000-0000-0000C0410000}"/>
    <cellStyle name="Normal 8 2 8 2" xfId="1045" xr:uid="{00000000-0005-0000-0000-0000C1410000}"/>
    <cellStyle name="Normal 8 2 8 2 10" xfId="16954" xr:uid="{00000000-0005-0000-0000-0000C2410000}"/>
    <cellStyle name="Normal 8 2 8 2 11" xfId="24887" xr:uid="{00000000-0005-0000-0000-0000C3410000}"/>
    <cellStyle name="Normal 8 2 8 2 2" xfId="1046" xr:uid="{00000000-0005-0000-0000-0000C4410000}"/>
    <cellStyle name="Normal 8 2 8 2 2 2" xfId="3030" xr:uid="{00000000-0005-0000-0000-0000C5410000}"/>
    <cellStyle name="Normal 8 2 8 2 2 2 2" xfId="11005" xr:uid="{00000000-0005-0000-0000-0000C6410000}"/>
    <cellStyle name="Normal 8 2 8 2 2 2 3" xfId="18936" xr:uid="{00000000-0005-0000-0000-0000C7410000}"/>
    <cellStyle name="Normal 8 2 8 2 2 2 4" xfId="26869" xr:uid="{00000000-0005-0000-0000-0000C8410000}"/>
    <cellStyle name="Normal 8 2 8 2 2 3" xfId="5011" xr:uid="{00000000-0005-0000-0000-0000C9410000}"/>
    <cellStyle name="Normal 8 2 8 2 2 3 2" xfId="12986" xr:uid="{00000000-0005-0000-0000-0000CA410000}"/>
    <cellStyle name="Normal 8 2 8 2 2 3 3" xfId="20917" xr:uid="{00000000-0005-0000-0000-0000CB410000}"/>
    <cellStyle name="Normal 8 2 8 2 2 3 4" xfId="28850" xr:uid="{00000000-0005-0000-0000-0000CC410000}"/>
    <cellStyle name="Normal 8 2 8 2 2 4" xfId="7034" xr:uid="{00000000-0005-0000-0000-0000CD410000}"/>
    <cellStyle name="Normal 8 2 8 2 2 4 2" xfId="14967" xr:uid="{00000000-0005-0000-0000-0000CE410000}"/>
    <cellStyle name="Normal 8 2 8 2 2 4 3" xfId="22898" xr:uid="{00000000-0005-0000-0000-0000CF410000}"/>
    <cellStyle name="Normal 8 2 8 2 2 4 4" xfId="30832" xr:uid="{00000000-0005-0000-0000-0000D0410000}"/>
    <cellStyle name="Normal 8 2 8 2 2 5" xfId="9024" xr:uid="{00000000-0005-0000-0000-0000D1410000}"/>
    <cellStyle name="Normal 8 2 8 2 2 6" xfId="16955" xr:uid="{00000000-0005-0000-0000-0000D2410000}"/>
    <cellStyle name="Normal 8 2 8 2 2 7" xfId="24888" xr:uid="{00000000-0005-0000-0000-0000D3410000}"/>
    <cellStyle name="Normal 8 2 8 2 3" xfId="1047" xr:uid="{00000000-0005-0000-0000-0000D4410000}"/>
    <cellStyle name="Normal 8 2 8 2 3 2" xfId="3031" xr:uid="{00000000-0005-0000-0000-0000D5410000}"/>
    <cellStyle name="Normal 8 2 8 2 3 2 2" xfId="11006" xr:uid="{00000000-0005-0000-0000-0000D6410000}"/>
    <cellStyle name="Normal 8 2 8 2 3 2 3" xfId="18937" xr:uid="{00000000-0005-0000-0000-0000D7410000}"/>
    <cellStyle name="Normal 8 2 8 2 3 2 4" xfId="26870" xr:uid="{00000000-0005-0000-0000-0000D8410000}"/>
    <cellStyle name="Normal 8 2 8 2 3 3" xfId="5012" xr:uid="{00000000-0005-0000-0000-0000D9410000}"/>
    <cellStyle name="Normal 8 2 8 2 3 3 2" xfId="12987" xr:uid="{00000000-0005-0000-0000-0000DA410000}"/>
    <cellStyle name="Normal 8 2 8 2 3 3 3" xfId="20918" xr:uid="{00000000-0005-0000-0000-0000DB410000}"/>
    <cellStyle name="Normal 8 2 8 2 3 3 4" xfId="28851" xr:uid="{00000000-0005-0000-0000-0000DC410000}"/>
    <cellStyle name="Normal 8 2 8 2 3 4" xfId="7035" xr:uid="{00000000-0005-0000-0000-0000DD410000}"/>
    <cellStyle name="Normal 8 2 8 2 3 4 2" xfId="14968" xr:uid="{00000000-0005-0000-0000-0000DE410000}"/>
    <cellStyle name="Normal 8 2 8 2 3 4 3" xfId="22899" xr:uid="{00000000-0005-0000-0000-0000DF410000}"/>
    <cellStyle name="Normal 8 2 8 2 3 4 4" xfId="30833" xr:uid="{00000000-0005-0000-0000-0000E0410000}"/>
    <cellStyle name="Normal 8 2 8 2 3 5" xfId="9025" xr:uid="{00000000-0005-0000-0000-0000E1410000}"/>
    <cellStyle name="Normal 8 2 8 2 3 6" xfId="16956" xr:uid="{00000000-0005-0000-0000-0000E2410000}"/>
    <cellStyle name="Normal 8 2 8 2 3 7" xfId="24889" xr:uid="{00000000-0005-0000-0000-0000E3410000}"/>
    <cellStyle name="Normal 8 2 8 2 4" xfId="1048" xr:uid="{00000000-0005-0000-0000-0000E4410000}"/>
    <cellStyle name="Normal 8 2 8 2 4 2" xfId="3032" xr:uid="{00000000-0005-0000-0000-0000E5410000}"/>
    <cellStyle name="Normal 8 2 8 2 4 2 2" xfId="11007" xr:uid="{00000000-0005-0000-0000-0000E6410000}"/>
    <cellStyle name="Normal 8 2 8 2 4 2 3" xfId="18938" xr:uid="{00000000-0005-0000-0000-0000E7410000}"/>
    <cellStyle name="Normal 8 2 8 2 4 2 4" xfId="26871" xr:uid="{00000000-0005-0000-0000-0000E8410000}"/>
    <cellStyle name="Normal 8 2 8 2 4 3" xfId="5013" xr:uid="{00000000-0005-0000-0000-0000E9410000}"/>
    <cellStyle name="Normal 8 2 8 2 4 3 2" xfId="12988" xr:uid="{00000000-0005-0000-0000-0000EA410000}"/>
    <cellStyle name="Normal 8 2 8 2 4 3 3" xfId="20919" xr:uid="{00000000-0005-0000-0000-0000EB410000}"/>
    <cellStyle name="Normal 8 2 8 2 4 3 4" xfId="28852" xr:uid="{00000000-0005-0000-0000-0000EC410000}"/>
    <cellStyle name="Normal 8 2 8 2 4 4" xfId="7036" xr:uid="{00000000-0005-0000-0000-0000ED410000}"/>
    <cellStyle name="Normal 8 2 8 2 4 4 2" xfId="14969" xr:uid="{00000000-0005-0000-0000-0000EE410000}"/>
    <cellStyle name="Normal 8 2 8 2 4 4 3" xfId="22900" xr:uid="{00000000-0005-0000-0000-0000EF410000}"/>
    <cellStyle name="Normal 8 2 8 2 4 4 4" xfId="30834" xr:uid="{00000000-0005-0000-0000-0000F0410000}"/>
    <cellStyle name="Normal 8 2 8 2 4 5" xfId="9026" xr:uid="{00000000-0005-0000-0000-0000F1410000}"/>
    <cellStyle name="Normal 8 2 8 2 4 6" xfId="16957" xr:uid="{00000000-0005-0000-0000-0000F2410000}"/>
    <cellStyle name="Normal 8 2 8 2 4 7" xfId="24890" xr:uid="{00000000-0005-0000-0000-0000F3410000}"/>
    <cellStyle name="Normal 8 2 8 2 5" xfId="1049" xr:uid="{00000000-0005-0000-0000-0000F4410000}"/>
    <cellStyle name="Normal 8 2 8 2 5 2" xfId="3033" xr:uid="{00000000-0005-0000-0000-0000F5410000}"/>
    <cellStyle name="Normal 8 2 8 2 5 2 2" xfId="11008" xr:uid="{00000000-0005-0000-0000-0000F6410000}"/>
    <cellStyle name="Normal 8 2 8 2 5 2 3" xfId="18939" xr:uid="{00000000-0005-0000-0000-0000F7410000}"/>
    <cellStyle name="Normal 8 2 8 2 5 2 4" xfId="26872" xr:uid="{00000000-0005-0000-0000-0000F8410000}"/>
    <cellStyle name="Normal 8 2 8 2 5 3" xfId="5014" xr:uid="{00000000-0005-0000-0000-0000F9410000}"/>
    <cellStyle name="Normal 8 2 8 2 5 3 2" xfId="12989" xr:uid="{00000000-0005-0000-0000-0000FA410000}"/>
    <cellStyle name="Normal 8 2 8 2 5 3 3" xfId="20920" xr:uid="{00000000-0005-0000-0000-0000FB410000}"/>
    <cellStyle name="Normal 8 2 8 2 5 3 4" xfId="28853" xr:uid="{00000000-0005-0000-0000-0000FC410000}"/>
    <cellStyle name="Normal 8 2 8 2 5 4" xfId="7037" xr:uid="{00000000-0005-0000-0000-0000FD410000}"/>
    <cellStyle name="Normal 8 2 8 2 5 4 2" xfId="14970" xr:uid="{00000000-0005-0000-0000-0000FE410000}"/>
    <cellStyle name="Normal 8 2 8 2 5 4 3" xfId="22901" xr:uid="{00000000-0005-0000-0000-0000FF410000}"/>
    <cellStyle name="Normal 8 2 8 2 5 4 4" xfId="30835" xr:uid="{00000000-0005-0000-0000-000000420000}"/>
    <cellStyle name="Normal 8 2 8 2 5 5" xfId="9027" xr:uid="{00000000-0005-0000-0000-000001420000}"/>
    <cellStyle name="Normal 8 2 8 2 5 6" xfId="16958" xr:uid="{00000000-0005-0000-0000-000002420000}"/>
    <cellStyle name="Normal 8 2 8 2 5 7" xfId="24891" xr:uid="{00000000-0005-0000-0000-000003420000}"/>
    <cellStyle name="Normal 8 2 8 2 6" xfId="3029" xr:uid="{00000000-0005-0000-0000-000004420000}"/>
    <cellStyle name="Normal 8 2 8 2 6 2" xfId="11004" xr:uid="{00000000-0005-0000-0000-000005420000}"/>
    <cellStyle name="Normal 8 2 8 2 6 3" xfId="18935" xr:uid="{00000000-0005-0000-0000-000006420000}"/>
    <cellStyle name="Normal 8 2 8 2 6 4" xfId="26868" xr:uid="{00000000-0005-0000-0000-000007420000}"/>
    <cellStyle name="Normal 8 2 8 2 7" xfId="5010" xr:uid="{00000000-0005-0000-0000-000008420000}"/>
    <cellStyle name="Normal 8 2 8 2 7 2" xfId="12985" xr:uid="{00000000-0005-0000-0000-000009420000}"/>
    <cellStyle name="Normal 8 2 8 2 7 3" xfId="20916" xr:uid="{00000000-0005-0000-0000-00000A420000}"/>
    <cellStyle name="Normal 8 2 8 2 7 4" xfId="28849" xr:uid="{00000000-0005-0000-0000-00000B420000}"/>
    <cellStyle name="Normal 8 2 8 2 8" xfId="7033" xr:uid="{00000000-0005-0000-0000-00000C420000}"/>
    <cellStyle name="Normal 8 2 8 2 8 2" xfId="14966" xr:uid="{00000000-0005-0000-0000-00000D420000}"/>
    <cellStyle name="Normal 8 2 8 2 8 3" xfId="22897" xr:uid="{00000000-0005-0000-0000-00000E420000}"/>
    <cellStyle name="Normal 8 2 8 2 8 4" xfId="30831" xr:uid="{00000000-0005-0000-0000-00000F420000}"/>
    <cellStyle name="Normal 8 2 8 2 9" xfId="9023" xr:uid="{00000000-0005-0000-0000-000010420000}"/>
    <cellStyle name="Normal 8 2 8 3" xfId="1050" xr:uid="{00000000-0005-0000-0000-000011420000}"/>
    <cellStyle name="Normal 8 2 8 3 2" xfId="3034" xr:uid="{00000000-0005-0000-0000-000012420000}"/>
    <cellStyle name="Normal 8 2 8 3 2 2" xfId="11009" xr:uid="{00000000-0005-0000-0000-000013420000}"/>
    <cellStyle name="Normal 8 2 8 3 2 3" xfId="18940" xr:uid="{00000000-0005-0000-0000-000014420000}"/>
    <cellStyle name="Normal 8 2 8 3 2 4" xfId="26873" xr:uid="{00000000-0005-0000-0000-000015420000}"/>
    <cellStyle name="Normal 8 2 8 3 3" xfId="5015" xr:uid="{00000000-0005-0000-0000-000016420000}"/>
    <cellStyle name="Normal 8 2 8 3 3 2" xfId="12990" xr:uid="{00000000-0005-0000-0000-000017420000}"/>
    <cellStyle name="Normal 8 2 8 3 3 3" xfId="20921" xr:uid="{00000000-0005-0000-0000-000018420000}"/>
    <cellStyle name="Normal 8 2 8 3 3 4" xfId="28854" xr:uid="{00000000-0005-0000-0000-000019420000}"/>
    <cellStyle name="Normal 8 2 8 3 4" xfId="7038" xr:uid="{00000000-0005-0000-0000-00001A420000}"/>
    <cellStyle name="Normal 8 2 8 3 4 2" xfId="14971" xr:uid="{00000000-0005-0000-0000-00001B420000}"/>
    <cellStyle name="Normal 8 2 8 3 4 3" xfId="22902" xr:uid="{00000000-0005-0000-0000-00001C420000}"/>
    <cellStyle name="Normal 8 2 8 3 4 4" xfId="30836" xr:uid="{00000000-0005-0000-0000-00001D420000}"/>
    <cellStyle name="Normal 8 2 8 3 5" xfId="9028" xr:uid="{00000000-0005-0000-0000-00001E420000}"/>
    <cellStyle name="Normal 8 2 8 3 6" xfId="16959" xr:uid="{00000000-0005-0000-0000-00001F420000}"/>
    <cellStyle name="Normal 8 2 8 3 7" xfId="24892" xr:uid="{00000000-0005-0000-0000-000020420000}"/>
    <cellStyle name="Normal 8 2 8 4" xfId="1051" xr:uid="{00000000-0005-0000-0000-000021420000}"/>
    <cellStyle name="Normal 8 2 8 4 2" xfId="3035" xr:uid="{00000000-0005-0000-0000-000022420000}"/>
    <cellStyle name="Normal 8 2 8 4 2 2" xfId="11010" xr:uid="{00000000-0005-0000-0000-000023420000}"/>
    <cellStyle name="Normal 8 2 8 4 2 3" xfId="18941" xr:uid="{00000000-0005-0000-0000-000024420000}"/>
    <cellStyle name="Normal 8 2 8 4 2 4" xfId="26874" xr:uid="{00000000-0005-0000-0000-000025420000}"/>
    <cellStyle name="Normal 8 2 8 4 3" xfId="5016" xr:uid="{00000000-0005-0000-0000-000026420000}"/>
    <cellStyle name="Normal 8 2 8 4 3 2" xfId="12991" xr:uid="{00000000-0005-0000-0000-000027420000}"/>
    <cellStyle name="Normal 8 2 8 4 3 3" xfId="20922" xr:uid="{00000000-0005-0000-0000-000028420000}"/>
    <cellStyle name="Normal 8 2 8 4 3 4" xfId="28855" xr:uid="{00000000-0005-0000-0000-000029420000}"/>
    <cellStyle name="Normal 8 2 8 4 4" xfId="7039" xr:uid="{00000000-0005-0000-0000-00002A420000}"/>
    <cellStyle name="Normal 8 2 8 4 4 2" xfId="14972" xr:uid="{00000000-0005-0000-0000-00002B420000}"/>
    <cellStyle name="Normal 8 2 8 4 4 3" xfId="22903" xr:uid="{00000000-0005-0000-0000-00002C420000}"/>
    <cellStyle name="Normal 8 2 8 4 4 4" xfId="30837" xr:uid="{00000000-0005-0000-0000-00002D420000}"/>
    <cellStyle name="Normal 8 2 8 4 5" xfId="9029" xr:uid="{00000000-0005-0000-0000-00002E420000}"/>
    <cellStyle name="Normal 8 2 8 4 6" xfId="16960" xr:uid="{00000000-0005-0000-0000-00002F420000}"/>
    <cellStyle name="Normal 8 2 8 4 7" xfId="24893" xr:uid="{00000000-0005-0000-0000-000030420000}"/>
    <cellStyle name="Normal 8 2 8 5" xfId="1052" xr:uid="{00000000-0005-0000-0000-000031420000}"/>
    <cellStyle name="Normal 8 2 8 5 2" xfId="3036" xr:uid="{00000000-0005-0000-0000-000032420000}"/>
    <cellStyle name="Normal 8 2 8 5 2 2" xfId="11011" xr:uid="{00000000-0005-0000-0000-000033420000}"/>
    <cellStyle name="Normal 8 2 8 5 2 3" xfId="18942" xr:uid="{00000000-0005-0000-0000-000034420000}"/>
    <cellStyle name="Normal 8 2 8 5 2 4" xfId="26875" xr:uid="{00000000-0005-0000-0000-000035420000}"/>
    <cellStyle name="Normal 8 2 8 5 3" xfId="5017" xr:uid="{00000000-0005-0000-0000-000036420000}"/>
    <cellStyle name="Normal 8 2 8 5 3 2" xfId="12992" xr:uid="{00000000-0005-0000-0000-000037420000}"/>
    <cellStyle name="Normal 8 2 8 5 3 3" xfId="20923" xr:uid="{00000000-0005-0000-0000-000038420000}"/>
    <cellStyle name="Normal 8 2 8 5 3 4" xfId="28856" xr:uid="{00000000-0005-0000-0000-000039420000}"/>
    <cellStyle name="Normal 8 2 8 5 4" xfId="7040" xr:uid="{00000000-0005-0000-0000-00003A420000}"/>
    <cellStyle name="Normal 8 2 8 5 4 2" xfId="14973" xr:uid="{00000000-0005-0000-0000-00003B420000}"/>
    <cellStyle name="Normal 8 2 8 5 4 3" xfId="22904" xr:uid="{00000000-0005-0000-0000-00003C420000}"/>
    <cellStyle name="Normal 8 2 8 5 4 4" xfId="30838" xr:uid="{00000000-0005-0000-0000-00003D420000}"/>
    <cellStyle name="Normal 8 2 8 5 5" xfId="9030" xr:uid="{00000000-0005-0000-0000-00003E420000}"/>
    <cellStyle name="Normal 8 2 8 5 6" xfId="16961" xr:uid="{00000000-0005-0000-0000-00003F420000}"/>
    <cellStyle name="Normal 8 2 8 5 7" xfId="24894" xr:uid="{00000000-0005-0000-0000-000040420000}"/>
    <cellStyle name="Normal 8 2 8 6" xfId="1053" xr:uid="{00000000-0005-0000-0000-000041420000}"/>
    <cellStyle name="Normal 8 2 8 6 2" xfId="3037" xr:uid="{00000000-0005-0000-0000-000042420000}"/>
    <cellStyle name="Normal 8 2 8 6 2 2" xfId="11012" xr:uid="{00000000-0005-0000-0000-000043420000}"/>
    <cellStyle name="Normal 8 2 8 6 2 3" xfId="18943" xr:uid="{00000000-0005-0000-0000-000044420000}"/>
    <cellStyle name="Normal 8 2 8 6 2 4" xfId="26876" xr:uid="{00000000-0005-0000-0000-000045420000}"/>
    <cellStyle name="Normal 8 2 8 6 3" xfId="5018" xr:uid="{00000000-0005-0000-0000-000046420000}"/>
    <cellStyle name="Normal 8 2 8 6 3 2" xfId="12993" xr:uid="{00000000-0005-0000-0000-000047420000}"/>
    <cellStyle name="Normal 8 2 8 6 3 3" xfId="20924" xr:uid="{00000000-0005-0000-0000-000048420000}"/>
    <cellStyle name="Normal 8 2 8 6 3 4" xfId="28857" xr:uid="{00000000-0005-0000-0000-000049420000}"/>
    <cellStyle name="Normal 8 2 8 6 4" xfId="7041" xr:uid="{00000000-0005-0000-0000-00004A420000}"/>
    <cellStyle name="Normal 8 2 8 6 4 2" xfId="14974" xr:uid="{00000000-0005-0000-0000-00004B420000}"/>
    <cellStyle name="Normal 8 2 8 6 4 3" xfId="22905" xr:uid="{00000000-0005-0000-0000-00004C420000}"/>
    <cellStyle name="Normal 8 2 8 6 4 4" xfId="30839" xr:uid="{00000000-0005-0000-0000-00004D420000}"/>
    <cellStyle name="Normal 8 2 8 6 5" xfId="9031" xr:uid="{00000000-0005-0000-0000-00004E420000}"/>
    <cellStyle name="Normal 8 2 8 6 6" xfId="16962" xr:uid="{00000000-0005-0000-0000-00004F420000}"/>
    <cellStyle name="Normal 8 2 8 6 7" xfId="24895" xr:uid="{00000000-0005-0000-0000-000050420000}"/>
    <cellStyle name="Normal 8 2 8 7" xfId="3028" xr:uid="{00000000-0005-0000-0000-000051420000}"/>
    <cellStyle name="Normal 8 2 8 7 2" xfId="11003" xr:uid="{00000000-0005-0000-0000-000052420000}"/>
    <cellStyle name="Normal 8 2 8 7 3" xfId="18934" xr:uid="{00000000-0005-0000-0000-000053420000}"/>
    <cellStyle name="Normal 8 2 8 7 4" xfId="26867" xr:uid="{00000000-0005-0000-0000-000054420000}"/>
    <cellStyle name="Normal 8 2 8 8" xfId="5009" xr:uid="{00000000-0005-0000-0000-000055420000}"/>
    <cellStyle name="Normal 8 2 8 8 2" xfId="12984" xr:uid="{00000000-0005-0000-0000-000056420000}"/>
    <cellStyle name="Normal 8 2 8 8 3" xfId="20915" xr:uid="{00000000-0005-0000-0000-000057420000}"/>
    <cellStyle name="Normal 8 2 8 8 4" xfId="28848" xr:uid="{00000000-0005-0000-0000-000058420000}"/>
    <cellStyle name="Normal 8 2 8 9" xfId="7032" xr:uid="{00000000-0005-0000-0000-000059420000}"/>
    <cellStyle name="Normal 8 2 8 9 2" xfId="14965" xr:uid="{00000000-0005-0000-0000-00005A420000}"/>
    <cellStyle name="Normal 8 2 8 9 3" xfId="22896" xr:uid="{00000000-0005-0000-0000-00005B420000}"/>
    <cellStyle name="Normal 8 2 8 9 4" xfId="30830" xr:uid="{00000000-0005-0000-0000-00005C420000}"/>
    <cellStyle name="Normal 8 2 9" xfId="1054" xr:uid="{00000000-0005-0000-0000-00005D420000}"/>
    <cellStyle name="Normal 8 2 9 10" xfId="9032" xr:uid="{00000000-0005-0000-0000-00005E420000}"/>
    <cellStyle name="Normal 8 2 9 11" xfId="16963" xr:uid="{00000000-0005-0000-0000-00005F420000}"/>
    <cellStyle name="Normal 8 2 9 12" xfId="24896" xr:uid="{00000000-0005-0000-0000-000060420000}"/>
    <cellStyle name="Normal 8 2 9 2" xfId="1055" xr:uid="{00000000-0005-0000-0000-000061420000}"/>
    <cellStyle name="Normal 8 2 9 2 10" xfId="16964" xr:uid="{00000000-0005-0000-0000-000062420000}"/>
    <cellStyle name="Normal 8 2 9 2 11" xfId="24897" xr:uid="{00000000-0005-0000-0000-000063420000}"/>
    <cellStyle name="Normal 8 2 9 2 2" xfId="1056" xr:uid="{00000000-0005-0000-0000-000064420000}"/>
    <cellStyle name="Normal 8 2 9 2 2 2" xfId="3040" xr:uid="{00000000-0005-0000-0000-000065420000}"/>
    <cellStyle name="Normal 8 2 9 2 2 2 2" xfId="11015" xr:uid="{00000000-0005-0000-0000-000066420000}"/>
    <cellStyle name="Normal 8 2 9 2 2 2 3" xfId="18946" xr:uid="{00000000-0005-0000-0000-000067420000}"/>
    <cellStyle name="Normal 8 2 9 2 2 2 4" xfId="26879" xr:uid="{00000000-0005-0000-0000-000068420000}"/>
    <cellStyle name="Normal 8 2 9 2 2 3" xfId="5021" xr:uid="{00000000-0005-0000-0000-000069420000}"/>
    <cellStyle name="Normal 8 2 9 2 2 3 2" xfId="12996" xr:uid="{00000000-0005-0000-0000-00006A420000}"/>
    <cellStyle name="Normal 8 2 9 2 2 3 3" xfId="20927" xr:uid="{00000000-0005-0000-0000-00006B420000}"/>
    <cellStyle name="Normal 8 2 9 2 2 3 4" xfId="28860" xr:uid="{00000000-0005-0000-0000-00006C420000}"/>
    <cellStyle name="Normal 8 2 9 2 2 4" xfId="7044" xr:uid="{00000000-0005-0000-0000-00006D420000}"/>
    <cellStyle name="Normal 8 2 9 2 2 4 2" xfId="14977" xr:uid="{00000000-0005-0000-0000-00006E420000}"/>
    <cellStyle name="Normal 8 2 9 2 2 4 3" xfId="22908" xr:uid="{00000000-0005-0000-0000-00006F420000}"/>
    <cellStyle name="Normal 8 2 9 2 2 4 4" xfId="30842" xr:uid="{00000000-0005-0000-0000-000070420000}"/>
    <cellStyle name="Normal 8 2 9 2 2 5" xfId="9034" xr:uid="{00000000-0005-0000-0000-000071420000}"/>
    <cellStyle name="Normal 8 2 9 2 2 6" xfId="16965" xr:uid="{00000000-0005-0000-0000-000072420000}"/>
    <cellStyle name="Normal 8 2 9 2 2 7" xfId="24898" xr:uid="{00000000-0005-0000-0000-000073420000}"/>
    <cellStyle name="Normal 8 2 9 2 3" xfId="1057" xr:uid="{00000000-0005-0000-0000-000074420000}"/>
    <cellStyle name="Normal 8 2 9 2 3 2" xfId="3041" xr:uid="{00000000-0005-0000-0000-000075420000}"/>
    <cellStyle name="Normal 8 2 9 2 3 2 2" xfId="11016" xr:uid="{00000000-0005-0000-0000-000076420000}"/>
    <cellStyle name="Normal 8 2 9 2 3 2 3" xfId="18947" xr:uid="{00000000-0005-0000-0000-000077420000}"/>
    <cellStyle name="Normal 8 2 9 2 3 2 4" xfId="26880" xr:uid="{00000000-0005-0000-0000-000078420000}"/>
    <cellStyle name="Normal 8 2 9 2 3 3" xfId="5022" xr:uid="{00000000-0005-0000-0000-000079420000}"/>
    <cellStyle name="Normal 8 2 9 2 3 3 2" xfId="12997" xr:uid="{00000000-0005-0000-0000-00007A420000}"/>
    <cellStyle name="Normal 8 2 9 2 3 3 3" xfId="20928" xr:uid="{00000000-0005-0000-0000-00007B420000}"/>
    <cellStyle name="Normal 8 2 9 2 3 3 4" xfId="28861" xr:uid="{00000000-0005-0000-0000-00007C420000}"/>
    <cellStyle name="Normal 8 2 9 2 3 4" xfId="7045" xr:uid="{00000000-0005-0000-0000-00007D420000}"/>
    <cellStyle name="Normal 8 2 9 2 3 4 2" xfId="14978" xr:uid="{00000000-0005-0000-0000-00007E420000}"/>
    <cellStyle name="Normal 8 2 9 2 3 4 3" xfId="22909" xr:uid="{00000000-0005-0000-0000-00007F420000}"/>
    <cellStyle name="Normal 8 2 9 2 3 4 4" xfId="30843" xr:uid="{00000000-0005-0000-0000-000080420000}"/>
    <cellStyle name="Normal 8 2 9 2 3 5" xfId="9035" xr:uid="{00000000-0005-0000-0000-000081420000}"/>
    <cellStyle name="Normal 8 2 9 2 3 6" xfId="16966" xr:uid="{00000000-0005-0000-0000-000082420000}"/>
    <cellStyle name="Normal 8 2 9 2 3 7" xfId="24899" xr:uid="{00000000-0005-0000-0000-000083420000}"/>
    <cellStyle name="Normal 8 2 9 2 4" xfId="1058" xr:uid="{00000000-0005-0000-0000-000084420000}"/>
    <cellStyle name="Normal 8 2 9 2 4 2" xfId="3042" xr:uid="{00000000-0005-0000-0000-000085420000}"/>
    <cellStyle name="Normal 8 2 9 2 4 2 2" xfId="11017" xr:uid="{00000000-0005-0000-0000-000086420000}"/>
    <cellStyle name="Normal 8 2 9 2 4 2 3" xfId="18948" xr:uid="{00000000-0005-0000-0000-000087420000}"/>
    <cellStyle name="Normal 8 2 9 2 4 2 4" xfId="26881" xr:uid="{00000000-0005-0000-0000-000088420000}"/>
    <cellStyle name="Normal 8 2 9 2 4 3" xfId="5023" xr:uid="{00000000-0005-0000-0000-000089420000}"/>
    <cellStyle name="Normal 8 2 9 2 4 3 2" xfId="12998" xr:uid="{00000000-0005-0000-0000-00008A420000}"/>
    <cellStyle name="Normal 8 2 9 2 4 3 3" xfId="20929" xr:uid="{00000000-0005-0000-0000-00008B420000}"/>
    <cellStyle name="Normal 8 2 9 2 4 3 4" xfId="28862" xr:uid="{00000000-0005-0000-0000-00008C420000}"/>
    <cellStyle name="Normal 8 2 9 2 4 4" xfId="7046" xr:uid="{00000000-0005-0000-0000-00008D420000}"/>
    <cellStyle name="Normal 8 2 9 2 4 4 2" xfId="14979" xr:uid="{00000000-0005-0000-0000-00008E420000}"/>
    <cellStyle name="Normal 8 2 9 2 4 4 3" xfId="22910" xr:uid="{00000000-0005-0000-0000-00008F420000}"/>
    <cellStyle name="Normal 8 2 9 2 4 4 4" xfId="30844" xr:uid="{00000000-0005-0000-0000-000090420000}"/>
    <cellStyle name="Normal 8 2 9 2 4 5" xfId="9036" xr:uid="{00000000-0005-0000-0000-000091420000}"/>
    <cellStyle name="Normal 8 2 9 2 4 6" xfId="16967" xr:uid="{00000000-0005-0000-0000-000092420000}"/>
    <cellStyle name="Normal 8 2 9 2 4 7" xfId="24900" xr:uid="{00000000-0005-0000-0000-000093420000}"/>
    <cellStyle name="Normal 8 2 9 2 5" xfId="1059" xr:uid="{00000000-0005-0000-0000-000094420000}"/>
    <cellStyle name="Normal 8 2 9 2 5 2" xfId="3043" xr:uid="{00000000-0005-0000-0000-000095420000}"/>
    <cellStyle name="Normal 8 2 9 2 5 2 2" xfId="11018" xr:uid="{00000000-0005-0000-0000-000096420000}"/>
    <cellStyle name="Normal 8 2 9 2 5 2 3" xfId="18949" xr:uid="{00000000-0005-0000-0000-000097420000}"/>
    <cellStyle name="Normal 8 2 9 2 5 2 4" xfId="26882" xr:uid="{00000000-0005-0000-0000-000098420000}"/>
    <cellStyle name="Normal 8 2 9 2 5 3" xfId="5024" xr:uid="{00000000-0005-0000-0000-000099420000}"/>
    <cellStyle name="Normal 8 2 9 2 5 3 2" xfId="12999" xr:uid="{00000000-0005-0000-0000-00009A420000}"/>
    <cellStyle name="Normal 8 2 9 2 5 3 3" xfId="20930" xr:uid="{00000000-0005-0000-0000-00009B420000}"/>
    <cellStyle name="Normal 8 2 9 2 5 3 4" xfId="28863" xr:uid="{00000000-0005-0000-0000-00009C420000}"/>
    <cellStyle name="Normal 8 2 9 2 5 4" xfId="7047" xr:uid="{00000000-0005-0000-0000-00009D420000}"/>
    <cellStyle name="Normal 8 2 9 2 5 4 2" xfId="14980" xr:uid="{00000000-0005-0000-0000-00009E420000}"/>
    <cellStyle name="Normal 8 2 9 2 5 4 3" xfId="22911" xr:uid="{00000000-0005-0000-0000-00009F420000}"/>
    <cellStyle name="Normal 8 2 9 2 5 4 4" xfId="30845" xr:uid="{00000000-0005-0000-0000-0000A0420000}"/>
    <cellStyle name="Normal 8 2 9 2 5 5" xfId="9037" xr:uid="{00000000-0005-0000-0000-0000A1420000}"/>
    <cellStyle name="Normal 8 2 9 2 5 6" xfId="16968" xr:uid="{00000000-0005-0000-0000-0000A2420000}"/>
    <cellStyle name="Normal 8 2 9 2 5 7" xfId="24901" xr:uid="{00000000-0005-0000-0000-0000A3420000}"/>
    <cellStyle name="Normal 8 2 9 2 6" xfId="3039" xr:uid="{00000000-0005-0000-0000-0000A4420000}"/>
    <cellStyle name="Normal 8 2 9 2 6 2" xfId="11014" xr:uid="{00000000-0005-0000-0000-0000A5420000}"/>
    <cellStyle name="Normal 8 2 9 2 6 3" xfId="18945" xr:uid="{00000000-0005-0000-0000-0000A6420000}"/>
    <cellStyle name="Normal 8 2 9 2 6 4" xfId="26878" xr:uid="{00000000-0005-0000-0000-0000A7420000}"/>
    <cellStyle name="Normal 8 2 9 2 7" xfId="5020" xr:uid="{00000000-0005-0000-0000-0000A8420000}"/>
    <cellStyle name="Normal 8 2 9 2 7 2" xfId="12995" xr:uid="{00000000-0005-0000-0000-0000A9420000}"/>
    <cellStyle name="Normal 8 2 9 2 7 3" xfId="20926" xr:uid="{00000000-0005-0000-0000-0000AA420000}"/>
    <cellStyle name="Normal 8 2 9 2 7 4" xfId="28859" xr:uid="{00000000-0005-0000-0000-0000AB420000}"/>
    <cellStyle name="Normal 8 2 9 2 8" xfId="7043" xr:uid="{00000000-0005-0000-0000-0000AC420000}"/>
    <cellStyle name="Normal 8 2 9 2 8 2" xfId="14976" xr:uid="{00000000-0005-0000-0000-0000AD420000}"/>
    <cellStyle name="Normal 8 2 9 2 8 3" xfId="22907" xr:uid="{00000000-0005-0000-0000-0000AE420000}"/>
    <cellStyle name="Normal 8 2 9 2 8 4" xfId="30841" xr:uid="{00000000-0005-0000-0000-0000AF420000}"/>
    <cellStyle name="Normal 8 2 9 2 9" xfId="9033" xr:uid="{00000000-0005-0000-0000-0000B0420000}"/>
    <cellStyle name="Normal 8 2 9 3" xfId="1060" xr:uid="{00000000-0005-0000-0000-0000B1420000}"/>
    <cellStyle name="Normal 8 2 9 3 2" xfId="3044" xr:uid="{00000000-0005-0000-0000-0000B2420000}"/>
    <cellStyle name="Normal 8 2 9 3 2 2" xfId="11019" xr:uid="{00000000-0005-0000-0000-0000B3420000}"/>
    <cellStyle name="Normal 8 2 9 3 2 3" xfId="18950" xr:uid="{00000000-0005-0000-0000-0000B4420000}"/>
    <cellStyle name="Normal 8 2 9 3 2 4" xfId="26883" xr:uid="{00000000-0005-0000-0000-0000B5420000}"/>
    <cellStyle name="Normal 8 2 9 3 3" xfId="5025" xr:uid="{00000000-0005-0000-0000-0000B6420000}"/>
    <cellStyle name="Normal 8 2 9 3 3 2" xfId="13000" xr:uid="{00000000-0005-0000-0000-0000B7420000}"/>
    <cellStyle name="Normal 8 2 9 3 3 3" xfId="20931" xr:uid="{00000000-0005-0000-0000-0000B8420000}"/>
    <cellStyle name="Normal 8 2 9 3 3 4" xfId="28864" xr:uid="{00000000-0005-0000-0000-0000B9420000}"/>
    <cellStyle name="Normal 8 2 9 3 4" xfId="7048" xr:uid="{00000000-0005-0000-0000-0000BA420000}"/>
    <cellStyle name="Normal 8 2 9 3 4 2" xfId="14981" xr:uid="{00000000-0005-0000-0000-0000BB420000}"/>
    <cellStyle name="Normal 8 2 9 3 4 3" xfId="22912" xr:uid="{00000000-0005-0000-0000-0000BC420000}"/>
    <cellStyle name="Normal 8 2 9 3 4 4" xfId="30846" xr:uid="{00000000-0005-0000-0000-0000BD420000}"/>
    <cellStyle name="Normal 8 2 9 3 5" xfId="9038" xr:uid="{00000000-0005-0000-0000-0000BE420000}"/>
    <cellStyle name="Normal 8 2 9 3 6" xfId="16969" xr:uid="{00000000-0005-0000-0000-0000BF420000}"/>
    <cellStyle name="Normal 8 2 9 3 7" xfId="24902" xr:uid="{00000000-0005-0000-0000-0000C0420000}"/>
    <cellStyle name="Normal 8 2 9 4" xfId="1061" xr:uid="{00000000-0005-0000-0000-0000C1420000}"/>
    <cellStyle name="Normal 8 2 9 4 2" xfId="3045" xr:uid="{00000000-0005-0000-0000-0000C2420000}"/>
    <cellStyle name="Normal 8 2 9 4 2 2" xfId="11020" xr:uid="{00000000-0005-0000-0000-0000C3420000}"/>
    <cellStyle name="Normal 8 2 9 4 2 3" xfId="18951" xr:uid="{00000000-0005-0000-0000-0000C4420000}"/>
    <cellStyle name="Normal 8 2 9 4 2 4" xfId="26884" xr:uid="{00000000-0005-0000-0000-0000C5420000}"/>
    <cellStyle name="Normal 8 2 9 4 3" xfId="5026" xr:uid="{00000000-0005-0000-0000-0000C6420000}"/>
    <cellStyle name="Normal 8 2 9 4 3 2" xfId="13001" xr:uid="{00000000-0005-0000-0000-0000C7420000}"/>
    <cellStyle name="Normal 8 2 9 4 3 3" xfId="20932" xr:uid="{00000000-0005-0000-0000-0000C8420000}"/>
    <cellStyle name="Normal 8 2 9 4 3 4" xfId="28865" xr:uid="{00000000-0005-0000-0000-0000C9420000}"/>
    <cellStyle name="Normal 8 2 9 4 4" xfId="7049" xr:uid="{00000000-0005-0000-0000-0000CA420000}"/>
    <cellStyle name="Normal 8 2 9 4 4 2" xfId="14982" xr:uid="{00000000-0005-0000-0000-0000CB420000}"/>
    <cellStyle name="Normal 8 2 9 4 4 3" xfId="22913" xr:uid="{00000000-0005-0000-0000-0000CC420000}"/>
    <cellStyle name="Normal 8 2 9 4 4 4" xfId="30847" xr:uid="{00000000-0005-0000-0000-0000CD420000}"/>
    <cellStyle name="Normal 8 2 9 4 5" xfId="9039" xr:uid="{00000000-0005-0000-0000-0000CE420000}"/>
    <cellStyle name="Normal 8 2 9 4 6" xfId="16970" xr:uid="{00000000-0005-0000-0000-0000CF420000}"/>
    <cellStyle name="Normal 8 2 9 4 7" xfId="24903" xr:uid="{00000000-0005-0000-0000-0000D0420000}"/>
    <cellStyle name="Normal 8 2 9 5" xfId="1062" xr:uid="{00000000-0005-0000-0000-0000D1420000}"/>
    <cellStyle name="Normal 8 2 9 5 2" xfId="3046" xr:uid="{00000000-0005-0000-0000-0000D2420000}"/>
    <cellStyle name="Normal 8 2 9 5 2 2" xfId="11021" xr:uid="{00000000-0005-0000-0000-0000D3420000}"/>
    <cellStyle name="Normal 8 2 9 5 2 3" xfId="18952" xr:uid="{00000000-0005-0000-0000-0000D4420000}"/>
    <cellStyle name="Normal 8 2 9 5 2 4" xfId="26885" xr:uid="{00000000-0005-0000-0000-0000D5420000}"/>
    <cellStyle name="Normal 8 2 9 5 3" xfId="5027" xr:uid="{00000000-0005-0000-0000-0000D6420000}"/>
    <cellStyle name="Normal 8 2 9 5 3 2" xfId="13002" xr:uid="{00000000-0005-0000-0000-0000D7420000}"/>
    <cellStyle name="Normal 8 2 9 5 3 3" xfId="20933" xr:uid="{00000000-0005-0000-0000-0000D8420000}"/>
    <cellStyle name="Normal 8 2 9 5 3 4" xfId="28866" xr:uid="{00000000-0005-0000-0000-0000D9420000}"/>
    <cellStyle name="Normal 8 2 9 5 4" xfId="7050" xr:uid="{00000000-0005-0000-0000-0000DA420000}"/>
    <cellStyle name="Normal 8 2 9 5 4 2" xfId="14983" xr:uid="{00000000-0005-0000-0000-0000DB420000}"/>
    <cellStyle name="Normal 8 2 9 5 4 3" xfId="22914" xr:uid="{00000000-0005-0000-0000-0000DC420000}"/>
    <cellStyle name="Normal 8 2 9 5 4 4" xfId="30848" xr:uid="{00000000-0005-0000-0000-0000DD420000}"/>
    <cellStyle name="Normal 8 2 9 5 5" xfId="9040" xr:uid="{00000000-0005-0000-0000-0000DE420000}"/>
    <cellStyle name="Normal 8 2 9 5 6" xfId="16971" xr:uid="{00000000-0005-0000-0000-0000DF420000}"/>
    <cellStyle name="Normal 8 2 9 5 7" xfId="24904" xr:uid="{00000000-0005-0000-0000-0000E0420000}"/>
    <cellStyle name="Normal 8 2 9 6" xfId="1063" xr:uid="{00000000-0005-0000-0000-0000E1420000}"/>
    <cellStyle name="Normal 8 2 9 6 2" xfId="3047" xr:uid="{00000000-0005-0000-0000-0000E2420000}"/>
    <cellStyle name="Normal 8 2 9 6 2 2" xfId="11022" xr:uid="{00000000-0005-0000-0000-0000E3420000}"/>
    <cellStyle name="Normal 8 2 9 6 2 3" xfId="18953" xr:uid="{00000000-0005-0000-0000-0000E4420000}"/>
    <cellStyle name="Normal 8 2 9 6 2 4" xfId="26886" xr:uid="{00000000-0005-0000-0000-0000E5420000}"/>
    <cellStyle name="Normal 8 2 9 6 3" xfId="5028" xr:uid="{00000000-0005-0000-0000-0000E6420000}"/>
    <cellStyle name="Normal 8 2 9 6 3 2" xfId="13003" xr:uid="{00000000-0005-0000-0000-0000E7420000}"/>
    <cellStyle name="Normal 8 2 9 6 3 3" xfId="20934" xr:uid="{00000000-0005-0000-0000-0000E8420000}"/>
    <cellStyle name="Normal 8 2 9 6 3 4" xfId="28867" xr:uid="{00000000-0005-0000-0000-0000E9420000}"/>
    <cellStyle name="Normal 8 2 9 6 4" xfId="7051" xr:uid="{00000000-0005-0000-0000-0000EA420000}"/>
    <cellStyle name="Normal 8 2 9 6 4 2" xfId="14984" xr:uid="{00000000-0005-0000-0000-0000EB420000}"/>
    <cellStyle name="Normal 8 2 9 6 4 3" xfId="22915" xr:uid="{00000000-0005-0000-0000-0000EC420000}"/>
    <cellStyle name="Normal 8 2 9 6 4 4" xfId="30849" xr:uid="{00000000-0005-0000-0000-0000ED420000}"/>
    <cellStyle name="Normal 8 2 9 6 5" xfId="9041" xr:uid="{00000000-0005-0000-0000-0000EE420000}"/>
    <cellStyle name="Normal 8 2 9 6 6" xfId="16972" xr:uid="{00000000-0005-0000-0000-0000EF420000}"/>
    <cellStyle name="Normal 8 2 9 6 7" xfId="24905" xr:uid="{00000000-0005-0000-0000-0000F0420000}"/>
    <cellStyle name="Normal 8 2 9 7" xfId="3038" xr:uid="{00000000-0005-0000-0000-0000F1420000}"/>
    <cellStyle name="Normal 8 2 9 7 2" xfId="11013" xr:uid="{00000000-0005-0000-0000-0000F2420000}"/>
    <cellStyle name="Normal 8 2 9 7 3" xfId="18944" xr:uid="{00000000-0005-0000-0000-0000F3420000}"/>
    <cellStyle name="Normal 8 2 9 7 4" xfId="26877" xr:uid="{00000000-0005-0000-0000-0000F4420000}"/>
    <cellStyle name="Normal 8 2 9 8" xfId="5019" xr:uid="{00000000-0005-0000-0000-0000F5420000}"/>
    <cellStyle name="Normal 8 2 9 8 2" xfId="12994" xr:uid="{00000000-0005-0000-0000-0000F6420000}"/>
    <cellStyle name="Normal 8 2 9 8 3" xfId="20925" xr:uid="{00000000-0005-0000-0000-0000F7420000}"/>
    <cellStyle name="Normal 8 2 9 8 4" xfId="28858" xr:uid="{00000000-0005-0000-0000-0000F8420000}"/>
    <cellStyle name="Normal 8 2 9 9" xfId="7042" xr:uid="{00000000-0005-0000-0000-0000F9420000}"/>
    <cellStyle name="Normal 8 2 9 9 2" xfId="14975" xr:uid="{00000000-0005-0000-0000-0000FA420000}"/>
    <cellStyle name="Normal 8 2 9 9 3" xfId="22906" xr:uid="{00000000-0005-0000-0000-0000FB420000}"/>
    <cellStyle name="Normal 8 2 9 9 4" xfId="30840" xr:uid="{00000000-0005-0000-0000-0000FC420000}"/>
    <cellStyle name="Normal 8 20" xfId="6022" xr:uid="{00000000-0005-0000-0000-0000FD420000}"/>
    <cellStyle name="Normal 8 20 2" xfId="13955" xr:uid="{00000000-0005-0000-0000-0000FE420000}"/>
    <cellStyle name="Normal 8 20 3" xfId="21886" xr:uid="{00000000-0005-0000-0000-0000FF420000}"/>
    <cellStyle name="Normal 8 20 4" xfId="29820" xr:uid="{00000000-0005-0000-0000-000000430000}"/>
    <cellStyle name="Normal 8 21" xfId="8012" xr:uid="{00000000-0005-0000-0000-000001430000}"/>
    <cellStyle name="Normal 8 21 2" xfId="31807" xr:uid="{00000000-0005-0000-0000-000002430000}"/>
    <cellStyle name="Normal 8 22" xfId="15943" xr:uid="{00000000-0005-0000-0000-000003430000}"/>
    <cellStyle name="Normal 8 23" xfId="23876" xr:uid="{00000000-0005-0000-0000-000004430000}"/>
    <cellStyle name="Normal 8 3" xfId="1064" xr:uid="{00000000-0005-0000-0000-000005430000}"/>
    <cellStyle name="Normal 8 3 10" xfId="1065" xr:uid="{00000000-0005-0000-0000-000006430000}"/>
    <cellStyle name="Normal 8 3 10 10" xfId="16974" xr:uid="{00000000-0005-0000-0000-000007430000}"/>
    <cellStyle name="Normal 8 3 10 11" xfId="24907" xr:uid="{00000000-0005-0000-0000-000008430000}"/>
    <cellStyle name="Normal 8 3 10 2" xfId="1066" xr:uid="{00000000-0005-0000-0000-000009430000}"/>
    <cellStyle name="Normal 8 3 10 2 2" xfId="3050" xr:uid="{00000000-0005-0000-0000-00000A430000}"/>
    <cellStyle name="Normal 8 3 10 2 2 2" xfId="11025" xr:uid="{00000000-0005-0000-0000-00000B430000}"/>
    <cellStyle name="Normal 8 3 10 2 2 3" xfId="18956" xr:uid="{00000000-0005-0000-0000-00000C430000}"/>
    <cellStyle name="Normal 8 3 10 2 2 4" xfId="26889" xr:uid="{00000000-0005-0000-0000-00000D430000}"/>
    <cellStyle name="Normal 8 3 10 2 3" xfId="5031" xr:uid="{00000000-0005-0000-0000-00000E430000}"/>
    <cellStyle name="Normal 8 3 10 2 3 2" xfId="13006" xr:uid="{00000000-0005-0000-0000-00000F430000}"/>
    <cellStyle name="Normal 8 3 10 2 3 3" xfId="20937" xr:uid="{00000000-0005-0000-0000-000010430000}"/>
    <cellStyle name="Normal 8 3 10 2 3 4" xfId="28870" xr:uid="{00000000-0005-0000-0000-000011430000}"/>
    <cellStyle name="Normal 8 3 10 2 4" xfId="7054" xr:uid="{00000000-0005-0000-0000-000012430000}"/>
    <cellStyle name="Normal 8 3 10 2 4 2" xfId="14987" xr:uid="{00000000-0005-0000-0000-000013430000}"/>
    <cellStyle name="Normal 8 3 10 2 4 3" xfId="22918" xr:uid="{00000000-0005-0000-0000-000014430000}"/>
    <cellStyle name="Normal 8 3 10 2 4 4" xfId="30852" xr:uid="{00000000-0005-0000-0000-000015430000}"/>
    <cellStyle name="Normal 8 3 10 2 5" xfId="9044" xr:uid="{00000000-0005-0000-0000-000016430000}"/>
    <cellStyle name="Normal 8 3 10 2 6" xfId="16975" xr:uid="{00000000-0005-0000-0000-000017430000}"/>
    <cellStyle name="Normal 8 3 10 2 7" xfId="24908" xr:uid="{00000000-0005-0000-0000-000018430000}"/>
    <cellStyle name="Normal 8 3 10 3" xfId="1067" xr:uid="{00000000-0005-0000-0000-000019430000}"/>
    <cellStyle name="Normal 8 3 10 3 2" xfId="3051" xr:uid="{00000000-0005-0000-0000-00001A430000}"/>
    <cellStyle name="Normal 8 3 10 3 2 2" xfId="11026" xr:uid="{00000000-0005-0000-0000-00001B430000}"/>
    <cellStyle name="Normal 8 3 10 3 2 3" xfId="18957" xr:uid="{00000000-0005-0000-0000-00001C430000}"/>
    <cellStyle name="Normal 8 3 10 3 2 4" xfId="26890" xr:uid="{00000000-0005-0000-0000-00001D430000}"/>
    <cellStyle name="Normal 8 3 10 3 3" xfId="5032" xr:uid="{00000000-0005-0000-0000-00001E430000}"/>
    <cellStyle name="Normal 8 3 10 3 3 2" xfId="13007" xr:uid="{00000000-0005-0000-0000-00001F430000}"/>
    <cellStyle name="Normal 8 3 10 3 3 3" xfId="20938" xr:uid="{00000000-0005-0000-0000-000020430000}"/>
    <cellStyle name="Normal 8 3 10 3 3 4" xfId="28871" xr:uid="{00000000-0005-0000-0000-000021430000}"/>
    <cellStyle name="Normal 8 3 10 3 4" xfId="7055" xr:uid="{00000000-0005-0000-0000-000022430000}"/>
    <cellStyle name="Normal 8 3 10 3 4 2" xfId="14988" xr:uid="{00000000-0005-0000-0000-000023430000}"/>
    <cellStyle name="Normal 8 3 10 3 4 3" xfId="22919" xr:uid="{00000000-0005-0000-0000-000024430000}"/>
    <cellStyle name="Normal 8 3 10 3 4 4" xfId="30853" xr:uid="{00000000-0005-0000-0000-000025430000}"/>
    <cellStyle name="Normal 8 3 10 3 5" xfId="9045" xr:uid="{00000000-0005-0000-0000-000026430000}"/>
    <cellStyle name="Normal 8 3 10 3 6" xfId="16976" xr:uid="{00000000-0005-0000-0000-000027430000}"/>
    <cellStyle name="Normal 8 3 10 3 7" xfId="24909" xr:uid="{00000000-0005-0000-0000-000028430000}"/>
    <cellStyle name="Normal 8 3 10 4" xfId="1068" xr:uid="{00000000-0005-0000-0000-000029430000}"/>
    <cellStyle name="Normal 8 3 10 4 2" xfId="3052" xr:uid="{00000000-0005-0000-0000-00002A430000}"/>
    <cellStyle name="Normal 8 3 10 4 2 2" xfId="11027" xr:uid="{00000000-0005-0000-0000-00002B430000}"/>
    <cellStyle name="Normal 8 3 10 4 2 3" xfId="18958" xr:uid="{00000000-0005-0000-0000-00002C430000}"/>
    <cellStyle name="Normal 8 3 10 4 2 4" xfId="26891" xr:uid="{00000000-0005-0000-0000-00002D430000}"/>
    <cellStyle name="Normal 8 3 10 4 3" xfId="5033" xr:uid="{00000000-0005-0000-0000-00002E430000}"/>
    <cellStyle name="Normal 8 3 10 4 3 2" xfId="13008" xr:uid="{00000000-0005-0000-0000-00002F430000}"/>
    <cellStyle name="Normal 8 3 10 4 3 3" xfId="20939" xr:uid="{00000000-0005-0000-0000-000030430000}"/>
    <cellStyle name="Normal 8 3 10 4 3 4" xfId="28872" xr:uid="{00000000-0005-0000-0000-000031430000}"/>
    <cellStyle name="Normal 8 3 10 4 4" xfId="7056" xr:uid="{00000000-0005-0000-0000-000032430000}"/>
    <cellStyle name="Normal 8 3 10 4 4 2" xfId="14989" xr:uid="{00000000-0005-0000-0000-000033430000}"/>
    <cellStyle name="Normal 8 3 10 4 4 3" xfId="22920" xr:uid="{00000000-0005-0000-0000-000034430000}"/>
    <cellStyle name="Normal 8 3 10 4 4 4" xfId="30854" xr:uid="{00000000-0005-0000-0000-000035430000}"/>
    <cellStyle name="Normal 8 3 10 4 5" xfId="9046" xr:uid="{00000000-0005-0000-0000-000036430000}"/>
    <cellStyle name="Normal 8 3 10 4 6" xfId="16977" xr:uid="{00000000-0005-0000-0000-000037430000}"/>
    <cellStyle name="Normal 8 3 10 4 7" xfId="24910" xr:uid="{00000000-0005-0000-0000-000038430000}"/>
    <cellStyle name="Normal 8 3 10 5" xfId="1069" xr:uid="{00000000-0005-0000-0000-000039430000}"/>
    <cellStyle name="Normal 8 3 10 5 2" xfId="3053" xr:uid="{00000000-0005-0000-0000-00003A430000}"/>
    <cellStyle name="Normal 8 3 10 5 2 2" xfId="11028" xr:uid="{00000000-0005-0000-0000-00003B430000}"/>
    <cellStyle name="Normal 8 3 10 5 2 3" xfId="18959" xr:uid="{00000000-0005-0000-0000-00003C430000}"/>
    <cellStyle name="Normal 8 3 10 5 2 4" xfId="26892" xr:uid="{00000000-0005-0000-0000-00003D430000}"/>
    <cellStyle name="Normal 8 3 10 5 3" xfId="5034" xr:uid="{00000000-0005-0000-0000-00003E430000}"/>
    <cellStyle name="Normal 8 3 10 5 3 2" xfId="13009" xr:uid="{00000000-0005-0000-0000-00003F430000}"/>
    <cellStyle name="Normal 8 3 10 5 3 3" xfId="20940" xr:uid="{00000000-0005-0000-0000-000040430000}"/>
    <cellStyle name="Normal 8 3 10 5 3 4" xfId="28873" xr:uid="{00000000-0005-0000-0000-000041430000}"/>
    <cellStyle name="Normal 8 3 10 5 4" xfId="7057" xr:uid="{00000000-0005-0000-0000-000042430000}"/>
    <cellStyle name="Normal 8 3 10 5 4 2" xfId="14990" xr:uid="{00000000-0005-0000-0000-000043430000}"/>
    <cellStyle name="Normal 8 3 10 5 4 3" xfId="22921" xr:uid="{00000000-0005-0000-0000-000044430000}"/>
    <cellStyle name="Normal 8 3 10 5 4 4" xfId="30855" xr:uid="{00000000-0005-0000-0000-000045430000}"/>
    <cellStyle name="Normal 8 3 10 5 5" xfId="9047" xr:uid="{00000000-0005-0000-0000-000046430000}"/>
    <cellStyle name="Normal 8 3 10 5 6" xfId="16978" xr:uid="{00000000-0005-0000-0000-000047430000}"/>
    <cellStyle name="Normal 8 3 10 5 7" xfId="24911" xr:uid="{00000000-0005-0000-0000-000048430000}"/>
    <cellStyle name="Normal 8 3 10 6" xfId="3049" xr:uid="{00000000-0005-0000-0000-000049430000}"/>
    <cellStyle name="Normal 8 3 10 6 2" xfId="11024" xr:uid="{00000000-0005-0000-0000-00004A430000}"/>
    <cellStyle name="Normal 8 3 10 6 3" xfId="18955" xr:uid="{00000000-0005-0000-0000-00004B430000}"/>
    <cellStyle name="Normal 8 3 10 6 4" xfId="26888" xr:uid="{00000000-0005-0000-0000-00004C430000}"/>
    <cellStyle name="Normal 8 3 10 7" xfId="5030" xr:uid="{00000000-0005-0000-0000-00004D430000}"/>
    <cellStyle name="Normal 8 3 10 7 2" xfId="13005" xr:uid="{00000000-0005-0000-0000-00004E430000}"/>
    <cellStyle name="Normal 8 3 10 7 3" xfId="20936" xr:uid="{00000000-0005-0000-0000-00004F430000}"/>
    <cellStyle name="Normal 8 3 10 7 4" xfId="28869" xr:uid="{00000000-0005-0000-0000-000050430000}"/>
    <cellStyle name="Normal 8 3 10 8" xfId="7053" xr:uid="{00000000-0005-0000-0000-000051430000}"/>
    <cellStyle name="Normal 8 3 10 8 2" xfId="14986" xr:uid="{00000000-0005-0000-0000-000052430000}"/>
    <cellStyle name="Normal 8 3 10 8 3" xfId="22917" xr:uid="{00000000-0005-0000-0000-000053430000}"/>
    <cellStyle name="Normal 8 3 10 8 4" xfId="30851" xr:uid="{00000000-0005-0000-0000-000054430000}"/>
    <cellStyle name="Normal 8 3 10 9" xfId="9043" xr:uid="{00000000-0005-0000-0000-000055430000}"/>
    <cellStyle name="Normal 8 3 11" xfId="1070" xr:uid="{00000000-0005-0000-0000-000056430000}"/>
    <cellStyle name="Normal 8 3 11 2" xfId="3054" xr:uid="{00000000-0005-0000-0000-000057430000}"/>
    <cellStyle name="Normal 8 3 11 2 2" xfId="11029" xr:uid="{00000000-0005-0000-0000-000058430000}"/>
    <cellStyle name="Normal 8 3 11 2 3" xfId="18960" xr:uid="{00000000-0005-0000-0000-000059430000}"/>
    <cellStyle name="Normal 8 3 11 2 4" xfId="26893" xr:uid="{00000000-0005-0000-0000-00005A430000}"/>
    <cellStyle name="Normal 8 3 11 3" xfId="5035" xr:uid="{00000000-0005-0000-0000-00005B430000}"/>
    <cellStyle name="Normal 8 3 11 3 2" xfId="13010" xr:uid="{00000000-0005-0000-0000-00005C430000}"/>
    <cellStyle name="Normal 8 3 11 3 3" xfId="20941" xr:uid="{00000000-0005-0000-0000-00005D430000}"/>
    <cellStyle name="Normal 8 3 11 3 4" xfId="28874" xr:uid="{00000000-0005-0000-0000-00005E430000}"/>
    <cellStyle name="Normal 8 3 11 4" xfId="7058" xr:uid="{00000000-0005-0000-0000-00005F430000}"/>
    <cellStyle name="Normal 8 3 11 4 2" xfId="14991" xr:uid="{00000000-0005-0000-0000-000060430000}"/>
    <cellStyle name="Normal 8 3 11 4 3" xfId="22922" xr:uid="{00000000-0005-0000-0000-000061430000}"/>
    <cellStyle name="Normal 8 3 11 4 4" xfId="30856" xr:uid="{00000000-0005-0000-0000-000062430000}"/>
    <cellStyle name="Normal 8 3 11 5" xfId="9048" xr:uid="{00000000-0005-0000-0000-000063430000}"/>
    <cellStyle name="Normal 8 3 11 6" xfId="16979" xr:uid="{00000000-0005-0000-0000-000064430000}"/>
    <cellStyle name="Normal 8 3 11 7" xfId="24912" xr:uid="{00000000-0005-0000-0000-000065430000}"/>
    <cellStyle name="Normal 8 3 12" xfId="1071" xr:uid="{00000000-0005-0000-0000-000066430000}"/>
    <cellStyle name="Normal 8 3 12 2" xfId="3055" xr:uid="{00000000-0005-0000-0000-000067430000}"/>
    <cellStyle name="Normal 8 3 12 2 2" xfId="11030" xr:uid="{00000000-0005-0000-0000-000068430000}"/>
    <cellStyle name="Normal 8 3 12 2 3" xfId="18961" xr:uid="{00000000-0005-0000-0000-000069430000}"/>
    <cellStyle name="Normal 8 3 12 2 4" xfId="26894" xr:uid="{00000000-0005-0000-0000-00006A430000}"/>
    <cellStyle name="Normal 8 3 12 3" xfId="5036" xr:uid="{00000000-0005-0000-0000-00006B430000}"/>
    <cellStyle name="Normal 8 3 12 3 2" xfId="13011" xr:uid="{00000000-0005-0000-0000-00006C430000}"/>
    <cellStyle name="Normal 8 3 12 3 3" xfId="20942" xr:uid="{00000000-0005-0000-0000-00006D430000}"/>
    <cellStyle name="Normal 8 3 12 3 4" xfId="28875" xr:uid="{00000000-0005-0000-0000-00006E430000}"/>
    <cellStyle name="Normal 8 3 12 4" xfId="7059" xr:uid="{00000000-0005-0000-0000-00006F430000}"/>
    <cellStyle name="Normal 8 3 12 4 2" xfId="14992" xr:uid="{00000000-0005-0000-0000-000070430000}"/>
    <cellStyle name="Normal 8 3 12 4 3" xfId="22923" xr:uid="{00000000-0005-0000-0000-000071430000}"/>
    <cellStyle name="Normal 8 3 12 4 4" xfId="30857" xr:uid="{00000000-0005-0000-0000-000072430000}"/>
    <cellStyle name="Normal 8 3 12 5" xfId="9049" xr:uid="{00000000-0005-0000-0000-000073430000}"/>
    <cellStyle name="Normal 8 3 12 6" xfId="16980" xr:uid="{00000000-0005-0000-0000-000074430000}"/>
    <cellStyle name="Normal 8 3 12 7" xfId="24913" xr:uid="{00000000-0005-0000-0000-000075430000}"/>
    <cellStyle name="Normal 8 3 13" xfId="1072" xr:uid="{00000000-0005-0000-0000-000076430000}"/>
    <cellStyle name="Normal 8 3 13 2" xfId="3056" xr:uid="{00000000-0005-0000-0000-000077430000}"/>
    <cellStyle name="Normal 8 3 13 2 2" xfId="11031" xr:uid="{00000000-0005-0000-0000-000078430000}"/>
    <cellStyle name="Normal 8 3 13 2 3" xfId="18962" xr:uid="{00000000-0005-0000-0000-000079430000}"/>
    <cellStyle name="Normal 8 3 13 2 4" xfId="26895" xr:uid="{00000000-0005-0000-0000-00007A430000}"/>
    <cellStyle name="Normal 8 3 13 3" xfId="5037" xr:uid="{00000000-0005-0000-0000-00007B430000}"/>
    <cellStyle name="Normal 8 3 13 3 2" xfId="13012" xr:uid="{00000000-0005-0000-0000-00007C430000}"/>
    <cellStyle name="Normal 8 3 13 3 3" xfId="20943" xr:uid="{00000000-0005-0000-0000-00007D430000}"/>
    <cellStyle name="Normal 8 3 13 3 4" xfId="28876" xr:uid="{00000000-0005-0000-0000-00007E430000}"/>
    <cellStyle name="Normal 8 3 13 4" xfId="7060" xr:uid="{00000000-0005-0000-0000-00007F430000}"/>
    <cellStyle name="Normal 8 3 13 4 2" xfId="14993" xr:uid="{00000000-0005-0000-0000-000080430000}"/>
    <cellStyle name="Normal 8 3 13 4 3" xfId="22924" xr:uid="{00000000-0005-0000-0000-000081430000}"/>
    <cellStyle name="Normal 8 3 13 4 4" xfId="30858" xr:uid="{00000000-0005-0000-0000-000082430000}"/>
    <cellStyle name="Normal 8 3 13 5" xfId="9050" xr:uid="{00000000-0005-0000-0000-000083430000}"/>
    <cellStyle name="Normal 8 3 13 6" xfId="16981" xr:uid="{00000000-0005-0000-0000-000084430000}"/>
    <cellStyle name="Normal 8 3 13 7" xfId="24914" xr:uid="{00000000-0005-0000-0000-000085430000}"/>
    <cellStyle name="Normal 8 3 14" xfId="1073" xr:uid="{00000000-0005-0000-0000-000086430000}"/>
    <cellStyle name="Normal 8 3 14 2" xfId="3057" xr:uid="{00000000-0005-0000-0000-000087430000}"/>
    <cellStyle name="Normal 8 3 14 2 2" xfId="11032" xr:uid="{00000000-0005-0000-0000-000088430000}"/>
    <cellStyle name="Normal 8 3 14 2 3" xfId="18963" xr:uid="{00000000-0005-0000-0000-000089430000}"/>
    <cellStyle name="Normal 8 3 14 2 4" xfId="26896" xr:uid="{00000000-0005-0000-0000-00008A430000}"/>
    <cellStyle name="Normal 8 3 14 3" xfId="5038" xr:uid="{00000000-0005-0000-0000-00008B430000}"/>
    <cellStyle name="Normal 8 3 14 3 2" xfId="13013" xr:uid="{00000000-0005-0000-0000-00008C430000}"/>
    <cellStyle name="Normal 8 3 14 3 3" xfId="20944" xr:uid="{00000000-0005-0000-0000-00008D430000}"/>
    <cellStyle name="Normal 8 3 14 3 4" xfId="28877" xr:uid="{00000000-0005-0000-0000-00008E430000}"/>
    <cellStyle name="Normal 8 3 14 4" xfId="7061" xr:uid="{00000000-0005-0000-0000-00008F430000}"/>
    <cellStyle name="Normal 8 3 14 4 2" xfId="14994" xr:uid="{00000000-0005-0000-0000-000090430000}"/>
    <cellStyle name="Normal 8 3 14 4 3" xfId="22925" xr:uid="{00000000-0005-0000-0000-000091430000}"/>
    <cellStyle name="Normal 8 3 14 4 4" xfId="30859" xr:uid="{00000000-0005-0000-0000-000092430000}"/>
    <cellStyle name="Normal 8 3 14 5" xfId="9051" xr:uid="{00000000-0005-0000-0000-000093430000}"/>
    <cellStyle name="Normal 8 3 14 6" xfId="16982" xr:uid="{00000000-0005-0000-0000-000094430000}"/>
    <cellStyle name="Normal 8 3 14 7" xfId="24915" xr:uid="{00000000-0005-0000-0000-000095430000}"/>
    <cellStyle name="Normal 8 3 15" xfId="3048" xr:uid="{00000000-0005-0000-0000-000096430000}"/>
    <cellStyle name="Normal 8 3 15 2" xfId="11023" xr:uid="{00000000-0005-0000-0000-000097430000}"/>
    <cellStyle name="Normal 8 3 15 3" xfId="18954" xr:uid="{00000000-0005-0000-0000-000098430000}"/>
    <cellStyle name="Normal 8 3 15 4" xfId="26887" xr:uid="{00000000-0005-0000-0000-000099430000}"/>
    <cellStyle name="Normal 8 3 16" xfId="5029" xr:uid="{00000000-0005-0000-0000-00009A430000}"/>
    <cellStyle name="Normal 8 3 16 2" xfId="13004" xr:uid="{00000000-0005-0000-0000-00009B430000}"/>
    <cellStyle name="Normal 8 3 16 3" xfId="20935" xr:uid="{00000000-0005-0000-0000-00009C430000}"/>
    <cellStyle name="Normal 8 3 16 4" xfId="28868" xr:uid="{00000000-0005-0000-0000-00009D430000}"/>
    <cellStyle name="Normal 8 3 17" xfId="7052" xr:uid="{00000000-0005-0000-0000-00009E430000}"/>
    <cellStyle name="Normal 8 3 17 2" xfId="14985" xr:uid="{00000000-0005-0000-0000-00009F430000}"/>
    <cellStyle name="Normal 8 3 17 3" xfId="22916" xr:uid="{00000000-0005-0000-0000-0000A0430000}"/>
    <cellStyle name="Normal 8 3 17 4" xfId="30850" xr:uid="{00000000-0005-0000-0000-0000A1430000}"/>
    <cellStyle name="Normal 8 3 18" xfId="9042" xr:uid="{00000000-0005-0000-0000-0000A2430000}"/>
    <cellStyle name="Normal 8 3 19" xfId="16973" xr:uid="{00000000-0005-0000-0000-0000A3430000}"/>
    <cellStyle name="Normal 8 3 2" xfId="1074" xr:uid="{00000000-0005-0000-0000-0000A4430000}"/>
    <cellStyle name="Normal 8 3 2 10" xfId="1075" xr:uid="{00000000-0005-0000-0000-0000A5430000}"/>
    <cellStyle name="Normal 8 3 2 10 2" xfId="3059" xr:uid="{00000000-0005-0000-0000-0000A6430000}"/>
    <cellStyle name="Normal 8 3 2 10 2 2" xfId="11034" xr:uid="{00000000-0005-0000-0000-0000A7430000}"/>
    <cellStyle name="Normal 8 3 2 10 2 3" xfId="18965" xr:uid="{00000000-0005-0000-0000-0000A8430000}"/>
    <cellStyle name="Normal 8 3 2 10 2 4" xfId="26898" xr:uid="{00000000-0005-0000-0000-0000A9430000}"/>
    <cellStyle name="Normal 8 3 2 10 3" xfId="5040" xr:uid="{00000000-0005-0000-0000-0000AA430000}"/>
    <cellStyle name="Normal 8 3 2 10 3 2" xfId="13015" xr:uid="{00000000-0005-0000-0000-0000AB430000}"/>
    <cellStyle name="Normal 8 3 2 10 3 3" xfId="20946" xr:uid="{00000000-0005-0000-0000-0000AC430000}"/>
    <cellStyle name="Normal 8 3 2 10 3 4" xfId="28879" xr:uid="{00000000-0005-0000-0000-0000AD430000}"/>
    <cellStyle name="Normal 8 3 2 10 4" xfId="7063" xr:uid="{00000000-0005-0000-0000-0000AE430000}"/>
    <cellStyle name="Normal 8 3 2 10 4 2" xfId="14996" xr:uid="{00000000-0005-0000-0000-0000AF430000}"/>
    <cellStyle name="Normal 8 3 2 10 4 3" xfId="22927" xr:uid="{00000000-0005-0000-0000-0000B0430000}"/>
    <cellStyle name="Normal 8 3 2 10 4 4" xfId="30861" xr:uid="{00000000-0005-0000-0000-0000B1430000}"/>
    <cellStyle name="Normal 8 3 2 10 5" xfId="9053" xr:uid="{00000000-0005-0000-0000-0000B2430000}"/>
    <cellStyle name="Normal 8 3 2 10 6" xfId="16984" xr:uid="{00000000-0005-0000-0000-0000B3430000}"/>
    <cellStyle name="Normal 8 3 2 10 7" xfId="24917" xr:uid="{00000000-0005-0000-0000-0000B4430000}"/>
    <cellStyle name="Normal 8 3 2 11" xfId="1076" xr:uid="{00000000-0005-0000-0000-0000B5430000}"/>
    <cellStyle name="Normal 8 3 2 11 2" xfId="3060" xr:uid="{00000000-0005-0000-0000-0000B6430000}"/>
    <cellStyle name="Normal 8 3 2 11 2 2" xfId="11035" xr:uid="{00000000-0005-0000-0000-0000B7430000}"/>
    <cellStyle name="Normal 8 3 2 11 2 3" xfId="18966" xr:uid="{00000000-0005-0000-0000-0000B8430000}"/>
    <cellStyle name="Normal 8 3 2 11 2 4" xfId="26899" xr:uid="{00000000-0005-0000-0000-0000B9430000}"/>
    <cellStyle name="Normal 8 3 2 11 3" xfId="5041" xr:uid="{00000000-0005-0000-0000-0000BA430000}"/>
    <cellStyle name="Normal 8 3 2 11 3 2" xfId="13016" xr:uid="{00000000-0005-0000-0000-0000BB430000}"/>
    <cellStyle name="Normal 8 3 2 11 3 3" xfId="20947" xr:uid="{00000000-0005-0000-0000-0000BC430000}"/>
    <cellStyle name="Normal 8 3 2 11 3 4" xfId="28880" xr:uid="{00000000-0005-0000-0000-0000BD430000}"/>
    <cellStyle name="Normal 8 3 2 11 4" xfId="7064" xr:uid="{00000000-0005-0000-0000-0000BE430000}"/>
    <cellStyle name="Normal 8 3 2 11 4 2" xfId="14997" xr:uid="{00000000-0005-0000-0000-0000BF430000}"/>
    <cellStyle name="Normal 8 3 2 11 4 3" xfId="22928" xr:uid="{00000000-0005-0000-0000-0000C0430000}"/>
    <cellStyle name="Normal 8 3 2 11 4 4" xfId="30862" xr:uid="{00000000-0005-0000-0000-0000C1430000}"/>
    <cellStyle name="Normal 8 3 2 11 5" xfId="9054" xr:uid="{00000000-0005-0000-0000-0000C2430000}"/>
    <cellStyle name="Normal 8 3 2 11 6" xfId="16985" xr:uid="{00000000-0005-0000-0000-0000C3430000}"/>
    <cellStyle name="Normal 8 3 2 11 7" xfId="24918" xr:uid="{00000000-0005-0000-0000-0000C4430000}"/>
    <cellStyle name="Normal 8 3 2 12" xfId="3058" xr:uid="{00000000-0005-0000-0000-0000C5430000}"/>
    <cellStyle name="Normal 8 3 2 12 2" xfId="11033" xr:uid="{00000000-0005-0000-0000-0000C6430000}"/>
    <cellStyle name="Normal 8 3 2 12 3" xfId="18964" xr:uid="{00000000-0005-0000-0000-0000C7430000}"/>
    <cellStyle name="Normal 8 3 2 12 4" xfId="26897" xr:uid="{00000000-0005-0000-0000-0000C8430000}"/>
    <cellStyle name="Normal 8 3 2 13" xfId="5039" xr:uid="{00000000-0005-0000-0000-0000C9430000}"/>
    <cellStyle name="Normal 8 3 2 13 2" xfId="13014" xr:uid="{00000000-0005-0000-0000-0000CA430000}"/>
    <cellStyle name="Normal 8 3 2 13 3" xfId="20945" xr:uid="{00000000-0005-0000-0000-0000CB430000}"/>
    <cellStyle name="Normal 8 3 2 13 4" xfId="28878" xr:uid="{00000000-0005-0000-0000-0000CC430000}"/>
    <cellStyle name="Normal 8 3 2 14" xfId="7062" xr:uid="{00000000-0005-0000-0000-0000CD430000}"/>
    <cellStyle name="Normal 8 3 2 14 2" xfId="14995" xr:uid="{00000000-0005-0000-0000-0000CE430000}"/>
    <cellStyle name="Normal 8 3 2 14 3" xfId="22926" xr:uid="{00000000-0005-0000-0000-0000CF430000}"/>
    <cellStyle name="Normal 8 3 2 14 4" xfId="30860" xr:uid="{00000000-0005-0000-0000-0000D0430000}"/>
    <cellStyle name="Normal 8 3 2 15" xfId="9052" xr:uid="{00000000-0005-0000-0000-0000D1430000}"/>
    <cellStyle name="Normal 8 3 2 16" xfId="16983" xr:uid="{00000000-0005-0000-0000-0000D2430000}"/>
    <cellStyle name="Normal 8 3 2 17" xfId="24916" xr:uid="{00000000-0005-0000-0000-0000D3430000}"/>
    <cellStyle name="Normal 8 3 2 2" xfId="1077" xr:uid="{00000000-0005-0000-0000-0000D4430000}"/>
    <cellStyle name="Normal 8 3 2 2 10" xfId="1078" xr:uid="{00000000-0005-0000-0000-0000D5430000}"/>
    <cellStyle name="Normal 8 3 2 2 10 2" xfId="3062" xr:uid="{00000000-0005-0000-0000-0000D6430000}"/>
    <cellStyle name="Normal 8 3 2 2 10 2 2" xfId="11037" xr:uid="{00000000-0005-0000-0000-0000D7430000}"/>
    <cellStyle name="Normal 8 3 2 2 10 2 3" xfId="18968" xr:uid="{00000000-0005-0000-0000-0000D8430000}"/>
    <cellStyle name="Normal 8 3 2 2 10 2 4" xfId="26901" xr:uid="{00000000-0005-0000-0000-0000D9430000}"/>
    <cellStyle name="Normal 8 3 2 2 10 3" xfId="5043" xr:uid="{00000000-0005-0000-0000-0000DA430000}"/>
    <cellStyle name="Normal 8 3 2 2 10 3 2" xfId="13018" xr:uid="{00000000-0005-0000-0000-0000DB430000}"/>
    <cellStyle name="Normal 8 3 2 2 10 3 3" xfId="20949" xr:uid="{00000000-0005-0000-0000-0000DC430000}"/>
    <cellStyle name="Normal 8 3 2 2 10 3 4" xfId="28882" xr:uid="{00000000-0005-0000-0000-0000DD430000}"/>
    <cellStyle name="Normal 8 3 2 2 10 4" xfId="7066" xr:uid="{00000000-0005-0000-0000-0000DE430000}"/>
    <cellStyle name="Normal 8 3 2 2 10 4 2" xfId="14999" xr:uid="{00000000-0005-0000-0000-0000DF430000}"/>
    <cellStyle name="Normal 8 3 2 2 10 4 3" xfId="22930" xr:uid="{00000000-0005-0000-0000-0000E0430000}"/>
    <cellStyle name="Normal 8 3 2 2 10 4 4" xfId="30864" xr:uid="{00000000-0005-0000-0000-0000E1430000}"/>
    <cellStyle name="Normal 8 3 2 2 10 5" xfId="9056" xr:uid="{00000000-0005-0000-0000-0000E2430000}"/>
    <cellStyle name="Normal 8 3 2 2 10 6" xfId="16987" xr:uid="{00000000-0005-0000-0000-0000E3430000}"/>
    <cellStyle name="Normal 8 3 2 2 10 7" xfId="24920" xr:uid="{00000000-0005-0000-0000-0000E4430000}"/>
    <cellStyle name="Normal 8 3 2 2 11" xfId="3061" xr:uid="{00000000-0005-0000-0000-0000E5430000}"/>
    <cellStyle name="Normal 8 3 2 2 11 2" xfId="11036" xr:uid="{00000000-0005-0000-0000-0000E6430000}"/>
    <cellStyle name="Normal 8 3 2 2 11 3" xfId="18967" xr:uid="{00000000-0005-0000-0000-0000E7430000}"/>
    <cellStyle name="Normal 8 3 2 2 11 4" xfId="26900" xr:uid="{00000000-0005-0000-0000-0000E8430000}"/>
    <cellStyle name="Normal 8 3 2 2 12" xfId="5042" xr:uid="{00000000-0005-0000-0000-0000E9430000}"/>
    <cellStyle name="Normal 8 3 2 2 12 2" xfId="13017" xr:uid="{00000000-0005-0000-0000-0000EA430000}"/>
    <cellStyle name="Normal 8 3 2 2 12 3" xfId="20948" xr:uid="{00000000-0005-0000-0000-0000EB430000}"/>
    <cellStyle name="Normal 8 3 2 2 12 4" xfId="28881" xr:uid="{00000000-0005-0000-0000-0000EC430000}"/>
    <cellStyle name="Normal 8 3 2 2 13" xfId="7065" xr:uid="{00000000-0005-0000-0000-0000ED430000}"/>
    <cellStyle name="Normal 8 3 2 2 13 2" xfId="14998" xr:uid="{00000000-0005-0000-0000-0000EE430000}"/>
    <cellStyle name="Normal 8 3 2 2 13 3" xfId="22929" xr:uid="{00000000-0005-0000-0000-0000EF430000}"/>
    <cellStyle name="Normal 8 3 2 2 13 4" xfId="30863" xr:uid="{00000000-0005-0000-0000-0000F0430000}"/>
    <cellStyle name="Normal 8 3 2 2 14" xfId="9055" xr:uid="{00000000-0005-0000-0000-0000F1430000}"/>
    <cellStyle name="Normal 8 3 2 2 15" xfId="16986" xr:uid="{00000000-0005-0000-0000-0000F2430000}"/>
    <cellStyle name="Normal 8 3 2 2 16" xfId="24919" xr:uid="{00000000-0005-0000-0000-0000F3430000}"/>
    <cellStyle name="Normal 8 3 2 2 2" xfId="1079" xr:uid="{00000000-0005-0000-0000-0000F4430000}"/>
    <cellStyle name="Normal 8 3 2 2 2 10" xfId="9057" xr:uid="{00000000-0005-0000-0000-0000F5430000}"/>
    <cellStyle name="Normal 8 3 2 2 2 11" xfId="16988" xr:uid="{00000000-0005-0000-0000-0000F6430000}"/>
    <cellStyle name="Normal 8 3 2 2 2 12" xfId="24921" xr:uid="{00000000-0005-0000-0000-0000F7430000}"/>
    <cellStyle name="Normal 8 3 2 2 2 2" xfId="1080" xr:uid="{00000000-0005-0000-0000-0000F8430000}"/>
    <cellStyle name="Normal 8 3 2 2 2 2 10" xfId="16989" xr:uid="{00000000-0005-0000-0000-0000F9430000}"/>
    <cellStyle name="Normal 8 3 2 2 2 2 11" xfId="24922" xr:uid="{00000000-0005-0000-0000-0000FA430000}"/>
    <cellStyle name="Normal 8 3 2 2 2 2 2" xfId="1081" xr:uid="{00000000-0005-0000-0000-0000FB430000}"/>
    <cellStyle name="Normal 8 3 2 2 2 2 2 2" xfId="3065" xr:uid="{00000000-0005-0000-0000-0000FC430000}"/>
    <cellStyle name="Normal 8 3 2 2 2 2 2 2 2" xfId="11040" xr:uid="{00000000-0005-0000-0000-0000FD430000}"/>
    <cellStyle name="Normal 8 3 2 2 2 2 2 2 3" xfId="18971" xr:uid="{00000000-0005-0000-0000-0000FE430000}"/>
    <cellStyle name="Normal 8 3 2 2 2 2 2 2 4" xfId="26904" xr:uid="{00000000-0005-0000-0000-0000FF430000}"/>
    <cellStyle name="Normal 8 3 2 2 2 2 2 3" xfId="5046" xr:uid="{00000000-0005-0000-0000-000000440000}"/>
    <cellStyle name="Normal 8 3 2 2 2 2 2 3 2" xfId="13021" xr:uid="{00000000-0005-0000-0000-000001440000}"/>
    <cellStyle name="Normal 8 3 2 2 2 2 2 3 3" xfId="20952" xr:uid="{00000000-0005-0000-0000-000002440000}"/>
    <cellStyle name="Normal 8 3 2 2 2 2 2 3 4" xfId="28885" xr:uid="{00000000-0005-0000-0000-000003440000}"/>
    <cellStyle name="Normal 8 3 2 2 2 2 2 4" xfId="7069" xr:uid="{00000000-0005-0000-0000-000004440000}"/>
    <cellStyle name="Normal 8 3 2 2 2 2 2 4 2" xfId="15002" xr:uid="{00000000-0005-0000-0000-000005440000}"/>
    <cellStyle name="Normal 8 3 2 2 2 2 2 4 3" xfId="22933" xr:uid="{00000000-0005-0000-0000-000006440000}"/>
    <cellStyle name="Normal 8 3 2 2 2 2 2 4 4" xfId="30867" xr:uid="{00000000-0005-0000-0000-000007440000}"/>
    <cellStyle name="Normal 8 3 2 2 2 2 2 5" xfId="9059" xr:uid="{00000000-0005-0000-0000-000008440000}"/>
    <cellStyle name="Normal 8 3 2 2 2 2 2 6" xfId="16990" xr:uid="{00000000-0005-0000-0000-000009440000}"/>
    <cellStyle name="Normal 8 3 2 2 2 2 2 7" xfId="24923" xr:uid="{00000000-0005-0000-0000-00000A440000}"/>
    <cellStyle name="Normal 8 3 2 2 2 2 3" xfId="1082" xr:uid="{00000000-0005-0000-0000-00000B440000}"/>
    <cellStyle name="Normal 8 3 2 2 2 2 3 2" xfId="3066" xr:uid="{00000000-0005-0000-0000-00000C440000}"/>
    <cellStyle name="Normal 8 3 2 2 2 2 3 2 2" xfId="11041" xr:uid="{00000000-0005-0000-0000-00000D440000}"/>
    <cellStyle name="Normal 8 3 2 2 2 2 3 2 3" xfId="18972" xr:uid="{00000000-0005-0000-0000-00000E440000}"/>
    <cellStyle name="Normal 8 3 2 2 2 2 3 2 4" xfId="26905" xr:uid="{00000000-0005-0000-0000-00000F440000}"/>
    <cellStyle name="Normal 8 3 2 2 2 2 3 3" xfId="5047" xr:uid="{00000000-0005-0000-0000-000010440000}"/>
    <cellStyle name="Normal 8 3 2 2 2 2 3 3 2" xfId="13022" xr:uid="{00000000-0005-0000-0000-000011440000}"/>
    <cellStyle name="Normal 8 3 2 2 2 2 3 3 3" xfId="20953" xr:uid="{00000000-0005-0000-0000-000012440000}"/>
    <cellStyle name="Normal 8 3 2 2 2 2 3 3 4" xfId="28886" xr:uid="{00000000-0005-0000-0000-000013440000}"/>
    <cellStyle name="Normal 8 3 2 2 2 2 3 4" xfId="7070" xr:uid="{00000000-0005-0000-0000-000014440000}"/>
    <cellStyle name="Normal 8 3 2 2 2 2 3 4 2" xfId="15003" xr:uid="{00000000-0005-0000-0000-000015440000}"/>
    <cellStyle name="Normal 8 3 2 2 2 2 3 4 3" xfId="22934" xr:uid="{00000000-0005-0000-0000-000016440000}"/>
    <cellStyle name="Normal 8 3 2 2 2 2 3 4 4" xfId="30868" xr:uid="{00000000-0005-0000-0000-000017440000}"/>
    <cellStyle name="Normal 8 3 2 2 2 2 3 5" xfId="9060" xr:uid="{00000000-0005-0000-0000-000018440000}"/>
    <cellStyle name="Normal 8 3 2 2 2 2 3 6" xfId="16991" xr:uid="{00000000-0005-0000-0000-000019440000}"/>
    <cellStyle name="Normal 8 3 2 2 2 2 3 7" xfId="24924" xr:uid="{00000000-0005-0000-0000-00001A440000}"/>
    <cellStyle name="Normal 8 3 2 2 2 2 4" xfId="1083" xr:uid="{00000000-0005-0000-0000-00001B440000}"/>
    <cellStyle name="Normal 8 3 2 2 2 2 4 2" xfId="3067" xr:uid="{00000000-0005-0000-0000-00001C440000}"/>
    <cellStyle name="Normal 8 3 2 2 2 2 4 2 2" xfId="11042" xr:uid="{00000000-0005-0000-0000-00001D440000}"/>
    <cellStyle name="Normal 8 3 2 2 2 2 4 2 3" xfId="18973" xr:uid="{00000000-0005-0000-0000-00001E440000}"/>
    <cellStyle name="Normal 8 3 2 2 2 2 4 2 4" xfId="26906" xr:uid="{00000000-0005-0000-0000-00001F440000}"/>
    <cellStyle name="Normal 8 3 2 2 2 2 4 3" xfId="5048" xr:uid="{00000000-0005-0000-0000-000020440000}"/>
    <cellStyle name="Normal 8 3 2 2 2 2 4 3 2" xfId="13023" xr:uid="{00000000-0005-0000-0000-000021440000}"/>
    <cellStyle name="Normal 8 3 2 2 2 2 4 3 3" xfId="20954" xr:uid="{00000000-0005-0000-0000-000022440000}"/>
    <cellStyle name="Normal 8 3 2 2 2 2 4 3 4" xfId="28887" xr:uid="{00000000-0005-0000-0000-000023440000}"/>
    <cellStyle name="Normal 8 3 2 2 2 2 4 4" xfId="7071" xr:uid="{00000000-0005-0000-0000-000024440000}"/>
    <cellStyle name="Normal 8 3 2 2 2 2 4 4 2" xfId="15004" xr:uid="{00000000-0005-0000-0000-000025440000}"/>
    <cellStyle name="Normal 8 3 2 2 2 2 4 4 3" xfId="22935" xr:uid="{00000000-0005-0000-0000-000026440000}"/>
    <cellStyle name="Normal 8 3 2 2 2 2 4 4 4" xfId="30869" xr:uid="{00000000-0005-0000-0000-000027440000}"/>
    <cellStyle name="Normal 8 3 2 2 2 2 4 5" xfId="9061" xr:uid="{00000000-0005-0000-0000-000028440000}"/>
    <cellStyle name="Normal 8 3 2 2 2 2 4 6" xfId="16992" xr:uid="{00000000-0005-0000-0000-000029440000}"/>
    <cellStyle name="Normal 8 3 2 2 2 2 4 7" xfId="24925" xr:uid="{00000000-0005-0000-0000-00002A440000}"/>
    <cellStyle name="Normal 8 3 2 2 2 2 5" xfId="1084" xr:uid="{00000000-0005-0000-0000-00002B440000}"/>
    <cellStyle name="Normal 8 3 2 2 2 2 5 2" xfId="3068" xr:uid="{00000000-0005-0000-0000-00002C440000}"/>
    <cellStyle name="Normal 8 3 2 2 2 2 5 2 2" xfId="11043" xr:uid="{00000000-0005-0000-0000-00002D440000}"/>
    <cellStyle name="Normal 8 3 2 2 2 2 5 2 3" xfId="18974" xr:uid="{00000000-0005-0000-0000-00002E440000}"/>
    <cellStyle name="Normal 8 3 2 2 2 2 5 2 4" xfId="26907" xr:uid="{00000000-0005-0000-0000-00002F440000}"/>
    <cellStyle name="Normal 8 3 2 2 2 2 5 3" xfId="5049" xr:uid="{00000000-0005-0000-0000-000030440000}"/>
    <cellStyle name="Normal 8 3 2 2 2 2 5 3 2" xfId="13024" xr:uid="{00000000-0005-0000-0000-000031440000}"/>
    <cellStyle name="Normal 8 3 2 2 2 2 5 3 3" xfId="20955" xr:uid="{00000000-0005-0000-0000-000032440000}"/>
    <cellStyle name="Normal 8 3 2 2 2 2 5 3 4" xfId="28888" xr:uid="{00000000-0005-0000-0000-000033440000}"/>
    <cellStyle name="Normal 8 3 2 2 2 2 5 4" xfId="7072" xr:uid="{00000000-0005-0000-0000-000034440000}"/>
    <cellStyle name="Normal 8 3 2 2 2 2 5 4 2" xfId="15005" xr:uid="{00000000-0005-0000-0000-000035440000}"/>
    <cellStyle name="Normal 8 3 2 2 2 2 5 4 3" xfId="22936" xr:uid="{00000000-0005-0000-0000-000036440000}"/>
    <cellStyle name="Normal 8 3 2 2 2 2 5 4 4" xfId="30870" xr:uid="{00000000-0005-0000-0000-000037440000}"/>
    <cellStyle name="Normal 8 3 2 2 2 2 5 5" xfId="9062" xr:uid="{00000000-0005-0000-0000-000038440000}"/>
    <cellStyle name="Normal 8 3 2 2 2 2 5 6" xfId="16993" xr:uid="{00000000-0005-0000-0000-000039440000}"/>
    <cellStyle name="Normal 8 3 2 2 2 2 5 7" xfId="24926" xr:uid="{00000000-0005-0000-0000-00003A440000}"/>
    <cellStyle name="Normal 8 3 2 2 2 2 6" xfId="3064" xr:uid="{00000000-0005-0000-0000-00003B440000}"/>
    <cellStyle name="Normal 8 3 2 2 2 2 6 2" xfId="11039" xr:uid="{00000000-0005-0000-0000-00003C440000}"/>
    <cellStyle name="Normal 8 3 2 2 2 2 6 3" xfId="18970" xr:uid="{00000000-0005-0000-0000-00003D440000}"/>
    <cellStyle name="Normal 8 3 2 2 2 2 6 4" xfId="26903" xr:uid="{00000000-0005-0000-0000-00003E440000}"/>
    <cellStyle name="Normal 8 3 2 2 2 2 7" xfId="5045" xr:uid="{00000000-0005-0000-0000-00003F440000}"/>
    <cellStyle name="Normal 8 3 2 2 2 2 7 2" xfId="13020" xr:uid="{00000000-0005-0000-0000-000040440000}"/>
    <cellStyle name="Normal 8 3 2 2 2 2 7 3" xfId="20951" xr:uid="{00000000-0005-0000-0000-000041440000}"/>
    <cellStyle name="Normal 8 3 2 2 2 2 7 4" xfId="28884" xr:uid="{00000000-0005-0000-0000-000042440000}"/>
    <cellStyle name="Normal 8 3 2 2 2 2 8" xfId="7068" xr:uid="{00000000-0005-0000-0000-000043440000}"/>
    <cellStyle name="Normal 8 3 2 2 2 2 8 2" xfId="15001" xr:uid="{00000000-0005-0000-0000-000044440000}"/>
    <cellStyle name="Normal 8 3 2 2 2 2 8 3" xfId="22932" xr:uid="{00000000-0005-0000-0000-000045440000}"/>
    <cellStyle name="Normal 8 3 2 2 2 2 8 4" xfId="30866" xr:uid="{00000000-0005-0000-0000-000046440000}"/>
    <cellStyle name="Normal 8 3 2 2 2 2 9" xfId="9058" xr:uid="{00000000-0005-0000-0000-000047440000}"/>
    <cellStyle name="Normal 8 3 2 2 2 3" xfId="1085" xr:uid="{00000000-0005-0000-0000-000048440000}"/>
    <cellStyle name="Normal 8 3 2 2 2 3 2" xfId="3069" xr:uid="{00000000-0005-0000-0000-000049440000}"/>
    <cellStyle name="Normal 8 3 2 2 2 3 2 2" xfId="11044" xr:uid="{00000000-0005-0000-0000-00004A440000}"/>
    <cellStyle name="Normal 8 3 2 2 2 3 2 3" xfId="18975" xr:uid="{00000000-0005-0000-0000-00004B440000}"/>
    <cellStyle name="Normal 8 3 2 2 2 3 2 4" xfId="26908" xr:uid="{00000000-0005-0000-0000-00004C440000}"/>
    <cellStyle name="Normal 8 3 2 2 2 3 3" xfId="5050" xr:uid="{00000000-0005-0000-0000-00004D440000}"/>
    <cellStyle name="Normal 8 3 2 2 2 3 3 2" xfId="13025" xr:uid="{00000000-0005-0000-0000-00004E440000}"/>
    <cellStyle name="Normal 8 3 2 2 2 3 3 3" xfId="20956" xr:uid="{00000000-0005-0000-0000-00004F440000}"/>
    <cellStyle name="Normal 8 3 2 2 2 3 3 4" xfId="28889" xr:uid="{00000000-0005-0000-0000-000050440000}"/>
    <cellStyle name="Normal 8 3 2 2 2 3 4" xfId="7073" xr:uid="{00000000-0005-0000-0000-000051440000}"/>
    <cellStyle name="Normal 8 3 2 2 2 3 4 2" xfId="15006" xr:uid="{00000000-0005-0000-0000-000052440000}"/>
    <cellStyle name="Normal 8 3 2 2 2 3 4 3" xfId="22937" xr:uid="{00000000-0005-0000-0000-000053440000}"/>
    <cellStyle name="Normal 8 3 2 2 2 3 4 4" xfId="30871" xr:uid="{00000000-0005-0000-0000-000054440000}"/>
    <cellStyle name="Normal 8 3 2 2 2 3 5" xfId="9063" xr:uid="{00000000-0005-0000-0000-000055440000}"/>
    <cellStyle name="Normal 8 3 2 2 2 3 6" xfId="16994" xr:uid="{00000000-0005-0000-0000-000056440000}"/>
    <cellStyle name="Normal 8 3 2 2 2 3 7" xfId="24927" xr:uid="{00000000-0005-0000-0000-000057440000}"/>
    <cellStyle name="Normal 8 3 2 2 2 4" xfId="1086" xr:uid="{00000000-0005-0000-0000-000058440000}"/>
    <cellStyle name="Normal 8 3 2 2 2 4 2" xfId="3070" xr:uid="{00000000-0005-0000-0000-000059440000}"/>
    <cellStyle name="Normal 8 3 2 2 2 4 2 2" xfId="11045" xr:uid="{00000000-0005-0000-0000-00005A440000}"/>
    <cellStyle name="Normal 8 3 2 2 2 4 2 3" xfId="18976" xr:uid="{00000000-0005-0000-0000-00005B440000}"/>
    <cellStyle name="Normal 8 3 2 2 2 4 2 4" xfId="26909" xr:uid="{00000000-0005-0000-0000-00005C440000}"/>
    <cellStyle name="Normal 8 3 2 2 2 4 3" xfId="5051" xr:uid="{00000000-0005-0000-0000-00005D440000}"/>
    <cellStyle name="Normal 8 3 2 2 2 4 3 2" xfId="13026" xr:uid="{00000000-0005-0000-0000-00005E440000}"/>
    <cellStyle name="Normal 8 3 2 2 2 4 3 3" xfId="20957" xr:uid="{00000000-0005-0000-0000-00005F440000}"/>
    <cellStyle name="Normal 8 3 2 2 2 4 3 4" xfId="28890" xr:uid="{00000000-0005-0000-0000-000060440000}"/>
    <cellStyle name="Normal 8 3 2 2 2 4 4" xfId="7074" xr:uid="{00000000-0005-0000-0000-000061440000}"/>
    <cellStyle name="Normal 8 3 2 2 2 4 4 2" xfId="15007" xr:uid="{00000000-0005-0000-0000-000062440000}"/>
    <cellStyle name="Normal 8 3 2 2 2 4 4 3" xfId="22938" xr:uid="{00000000-0005-0000-0000-000063440000}"/>
    <cellStyle name="Normal 8 3 2 2 2 4 4 4" xfId="30872" xr:uid="{00000000-0005-0000-0000-000064440000}"/>
    <cellStyle name="Normal 8 3 2 2 2 4 5" xfId="9064" xr:uid="{00000000-0005-0000-0000-000065440000}"/>
    <cellStyle name="Normal 8 3 2 2 2 4 6" xfId="16995" xr:uid="{00000000-0005-0000-0000-000066440000}"/>
    <cellStyle name="Normal 8 3 2 2 2 4 7" xfId="24928" xr:uid="{00000000-0005-0000-0000-000067440000}"/>
    <cellStyle name="Normal 8 3 2 2 2 5" xfId="1087" xr:uid="{00000000-0005-0000-0000-000068440000}"/>
    <cellStyle name="Normal 8 3 2 2 2 5 2" xfId="3071" xr:uid="{00000000-0005-0000-0000-000069440000}"/>
    <cellStyle name="Normal 8 3 2 2 2 5 2 2" xfId="11046" xr:uid="{00000000-0005-0000-0000-00006A440000}"/>
    <cellStyle name="Normal 8 3 2 2 2 5 2 3" xfId="18977" xr:uid="{00000000-0005-0000-0000-00006B440000}"/>
    <cellStyle name="Normal 8 3 2 2 2 5 2 4" xfId="26910" xr:uid="{00000000-0005-0000-0000-00006C440000}"/>
    <cellStyle name="Normal 8 3 2 2 2 5 3" xfId="5052" xr:uid="{00000000-0005-0000-0000-00006D440000}"/>
    <cellStyle name="Normal 8 3 2 2 2 5 3 2" xfId="13027" xr:uid="{00000000-0005-0000-0000-00006E440000}"/>
    <cellStyle name="Normal 8 3 2 2 2 5 3 3" xfId="20958" xr:uid="{00000000-0005-0000-0000-00006F440000}"/>
    <cellStyle name="Normal 8 3 2 2 2 5 3 4" xfId="28891" xr:uid="{00000000-0005-0000-0000-000070440000}"/>
    <cellStyle name="Normal 8 3 2 2 2 5 4" xfId="7075" xr:uid="{00000000-0005-0000-0000-000071440000}"/>
    <cellStyle name="Normal 8 3 2 2 2 5 4 2" xfId="15008" xr:uid="{00000000-0005-0000-0000-000072440000}"/>
    <cellStyle name="Normal 8 3 2 2 2 5 4 3" xfId="22939" xr:uid="{00000000-0005-0000-0000-000073440000}"/>
    <cellStyle name="Normal 8 3 2 2 2 5 4 4" xfId="30873" xr:uid="{00000000-0005-0000-0000-000074440000}"/>
    <cellStyle name="Normal 8 3 2 2 2 5 5" xfId="9065" xr:uid="{00000000-0005-0000-0000-000075440000}"/>
    <cellStyle name="Normal 8 3 2 2 2 5 6" xfId="16996" xr:uid="{00000000-0005-0000-0000-000076440000}"/>
    <cellStyle name="Normal 8 3 2 2 2 5 7" xfId="24929" xr:uid="{00000000-0005-0000-0000-000077440000}"/>
    <cellStyle name="Normal 8 3 2 2 2 6" xfId="1088" xr:uid="{00000000-0005-0000-0000-000078440000}"/>
    <cellStyle name="Normal 8 3 2 2 2 6 2" xfId="3072" xr:uid="{00000000-0005-0000-0000-000079440000}"/>
    <cellStyle name="Normal 8 3 2 2 2 6 2 2" xfId="11047" xr:uid="{00000000-0005-0000-0000-00007A440000}"/>
    <cellStyle name="Normal 8 3 2 2 2 6 2 3" xfId="18978" xr:uid="{00000000-0005-0000-0000-00007B440000}"/>
    <cellStyle name="Normal 8 3 2 2 2 6 2 4" xfId="26911" xr:uid="{00000000-0005-0000-0000-00007C440000}"/>
    <cellStyle name="Normal 8 3 2 2 2 6 3" xfId="5053" xr:uid="{00000000-0005-0000-0000-00007D440000}"/>
    <cellStyle name="Normal 8 3 2 2 2 6 3 2" xfId="13028" xr:uid="{00000000-0005-0000-0000-00007E440000}"/>
    <cellStyle name="Normal 8 3 2 2 2 6 3 3" xfId="20959" xr:uid="{00000000-0005-0000-0000-00007F440000}"/>
    <cellStyle name="Normal 8 3 2 2 2 6 3 4" xfId="28892" xr:uid="{00000000-0005-0000-0000-000080440000}"/>
    <cellStyle name="Normal 8 3 2 2 2 6 4" xfId="7076" xr:uid="{00000000-0005-0000-0000-000081440000}"/>
    <cellStyle name="Normal 8 3 2 2 2 6 4 2" xfId="15009" xr:uid="{00000000-0005-0000-0000-000082440000}"/>
    <cellStyle name="Normal 8 3 2 2 2 6 4 3" xfId="22940" xr:uid="{00000000-0005-0000-0000-000083440000}"/>
    <cellStyle name="Normal 8 3 2 2 2 6 4 4" xfId="30874" xr:uid="{00000000-0005-0000-0000-000084440000}"/>
    <cellStyle name="Normal 8 3 2 2 2 6 5" xfId="9066" xr:uid="{00000000-0005-0000-0000-000085440000}"/>
    <cellStyle name="Normal 8 3 2 2 2 6 6" xfId="16997" xr:uid="{00000000-0005-0000-0000-000086440000}"/>
    <cellStyle name="Normal 8 3 2 2 2 6 7" xfId="24930" xr:uid="{00000000-0005-0000-0000-000087440000}"/>
    <cellStyle name="Normal 8 3 2 2 2 7" xfId="3063" xr:uid="{00000000-0005-0000-0000-000088440000}"/>
    <cellStyle name="Normal 8 3 2 2 2 7 2" xfId="11038" xr:uid="{00000000-0005-0000-0000-000089440000}"/>
    <cellStyle name="Normal 8 3 2 2 2 7 3" xfId="18969" xr:uid="{00000000-0005-0000-0000-00008A440000}"/>
    <cellStyle name="Normal 8 3 2 2 2 7 4" xfId="26902" xr:uid="{00000000-0005-0000-0000-00008B440000}"/>
    <cellStyle name="Normal 8 3 2 2 2 8" xfId="5044" xr:uid="{00000000-0005-0000-0000-00008C440000}"/>
    <cellStyle name="Normal 8 3 2 2 2 8 2" xfId="13019" xr:uid="{00000000-0005-0000-0000-00008D440000}"/>
    <cellStyle name="Normal 8 3 2 2 2 8 3" xfId="20950" xr:uid="{00000000-0005-0000-0000-00008E440000}"/>
    <cellStyle name="Normal 8 3 2 2 2 8 4" xfId="28883" xr:uid="{00000000-0005-0000-0000-00008F440000}"/>
    <cellStyle name="Normal 8 3 2 2 2 9" xfId="7067" xr:uid="{00000000-0005-0000-0000-000090440000}"/>
    <cellStyle name="Normal 8 3 2 2 2 9 2" xfId="15000" xr:uid="{00000000-0005-0000-0000-000091440000}"/>
    <cellStyle name="Normal 8 3 2 2 2 9 3" xfId="22931" xr:uid="{00000000-0005-0000-0000-000092440000}"/>
    <cellStyle name="Normal 8 3 2 2 2 9 4" xfId="30865" xr:uid="{00000000-0005-0000-0000-000093440000}"/>
    <cellStyle name="Normal 8 3 2 2 3" xfId="1089" xr:uid="{00000000-0005-0000-0000-000094440000}"/>
    <cellStyle name="Normal 8 3 2 2 3 10" xfId="9067" xr:uid="{00000000-0005-0000-0000-000095440000}"/>
    <cellStyle name="Normal 8 3 2 2 3 11" xfId="16998" xr:uid="{00000000-0005-0000-0000-000096440000}"/>
    <cellStyle name="Normal 8 3 2 2 3 12" xfId="24931" xr:uid="{00000000-0005-0000-0000-000097440000}"/>
    <cellStyle name="Normal 8 3 2 2 3 2" xfId="1090" xr:uid="{00000000-0005-0000-0000-000098440000}"/>
    <cellStyle name="Normal 8 3 2 2 3 2 10" xfId="16999" xr:uid="{00000000-0005-0000-0000-000099440000}"/>
    <cellStyle name="Normal 8 3 2 2 3 2 11" xfId="24932" xr:uid="{00000000-0005-0000-0000-00009A440000}"/>
    <cellStyle name="Normal 8 3 2 2 3 2 2" xfId="1091" xr:uid="{00000000-0005-0000-0000-00009B440000}"/>
    <cellStyle name="Normal 8 3 2 2 3 2 2 2" xfId="3075" xr:uid="{00000000-0005-0000-0000-00009C440000}"/>
    <cellStyle name="Normal 8 3 2 2 3 2 2 2 2" xfId="11050" xr:uid="{00000000-0005-0000-0000-00009D440000}"/>
    <cellStyle name="Normal 8 3 2 2 3 2 2 2 3" xfId="18981" xr:uid="{00000000-0005-0000-0000-00009E440000}"/>
    <cellStyle name="Normal 8 3 2 2 3 2 2 2 4" xfId="26914" xr:uid="{00000000-0005-0000-0000-00009F440000}"/>
    <cellStyle name="Normal 8 3 2 2 3 2 2 3" xfId="5056" xr:uid="{00000000-0005-0000-0000-0000A0440000}"/>
    <cellStyle name="Normal 8 3 2 2 3 2 2 3 2" xfId="13031" xr:uid="{00000000-0005-0000-0000-0000A1440000}"/>
    <cellStyle name="Normal 8 3 2 2 3 2 2 3 3" xfId="20962" xr:uid="{00000000-0005-0000-0000-0000A2440000}"/>
    <cellStyle name="Normal 8 3 2 2 3 2 2 3 4" xfId="28895" xr:uid="{00000000-0005-0000-0000-0000A3440000}"/>
    <cellStyle name="Normal 8 3 2 2 3 2 2 4" xfId="7079" xr:uid="{00000000-0005-0000-0000-0000A4440000}"/>
    <cellStyle name="Normal 8 3 2 2 3 2 2 4 2" xfId="15012" xr:uid="{00000000-0005-0000-0000-0000A5440000}"/>
    <cellStyle name="Normal 8 3 2 2 3 2 2 4 3" xfId="22943" xr:uid="{00000000-0005-0000-0000-0000A6440000}"/>
    <cellStyle name="Normal 8 3 2 2 3 2 2 4 4" xfId="30877" xr:uid="{00000000-0005-0000-0000-0000A7440000}"/>
    <cellStyle name="Normal 8 3 2 2 3 2 2 5" xfId="9069" xr:uid="{00000000-0005-0000-0000-0000A8440000}"/>
    <cellStyle name="Normal 8 3 2 2 3 2 2 6" xfId="17000" xr:uid="{00000000-0005-0000-0000-0000A9440000}"/>
    <cellStyle name="Normal 8 3 2 2 3 2 2 7" xfId="24933" xr:uid="{00000000-0005-0000-0000-0000AA440000}"/>
    <cellStyle name="Normal 8 3 2 2 3 2 3" xfId="1092" xr:uid="{00000000-0005-0000-0000-0000AB440000}"/>
    <cellStyle name="Normal 8 3 2 2 3 2 3 2" xfId="3076" xr:uid="{00000000-0005-0000-0000-0000AC440000}"/>
    <cellStyle name="Normal 8 3 2 2 3 2 3 2 2" xfId="11051" xr:uid="{00000000-0005-0000-0000-0000AD440000}"/>
    <cellStyle name="Normal 8 3 2 2 3 2 3 2 3" xfId="18982" xr:uid="{00000000-0005-0000-0000-0000AE440000}"/>
    <cellStyle name="Normal 8 3 2 2 3 2 3 2 4" xfId="26915" xr:uid="{00000000-0005-0000-0000-0000AF440000}"/>
    <cellStyle name="Normal 8 3 2 2 3 2 3 3" xfId="5057" xr:uid="{00000000-0005-0000-0000-0000B0440000}"/>
    <cellStyle name="Normal 8 3 2 2 3 2 3 3 2" xfId="13032" xr:uid="{00000000-0005-0000-0000-0000B1440000}"/>
    <cellStyle name="Normal 8 3 2 2 3 2 3 3 3" xfId="20963" xr:uid="{00000000-0005-0000-0000-0000B2440000}"/>
    <cellStyle name="Normal 8 3 2 2 3 2 3 3 4" xfId="28896" xr:uid="{00000000-0005-0000-0000-0000B3440000}"/>
    <cellStyle name="Normal 8 3 2 2 3 2 3 4" xfId="7080" xr:uid="{00000000-0005-0000-0000-0000B4440000}"/>
    <cellStyle name="Normal 8 3 2 2 3 2 3 4 2" xfId="15013" xr:uid="{00000000-0005-0000-0000-0000B5440000}"/>
    <cellStyle name="Normal 8 3 2 2 3 2 3 4 3" xfId="22944" xr:uid="{00000000-0005-0000-0000-0000B6440000}"/>
    <cellStyle name="Normal 8 3 2 2 3 2 3 4 4" xfId="30878" xr:uid="{00000000-0005-0000-0000-0000B7440000}"/>
    <cellStyle name="Normal 8 3 2 2 3 2 3 5" xfId="9070" xr:uid="{00000000-0005-0000-0000-0000B8440000}"/>
    <cellStyle name="Normal 8 3 2 2 3 2 3 6" xfId="17001" xr:uid="{00000000-0005-0000-0000-0000B9440000}"/>
    <cellStyle name="Normal 8 3 2 2 3 2 3 7" xfId="24934" xr:uid="{00000000-0005-0000-0000-0000BA440000}"/>
    <cellStyle name="Normal 8 3 2 2 3 2 4" xfId="1093" xr:uid="{00000000-0005-0000-0000-0000BB440000}"/>
    <cellStyle name="Normal 8 3 2 2 3 2 4 2" xfId="3077" xr:uid="{00000000-0005-0000-0000-0000BC440000}"/>
    <cellStyle name="Normal 8 3 2 2 3 2 4 2 2" xfId="11052" xr:uid="{00000000-0005-0000-0000-0000BD440000}"/>
    <cellStyle name="Normal 8 3 2 2 3 2 4 2 3" xfId="18983" xr:uid="{00000000-0005-0000-0000-0000BE440000}"/>
    <cellStyle name="Normal 8 3 2 2 3 2 4 2 4" xfId="26916" xr:uid="{00000000-0005-0000-0000-0000BF440000}"/>
    <cellStyle name="Normal 8 3 2 2 3 2 4 3" xfId="5058" xr:uid="{00000000-0005-0000-0000-0000C0440000}"/>
    <cellStyle name="Normal 8 3 2 2 3 2 4 3 2" xfId="13033" xr:uid="{00000000-0005-0000-0000-0000C1440000}"/>
    <cellStyle name="Normal 8 3 2 2 3 2 4 3 3" xfId="20964" xr:uid="{00000000-0005-0000-0000-0000C2440000}"/>
    <cellStyle name="Normal 8 3 2 2 3 2 4 3 4" xfId="28897" xr:uid="{00000000-0005-0000-0000-0000C3440000}"/>
    <cellStyle name="Normal 8 3 2 2 3 2 4 4" xfId="7081" xr:uid="{00000000-0005-0000-0000-0000C4440000}"/>
    <cellStyle name="Normal 8 3 2 2 3 2 4 4 2" xfId="15014" xr:uid="{00000000-0005-0000-0000-0000C5440000}"/>
    <cellStyle name="Normal 8 3 2 2 3 2 4 4 3" xfId="22945" xr:uid="{00000000-0005-0000-0000-0000C6440000}"/>
    <cellStyle name="Normal 8 3 2 2 3 2 4 4 4" xfId="30879" xr:uid="{00000000-0005-0000-0000-0000C7440000}"/>
    <cellStyle name="Normal 8 3 2 2 3 2 4 5" xfId="9071" xr:uid="{00000000-0005-0000-0000-0000C8440000}"/>
    <cellStyle name="Normal 8 3 2 2 3 2 4 6" xfId="17002" xr:uid="{00000000-0005-0000-0000-0000C9440000}"/>
    <cellStyle name="Normal 8 3 2 2 3 2 4 7" xfId="24935" xr:uid="{00000000-0005-0000-0000-0000CA440000}"/>
    <cellStyle name="Normal 8 3 2 2 3 2 5" xfId="1094" xr:uid="{00000000-0005-0000-0000-0000CB440000}"/>
    <cellStyle name="Normal 8 3 2 2 3 2 5 2" xfId="3078" xr:uid="{00000000-0005-0000-0000-0000CC440000}"/>
    <cellStyle name="Normal 8 3 2 2 3 2 5 2 2" xfId="11053" xr:uid="{00000000-0005-0000-0000-0000CD440000}"/>
    <cellStyle name="Normal 8 3 2 2 3 2 5 2 3" xfId="18984" xr:uid="{00000000-0005-0000-0000-0000CE440000}"/>
    <cellStyle name="Normal 8 3 2 2 3 2 5 2 4" xfId="26917" xr:uid="{00000000-0005-0000-0000-0000CF440000}"/>
    <cellStyle name="Normal 8 3 2 2 3 2 5 3" xfId="5059" xr:uid="{00000000-0005-0000-0000-0000D0440000}"/>
    <cellStyle name="Normal 8 3 2 2 3 2 5 3 2" xfId="13034" xr:uid="{00000000-0005-0000-0000-0000D1440000}"/>
    <cellStyle name="Normal 8 3 2 2 3 2 5 3 3" xfId="20965" xr:uid="{00000000-0005-0000-0000-0000D2440000}"/>
    <cellStyle name="Normal 8 3 2 2 3 2 5 3 4" xfId="28898" xr:uid="{00000000-0005-0000-0000-0000D3440000}"/>
    <cellStyle name="Normal 8 3 2 2 3 2 5 4" xfId="7082" xr:uid="{00000000-0005-0000-0000-0000D4440000}"/>
    <cellStyle name="Normal 8 3 2 2 3 2 5 4 2" xfId="15015" xr:uid="{00000000-0005-0000-0000-0000D5440000}"/>
    <cellStyle name="Normal 8 3 2 2 3 2 5 4 3" xfId="22946" xr:uid="{00000000-0005-0000-0000-0000D6440000}"/>
    <cellStyle name="Normal 8 3 2 2 3 2 5 4 4" xfId="30880" xr:uid="{00000000-0005-0000-0000-0000D7440000}"/>
    <cellStyle name="Normal 8 3 2 2 3 2 5 5" xfId="9072" xr:uid="{00000000-0005-0000-0000-0000D8440000}"/>
    <cellStyle name="Normal 8 3 2 2 3 2 5 6" xfId="17003" xr:uid="{00000000-0005-0000-0000-0000D9440000}"/>
    <cellStyle name="Normal 8 3 2 2 3 2 5 7" xfId="24936" xr:uid="{00000000-0005-0000-0000-0000DA440000}"/>
    <cellStyle name="Normal 8 3 2 2 3 2 6" xfId="3074" xr:uid="{00000000-0005-0000-0000-0000DB440000}"/>
    <cellStyle name="Normal 8 3 2 2 3 2 6 2" xfId="11049" xr:uid="{00000000-0005-0000-0000-0000DC440000}"/>
    <cellStyle name="Normal 8 3 2 2 3 2 6 3" xfId="18980" xr:uid="{00000000-0005-0000-0000-0000DD440000}"/>
    <cellStyle name="Normal 8 3 2 2 3 2 6 4" xfId="26913" xr:uid="{00000000-0005-0000-0000-0000DE440000}"/>
    <cellStyle name="Normal 8 3 2 2 3 2 7" xfId="5055" xr:uid="{00000000-0005-0000-0000-0000DF440000}"/>
    <cellStyle name="Normal 8 3 2 2 3 2 7 2" xfId="13030" xr:uid="{00000000-0005-0000-0000-0000E0440000}"/>
    <cellStyle name="Normal 8 3 2 2 3 2 7 3" xfId="20961" xr:uid="{00000000-0005-0000-0000-0000E1440000}"/>
    <cellStyle name="Normal 8 3 2 2 3 2 7 4" xfId="28894" xr:uid="{00000000-0005-0000-0000-0000E2440000}"/>
    <cellStyle name="Normal 8 3 2 2 3 2 8" xfId="7078" xr:uid="{00000000-0005-0000-0000-0000E3440000}"/>
    <cellStyle name="Normal 8 3 2 2 3 2 8 2" xfId="15011" xr:uid="{00000000-0005-0000-0000-0000E4440000}"/>
    <cellStyle name="Normal 8 3 2 2 3 2 8 3" xfId="22942" xr:uid="{00000000-0005-0000-0000-0000E5440000}"/>
    <cellStyle name="Normal 8 3 2 2 3 2 8 4" xfId="30876" xr:uid="{00000000-0005-0000-0000-0000E6440000}"/>
    <cellStyle name="Normal 8 3 2 2 3 2 9" xfId="9068" xr:uid="{00000000-0005-0000-0000-0000E7440000}"/>
    <cellStyle name="Normal 8 3 2 2 3 3" xfId="1095" xr:uid="{00000000-0005-0000-0000-0000E8440000}"/>
    <cellStyle name="Normal 8 3 2 2 3 3 2" xfId="3079" xr:uid="{00000000-0005-0000-0000-0000E9440000}"/>
    <cellStyle name="Normal 8 3 2 2 3 3 2 2" xfId="11054" xr:uid="{00000000-0005-0000-0000-0000EA440000}"/>
    <cellStyle name="Normal 8 3 2 2 3 3 2 3" xfId="18985" xr:uid="{00000000-0005-0000-0000-0000EB440000}"/>
    <cellStyle name="Normal 8 3 2 2 3 3 2 4" xfId="26918" xr:uid="{00000000-0005-0000-0000-0000EC440000}"/>
    <cellStyle name="Normal 8 3 2 2 3 3 3" xfId="5060" xr:uid="{00000000-0005-0000-0000-0000ED440000}"/>
    <cellStyle name="Normal 8 3 2 2 3 3 3 2" xfId="13035" xr:uid="{00000000-0005-0000-0000-0000EE440000}"/>
    <cellStyle name="Normal 8 3 2 2 3 3 3 3" xfId="20966" xr:uid="{00000000-0005-0000-0000-0000EF440000}"/>
    <cellStyle name="Normal 8 3 2 2 3 3 3 4" xfId="28899" xr:uid="{00000000-0005-0000-0000-0000F0440000}"/>
    <cellStyle name="Normal 8 3 2 2 3 3 4" xfId="7083" xr:uid="{00000000-0005-0000-0000-0000F1440000}"/>
    <cellStyle name="Normal 8 3 2 2 3 3 4 2" xfId="15016" xr:uid="{00000000-0005-0000-0000-0000F2440000}"/>
    <cellStyle name="Normal 8 3 2 2 3 3 4 3" xfId="22947" xr:uid="{00000000-0005-0000-0000-0000F3440000}"/>
    <cellStyle name="Normal 8 3 2 2 3 3 4 4" xfId="30881" xr:uid="{00000000-0005-0000-0000-0000F4440000}"/>
    <cellStyle name="Normal 8 3 2 2 3 3 5" xfId="9073" xr:uid="{00000000-0005-0000-0000-0000F5440000}"/>
    <cellStyle name="Normal 8 3 2 2 3 3 6" xfId="17004" xr:uid="{00000000-0005-0000-0000-0000F6440000}"/>
    <cellStyle name="Normal 8 3 2 2 3 3 7" xfId="24937" xr:uid="{00000000-0005-0000-0000-0000F7440000}"/>
    <cellStyle name="Normal 8 3 2 2 3 4" xfId="1096" xr:uid="{00000000-0005-0000-0000-0000F8440000}"/>
    <cellStyle name="Normal 8 3 2 2 3 4 2" xfId="3080" xr:uid="{00000000-0005-0000-0000-0000F9440000}"/>
    <cellStyle name="Normal 8 3 2 2 3 4 2 2" xfId="11055" xr:uid="{00000000-0005-0000-0000-0000FA440000}"/>
    <cellStyle name="Normal 8 3 2 2 3 4 2 3" xfId="18986" xr:uid="{00000000-0005-0000-0000-0000FB440000}"/>
    <cellStyle name="Normal 8 3 2 2 3 4 2 4" xfId="26919" xr:uid="{00000000-0005-0000-0000-0000FC440000}"/>
    <cellStyle name="Normal 8 3 2 2 3 4 3" xfId="5061" xr:uid="{00000000-0005-0000-0000-0000FD440000}"/>
    <cellStyle name="Normal 8 3 2 2 3 4 3 2" xfId="13036" xr:uid="{00000000-0005-0000-0000-0000FE440000}"/>
    <cellStyle name="Normal 8 3 2 2 3 4 3 3" xfId="20967" xr:uid="{00000000-0005-0000-0000-0000FF440000}"/>
    <cellStyle name="Normal 8 3 2 2 3 4 3 4" xfId="28900" xr:uid="{00000000-0005-0000-0000-000000450000}"/>
    <cellStyle name="Normal 8 3 2 2 3 4 4" xfId="7084" xr:uid="{00000000-0005-0000-0000-000001450000}"/>
    <cellStyle name="Normal 8 3 2 2 3 4 4 2" xfId="15017" xr:uid="{00000000-0005-0000-0000-000002450000}"/>
    <cellStyle name="Normal 8 3 2 2 3 4 4 3" xfId="22948" xr:uid="{00000000-0005-0000-0000-000003450000}"/>
    <cellStyle name="Normal 8 3 2 2 3 4 4 4" xfId="30882" xr:uid="{00000000-0005-0000-0000-000004450000}"/>
    <cellStyle name="Normal 8 3 2 2 3 4 5" xfId="9074" xr:uid="{00000000-0005-0000-0000-000005450000}"/>
    <cellStyle name="Normal 8 3 2 2 3 4 6" xfId="17005" xr:uid="{00000000-0005-0000-0000-000006450000}"/>
    <cellStyle name="Normal 8 3 2 2 3 4 7" xfId="24938" xr:uid="{00000000-0005-0000-0000-000007450000}"/>
    <cellStyle name="Normal 8 3 2 2 3 5" xfId="1097" xr:uid="{00000000-0005-0000-0000-000008450000}"/>
    <cellStyle name="Normal 8 3 2 2 3 5 2" xfId="3081" xr:uid="{00000000-0005-0000-0000-000009450000}"/>
    <cellStyle name="Normal 8 3 2 2 3 5 2 2" xfId="11056" xr:uid="{00000000-0005-0000-0000-00000A450000}"/>
    <cellStyle name="Normal 8 3 2 2 3 5 2 3" xfId="18987" xr:uid="{00000000-0005-0000-0000-00000B450000}"/>
    <cellStyle name="Normal 8 3 2 2 3 5 2 4" xfId="26920" xr:uid="{00000000-0005-0000-0000-00000C450000}"/>
    <cellStyle name="Normal 8 3 2 2 3 5 3" xfId="5062" xr:uid="{00000000-0005-0000-0000-00000D450000}"/>
    <cellStyle name="Normal 8 3 2 2 3 5 3 2" xfId="13037" xr:uid="{00000000-0005-0000-0000-00000E450000}"/>
    <cellStyle name="Normal 8 3 2 2 3 5 3 3" xfId="20968" xr:uid="{00000000-0005-0000-0000-00000F450000}"/>
    <cellStyle name="Normal 8 3 2 2 3 5 3 4" xfId="28901" xr:uid="{00000000-0005-0000-0000-000010450000}"/>
    <cellStyle name="Normal 8 3 2 2 3 5 4" xfId="7085" xr:uid="{00000000-0005-0000-0000-000011450000}"/>
    <cellStyle name="Normal 8 3 2 2 3 5 4 2" xfId="15018" xr:uid="{00000000-0005-0000-0000-000012450000}"/>
    <cellStyle name="Normal 8 3 2 2 3 5 4 3" xfId="22949" xr:uid="{00000000-0005-0000-0000-000013450000}"/>
    <cellStyle name="Normal 8 3 2 2 3 5 4 4" xfId="30883" xr:uid="{00000000-0005-0000-0000-000014450000}"/>
    <cellStyle name="Normal 8 3 2 2 3 5 5" xfId="9075" xr:uid="{00000000-0005-0000-0000-000015450000}"/>
    <cellStyle name="Normal 8 3 2 2 3 5 6" xfId="17006" xr:uid="{00000000-0005-0000-0000-000016450000}"/>
    <cellStyle name="Normal 8 3 2 2 3 5 7" xfId="24939" xr:uid="{00000000-0005-0000-0000-000017450000}"/>
    <cellStyle name="Normal 8 3 2 2 3 6" xfId="1098" xr:uid="{00000000-0005-0000-0000-000018450000}"/>
    <cellStyle name="Normal 8 3 2 2 3 6 2" xfId="3082" xr:uid="{00000000-0005-0000-0000-000019450000}"/>
    <cellStyle name="Normal 8 3 2 2 3 6 2 2" xfId="11057" xr:uid="{00000000-0005-0000-0000-00001A450000}"/>
    <cellStyle name="Normal 8 3 2 2 3 6 2 3" xfId="18988" xr:uid="{00000000-0005-0000-0000-00001B450000}"/>
    <cellStyle name="Normal 8 3 2 2 3 6 2 4" xfId="26921" xr:uid="{00000000-0005-0000-0000-00001C450000}"/>
    <cellStyle name="Normal 8 3 2 2 3 6 3" xfId="5063" xr:uid="{00000000-0005-0000-0000-00001D450000}"/>
    <cellStyle name="Normal 8 3 2 2 3 6 3 2" xfId="13038" xr:uid="{00000000-0005-0000-0000-00001E450000}"/>
    <cellStyle name="Normal 8 3 2 2 3 6 3 3" xfId="20969" xr:uid="{00000000-0005-0000-0000-00001F450000}"/>
    <cellStyle name="Normal 8 3 2 2 3 6 3 4" xfId="28902" xr:uid="{00000000-0005-0000-0000-000020450000}"/>
    <cellStyle name="Normal 8 3 2 2 3 6 4" xfId="7086" xr:uid="{00000000-0005-0000-0000-000021450000}"/>
    <cellStyle name="Normal 8 3 2 2 3 6 4 2" xfId="15019" xr:uid="{00000000-0005-0000-0000-000022450000}"/>
    <cellStyle name="Normal 8 3 2 2 3 6 4 3" xfId="22950" xr:uid="{00000000-0005-0000-0000-000023450000}"/>
    <cellStyle name="Normal 8 3 2 2 3 6 4 4" xfId="30884" xr:uid="{00000000-0005-0000-0000-000024450000}"/>
    <cellStyle name="Normal 8 3 2 2 3 6 5" xfId="9076" xr:uid="{00000000-0005-0000-0000-000025450000}"/>
    <cellStyle name="Normal 8 3 2 2 3 6 6" xfId="17007" xr:uid="{00000000-0005-0000-0000-000026450000}"/>
    <cellStyle name="Normal 8 3 2 2 3 6 7" xfId="24940" xr:uid="{00000000-0005-0000-0000-000027450000}"/>
    <cellStyle name="Normal 8 3 2 2 3 7" xfId="3073" xr:uid="{00000000-0005-0000-0000-000028450000}"/>
    <cellStyle name="Normal 8 3 2 2 3 7 2" xfId="11048" xr:uid="{00000000-0005-0000-0000-000029450000}"/>
    <cellStyle name="Normal 8 3 2 2 3 7 3" xfId="18979" xr:uid="{00000000-0005-0000-0000-00002A450000}"/>
    <cellStyle name="Normal 8 3 2 2 3 7 4" xfId="26912" xr:uid="{00000000-0005-0000-0000-00002B450000}"/>
    <cellStyle name="Normal 8 3 2 2 3 8" xfId="5054" xr:uid="{00000000-0005-0000-0000-00002C450000}"/>
    <cellStyle name="Normal 8 3 2 2 3 8 2" xfId="13029" xr:uid="{00000000-0005-0000-0000-00002D450000}"/>
    <cellStyle name="Normal 8 3 2 2 3 8 3" xfId="20960" xr:uid="{00000000-0005-0000-0000-00002E450000}"/>
    <cellStyle name="Normal 8 3 2 2 3 8 4" xfId="28893" xr:uid="{00000000-0005-0000-0000-00002F450000}"/>
    <cellStyle name="Normal 8 3 2 2 3 9" xfId="7077" xr:uid="{00000000-0005-0000-0000-000030450000}"/>
    <cellStyle name="Normal 8 3 2 2 3 9 2" xfId="15010" xr:uid="{00000000-0005-0000-0000-000031450000}"/>
    <cellStyle name="Normal 8 3 2 2 3 9 3" xfId="22941" xr:uid="{00000000-0005-0000-0000-000032450000}"/>
    <cellStyle name="Normal 8 3 2 2 3 9 4" xfId="30875" xr:uid="{00000000-0005-0000-0000-000033450000}"/>
    <cellStyle name="Normal 8 3 2 2 4" xfId="1099" xr:uid="{00000000-0005-0000-0000-000034450000}"/>
    <cellStyle name="Normal 8 3 2 2 4 10" xfId="9077" xr:uid="{00000000-0005-0000-0000-000035450000}"/>
    <cellStyle name="Normal 8 3 2 2 4 11" xfId="17008" xr:uid="{00000000-0005-0000-0000-000036450000}"/>
    <cellStyle name="Normal 8 3 2 2 4 12" xfId="24941" xr:uid="{00000000-0005-0000-0000-000037450000}"/>
    <cellStyle name="Normal 8 3 2 2 4 2" xfId="1100" xr:uid="{00000000-0005-0000-0000-000038450000}"/>
    <cellStyle name="Normal 8 3 2 2 4 2 10" xfId="17009" xr:uid="{00000000-0005-0000-0000-000039450000}"/>
    <cellStyle name="Normal 8 3 2 2 4 2 11" xfId="24942" xr:uid="{00000000-0005-0000-0000-00003A450000}"/>
    <cellStyle name="Normal 8 3 2 2 4 2 2" xfId="1101" xr:uid="{00000000-0005-0000-0000-00003B450000}"/>
    <cellStyle name="Normal 8 3 2 2 4 2 2 2" xfId="3085" xr:uid="{00000000-0005-0000-0000-00003C450000}"/>
    <cellStyle name="Normal 8 3 2 2 4 2 2 2 2" xfId="11060" xr:uid="{00000000-0005-0000-0000-00003D450000}"/>
    <cellStyle name="Normal 8 3 2 2 4 2 2 2 3" xfId="18991" xr:uid="{00000000-0005-0000-0000-00003E450000}"/>
    <cellStyle name="Normal 8 3 2 2 4 2 2 2 4" xfId="26924" xr:uid="{00000000-0005-0000-0000-00003F450000}"/>
    <cellStyle name="Normal 8 3 2 2 4 2 2 3" xfId="5066" xr:uid="{00000000-0005-0000-0000-000040450000}"/>
    <cellStyle name="Normal 8 3 2 2 4 2 2 3 2" xfId="13041" xr:uid="{00000000-0005-0000-0000-000041450000}"/>
    <cellStyle name="Normal 8 3 2 2 4 2 2 3 3" xfId="20972" xr:uid="{00000000-0005-0000-0000-000042450000}"/>
    <cellStyle name="Normal 8 3 2 2 4 2 2 3 4" xfId="28905" xr:uid="{00000000-0005-0000-0000-000043450000}"/>
    <cellStyle name="Normal 8 3 2 2 4 2 2 4" xfId="7089" xr:uid="{00000000-0005-0000-0000-000044450000}"/>
    <cellStyle name="Normal 8 3 2 2 4 2 2 4 2" xfId="15022" xr:uid="{00000000-0005-0000-0000-000045450000}"/>
    <cellStyle name="Normal 8 3 2 2 4 2 2 4 3" xfId="22953" xr:uid="{00000000-0005-0000-0000-000046450000}"/>
    <cellStyle name="Normal 8 3 2 2 4 2 2 4 4" xfId="30887" xr:uid="{00000000-0005-0000-0000-000047450000}"/>
    <cellStyle name="Normal 8 3 2 2 4 2 2 5" xfId="9079" xr:uid="{00000000-0005-0000-0000-000048450000}"/>
    <cellStyle name="Normal 8 3 2 2 4 2 2 6" xfId="17010" xr:uid="{00000000-0005-0000-0000-000049450000}"/>
    <cellStyle name="Normal 8 3 2 2 4 2 2 7" xfId="24943" xr:uid="{00000000-0005-0000-0000-00004A450000}"/>
    <cellStyle name="Normal 8 3 2 2 4 2 3" xfId="1102" xr:uid="{00000000-0005-0000-0000-00004B450000}"/>
    <cellStyle name="Normal 8 3 2 2 4 2 3 2" xfId="3086" xr:uid="{00000000-0005-0000-0000-00004C450000}"/>
    <cellStyle name="Normal 8 3 2 2 4 2 3 2 2" xfId="11061" xr:uid="{00000000-0005-0000-0000-00004D450000}"/>
    <cellStyle name="Normal 8 3 2 2 4 2 3 2 3" xfId="18992" xr:uid="{00000000-0005-0000-0000-00004E450000}"/>
    <cellStyle name="Normal 8 3 2 2 4 2 3 2 4" xfId="26925" xr:uid="{00000000-0005-0000-0000-00004F450000}"/>
    <cellStyle name="Normal 8 3 2 2 4 2 3 3" xfId="5067" xr:uid="{00000000-0005-0000-0000-000050450000}"/>
    <cellStyle name="Normal 8 3 2 2 4 2 3 3 2" xfId="13042" xr:uid="{00000000-0005-0000-0000-000051450000}"/>
    <cellStyle name="Normal 8 3 2 2 4 2 3 3 3" xfId="20973" xr:uid="{00000000-0005-0000-0000-000052450000}"/>
    <cellStyle name="Normal 8 3 2 2 4 2 3 3 4" xfId="28906" xr:uid="{00000000-0005-0000-0000-000053450000}"/>
    <cellStyle name="Normal 8 3 2 2 4 2 3 4" xfId="7090" xr:uid="{00000000-0005-0000-0000-000054450000}"/>
    <cellStyle name="Normal 8 3 2 2 4 2 3 4 2" xfId="15023" xr:uid="{00000000-0005-0000-0000-000055450000}"/>
    <cellStyle name="Normal 8 3 2 2 4 2 3 4 3" xfId="22954" xr:uid="{00000000-0005-0000-0000-000056450000}"/>
    <cellStyle name="Normal 8 3 2 2 4 2 3 4 4" xfId="30888" xr:uid="{00000000-0005-0000-0000-000057450000}"/>
    <cellStyle name="Normal 8 3 2 2 4 2 3 5" xfId="9080" xr:uid="{00000000-0005-0000-0000-000058450000}"/>
    <cellStyle name="Normal 8 3 2 2 4 2 3 6" xfId="17011" xr:uid="{00000000-0005-0000-0000-000059450000}"/>
    <cellStyle name="Normal 8 3 2 2 4 2 3 7" xfId="24944" xr:uid="{00000000-0005-0000-0000-00005A450000}"/>
    <cellStyle name="Normal 8 3 2 2 4 2 4" xfId="1103" xr:uid="{00000000-0005-0000-0000-00005B450000}"/>
    <cellStyle name="Normal 8 3 2 2 4 2 4 2" xfId="3087" xr:uid="{00000000-0005-0000-0000-00005C450000}"/>
    <cellStyle name="Normal 8 3 2 2 4 2 4 2 2" xfId="11062" xr:uid="{00000000-0005-0000-0000-00005D450000}"/>
    <cellStyle name="Normal 8 3 2 2 4 2 4 2 3" xfId="18993" xr:uid="{00000000-0005-0000-0000-00005E450000}"/>
    <cellStyle name="Normal 8 3 2 2 4 2 4 2 4" xfId="26926" xr:uid="{00000000-0005-0000-0000-00005F450000}"/>
    <cellStyle name="Normal 8 3 2 2 4 2 4 3" xfId="5068" xr:uid="{00000000-0005-0000-0000-000060450000}"/>
    <cellStyle name="Normal 8 3 2 2 4 2 4 3 2" xfId="13043" xr:uid="{00000000-0005-0000-0000-000061450000}"/>
    <cellStyle name="Normal 8 3 2 2 4 2 4 3 3" xfId="20974" xr:uid="{00000000-0005-0000-0000-000062450000}"/>
    <cellStyle name="Normal 8 3 2 2 4 2 4 3 4" xfId="28907" xr:uid="{00000000-0005-0000-0000-000063450000}"/>
    <cellStyle name="Normal 8 3 2 2 4 2 4 4" xfId="7091" xr:uid="{00000000-0005-0000-0000-000064450000}"/>
    <cellStyle name="Normal 8 3 2 2 4 2 4 4 2" xfId="15024" xr:uid="{00000000-0005-0000-0000-000065450000}"/>
    <cellStyle name="Normal 8 3 2 2 4 2 4 4 3" xfId="22955" xr:uid="{00000000-0005-0000-0000-000066450000}"/>
    <cellStyle name="Normal 8 3 2 2 4 2 4 4 4" xfId="30889" xr:uid="{00000000-0005-0000-0000-000067450000}"/>
    <cellStyle name="Normal 8 3 2 2 4 2 4 5" xfId="9081" xr:uid="{00000000-0005-0000-0000-000068450000}"/>
    <cellStyle name="Normal 8 3 2 2 4 2 4 6" xfId="17012" xr:uid="{00000000-0005-0000-0000-000069450000}"/>
    <cellStyle name="Normal 8 3 2 2 4 2 4 7" xfId="24945" xr:uid="{00000000-0005-0000-0000-00006A450000}"/>
    <cellStyle name="Normal 8 3 2 2 4 2 5" xfId="1104" xr:uid="{00000000-0005-0000-0000-00006B450000}"/>
    <cellStyle name="Normal 8 3 2 2 4 2 5 2" xfId="3088" xr:uid="{00000000-0005-0000-0000-00006C450000}"/>
    <cellStyle name="Normal 8 3 2 2 4 2 5 2 2" xfId="11063" xr:uid="{00000000-0005-0000-0000-00006D450000}"/>
    <cellStyle name="Normal 8 3 2 2 4 2 5 2 3" xfId="18994" xr:uid="{00000000-0005-0000-0000-00006E450000}"/>
    <cellStyle name="Normal 8 3 2 2 4 2 5 2 4" xfId="26927" xr:uid="{00000000-0005-0000-0000-00006F450000}"/>
    <cellStyle name="Normal 8 3 2 2 4 2 5 3" xfId="5069" xr:uid="{00000000-0005-0000-0000-000070450000}"/>
    <cellStyle name="Normal 8 3 2 2 4 2 5 3 2" xfId="13044" xr:uid="{00000000-0005-0000-0000-000071450000}"/>
    <cellStyle name="Normal 8 3 2 2 4 2 5 3 3" xfId="20975" xr:uid="{00000000-0005-0000-0000-000072450000}"/>
    <cellStyle name="Normal 8 3 2 2 4 2 5 3 4" xfId="28908" xr:uid="{00000000-0005-0000-0000-000073450000}"/>
    <cellStyle name="Normal 8 3 2 2 4 2 5 4" xfId="7092" xr:uid="{00000000-0005-0000-0000-000074450000}"/>
    <cellStyle name="Normal 8 3 2 2 4 2 5 4 2" xfId="15025" xr:uid="{00000000-0005-0000-0000-000075450000}"/>
    <cellStyle name="Normal 8 3 2 2 4 2 5 4 3" xfId="22956" xr:uid="{00000000-0005-0000-0000-000076450000}"/>
    <cellStyle name="Normal 8 3 2 2 4 2 5 4 4" xfId="30890" xr:uid="{00000000-0005-0000-0000-000077450000}"/>
    <cellStyle name="Normal 8 3 2 2 4 2 5 5" xfId="9082" xr:uid="{00000000-0005-0000-0000-000078450000}"/>
    <cellStyle name="Normal 8 3 2 2 4 2 5 6" xfId="17013" xr:uid="{00000000-0005-0000-0000-000079450000}"/>
    <cellStyle name="Normal 8 3 2 2 4 2 5 7" xfId="24946" xr:uid="{00000000-0005-0000-0000-00007A450000}"/>
    <cellStyle name="Normal 8 3 2 2 4 2 6" xfId="3084" xr:uid="{00000000-0005-0000-0000-00007B450000}"/>
    <cellStyle name="Normal 8 3 2 2 4 2 6 2" xfId="11059" xr:uid="{00000000-0005-0000-0000-00007C450000}"/>
    <cellStyle name="Normal 8 3 2 2 4 2 6 3" xfId="18990" xr:uid="{00000000-0005-0000-0000-00007D450000}"/>
    <cellStyle name="Normal 8 3 2 2 4 2 6 4" xfId="26923" xr:uid="{00000000-0005-0000-0000-00007E450000}"/>
    <cellStyle name="Normal 8 3 2 2 4 2 7" xfId="5065" xr:uid="{00000000-0005-0000-0000-00007F450000}"/>
    <cellStyle name="Normal 8 3 2 2 4 2 7 2" xfId="13040" xr:uid="{00000000-0005-0000-0000-000080450000}"/>
    <cellStyle name="Normal 8 3 2 2 4 2 7 3" xfId="20971" xr:uid="{00000000-0005-0000-0000-000081450000}"/>
    <cellStyle name="Normal 8 3 2 2 4 2 7 4" xfId="28904" xr:uid="{00000000-0005-0000-0000-000082450000}"/>
    <cellStyle name="Normal 8 3 2 2 4 2 8" xfId="7088" xr:uid="{00000000-0005-0000-0000-000083450000}"/>
    <cellStyle name="Normal 8 3 2 2 4 2 8 2" xfId="15021" xr:uid="{00000000-0005-0000-0000-000084450000}"/>
    <cellStyle name="Normal 8 3 2 2 4 2 8 3" xfId="22952" xr:uid="{00000000-0005-0000-0000-000085450000}"/>
    <cellStyle name="Normal 8 3 2 2 4 2 8 4" xfId="30886" xr:uid="{00000000-0005-0000-0000-000086450000}"/>
    <cellStyle name="Normal 8 3 2 2 4 2 9" xfId="9078" xr:uid="{00000000-0005-0000-0000-000087450000}"/>
    <cellStyle name="Normal 8 3 2 2 4 3" xfId="1105" xr:uid="{00000000-0005-0000-0000-000088450000}"/>
    <cellStyle name="Normal 8 3 2 2 4 3 2" xfId="3089" xr:uid="{00000000-0005-0000-0000-000089450000}"/>
    <cellStyle name="Normal 8 3 2 2 4 3 2 2" xfId="11064" xr:uid="{00000000-0005-0000-0000-00008A450000}"/>
    <cellStyle name="Normal 8 3 2 2 4 3 2 3" xfId="18995" xr:uid="{00000000-0005-0000-0000-00008B450000}"/>
    <cellStyle name="Normal 8 3 2 2 4 3 2 4" xfId="26928" xr:uid="{00000000-0005-0000-0000-00008C450000}"/>
    <cellStyle name="Normal 8 3 2 2 4 3 3" xfId="5070" xr:uid="{00000000-0005-0000-0000-00008D450000}"/>
    <cellStyle name="Normal 8 3 2 2 4 3 3 2" xfId="13045" xr:uid="{00000000-0005-0000-0000-00008E450000}"/>
    <cellStyle name="Normal 8 3 2 2 4 3 3 3" xfId="20976" xr:uid="{00000000-0005-0000-0000-00008F450000}"/>
    <cellStyle name="Normal 8 3 2 2 4 3 3 4" xfId="28909" xr:uid="{00000000-0005-0000-0000-000090450000}"/>
    <cellStyle name="Normal 8 3 2 2 4 3 4" xfId="7093" xr:uid="{00000000-0005-0000-0000-000091450000}"/>
    <cellStyle name="Normal 8 3 2 2 4 3 4 2" xfId="15026" xr:uid="{00000000-0005-0000-0000-000092450000}"/>
    <cellStyle name="Normal 8 3 2 2 4 3 4 3" xfId="22957" xr:uid="{00000000-0005-0000-0000-000093450000}"/>
    <cellStyle name="Normal 8 3 2 2 4 3 4 4" xfId="30891" xr:uid="{00000000-0005-0000-0000-000094450000}"/>
    <cellStyle name="Normal 8 3 2 2 4 3 5" xfId="9083" xr:uid="{00000000-0005-0000-0000-000095450000}"/>
    <cellStyle name="Normal 8 3 2 2 4 3 6" xfId="17014" xr:uid="{00000000-0005-0000-0000-000096450000}"/>
    <cellStyle name="Normal 8 3 2 2 4 3 7" xfId="24947" xr:uid="{00000000-0005-0000-0000-000097450000}"/>
    <cellStyle name="Normal 8 3 2 2 4 4" xfId="1106" xr:uid="{00000000-0005-0000-0000-000098450000}"/>
    <cellStyle name="Normal 8 3 2 2 4 4 2" xfId="3090" xr:uid="{00000000-0005-0000-0000-000099450000}"/>
    <cellStyle name="Normal 8 3 2 2 4 4 2 2" xfId="11065" xr:uid="{00000000-0005-0000-0000-00009A450000}"/>
    <cellStyle name="Normal 8 3 2 2 4 4 2 3" xfId="18996" xr:uid="{00000000-0005-0000-0000-00009B450000}"/>
    <cellStyle name="Normal 8 3 2 2 4 4 2 4" xfId="26929" xr:uid="{00000000-0005-0000-0000-00009C450000}"/>
    <cellStyle name="Normal 8 3 2 2 4 4 3" xfId="5071" xr:uid="{00000000-0005-0000-0000-00009D450000}"/>
    <cellStyle name="Normal 8 3 2 2 4 4 3 2" xfId="13046" xr:uid="{00000000-0005-0000-0000-00009E450000}"/>
    <cellStyle name="Normal 8 3 2 2 4 4 3 3" xfId="20977" xr:uid="{00000000-0005-0000-0000-00009F450000}"/>
    <cellStyle name="Normal 8 3 2 2 4 4 3 4" xfId="28910" xr:uid="{00000000-0005-0000-0000-0000A0450000}"/>
    <cellStyle name="Normal 8 3 2 2 4 4 4" xfId="7094" xr:uid="{00000000-0005-0000-0000-0000A1450000}"/>
    <cellStyle name="Normal 8 3 2 2 4 4 4 2" xfId="15027" xr:uid="{00000000-0005-0000-0000-0000A2450000}"/>
    <cellStyle name="Normal 8 3 2 2 4 4 4 3" xfId="22958" xr:uid="{00000000-0005-0000-0000-0000A3450000}"/>
    <cellStyle name="Normal 8 3 2 2 4 4 4 4" xfId="30892" xr:uid="{00000000-0005-0000-0000-0000A4450000}"/>
    <cellStyle name="Normal 8 3 2 2 4 4 5" xfId="9084" xr:uid="{00000000-0005-0000-0000-0000A5450000}"/>
    <cellStyle name="Normal 8 3 2 2 4 4 6" xfId="17015" xr:uid="{00000000-0005-0000-0000-0000A6450000}"/>
    <cellStyle name="Normal 8 3 2 2 4 4 7" xfId="24948" xr:uid="{00000000-0005-0000-0000-0000A7450000}"/>
    <cellStyle name="Normal 8 3 2 2 4 5" xfId="1107" xr:uid="{00000000-0005-0000-0000-0000A8450000}"/>
    <cellStyle name="Normal 8 3 2 2 4 5 2" xfId="3091" xr:uid="{00000000-0005-0000-0000-0000A9450000}"/>
    <cellStyle name="Normal 8 3 2 2 4 5 2 2" xfId="11066" xr:uid="{00000000-0005-0000-0000-0000AA450000}"/>
    <cellStyle name="Normal 8 3 2 2 4 5 2 3" xfId="18997" xr:uid="{00000000-0005-0000-0000-0000AB450000}"/>
    <cellStyle name="Normal 8 3 2 2 4 5 2 4" xfId="26930" xr:uid="{00000000-0005-0000-0000-0000AC450000}"/>
    <cellStyle name="Normal 8 3 2 2 4 5 3" xfId="5072" xr:uid="{00000000-0005-0000-0000-0000AD450000}"/>
    <cellStyle name="Normal 8 3 2 2 4 5 3 2" xfId="13047" xr:uid="{00000000-0005-0000-0000-0000AE450000}"/>
    <cellStyle name="Normal 8 3 2 2 4 5 3 3" xfId="20978" xr:uid="{00000000-0005-0000-0000-0000AF450000}"/>
    <cellStyle name="Normal 8 3 2 2 4 5 3 4" xfId="28911" xr:uid="{00000000-0005-0000-0000-0000B0450000}"/>
    <cellStyle name="Normal 8 3 2 2 4 5 4" xfId="7095" xr:uid="{00000000-0005-0000-0000-0000B1450000}"/>
    <cellStyle name="Normal 8 3 2 2 4 5 4 2" xfId="15028" xr:uid="{00000000-0005-0000-0000-0000B2450000}"/>
    <cellStyle name="Normal 8 3 2 2 4 5 4 3" xfId="22959" xr:uid="{00000000-0005-0000-0000-0000B3450000}"/>
    <cellStyle name="Normal 8 3 2 2 4 5 4 4" xfId="30893" xr:uid="{00000000-0005-0000-0000-0000B4450000}"/>
    <cellStyle name="Normal 8 3 2 2 4 5 5" xfId="9085" xr:uid="{00000000-0005-0000-0000-0000B5450000}"/>
    <cellStyle name="Normal 8 3 2 2 4 5 6" xfId="17016" xr:uid="{00000000-0005-0000-0000-0000B6450000}"/>
    <cellStyle name="Normal 8 3 2 2 4 5 7" xfId="24949" xr:uid="{00000000-0005-0000-0000-0000B7450000}"/>
    <cellStyle name="Normal 8 3 2 2 4 6" xfId="1108" xr:uid="{00000000-0005-0000-0000-0000B8450000}"/>
    <cellStyle name="Normal 8 3 2 2 4 6 2" xfId="3092" xr:uid="{00000000-0005-0000-0000-0000B9450000}"/>
    <cellStyle name="Normal 8 3 2 2 4 6 2 2" xfId="11067" xr:uid="{00000000-0005-0000-0000-0000BA450000}"/>
    <cellStyle name="Normal 8 3 2 2 4 6 2 3" xfId="18998" xr:uid="{00000000-0005-0000-0000-0000BB450000}"/>
    <cellStyle name="Normal 8 3 2 2 4 6 2 4" xfId="26931" xr:uid="{00000000-0005-0000-0000-0000BC450000}"/>
    <cellStyle name="Normal 8 3 2 2 4 6 3" xfId="5073" xr:uid="{00000000-0005-0000-0000-0000BD450000}"/>
    <cellStyle name="Normal 8 3 2 2 4 6 3 2" xfId="13048" xr:uid="{00000000-0005-0000-0000-0000BE450000}"/>
    <cellStyle name="Normal 8 3 2 2 4 6 3 3" xfId="20979" xr:uid="{00000000-0005-0000-0000-0000BF450000}"/>
    <cellStyle name="Normal 8 3 2 2 4 6 3 4" xfId="28912" xr:uid="{00000000-0005-0000-0000-0000C0450000}"/>
    <cellStyle name="Normal 8 3 2 2 4 6 4" xfId="7096" xr:uid="{00000000-0005-0000-0000-0000C1450000}"/>
    <cellStyle name="Normal 8 3 2 2 4 6 4 2" xfId="15029" xr:uid="{00000000-0005-0000-0000-0000C2450000}"/>
    <cellStyle name="Normal 8 3 2 2 4 6 4 3" xfId="22960" xr:uid="{00000000-0005-0000-0000-0000C3450000}"/>
    <cellStyle name="Normal 8 3 2 2 4 6 4 4" xfId="30894" xr:uid="{00000000-0005-0000-0000-0000C4450000}"/>
    <cellStyle name="Normal 8 3 2 2 4 6 5" xfId="9086" xr:uid="{00000000-0005-0000-0000-0000C5450000}"/>
    <cellStyle name="Normal 8 3 2 2 4 6 6" xfId="17017" xr:uid="{00000000-0005-0000-0000-0000C6450000}"/>
    <cellStyle name="Normal 8 3 2 2 4 6 7" xfId="24950" xr:uid="{00000000-0005-0000-0000-0000C7450000}"/>
    <cellStyle name="Normal 8 3 2 2 4 7" xfId="3083" xr:uid="{00000000-0005-0000-0000-0000C8450000}"/>
    <cellStyle name="Normal 8 3 2 2 4 7 2" xfId="11058" xr:uid="{00000000-0005-0000-0000-0000C9450000}"/>
    <cellStyle name="Normal 8 3 2 2 4 7 3" xfId="18989" xr:uid="{00000000-0005-0000-0000-0000CA450000}"/>
    <cellStyle name="Normal 8 3 2 2 4 7 4" xfId="26922" xr:uid="{00000000-0005-0000-0000-0000CB450000}"/>
    <cellStyle name="Normal 8 3 2 2 4 8" xfId="5064" xr:uid="{00000000-0005-0000-0000-0000CC450000}"/>
    <cellStyle name="Normal 8 3 2 2 4 8 2" xfId="13039" xr:uid="{00000000-0005-0000-0000-0000CD450000}"/>
    <cellStyle name="Normal 8 3 2 2 4 8 3" xfId="20970" xr:uid="{00000000-0005-0000-0000-0000CE450000}"/>
    <cellStyle name="Normal 8 3 2 2 4 8 4" xfId="28903" xr:uid="{00000000-0005-0000-0000-0000CF450000}"/>
    <cellStyle name="Normal 8 3 2 2 4 9" xfId="7087" xr:uid="{00000000-0005-0000-0000-0000D0450000}"/>
    <cellStyle name="Normal 8 3 2 2 4 9 2" xfId="15020" xr:uid="{00000000-0005-0000-0000-0000D1450000}"/>
    <cellStyle name="Normal 8 3 2 2 4 9 3" xfId="22951" xr:uid="{00000000-0005-0000-0000-0000D2450000}"/>
    <cellStyle name="Normal 8 3 2 2 4 9 4" xfId="30885" xr:uid="{00000000-0005-0000-0000-0000D3450000}"/>
    <cellStyle name="Normal 8 3 2 2 5" xfId="1109" xr:uid="{00000000-0005-0000-0000-0000D4450000}"/>
    <cellStyle name="Normal 8 3 2 2 5 10" xfId="9087" xr:uid="{00000000-0005-0000-0000-0000D5450000}"/>
    <cellStyle name="Normal 8 3 2 2 5 11" xfId="17018" xr:uid="{00000000-0005-0000-0000-0000D6450000}"/>
    <cellStyle name="Normal 8 3 2 2 5 12" xfId="24951" xr:uid="{00000000-0005-0000-0000-0000D7450000}"/>
    <cellStyle name="Normal 8 3 2 2 5 2" xfId="1110" xr:uid="{00000000-0005-0000-0000-0000D8450000}"/>
    <cellStyle name="Normal 8 3 2 2 5 2 10" xfId="17019" xr:uid="{00000000-0005-0000-0000-0000D9450000}"/>
    <cellStyle name="Normal 8 3 2 2 5 2 11" xfId="24952" xr:uid="{00000000-0005-0000-0000-0000DA450000}"/>
    <cellStyle name="Normal 8 3 2 2 5 2 2" xfId="1111" xr:uid="{00000000-0005-0000-0000-0000DB450000}"/>
    <cellStyle name="Normal 8 3 2 2 5 2 2 2" xfId="3095" xr:uid="{00000000-0005-0000-0000-0000DC450000}"/>
    <cellStyle name="Normal 8 3 2 2 5 2 2 2 2" xfId="11070" xr:uid="{00000000-0005-0000-0000-0000DD450000}"/>
    <cellStyle name="Normal 8 3 2 2 5 2 2 2 3" xfId="19001" xr:uid="{00000000-0005-0000-0000-0000DE450000}"/>
    <cellStyle name="Normal 8 3 2 2 5 2 2 2 4" xfId="26934" xr:uid="{00000000-0005-0000-0000-0000DF450000}"/>
    <cellStyle name="Normal 8 3 2 2 5 2 2 3" xfId="5076" xr:uid="{00000000-0005-0000-0000-0000E0450000}"/>
    <cellStyle name="Normal 8 3 2 2 5 2 2 3 2" xfId="13051" xr:uid="{00000000-0005-0000-0000-0000E1450000}"/>
    <cellStyle name="Normal 8 3 2 2 5 2 2 3 3" xfId="20982" xr:uid="{00000000-0005-0000-0000-0000E2450000}"/>
    <cellStyle name="Normal 8 3 2 2 5 2 2 3 4" xfId="28915" xr:uid="{00000000-0005-0000-0000-0000E3450000}"/>
    <cellStyle name="Normal 8 3 2 2 5 2 2 4" xfId="7099" xr:uid="{00000000-0005-0000-0000-0000E4450000}"/>
    <cellStyle name="Normal 8 3 2 2 5 2 2 4 2" xfId="15032" xr:uid="{00000000-0005-0000-0000-0000E5450000}"/>
    <cellStyle name="Normal 8 3 2 2 5 2 2 4 3" xfId="22963" xr:uid="{00000000-0005-0000-0000-0000E6450000}"/>
    <cellStyle name="Normal 8 3 2 2 5 2 2 4 4" xfId="30897" xr:uid="{00000000-0005-0000-0000-0000E7450000}"/>
    <cellStyle name="Normal 8 3 2 2 5 2 2 5" xfId="9089" xr:uid="{00000000-0005-0000-0000-0000E8450000}"/>
    <cellStyle name="Normal 8 3 2 2 5 2 2 6" xfId="17020" xr:uid="{00000000-0005-0000-0000-0000E9450000}"/>
    <cellStyle name="Normal 8 3 2 2 5 2 2 7" xfId="24953" xr:uid="{00000000-0005-0000-0000-0000EA450000}"/>
    <cellStyle name="Normal 8 3 2 2 5 2 3" xfId="1112" xr:uid="{00000000-0005-0000-0000-0000EB450000}"/>
    <cellStyle name="Normal 8 3 2 2 5 2 3 2" xfId="3096" xr:uid="{00000000-0005-0000-0000-0000EC450000}"/>
    <cellStyle name="Normal 8 3 2 2 5 2 3 2 2" xfId="11071" xr:uid="{00000000-0005-0000-0000-0000ED450000}"/>
    <cellStyle name="Normal 8 3 2 2 5 2 3 2 3" xfId="19002" xr:uid="{00000000-0005-0000-0000-0000EE450000}"/>
    <cellStyle name="Normal 8 3 2 2 5 2 3 2 4" xfId="26935" xr:uid="{00000000-0005-0000-0000-0000EF450000}"/>
    <cellStyle name="Normal 8 3 2 2 5 2 3 3" xfId="5077" xr:uid="{00000000-0005-0000-0000-0000F0450000}"/>
    <cellStyle name="Normal 8 3 2 2 5 2 3 3 2" xfId="13052" xr:uid="{00000000-0005-0000-0000-0000F1450000}"/>
    <cellStyle name="Normal 8 3 2 2 5 2 3 3 3" xfId="20983" xr:uid="{00000000-0005-0000-0000-0000F2450000}"/>
    <cellStyle name="Normal 8 3 2 2 5 2 3 3 4" xfId="28916" xr:uid="{00000000-0005-0000-0000-0000F3450000}"/>
    <cellStyle name="Normal 8 3 2 2 5 2 3 4" xfId="7100" xr:uid="{00000000-0005-0000-0000-0000F4450000}"/>
    <cellStyle name="Normal 8 3 2 2 5 2 3 4 2" xfId="15033" xr:uid="{00000000-0005-0000-0000-0000F5450000}"/>
    <cellStyle name="Normal 8 3 2 2 5 2 3 4 3" xfId="22964" xr:uid="{00000000-0005-0000-0000-0000F6450000}"/>
    <cellStyle name="Normal 8 3 2 2 5 2 3 4 4" xfId="30898" xr:uid="{00000000-0005-0000-0000-0000F7450000}"/>
    <cellStyle name="Normal 8 3 2 2 5 2 3 5" xfId="9090" xr:uid="{00000000-0005-0000-0000-0000F8450000}"/>
    <cellStyle name="Normal 8 3 2 2 5 2 3 6" xfId="17021" xr:uid="{00000000-0005-0000-0000-0000F9450000}"/>
    <cellStyle name="Normal 8 3 2 2 5 2 3 7" xfId="24954" xr:uid="{00000000-0005-0000-0000-0000FA450000}"/>
    <cellStyle name="Normal 8 3 2 2 5 2 4" xfId="1113" xr:uid="{00000000-0005-0000-0000-0000FB450000}"/>
    <cellStyle name="Normal 8 3 2 2 5 2 4 2" xfId="3097" xr:uid="{00000000-0005-0000-0000-0000FC450000}"/>
    <cellStyle name="Normal 8 3 2 2 5 2 4 2 2" xfId="11072" xr:uid="{00000000-0005-0000-0000-0000FD450000}"/>
    <cellStyle name="Normal 8 3 2 2 5 2 4 2 3" xfId="19003" xr:uid="{00000000-0005-0000-0000-0000FE450000}"/>
    <cellStyle name="Normal 8 3 2 2 5 2 4 2 4" xfId="26936" xr:uid="{00000000-0005-0000-0000-0000FF450000}"/>
    <cellStyle name="Normal 8 3 2 2 5 2 4 3" xfId="5078" xr:uid="{00000000-0005-0000-0000-000000460000}"/>
    <cellStyle name="Normal 8 3 2 2 5 2 4 3 2" xfId="13053" xr:uid="{00000000-0005-0000-0000-000001460000}"/>
    <cellStyle name="Normal 8 3 2 2 5 2 4 3 3" xfId="20984" xr:uid="{00000000-0005-0000-0000-000002460000}"/>
    <cellStyle name="Normal 8 3 2 2 5 2 4 3 4" xfId="28917" xr:uid="{00000000-0005-0000-0000-000003460000}"/>
    <cellStyle name="Normal 8 3 2 2 5 2 4 4" xfId="7101" xr:uid="{00000000-0005-0000-0000-000004460000}"/>
    <cellStyle name="Normal 8 3 2 2 5 2 4 4 2" xfId="15034" xr:uid="{00000000-0005-0000-0000-000005460000}"/>
    <cellStyle name="Normal 8 3 2 2 5 2 4 4 3" xfId="22965" xr:uid="{00000000-0005-0000-0000-000006460000}"/>
    <cellStyle name="Normal 8 3 2 2 5 2 4 4 4" xfId="30899" xr:uid="{00000000-0005-0000-0000-000007460000}"/>
    <cellStyle name="Normal 8 3 2 2 5 2 4 5" xfId="9091" xr:uid="{00000000-0005-0000-0000-000008460000}"/>
    <cellStyle name="Normal 8 3 2 2 5 2 4 6" xfId="17022" xr:uid="{00000000-0005-0000-0000-000009460000}"/>
    <cellStyle name="Normal 8 3 2 2 5 2 4 7" xfId="24955" xr:uid="{00000000-0005-0000-0000-00000A460000}"/>
    <cellStyle name="Normal 8 3 2 2 5 2 5" xfId="1114" xr:uid="{00000000-0005-0000-0000-00000B460000}"/>
    <cellStyle name="Normal 8 3 2 2 5 2 5 2" xfId="3098" xr:uid="{00000000-0005-0000-0000-00000C460000}"/>
    <cellStyle name="Normal 8 3 2 2 5 2 5 2 2" xfId="11073" xr:uid="{00000000-0005-0000-0000-00000D460000}"/>
    <cellStyle name="Normal 8 3 2 2 5 2 5 2 3" xfId="19004" xr:uid="{00000000-0005-0000-0000-00000E460000}"/>
    <cellStyle name="Normal 8 3 2 2 5 2 5 2 4" xfId="26937" xr:uid="{00000000-0005-0000-0000-00000F460000}"/>
    <cellStyle name="Normal 8 3 2 2 5 2 5 3" xfId="5079" xr:uid="{00000000-0005-0000-0000-000010460000}"/>
    <cellStyle name="Normal 8 3 2 2 5 2 5 3 2" xfId="13054" xr:uid="{00000000-0005-0000-0000-000011460000}"/>
    <cellStyle name="Normal 8 3 2 2 5 2 5 3 3" xfId="20985" xr:uid="{00000000-0005-0000-0000-000012460000}"/>
    <cellStyle name="Normal 8 3 2 2 5 2 5 3 4" xfId="28918" xr:uid="{00000000-0005-0000-0000-000013460000}"/>
    <cellStyle name="Normal 8 3 2 2 5 2 5 4" xfId="7102" xr:uid="{00000000-0005-0000-0000-000014460000}"/>
    <cellStyle name="Normal 8 3 2 2 5 2 5 4 2" xfId="15035" xr:uid="{00000000-0005-0000-0000-000015460000}"/>
    <cellStyle name="Normal 8 3 2 2 5 2 5 4 3" xfId="22966" xr:uid="{00000000-0005-0000-0000-000016460000}"/>
    <cellStyle name="Normal 8 3 2 2 5 2 5 4 4" xfId="30900" xr:uid="{00000000-0005-0000-0000-000017460000}"/>
    <cellStyle name="Normal 8 3 2 2 5 2 5 5" xfId="9092" xr:uid="{00000000-0005-0000-0000-000018460000}"/>
    <cellStyle name="Normal 8 3 2 2 5 2 5 6" xfId="17023" xr:uid="{00000000-0005-0000-0000-000019460000}"/>
    <cellStyle name="Normal 8 3 2 2 5 2 5 7" xfId="24956" xr:uid="{00000000-0005-0000-0000-00001A460000}"/>
    <cellStyle name="Normal 8 3 2 2 5 2 6" xfId="3094" xr:uid="{00000000-0005-0000-0000-00001B460000}"/>
    <cellStyle name="Normal 8 3 2 2 5 2 6 2" xfId="11069" xr:uid="{00000000-0005-0000-0000-00001C460000}"/>
    <cellStyle name="Normal 8 3 2 2 5 2 6 3" xfId="19000" xr:uid="{00000000-0005-0000-0000-00001D460000}"/>
    <cellStyle name="Normal 8 3 2 2 5 2 6 4" xfId="26933" xr:uid="{00000000-0005-0000-0000-00001E460000}"/>
    <cellStyle name="Normal 8 3 2 2 5 2 7" xfId="5075" xr:uid="{00000000-0005-0000-0000-00001F460000}"/>
    <cellStyle name="Normal 8 3 2 2 5 2 7 2" xfId="13050" xr:uid="{00000000-0005-0000-0000-000020460000}"/>
    <cellStyle name="Normal 8 3 2 2 5 2 7 3" xfId="20981" xr:uid="{00000000-0005-0000-0000-000021460000}"/>
    <cellStyle name="Normal 8 3 2 2 5 2 7 4" xfId="28914" xr:uid="{00000000-0005-0000-0000-000022460000}"/>
    <cellStyle name="Normal 8 3 2 2 5 2 8" xfId="7098" xr:uid="{00000000-0005-0000-0000-000023460000}"/>
    <cellStyle name="Normal 8 3 2 2 5 2 8 2" xfId="15031" xr:uid="{00000000-0005-0000-0000-000024460000}"/>
    <cellStyle name="Normal 8 3 2 2 5 2 8 3" xfId="22962" xr:uid="{00000000-0005-0000-0000-000025460000}"/>
    <cellStyle name="Normal 8 3 2 2 5 2 8 4" xfId="30896" xr:uid="{00000000-0005-0000-0000-000026460000}"/>
    <cellStyle name="Normal 8 3 2 2 5 2 9" xfId="9088" xr:uid="{00000000-0005-0000-0000-000027460000}"/>
    <cellStyle name="Normal 8 3 2 2 5 3" xfId="1115" xr:uid="{00000000-0005-0000-0000-000028460000}"/>
    <cellStyle name="Normal 8 3 2 2 5 3 2" xfId="3099" xr:uid="{00000000-0005-0000-0000-000029460000}"/>
    <cellStyle name="Normal 8 3 2 2 5 3 2 2" xfId="11074" xr:uid="{00000000-0005-0000-0000-00002A460000}"/>
    <cellStyle name="Normal 8 3 2 2 5 3 2 3" xfId="19005" xr:uid="{00000000-0005-0000-0000-00002B460000}"/>
    <cellStyle name="Normal 8 3 2 2 5 3 2 4" xfId="26938" xr:uid="{00000000-0005-0000-0000-00002C460000}"/>
    <cellStyle name="Normal 8 3 2 2 5 3 3" xfId="5080" xr:uid="{00000000-0005-0000-0000-00002D460000}"/>
    <cellStyle name="Normal 8 3 2 2 5 3 3 2" xfId="13055" xr:uid="{00000000-0005-0000-0000-00002E460000}"/>
    <cellStyle name="Normal 8 3 2 2 5 3 3 3" xfId="20986" xr:uid="{00000000-0005-0000-0000-00002F460000}"/>
    <cellStyle name="Normal 8 3 2 2 5 3 3 4" xfId="28919" xr:uid="{00000000-0005-0000-0000-000030460000}"/>
    <cellStyle name="Normal 8 3 2 2 5 3 4" xfId="7103" xr:uid="{00000000-0005-0000-0000-000031460000}"/>
    <cellStyle name="Normal 8 3 2 2 5 3 4 2" xfId="15036" xr:uid="{00000000-0005-0000-0000-000032460000}"/>
    <cellStyle name="Normal 8 3 2 2 5 3 4 3" xfId="22967" xr:uid="{00000000-0005-0000-0000-000033460000}"/>
    <cellStyle name="Normal 8 3 2 2 5 3 4 4" xfId="30901" xr:uid="{00000000-0005-0000-0000-000034460000}"/>
    <cellStyle name="Normal 8 3 2 2 5 3 5" xfId="9093" xr:uid="{00000000-0005-0000-0000-000035460000}"/>
    <cellStyle name="Normal 8 3 2 2 5 3 6" xfId="17024" xr:uid="{00000000-0005-0000-0000-000036460000}"/>
    <cellStyle name="Normal 8 3 2 2 5 3 7" xfId="24957" xr:uid="{00000000-0005-0000-0000-000037460000}"/>
    <cellStyle name="Normal 8 3 2 2 5 4" xfId="1116" xr:uid="{00000000-0005-0000-0000-000038460000}"/>
    <cellStyle name="Normal 8 3 2 2 5 4 2" xfId="3100" xr:uid="{00000000-0005-0000-0000-000039460000}"/>
    <cellStyle name="Normal 8 3 2 2 5 4 2 2" xfId="11075" xr:uid="{00000000-0005-0000-0000-00003A460000}"/>
    <cellStyle name="Normal 8 3 2 2 5 4 2 3" xfId="19006" xr:uid="{00000000-0005-0000-0000-00003B460000}"/>
    <cellStyle name="Normal 8 3 2 2 5 4 2 4" xfId="26939" xr:uid="{00000000-0005-0000-0000-00003C460000}"/>
    <cellStyle name="Normal 8 3 2 2 5 4 3" xfId="5081" xr:uid="{00000000-0005-0000-0000-00003D460000}"/>
    <cellStyle name="Normal 8 3 2 2 5 4 3 2" xfId="13056" xr:uid="{00000000-0005-0000-0000-00003E460000}"/>
    <cellStyle name="Normal 8 3 2 2 5 4 3 3" xfId="20987" xr:uid="{00000000-0005-0000-0000-00003F460000}"/>
    <cellStyle name="Normal 8 3 2 2 5 4 3 4" xfId="28920" xr:uid="{00000000-0005-0000-0000-000040460000}"/>
    <cellStyle name="Normal 8 3 2 2 5 4 4" xfId="7104" xr:uid="{00000000-0005-0000-0000-000041460000}"/>
    <cellStyle name="Normal 8 3 2 2 5 4 4 2" xfId="15037" xr:uid="{00000000-0005-0000-0000-000042460000}"/>
    <cellStyle name="Normal 8 3 2 2 5 4 4 3" xfId="22968" xr:uid="{00000000-0005-0000-0000-000043460000}"/>
    <cellStyle name="Normal 8 3 2 2 5 4 4 4" xfId="30902" xr:uid="{00000000-0005-0000-0000-000044460000}"/>
    <cellStyle name="Normal 8 3 2 2 5 4 5" xfId="9094" xr:uid="{00000000-0005-0000-0000-000045460000}"/>
    <cellStyle name="Normal 8 3 2 2 5 4 6" xfId="17025" xr:uid="{00000000-0005-0000-0000-000046460000}"/>
    <cellStyle name="Normal 8 3 2 2 5 4 7" xfId="24958" xr:uid="{00000000-0005-0000-0000-000047460000}"/>
    <cellStyle name="Normal 8 3 2 2 5 5" xfId="1117" xr:uid="{00000000-0005-0000-0000-000048460000}"/>
    <cellStyle name="Normal 8 3 2 2 5 5 2" xfId="3101" xr:uid="{00000000-0005-0000-0000-000049460000}"/>
    <cellStyle name="Normal 8 3 2 2 5 5 2 2" xfId="11076" xr:uid="{00000000-0005-0000-0000-00004A460000}"/>
    <cellStyle name="Normal 8 3 2 2 5 5 2 3" xfId="19007" xr:uid="{00000000-0005-0000-0000-00004B460000}"/>
    <cellStyle name="Normal 8 3 2 2 5 5 2 4" xfId="26940" xr:uid="{00000000-0005-0000-0000-00004C460000}"/>
    <cellStyle name="Normal 8 3 2 2 5 5 3" xfId="5082" xr:uid="{00000000-0005-0000-0000-00004D460000}"/>
    <cellStyle name="Normal 8 3 2 2 5 5 3 2" xfId="13057" xr:uid="{00000000-0005-0000-0000-00004E460000}"/>
    <cellStyle name="Normal 8 3 2 2 5 5 3 3" xfId="20988" xr:uid="{00000000-0005-0000-0000-00004F460000}"/>
    <cellStyle name="Normal 8 3 2 2 5 5 3 4" xfId="28921" xr:uid="{00000000-0005-0000-0000-000050460000}"/>
    <cellStyle name="Normal 8 3 2 2 5 5 4" xfId="7105" xr:uid="{00000000-0005-0000-0000-000051460000}"/>
    <cellStyle name="Normal 8 3 2 2 5 5 4 2" xfId="15038" xr:uid="{00000000-0005-0000-0000-000052460000}"/>
    <cellStyle name="Normal 8 3 2 2 5 5 4 3" xfId="22969" xr:uid="{00000000-0005-0000-0000-000053460000}"/>
    <cellStyle name="Normal 8 3 2 2 5 5 4 4" xfId="30903" xr:uid="{00000000-0005-0000-0000-000054460000}"/>
    <cellStyle name="Normal 8 3 2 2 5 5 5" xfId="9095" xr:uid="{00000000-0005-0000-0000-000055460000}"/>
    <cellStyle name="Normal 8 3 2 2 5 5 6" xfId="17026" xr:uid="{00000000-0005-0000-0000-000056460000}"/>
    <cellStyle name="Normal 8 3 2 2 5 5 7" xfId="24959" xr:uid="{00000000-0005-0000-0000-000057460000}"/>
    <cellStyle name="Normal 8 3 2 2 5 6" xfId="1118" xr:uid="{00000000-0005-0000-0000-000058460000}"/>
    <cellStyle name="Normal 8 3 2 2 5 6 2" xfId="3102" xr:uid="{00000000-0005-0000-0000-000059460000}"/>
    <cellStyle name="Normal 8 3 2 2 5 6 2 2" xfId="11077" xr:uid="{00000000-0005-0000-0000-00005A460000}"/>
    <cellStyle name="Normal 8 3 2 2 5 6 2 3" xfId="19008" xr:uid="{00000000-0005-0000-0000-00005B460000}"/>
    <cellStyle name="Normal 8 3 2 2 5 6 2 4" xfId="26941" xr:uid="{00000000-0005-0000-0000-00005C460000}"/>
    <cellStyle name="Normal 8 3 2 2 5 6 3" xfId="5083" xr:uid="{00000000-0005-0000-0000-00005D460000}"/>
    <cellStyle name="Normal 8 3 2 2 5 6 3 2" xfId="13058" xr:uid="{00000000-0005-0000-0000-00005E460000}"/>
    <cellStyle name="Normal 8 3 2 2 5 6 3 3" xfId="20989" xr:uid="{00000000-0005-0000-0000-00005F460000}"/>
    <cellStyle name="Normal 8 3 2 2 5 6 3 4" xfId="28922" xr:uid="{00000000-0005-0000-0000-000060460000}"/>
    <cellStyle name="Normal 8 3 2 2 5 6 4" xfId="7106" xr:uid="{00000000-0005-0000-0000-000061460000}"/>
    <cellStyle name="Normal 8 3 2 2 5 6 4 2" xfId="15039" xr:uid="{00000000-0005-0000-0000-000062460000}"/>
    <cellStyle name="Normal 8 3 2 2 5 6 4 3" xfId="22970" xr:uid="{00000000-0005-0000-0000-000063460000}"/>
    <cellStyle name="Normal 8 3 2 2 5 6 4 4" xfId="30904" xr:uid="{00000000-0005-0000-0000-000064460000}"/>
    <cellStyle name="Normal 8 3 2 2 5 6 5" xfId="9096" xr:uid="{00000000-0005-0000-0000-000065460000}"/>
    <cellStyle name="Normal 8 3 2 2 5 6 6" xfId="17027" xr:uid="{00000000-0005-0000-0000-000066460000}"/>
    <cellStyle name="Normal 8 3 2 2 5 6 7" xfId="24960" xr:uid="{00000000-0005-0000-0000-000067460000}"/>
    <cellStyle name="Normal 8 3 2 2 5 7" xfId="3093" xr:uid="{00000000-0005-0000-0000-000068460000}"/>
    <cellStyle name="Normal 8 3 2 2 5 7 2" xfId="11068" xr:uid="{00000000-0005-0000-0000-000069460000}"/>
    <cellStyle name="Normal 8 3 2 2 5 7 3" xfId="18999" xr:uid="{00000000-0005-0000-0000-00006A460000}"/>
    <cellStyle name="Normal 8 3 2 2 5 7 4" xfId="26932" xr:uid="{00000000-0005-0000-0000-00006B460000}"/>
    <cellStyle name="Normal 8 3 2 2 5 8" xfId="5074" xr:uid="{00000000-0005-0000-0000-00006C460000}"/>
    <cellStyle name="Normal 8 3 2 2 5 8 2" xfId="13049" xr:uid="{00000000-0005-0000-0000-00006D460000}"/>
    <cellStyle name="Normal 8 3 2 2 5 8 3" xfId="20980" xr:uid="{00000000-0005-0000-0000-00006E460000}"/>
    <cellStyle name="Normal 8 3 2 2 5 8 4" xfId="28913" xr:uid="{00000000-0005-0000-0000-00006F460000}"/>
    <cellStyle name="Normal 8 3 2 2 5 9" xfId="7097" xr:uid="{00000000-0005-0000-0000-000070460000}"/>
    <cellStyle name="Normal 8 3 2 2 5 9 2" xfId="15030" xr:uid="{00000000-0005-0000-0000-000071460000}"/>
    <cellStyle name="Normal 8 3 2 2 5 9 3" xfId="22961" xr:uid="{00000000-0005-0000-0000-000072460000}"/>
    <cellStyle name="Normal 8 3 2 2 5 9 4" xfId="30895" xr:uid="{00000000-0005-0000-0000-000073460000}"/>
    <cellStyle name="Normal 8 3 2 2 6" xfId="1119" xr:uid="{00000000-0005-0000-0000-000074460000}"/>
    <cellStyle name="Normal 8 3 2 2 6 10" xfId="17028" xr:uid="{00000000-0005-0000-0000-000075460000}"/>
    <cellStyle name="Normal 8 3 2 2 6 11" xfId="24961" xr:uid="{00000000-0005-0000-0000-000076460000}"/>
    <cellStyle name="Normal 8 3 2 2 6 2" xfId="1120" xr:uid="{00000000-0005-0000-0000-000077460000}"/>
    <cellStyle name="Normal 8 3 2 2 6 2 2" xfId="3104" xr:uid="{00000000-0005-0000-0000-000078460000}"/>
    <cellStyle name="Normal 8 3 2 2 6 2 2 2" xfId="11079" xr:uid="{00000000-0005-0000-0000-000079460000}"/>
    <cellStyle name="Normal 8 3 2 2 6 2 2 3" xfId="19010" xr:uid="{00000000-0005-0000-0000-00007A460000}"/>
    <cellStyle name="Normal 8 3 2 2 6 2 2 4" xfId="26943" xr:uid="{00000000-0005-0000-0000-00007B460000}"/>
    <cellStyle name="Normal 8 3 2 2 6 2 3" xfId="5085" xr:uid="{00000000-0005-0000-0000-00007C460000}"/>
    <cellStyle name="Normal 8 3 2 2 6 2 3 2" xfId="13060" xr:uid="{00000000-0005-0000-0000-00007D460000}"/>
    <cellStyle name="Normal 8 3 2 2 6 2 3 3" xfId="20991" xr:uid="{00000000-0005-0000-0000-00007E460000}"/>
    <cellStyle name="Normal 8 3 2 2 6 2 3 4" xfId="28924" xr:uid="{00000000-0005-0000-0000-00007F460000}"/>
    <cellStyle name="Normal 8 3 2 2 6 2 4" xfId="7108" xr:uid="{00000000-0005-0000-0000-000080460000}"/>
    <cellStyle name="Normal 8 3 2 2 6 2 4 2" xfId="15041" xr:uid="{00000000-0005-0000-0000-000081460000}"/>
    <cellStyle name="Normal 8 3 2 2 6 2 4 3" xfId="22972" xr:uid="{00000000-0005-0000-0000-000082460000}"/>
    <cellStyle name="Normal 8 3 2 2 6 2 4 4" xfId="30906" xr:uid="{00000000-0005-0000-0000-000083460000}"/>
    <cellStyle name="Normal 8 3 2 2 6 2 5" xfId="9098" xr:uid="{00000000-0005-0000-0000-000084460000}"/>
    <cellStyle name="Normal 8 3 2 2 6 2 6" xfId="17029" xr:uid="{00000000-0005-0000-0000-000085460000}"/>
    <cellStyle name="Normal 8 3 2 2 6 2 7" xfId="24962" xr:uid="{00000000-0005-0000-0000-000086460000}"/>
    <cellStyle name="Normal 8 3 2 2 6 3" xfId="1121" xr:uid="{00000000-0005-0000-0000-000087460000}"/>
    <cellStyle name="Normal 8 3 2 2 6 3 2" xfId="3105" xr:uid="{00000000-0005-0000-0000-000088460000}"/>
    <cellStyle name="Normal 8 3 2 2 6 3 2 2" xfId="11080" xr:uid="{00000000-0005-0000-0000-000089460000}"/>
    <cellStyle name="Normal 8 3 2 2 6 3 2 3" xfId="19011" xr:uid="{00000000-0005-0000-0000-00008A460000}"/>
    <cellStyle name="Normal 8 3 2 2 6 3 2 4" xfId="26944" xr:uid="{00000000-0005-0000-0000-00008B460000}"/>
    <cellStyle name="Normal 8 3 2 2 6 3 3" xfId="5086" xr:uid="{00000000-0005-0000-0000-00008C460000}"/>
    <cellStyle name="Normal 8 3 2 2 6 3 3 2" xfId="13061" xr:uid="{00000000-0005-0000-0000-00008D460000}"/>
    <cellStyle name="Normal 8 3 2 2 6 3 3 3" xfId="20992" xr:uid="{00000000-0005-0000-0000-00008E460000}"/>
    <cellStyle name="Normal 8 3 2 2 6 3 3 4" xfId="28925" xr:uid="{00000000-0005-0000-0000-00008F460000}"/>
    <cellStyle name="Normal 8 3 2 2 6 3 4" xfId="7109" xr:uid="{00000000-0005-0000-0000-000090460000}"/>
    <cellStyle name="Normal 8 3 2 2 6 3 4 2" xfId="15042" xr:uid="{00000000-0005-0000-0000-000091460000}"/>
    <cellStyle name="Normal 8 3 2 2 6 3 4 3" xfId="22973" xr:uid="{00000000-0005-0000-0000-000092460000}"/>
    <cellStyle name="Normal 8 3 2 2 6 3 4 4" xfId="30907" xr:uid="{00000000-0005-0000-0000-000093460000}"/>
    <cellStyle name="Normal 8 3 2 2 6 3 5" xfId="9099" xr:uid="{00000000-0005-0000-0000-000094460000}"/>
    <cellStyle name="Normal 8 3 2 2 6 3 6" xfId="17030" xr:uid="{00000000-0005-0000-0000-000095460000}"/>
    <cellStyle name="Normal 8 3 2 2 6 3 7" xfId="24963" xr:uid="{00000000-0005-0000-0000-000096460000}"/>
    <cellStyle name="Normal 8 3 2 2 6 4" xfId="1122" xr:uid="{00000000-0005-0000-0000-000097460000}"/>
    <cellStyle name="Normal 8 3 2 2 6 4 2" xfId="3106" xr:uid="{00000000-0005-0000-0000-000098460000}"/>
    <cellStyle name="Normal 8 3 2 2 6 4 2 2" xfId="11081" xr:uid="{00000000-0005-0000-0000-000099460000}"/>
    <cellStyle name="Normal 8 3 2 2 6 4 2 3" xfId="19012" xr:uid="{00000000-0005-0000-0000-00009A460000}"/>
    <cellStyle name="Normal 8 3 2 2 6 4 2 4" xfId="26945" xr:uid="{00000000-0005-0000-0000-00009B460000}"/>
    <cellStyle name="Normal 8 3 2 2 6 4 3" xfId="5087" xr:uid="{00000000-0005-0000-0000-00009C460000}"/>
    <cellStyle name="Normal 8 3 2 2 6 4 3 2" xfId="13062" xr:uid="{00000000-0005-0000-0000-00009D460000}"/>
    <cellStyle name="Normal 8 3 2 2 6 4 3 3" xfId="20993" xr:uid="{00000000-0005-0000-0000-00009E460000}"/>
    <cellStyle name="Normal 8 3 2 2 6 4 3 4" xfId="28926" xr:uid="{00000000-0005-0000-0000-00009F460000}"/>
    <cellStyle name="Normal 8 3 2 2 6 4 4" xfId="7110" xr:uid="{00000000-0005-0000-0000-0000A0460000}"/>
    <cellStyle name="Normal 8 3 2 2 6 4 4 2" xfId="15043" xr:uid="{00000000-0005-0000-0000-0000A1460000}"/>
    <cellStyle name="Normal 8 3 2 2 6 4 4 3" xfId="22974" xr:uid="{00000000-0005-0000-0000-0000A2460000}"/>
    <cellStyle name="Normal 8 3 2 2 6 4 4 4" xfId="30908" xr:uid="{00000000-0005-0000-0000-0000A3460000}"/>
    <cellStyle name="Normal 8 3 2 2 6 4 5" xfId="9100" xr:uid="{00000000-0005-0000-0000-0000A4460000}"/>
    <cellStyle name="Normal 8 3 2 2 6 4 6" xfId="17031" xr:uid="{00000000-0005-0000-0000-0000A5460000}"/>
    <cellStyle name="Normal 8 3 2 2 6 4 7" xfId="24964" xr:uid="{00000000-0005-0000-0000-0000A6460000}"/>
    <cellStyle name="Normal 8 3 2 2 6 5" xfId="1123" xr:uid="{00000000-0005-0000-0000-0000A7460000}"/>
    <cellStyle name="Normal 8 3 2 2 6 5 2" xfId="3107" xr:uid="{00000000-0005-0000-0000-0000A8460000}"/>
    <cellStyle name="Normal 8 3 2 2 6 5 2 2" xfId="11082" xr:uid="{00000000-0005-0000-0000-0000A9460000}"/>
    <cellStyle name="Normal 8 3 2 2 6 5 2 3" xfId="19013" xr:uid="{00000000-0005-0000-0000-0000AA460000}"/>
    <cellStyle name="Normal 8 3 2 2 6 5 2 4" xfId="26946" xr:uid="{00000000-0005-0000-0000-0000AB460000}"/>
    <cellStyle name="Normal 8 3 2 2 6 5 3" xfId="5088" xr:uid="{00000000-0005-0000-0000-0000AC460000}"/>
    <cellStyle name="Normal 8 3 2 2 6 5 3 2" xfId="13063" xr:uid="{00000000-0005-0000-0000-0000AD460000}"/>
    <cellStyle name="Normal 8 3 2 2 6 5 3 3" xfId="20994" xr:uid="{00000000-0005-0000-0000-0000AE460000}"/>
    <cellStyle name="Normal 8 3 2 2 6 5 3 4" xfId="28927" xr:uid="{00000000-0005-0000-0000-0000AF460000}"/>
    <cellStyle name="Normal 8 3 2 2 6 5 4" xfId="7111" xr:uid="{00000000-0005-0000-0000-0000B0460000}"/>
    <cellStyle name="Normal 8 3 2 2 6 5 4 2" xfId="15044" xr:uid="{00000000-0005-0000-0000-0000B1460000}"/>
    <cellStyle name="Normal 8 3 2 2 6 5 4 3" xfId="22975" xr:uid="{00000000-0005-0000-0000-0000B2460000}"/>
    <cellStyle name="Normal 8 3 2 2 6 5 4 4" xfId="30909" xr:uid="{00000000-0005-0000-0000-0000B3460000}"/>
    <cellStyle name="Normal 8 3 2 2 6 5 5" xfId="9101" xr:uid="{00000000-0005-0000-0000-0000B4460000}"/>
    <cellStyle name="Normal 8 3 2 2 6 5 6" xfId="17032" xr:uid="{00000000-0005-0000-0000-0000B5460000}"/>
    <cellStyle name="Normal 8 3 2 2 6 5 7" xfId="24965" xr:uid="{00000000-0005-0000-0000-0000B6460000}"/>
    <cellStyle name="Normal 8 3 2 2 6 6" xfId="3103" xr:uid="{00000000-0005-0000-0000-0000B7460000}"/>
    <cellStyle name="Normal 8 3 2 2 6 6 2" xfId="11078" xr:uid="{00000000-0005-0000-0000-0000B8460000}"/>
    <cellStyle name="Normal 8 3 2 2 6 6 3" xfId="19009" xr:uid="{00000000-0005-0000-0000-0000B9460000}"/>
    <cellStyle name="Normal 8 3 2 2 6 6 4" xfId="26942" xr:uid="{00000000-0005-0000-0000-0000BA460000}"/>
    <cellStyle name="Normal 8 3 2 2 6 7" xfId="5084" xr:uid="{00000000-0005-0000-0000-0000BB460000}"/>
    <cellStyle name="Normal 8 3 2 2 6 7 2" xfId="13059" xr:uid="{00000000-0005-0000-0000-0000BC460000}"/>
    <cellStyle name="Normal 8 3 2 2 6 7 3" xfId="20990" xr:uid="{00000000-0005-0000-0000-0000BD460000}"/>
    <cellStyle name="Normal 8 3 2 2 6 7 4" xfId="28923" xr:uid="{00000000-0005-0000-0000-0000BE460000}"/>
    <cellStyle name="Normal 8 3 2 2 6 8" xfId="7107" xr:uid="{00000000-0005-0000-0000-0000BF460000}"/>
    <cellStyle name="Normal 8 3 2 2 6 8 2" xfId="15040" xr:uid="{00000000-0005-0000-0000-0000C0460000}"/>
    <cellStyle name="Normal 8 3 2 2 6 8 3" xfId="22971" xr:uid="{00000000-0005-0000-0000-0000C1460000}"/>
    <cellStyle name="Normal 8 3 2 2 6 8 4" xfId="30905" xr:uid="{00000000-0005-0000-0000-0000C2460000}"/>
    <cellStyle name="Normal 8 3 2 2 6 9" xfId="9097" xr:uid="{00000000-0005-0000-0000-0000C3460000}"/>
    <cellStyle name="Normal 8 3 2 2 7" xfId="1124" xr:uid="{00000000-0005-0000-0000-0000C4460000}"/>
    <cellStyle name="Normal 8 3 2 2 7 2" xfId="3108" xr:uid="{00000000-0005-0000-0000-0000C5460000}"/>
    <cellStyle name="Normal 8 3 2 2 7 2 2" xfId="11083" xr:uid="{00000000-0005-0000-0000-0000C6460000}"/>
    <cellStyle name="Normal 8 3 2 2 7 2 3" xfId="19014" xr:uid="{00000000-0005-0000-0000-0000C7460000}"/>
    <cellStyle name="Normal 8 3 2 2 7 2 4" xfId="26947" xr:uid="{00000000-0005-0000-0000-0000C8460000}"/>
    <cellStyle name="Normal 8 3 2 2 7 3" xfId="5089" xr:uid="{00000000-0005-0000-0000-0000C9460000}"/>
    <cellStyle name="Normal 8 3 2 2 7 3 2" xfId="13064" xr:uid="{00000000-0005-0000-0000-0000CA460000}"/>
    <cellStyle name="Normal 8 3 2 2 7 3 3" xfId="20995" xr:uid="{00000000-0005-0000-0000-0000CB460000}"/>
    <cellStyle name="Normal 8 3 2 2 7 3 4" xfId="28928" xr:uid="{00000000-0005-0000-0000-0000CC460000}"/>
    <cellStyle name="Normal 8 3 2 2 7 4" xfId="7112" xr:uid="{00000000-0005-0000-0000-0000CD460000}"/>
    <cellStyle name="Normal 8 3 2 2 7 4 2" xfId="15045" xr:uid="{00000000-0005-0000-0000-0000CE460000}"/>
    <cellStyle name="Normal 8 3 2 2 7 4 3" xfId="22976" xr:uid="{00000000-0005-0000-0000-0000CF460000}"/>
    <cellStyle name="Normal 8 3 2 2 7 4 4" xfId="30910" xr:uid="{00000000-0005-0000-0000-0000D0460000}"/>
    <cellStyle name="Normal 8 3 2 2 7 5" xfId="9102" xr:uid="{00000000-0005-0000-0000-0000D1460000}"/>
    <cellStyle name="Normal 8 3 2 2 7 6" xfId="17033" xr:uid="{00000000-0005-0000-0000-0000D2460000}"/>
    <cellStyle name="Normal 8 3 2 2 7 7" xfId="24966" xr:uid="{00000000-0005-0000-0000-0000D3460000}"/>
    <cellStyle name="Normal 8 3 2 2 8" xfId="1125" xr:uid="{00000000-0005-0000-0000-0000D4460000}"/>
    <cellStyle name="Normal 8 3 2 2 8 2" xfId="3109" xr:uid="{00000000-0005-0000-0000-0000D5460000}"/>
    <cellStyle name="Normal 8 3 2 2 8 2 2" xfId="11084" xr:uid="{00000000-0005-0000-0000-0000D6460000}"/>
    <cellStyle name="Normal 8 3 2 2 8 2 3" xfId="19015" xr:uid="{00000000-0005-0000-0000-0000D7460000}"/>
    <cellStyle name="Normal 8 3 2 2 8 2 4" xfId="26948" xr:uid="{00000000-0005-0000-0000-0000D8460000}"/>
    <cellStyle name="Normal 8 3 2 2 8 3" xfId="5090" xr:uid="{00000000-0005-0000-0000-0000D9460000}"/>
    <cellStyle name="Normal 8 3 2 2 8 3 2" xfId="13065" xr:uid="{00000000-0005-0000-0000-0000DA460000}"/>
    <cellStyle name="Normal 8 3 2 2 8 3 3" xfId="20996" xr:uid="{00000000-0005-0000-0000-0000DB460000}"/>
    <cellStyle name="Normal 8 3 2 2 8 3 4" xfId="28929" xr:uid="{00000000-0005-0000-0000-0000DC460000}"/>
    <cellStyle name="Normal 8 3 2 2 8 4" xfId="7113" xr:uid="{00000000-0005-0000-0000-0000DD460000}"/>
    <cellStyle name="Normal 8 3 2 2 8 4 2" xfId="15046" xr:uid="{00000000-0005-0000-0000-0000DE460000}"/>
    <cellStyle name="Normal 8 3 2 2 8 4 3" xfId="22977" xr:uid="{00000000-0005-0000-0000-0000DF460000}"/>
    <cellStyle name="Normal 8 3 2 2 8 4 4" xfId="30911" xr:uid="{00000000-0005-0000-0000-0000E0460000}"/>
    <cellStyle name="Normal 8 3 2 2 8 5" xfId="9103" xr:uid="{00000000-0005-0000-0000-0000E1460000}"/>
    <cellStyle name="Normal 8 3 2 2 8 6" xfId="17034" xr:uid="{00000000-0005-0000-0000-0000E2460000}"/>
    <cellStyle name="Normal 8 3 2 2 8 7" xfId="24967" xr:uid="{00000000-0005-0000-0000-0000E3460000}"/>
    <cellStyle name="Normal 8 3 2 2 9" xfId="1126" xr:uid="{00000000-0005-0000-0000-0000E4460000}"/>
    <cellStyle name="Normal 8 3 2 2 9 2" xfId="3110" xr:uid="{00000000-0005-0000-0000-0000E5460000}"/>
    <cellStyle name="Normal 8 3 2 2 9 2 2" xfId="11085" xr:uid="{00000000-0005-0000-0000-0000E6460000}"/>
    <cellStyle name="Normal 8 3 2 2 9 2 3" xfId="19016" xr:uid="{00000000-0005-0000-0000-0000E7460000}"/>
    <cellStyle name="Normal 8 3 2 2 9 2 4" xfId="26949" xr:uid="{00000000-0005-0000-0000-0000E8460000}"/>
    <cellStyle name="Normal 8 3 2 2 9 3" xfId="5091" xr:uid="{00000000-0005-0000-0000-0000E9460000}"/>
    <cellStyle name="Normal 8 3 2 2 9 3 2" xfId="13066" xr:uid="{00000000-0005-0000-0000-0000EA460000}"/>
    <cellStyle name="Normal 8 3 2 2 9 3 3" xfId="20997" xr:uid="{00000000-0005-0000-0000-0000EB460000}"/>
    <cellStyle name="Normal 8 3 2 2 9 3 4" xfId="28930" xr:uid="{00000000-0005-0000-0000-0000EC460000}"/>
    <cellStyle name="Normal 8 3 2 2 9 4" xfId="7114" xr:uid="{00000000-0005-0000-0000-0000ED460000}"/>
    <cellStyle name="Normal 8 3 2 2 9 4 2" xfId="15047" xr:uid="{00000000-0005-0000-0000-0000EE460000}"/>
    <cellStyle name="Normal 8 3 2 2 9 4 3" xfId="22978" xr:uid="{00000000-0005-0000-0000-0000EF460000}"/>
    <cellStyle name="Normal 8 3 2 2 9 4 4" xfId="30912" xr:uid="{00000000-0005-0000-0000-0000F0460000}"/>
    <cellStyle name="Normal 8 3 2 2 9 5" xfId="9104" xr:uid="{00000000-0005-0000-0000-0000F1460000}"/>
    <cellStyle name="Normal 8 3 2 2 9 6" xfId="17035" xr:uid="{00000000-0005-0000-0000-0000F2460000}"/>
    <cellStyle name="Normal 8 3 2 2 9 7" xfId="24968" xr:uid="{00000000-0005-0000-0000-0000F3460000}"/>
    <cellStyle name="Normal 8 3 2 3" xfId="1127" xr:uid="{00000000-0005-0000-0000-0000F4460000}"/>
    <cellStyle name="Normal 8 3 2 3 10" xfId="9105" xr:uid="{00000000-0005-0000-0000-0000F5460000}"/>
    <cellStyle name="Normal 8 3 2 3 11" xfId="17036" xr:uid="{00000000-0005-0000-0000-0000F6460000}"/>
    <cellStyle name="Normal 8 3 2 3 12" xfId="24969" xr:uid="{00000000-0005-0000-0000-0000F7460000}"/>
    <cellStyle name="Normal 8 3 2 3 2" xfId="1128" xr:uid="{00000000-0005-0000-0000-0000F8460000}"/>
    <cellStyle name="Normal 8 3 2 3 2 10" xfId="17037" xr:uid="{00000000-0005-0000-0000-0000F9460000}"/>
    <cellStyle name="Normal 8 3 2 3 2 11" xfId="24970" xr:uid="{00000000-0005-0000-0000-0000FA460000}"/>
    <cellStyle name="Normal 8 3 2 3 2 2" xfId="1129" xr:uid="{00000000-0005-0000-0000-0000FB460000}"/>
    <cellStyle name="Normal 8 3 2 3 2 2 2" xfId="3113" xr:uid="{00000000-0005-0000-0000-0000FC460000}"/>
    <cellStyle name="Normal 8 3 2 3 2 2 2 2" xfId="11088" xr:uid="{00000000-0005-0000-0000-0000FD460000}"/>
    <cellStyle name="Normal 8 3 2 3 2 2 2 3" xfId="19019" xr:uid="{00000000-0005-0000-0000-0000FE460000}"/>
    <cellStyle name="Normal 8 3 2 3 2 2 2 4" xfId="26952" xr:uid="{00000000-0005-0000-0000-0000FF460000}"/>
    <cellStyle name="Normal 8 3 2 3 2 2 3" xfId="5094" xr:uid="{00000000-0005-0000-0000-000000470000}"/>
    <cellStyle name="Normal 8 3 2 3 2 2 3 2" xfId="13069" xr:uid="{00000000-0005-0000-0000-000001470000}"/>
    <cellStyle name="Normal 8 3 2 3 2 2 3 3" xfId="21000" xr:uid="{00000000-0005-0000-0000-000002470000}"/>
    <cellStyle name="Normal 8 3 2 3 2 2 3 4" xfId="28933" xr:uid="{00000000-0005-0000-0000-000003470000}"/>
    <cellStyle name="Normal 8 3 2 3 2 2 4" xfId="7117" xr:uid="{00000000-0005-0000-0000-000004470000}"/>
    <cellStyle name="Normal 8 3 2 3 2 2 4 2" xfId="15050" xr:uid="{00000000-0005-0000-0000-000005470000}"/>
    <cellStyle name="Normal 8 3 2 3 2 2 4 3" xfId="22981" xr:uid="{00000000-0005-0000-0000-000006470000}"/>
    <cellStyle name="Normal 8 3 2 3 2 2 4 4" xfId="30915" xr:uid="{00000000-0005-0000-0000-000007470000}"/>
    <cellStyle name="Normal 8 3 2 3 2 2 5" xfId="9107" xr:uid="{00000000-0005-0000-0000-000008470000}"/>
    <cellStyle name="Normal 8 3 2 3 2 2 6" xfId="17038" xr:uid="{00000000-0005-0000-0000-000009470000}"/>
    <cellStyle name="Normal 8 3 2 3 2 2 7" xfId="24971" xr:uid="{00000000-0005-0000-0000-00000A470000}"/>
    <cellStyle name="Normal 8 3 2 3 2 3" xfId="1130" xr:uid="{00000000-0005-0000-0000-00000B470000}"/>
    <cellStyle name="Normal 8 3 2 3 2 3 2" xfId="3114" xr:uid="{00000000-0005-0000-0000-00000C470000}"/>
    <cellStyle name="Normal 8 3 2 3 2 3 2 2" xfId="11089" xr:uid="{00000000-0005-0000-0000-00000D470000}"/>
    <cellStyle name="Normal 8 3 2 3 2 3 2 3" xfId="19020" xr:uid="{00000000-0005-0000-0000-00000E470000}"/>
    <cellStyle name="Normal 8 3 2 3 2 3 2 4" xfId="26953" xr:uid="{00000000-0005-0000-0000-00000F470000}"/>
    <cellStyle name="Normal 8 3 2 3 2 3 3" xfId="5095" xr:uid="{00000000-0005-0000-0000-000010470000}"/>
    <cellStyle name="Normal 8 3 2 3 2 3 3 2" xfId="13070" xr:uid="{00000000-0005-0000-0000-000011470000}"/>
    <cellStyle name="Normal 8 3 2 3 2 3 3 3" xfId="21001" xr:uid="{00000000-0005-0000-0000-000012470000}"/>
    <cellStyle name="Normal 8 3 2 3 2 3 3 4" xfId="28934" xr:uid="{00000000-0005-0000-0000-000013470000}"/>
    <cellStyle name="Normal 8 3 2 3 2 3 4" xfId="7118" xr:uid="{00000000-0005-0000-0000-000014470000}"/>
    <cellStyle name="Normal 8 3 2 3 2 3 4 2" xfId="15051" xr:uid="{00000000-0005-0000-0000-000015470000}"/>
    <cellStyle name="Normal 8 3 2 3 2 3 4 3" xfId="22982" xr:uid="{00000000-0005-0000-0000-000016470000}"/>
    <cellStyle name="Normal 8 3 2 3 2 3 4 4" xfId="30916" xr:uid="{00000000-0005-0000-0000-000017470000}"/>
    <cellStyle name="Normal 8 3 2 3 2 3 5" xfId="9108" xr:uid="{00000000-0005-0000-0000-000018470000}"/>
    <cellStyle name="Normal 8 3 2 3 2 3 6" xfId="17039" xr:uid="{00000000-0005-0000-0000-000019470000}"/>
    <cellStyle name="Normal 8 3 2 3 2 3 7" xfId="24972" xr:uid="{00000000-0005-0000-0000-00001A470000}"/>
    <cellStyle name="Normal 8 3 2 3 2 4" xfId="1131" xr:uid="{00000000-0005-0000-0000-00001B470000}"/>
    <cellStyle name="Normal 8 3 2 3 2 4 2" xfId="3115" xr:uid="{00000000-0005-0000-0000-00001C470000}"/>
    <cellStyle name="Normal 8 3 2 3 2 4 2 2" xfId="11090" xr:uid="{00000000-0005-0000-0000-00001D470000}"/>
    <cellStyle name="Normal 8 3 2 3 2 4 2 3" xfId="19021" xr:uid="{00000000-0005-0000-0000-00001E470000}"/>
    <cellStyle name="Normal 8 3 2 3 2 4 2 4" xfId="26954" xr:uid="{00000000-0005-0000-0000-00001F470000}"/>
    <cellStyle name="Normal 8 3 2 3 2 4 3" xfId="5096" xr:uid="{00000000-0005-0000-0000-000020470000}"/>
    <cellStyle name="Normal 8 3 2 3 2 4 3 2" xfId="13071" xr:uid="{00000000-0005-0000-0000-000021470000}"/>
    <cellStyle name="Normal 8 3 2 3 2 4 3 3" xfId="21002" xr:uid="{00000000-0005-0000-0000-000022470000}"/>
    <cellStyle name="Normal 8 3 2 3 2 4 3 4" xfId="28935" xr:uid="{00000000-0005-0000-0000-000023470000}"/>
    <cellStyle name="Normal 8 3 2 3 2 4 4" xfId="7119" xr:uid="{00000000-0005-0000-0000-000024470000}"/>
    <cellStyle name="Normal 8 3 2 3 2 4 4 2" xfId="15052" xr:uid="{00000000-0005-0000-0000-000025470000}"/>
    <cellStyle name="Normal 8 3 2 3 2 4 4 3" xfId="22983" xr:uid="{00000000-0005-0000-0000-000026470000}"/>
    <cellStyle name="Normal 8 3 2 3 2 4 4 4" xfId="30917" xr:uid="{00000000-0005-0000-0000-000027470000}"/>
    <cellStyle name="Normal 8 3 2 3 2 4 5" xfId="9109" xr:uid="{00000000-0005-0000-0000-000028470000}"/>
    <cellStyle name="Normal 8 3 2 3 2 4 6" xfId="17040" xr:uid="{00000000-0005-0000-0000-000029470000}"/>
    <cellStyle name="Normal 8 3 2 3 2 4 7" xfId="24973" xr:uid="{00000000-0005-0000-0000-00002A470000}"/>
    <cellStyle name="Normal 8 3 2 3 2 5" xfId="1132" xr:uid="{00000000-0005-0000-0000-00002B470000}"/>
    <cellStyle name="Normal 8 3 2 3 2 5 2" xfId="3116" xr:uid="{00000000-0005-0000-0000-00002C470000}"/>
    <cellStyle name="Normal 8 3 2 3 2 5 2 2" xfId="11091" xr:uid="{00000000-0005-0000-0000-00002D470000}"/>
    <cellStyle name="Normal 8 3 2 3 2 5 2 3" xfId="19022" xr:uid="{00000000-0005-0000-0000-00002E470000}"/>
    <cellStyle name="Normal 8 3 2 3 2 5 2 4" xfId="26955" xr:uid="{00000000-0005-0000-0000-00002F470000}"/>
    <cellStyle name="Normal 8 3 2 3 2 5 3" xfId="5097" xr:uid="{00000000-0005-0000-0000-000030470000}"/>
    <cellStyle name="Normal 8 3 2 3 2 5 3 2" xfId="13072" xr:uid="{00000000-0005-0000-0000-000031470000}"/>
    <cellStyle name="Normal 8 3 2 3 2 5 3 3" xfId="21003" xr:uid="{00000000-0005-0000-0000-000032470000}"/>
    <cellStyle name="Normal 8 3 2 3 2 5 3 4" xfId="28936" xr:uid="{00000000-0005-0000-0000-000033470000}"/>
    <cellStyle name="Normal 8 3 2 3 2 5 4" xfId="7120" xr:uid="{00000000-0005-0000-0000-000034470000}"/>
    <cellStyle name="Normal 8 3 2 3 2 5 4 2" xfId="15053" xr:uid="{00000000-0005-0000-0000-000035470000}"/>
    <cellStyle name="Normal 8 3 2 3 2 5 4 3" xfId="22984" xr:uid="{00000000-0005-0000-0000-000036470000}"/>
    <cellStyle name="Normal 8 3 2 3 2 5 4 4" xfId="30918" xr:uid="{00000000-0005-0000-0000-000037470000}"/>
    <cellStyle name="Normal 8 3 2 3 2 5 5" xfId="9110" xr:uid="{00000000-0005-0000-0000-000038470000}"/>
    <cellStyle name="Normal 8 3 2 3 2 5 6" xfId="17041" xr:uid="{00000000-0005-0000-0000-000039470000}"/>
    <cellStyle name="Normal 8 3 2 3 2 5 7" xfId="24974" xr:uid="{00000000-0005-0000-0000-00003A470000}"/>
    <cellStyle name="Normal 8 3 2 3 2 6" xfId="3112" xr:uid="{00000000-0005-0000-0000-00003B470000}"/>
    <cellStyle name="Normal 8 3 2 3 2 6 2" xfId="11087" xr:uid="{00000000-0005-0000-0000-00003C470000}"/>
    <cellStyle name="Normal 8 3 2 3 2 6 3" xfId="19018" xr:uid="{00000000-0005-0000-0000-00003D470000}"/>
    <cellStyle name="Normal 8 3 2 3 2 6 4" xfId="26951" xr:uid="{00000000-0005-0000-0000-00003E470000}"/>
    <cellStyle name="Normal 8 3 2 3 2 7" xfId="5093" xr:uid="{00000000-0005-0000-0000-00003F470000}"/>
    <cellStyle name="Normal 8 3 2 3 2 7 2" xfId="13068" xr:uid="{00000000-0005-0000-0000-000040470000}"/>
    <cellStyle name="Normal 8 3 2 3 2 7 3" xfId="20999" xr:uid="{00000000-0005-0000-0000-000041470000}"/>
    <cellStyle name="Normal 8 3 2 3 2 7 4" xfId="28932" xr:uid="{00000000-0005-0000-0000-000042470000}"/>
    <cellStyle name="Normal 8 3 2 3 2 8" xfId="7116" xr:uid="{00000000-0005-0000-0000-000043470000}"/>
    <cellStyle name="Normal 8 3 2 3 2 8 2" xfId="15049" xr:uid="{00000000-0005-0000-0000-000044470000}"/>
    <cellStyle name="Normal 8 3 2 3 2 8 3" xfId="22980" xr:uid="{00000000-0005-0000-0000-000045470000}"/>
    <cellStyle name="Normal 8 3 2 3 2 8 4" xfId="30914" xr:uid="{00000000-0005-0000-0000-000046470000}"/>
    <cellStyle name="Normal 8 3 2 3 2 9" xfId="9106" xr:uid="{00000000-0005-0000-0000-000047470000}"/>
    <cellStyle name="Normal 8 3 2 3 3" xfId="1133" xr:uid="{00000000-0005-0000-0000-000048470000}"/>
    <cellStyle name="Normal 8 3 2 3 3 2" xfId="3117" xr:uid="{00000000-0005-0000-0000-000049470000}"/>
    <cellStyle name="Normal 8 3 2 3 3 2 2" xfId="11092" xr:uid="{00000000-0005-0000-0000-00004A470000}"/>
    <cellStyle name="Normal 8 3 2 3 3 2 3" xfId="19023" xr:uid="{00000000-0005-0000-0000-00004B470000}"/>
    <cellStyle name="Normal 8 3 2 3 3 2 4" xfId="26956" xr:uid="{00000000-0005-0000-0000-00004C470000}"/>
    <cellStyle name="Normal 8 3 2 3 3 3" xfId="5098" xr:uid="{00000000-0005-0000-0000-00004D470000}"/>
    <cellStyle name="Normal 8 3 2 3 3 3 2" xfId="13073" xr:uid="{00000000-0005-0000-0000-00004E470000}"/>
    <cellStyle name="Normal 8 3 2 3 3 3 3" xfId="21004" xr:uid="{00000000-0005-0000-0000-00004F470000}"/>
    <cellStyle name="Normal 8 3 2 3 3 3 4" xfId="28937" xr:uid="{00000000-0005-0000-0000-000050470000}"/>
    <cellStyle name="Normal 8 3 2 3 3 4" xfId="7121" xr:uid="{00000000-0005-0000-0000-000051470000}"/>
    <cellStyle name="Normal 8 3 2 3 3 4 2" xfId="15054" xr:uid="{00000000-0005-0000-0000-000052470000}"/>
    <cellStyle name="Normal 8 3 2 3 3 4 3" xfId="22985" xr:uid="{00000000-0005-0000-0000-000053470000}"/>
    <cellStyle name="Normal 8 3 2 3 3 4 4" xfId="30919" xr:uid="{00000000-0005-0000-0000-000054470000}"/>
    <cellStyle name="Normal 8 3 2 3 3 5" xfId="9111" xr:uid="{00000000-0005-0000-0000-000055470000}"/>
    <cellStyle name="Normal 8 3 2 3 3 6" xfId="17042" xr:uid="{00000000-0005-0000-0000-000056470000}"/>
    <cellStyle name="Normal 8 3 2 3 3 7" xfId="24975" xr:uid="{00000000-0005-0000-0000-000057470000}"/>
    <cellStyle name="Normal 8 3 2 3 4" xfId="1134" xr:uid="{00000000-0005-0000-0000-000058470000}"/>
    <cellStyle name="Normal 8 3 2 3 4 2" xfId="3118" xr:uid="{00000000-0005-0000-0000-000059470000}"/>
    <cellStyle name="Normal 8 3 2 3 4 2 2" xfId="11093" xr:uid="{00000000-0005-0000-0000-00005A470000}"/>
    <cellStyle name="Normal 8 3 2 3 4 2 3" xfId="19024" xr:uid="{00000000-0005-0000-0000-00005B470000}"/>
    <cellStyle name="Normal 8 3 2 3 4 2 4" xfId="26957" xr:uid="{00000000-0005-0000-0000-00005C470000}"/>
    <cellStyle name="Normal 8 3 2 3 4 3" xfId="5099" xr:uid="{00000000-0005-0000-0000-00005D470000}"/>
    <cellStyle name="Normal 8 3 2 3 4 3 2" xfId="13074" xr:uid="{00000000-0005-0000-0000-00005E470000}"/>
    <cellStyle name="Normal 8 3 2 3 4 3 3" xfId="21005" xr:uid="{00000000-0005-0000-0000-00005F470000}"/>
    <cellStyle name="Normal 8 3 2 3 4 3 4" xfId="28938" xr:uid="{00000000-0005-0000-0000-000060470000}"/>
    <cellStyle name="Normal 8 3 2 3 4 4" xfId="7122" xr:uid="{00000000-0005-0000-0000-000061470000}"/>
    <cellStyle name="Normal 8 3 2 3 4 4 2" xfId="15055" xr:uid="{00000000-0005-0000-0000-000062470000}"/>
    <cellStyle name="Normal 8 3 2 3 4 4 3" xfId="22986" xr:uid="{00000000-0005-0000-0000-000063470000}"/>
    <cellStyle name="Normal 8 3 2 3 4 4 4" xfId="30920" xr:uid="{00000000-0005-0000-0000-000064470000}"/>
    <cellStyle name="Normal 8 3 2 3 4 5" xfId="9112" xr:uid="{00000000-0005-0000-0000-000065470000}"/>
    <cellStyle name="Normal 8 3 2 3 4 6" xfId="17043" xr:uid="{00000000-0005-0000-0000-000066470000}"/>
    <cellStyle name="Normal 8 3 2 3 4 7" xfId="24976" xr:uid="{00000000-0005-0000-0000-000067470000}"/>
    <cellStyle name="Normal 8 3 2 3 5" xfId="1135" xr:uid="{00000000-0005-0000-0000-000068470000}"/>
    <cellStyle name="Normal 8 3 2 3 5 2" xfId="3119" xr:uid="{00000000-0005-0000-0000-000069470000}"/>
    <cellStyle name="Normal 8 3 2 3 5 2 2" xfId="11094" xr:uid="{00000000-0005-0000-0000-00006A470000}"/>
    <cellStyle name="Normal 8 3 2 3 5 2 3" xfId="19025" xr:uid="{00000000-0005-0000-0000-00006B470000}"/>
    <cellStyle name="Normal 8 3 2 3 5 2 4" xfId="26958" xr:uid="{00000000-0005-0000-0000-00006C470000}"/>
    <cellStyle name="Normal 8 3 2 3 5 3" xfId="5100" xr:uid="{00000000-0005-0000-0000-00006D470000}"/>
    <cellStyle name="Normal 8 3 2 3 5 3 2" xfId="13075" xr:uid="{00000000-0005-0000-0000-00006E470000}"/>
    <cellStyle name="Normal 8 3 2 3 5 3 3" xfId="21006" xr:uid="{00000000-0005-0000-0000-00006F470000}"/>
    <cellStyle name="Normal 8 3 2 3 5 3 4" xfId="28939" xr:uid="{00000000-0005-0000-0000-000070470000}"/>
    <cellStyle name="Normal 8 3 2 3 5 4" xfId="7123" xr:uid="{00000000-0005-0000-0000-000071470000}"/>
    <cellStyle name="Normal 8 3 2 3 5 4 2" xfId="15056" xr:uid="{00000000-0005-0000-0000-000072470000}"/>
    <cellStyle name="Normal 8 3 2 3 5 4 3" xfId="22987" xr:uid="{00000000-0005-0000-0000-000073470000}"/>
    <cellStyle name="Normal 8 3 2 3 5 4 4" xfId="30921" xr:uid="{00000000-0005-0000-0000-000074470000}"/>
    <cellStyle name="Normal 8 3 2 3 5 5" xfId="9113" xr:uid="{00000000-0005-0000-0000-000075470000}"/>
    <cellStyle name="Normal 8 3 2 3 5 6" xfId="17044" xr:uid="{00000000-0005-0000-0000-000076470000}"/>
    <cellStyle name="Normal 8 3 2 3 5 7" xfId="24977" xr:uid="{00000000-0005-0000-0000-000077470000}"/>
    <cellStyle name="Normal 8 3 2 3 6" xfId="1136" xr:uid="{00000000-0005-0000-0000-000078470000}"/>
    <cellStyle name="Normal 8 3 2 3 6 2" xfId="3120" xr:uid="{00000000-0005-0000-0000-000079470000}"/>
    <cellStyle name="Normal 8 3 2 3 6 2 2" xfId="11095" xr:uid="{00000000-0005-0000-0000-00007A470000}"/>
    <cellStyle name="Normal 8 3 2 3 6 2 3" xfId="19026" xr:uid="{00000000-0005-0000-0000-00007B470000}"/>
    <cellStyle name="Normal 8 3 2 3 6 2 4" xfId="26959" xr:uid="{00000000-0005-0000-0000-00007C470000}"/>
    <cellStyle name="Normal 8 3 2 3 6 3" xfId="5101" xr:uid="{00000000-0005-0000-0000-00007D470000}"/>
    <cellStyle name="Normal 8 3 2 3 6 3 2" xfId="13076" xr:uid="{00000000-0005-0000-0000-00007E470000}"/>
    <cellStyle name="Normal 8 3 2 3 6 3 3" xfId="21007" xr:uid="{00000000-0005-0000-0000-00007F470000}"/>
    <cellStyle name="Normal 8 3 2 3 6 3 4" xfId="28940" xr:uid="{00000000-0005-0000-0000-000080470000}"/>
    <cellStyle name="Normal 8 3 2 3 6 4" xfId="7124" xr:uid="{00000000-0005-0000-0000-000081470000}"/>
    <cellStyle name="Normal 8 3 2 3 6 4 2" xfId="15057" xr:uid="{00000000-0005-0000-0000-000082470000}"/>
    <cellStyle name="Normal 8 3 2 3 6 4 3" xfId="22988" xr:uid="{00000000-0005-0000-0000-000083470000}"/>
    <cellStyle name="Normal 8 3 2 3 6 4 4" xfId="30922" xr:uid="{00000000-0005-0000-0000-000084470000}"/>
    <cellStyle name="Normal 8 3 2 3 6 5" xfId="9114" xr:uid="{00000000-0005-0000-0000-000085470000}"/>
    <cellStyle name="Normal 8 3 2 3 6 6" xfId="17045" xr:uid="{00000000-0005-0000-0000-000086470000}"/>
    <cellStyle name="Normal 8 3 2 3 6 7" xfId="24978" xr:uid="{00000000-0005-0000-0000-000087470000}"/>
    <cellStyle name="Normal 8 3 2 3 7" xfId="3111" xr:uid="{00000000-0005-0000-0000-000088470000}"/>
    <cellStyle name="Normal 8 3 2 3 7 2" xfId="11086" xr:uid="{00000000-0005-0000-0000-000089470000}"/>
    <cellStyle name="Normal 8 3 2 3 7 3" xfId="19017" xr:uid="{00000000-0005-0000-0000-00008A470000}"/>
    <cellStyle name="Normal 8 3 2 3 7 4" xfId="26950" xr:uid="{00000000-0005-0000-0000-00008B470000}"/>
    <cellStyle name="Normal 8 3 2 3 8" xfId="5092" xr:uid="{00000000-0005-0000-0000-00008C470000}"/>
    <cellStyle name="Normal 8 3 2 3 8 2" xfId="13067" xr:uid="{00000000-0005-0000-0000-00008D470000}"/>
    <cellStyle name="Normal 8 3 2 3 8 3" xfId="20998" xr:uid="{00000000-0005-0000-0000-00008E470000}"/>
    <cellStyle name="Normal 8 3 2 3 8 4" xfId="28931" xr:uid="{00000000-0005-0000-0000-00008F470000}"/>
    <cellStyle name="Normal 8 3 2 3 9" xfId="7115" xr:uid="{00000000-0005-0000-0000-000090470000}"/>
    <cellStyle name="Normal 8 3 2 3 9 2" xfId="15048" xr:uid="{00000000-0005-0000-0000-000091470000}"/>
    <cellStyle name="Normal 8 3 2 3 9 3" xfId="22979" xr:uid="{00000000-0005-0000-0000-000092470000}"/>
    <cellStyle name="Normal 8 3 2 3 9 4" xfId="30913" xr:uid="{00000000-0005-0000-0000-000093470000}"/>
    <cellStyle name="Normal 8 3 2 4" xfId="1137" xr:uid="{00000000-0005-0000-0000-000094470000}"/>
    <cellStyle name="Normal 8 3 2 4 10" xfId="9115" xr:uid="{00000000-0005-0000-0000-000095470000}"/>
    <cellStyle name="Normal 8 3 2 4 11" xfId="17046" xr:uid="{00000000-0005-0000-0000-000096470000}"/>
    <cellStyle name="Normal 8 3 2 4 12" xfId="24979" xr:uid="{00000000-0005-0000-0000-000097470000}"/>
    <cellStyle name="Normal 8 3 2 4 2" xfId="1138" xr:uid="{00000000-0005-0000-0000-000098470000}"/>
    <cellStyle name="Normal 8 3 2 4 2 10" xfId="17047" xr:uid="{00000000-0005-0000-0000-000099470000}"/>
    <cellStyle name="Normal 8 3 2 4 2 11" xfId="24980" xr:uid="{00000000-0005-0000-0000-00009A470000}"/>
    <cellStyle name="Normal 8 3 2 4 2 2" xfId="1139" xr:uid="{00000000-0005-0000-0000-00009B470000}"/>
    <cellStyle name="Normal 8 3 2 4 2 2 2" xfId="3123" xr:uid="{00000000-0005-0000-0000-00009C470000}"/>
    <cellStyle name="Normal 8 3 2 4 2 2 2 2" xfId="11098" xr:uid="{00000000-0005-0000-0000-00009D470000}"/>
    <cellStyle name="Normal 8 3 2 4 2 2 2 3" xfId="19029" xr:uid="{00000000-0005-0000-0000-00009E470000}"/>
    <cellStyle name="Normal 8 3 2 4 2 2 2 4" xfId="26962" xr:uid="{00000000-0005-0000-0000-00009F470000}"/>
    <cellStyle name="Normal 8 3 2 4 2 2 3" xfId="5104" xr:uid="{00000000-0005-0000-0000-0000A0470000}"/>
    <cellStyle name="Normal 8 3 2 4 2 2 3 2" xfId="13079" xr:uid="{00000000-0005-0000-0000-0000A1470000}"/>
    <cellStyle name="Normal 8 3 2 4 2 2 3 3" xfId="21010" xr:uid="{00000000-0005-0000-0000-0000A2470000}"/>
    <cellStyle name="Normal 8 3 2 4 2 2 3 4" xfId="28943" xr:uid="{00000000-0005-0000-0000-0000A3470000}"/>
    <cellStyle name="Normal 8 3 2 4 2 2 4" xfId="7127" xr:uid="{00000000-0005-0000-0000-0000A4470000}"/>
    <cellStyle name="Normal 8 3 2 4 2 2 4 2" xfId="15060" xr:uid="{00000000-0005-0000-0000-0000A5470000}"/>
    <cellStyle name="Normal 8 3 2 4 2 2 4 3" xfId="22991" xr:uid="{00000000-0005-0000-0000-0000A6470000}"/>
    <cellStyle name="Normal 8 3 2 4 2 2 4 4" xfId="30925" xr:uid="{00000000-0005-0000-0000-0000A7470000}"/>
    <cellStyle name="Normal 8 3 2 4 2 2 5" xfId="9117" xr:uid="{00000000-0005-0000-0000-0000A8470000}"/>
    <cellStyle name="Normal 8 3 2 4 2 2 6" xfId="17048" xr:uid="{00000000-0005-0000-0000-0000A9470000}"/>
    <cellStyle name="Normal 8 3 2 4 2 2 7" xfId="24981" xr:uid="{00000000-0005-0000-0000-0000AA470000}"/>
    <cellStyle name="Normal 8 3 2 4 2 3" xfId="1140" xr:uid="{00000000-0005-0000-0000-0000AB470000}"/>
    <cellStyle name="Normal 8 3 2 4 2 3 2" xfId="3124" xr:uid="{00000000-0005-0000-0000-0000AC470000}"/>
    <cellStyle name="Normal 8 3 2 4 2 3 2 2" xfId="11099" xr:uid="{00000000-0005-0000-0000-0000AD470000}"/>
    <cellStyle name="Normal 8 3 2 4 2 3 2 3" xfId="19030" xr:uid="{00000000-0005-0000-0000-0000AE470000}"/>
    <cellStyle name="Normal 8 3 2 4 2 3 2 4" xfId="26963" xr:uid="{00000000-0005-0000-0000-0000AF470000}"/>
    <cellStyle name="Normal 8 3 2 4 2 3 3" xfId="5105" xr:uid="{00000000-0005-0000-0000-0000B0470000}"/>
    <cellStyle name="Normal 8 3 2 4 2 3 3 2" xfId="13080" xr:uid="{00000000-0005-0000-0000-0000B1470000}"/>
    <cellStyle name="Normal 8 3 2 4 2 3 3 3" xfId="21011" xr:uid="{00000000-0005-0000-0000-0000B2470000}"/>
    <cellStyle name="Normal 8 3 2 4 2 3 3 4" xfId="28944" xr:uid="{00000000-0005-0000-0000-0000B3470000}"/>
    <cellStyle name="Normal 8 3 2 4 2 3 4" xfId="7128" xr:uid="{00000000-0005-0000-0000-0000B4470000}"/>
    <cellStyle name="Normal 8 3 2 4 2 3 4 2" xfId="15061" xr:uid="{00000000-0005-0000-0000-0000B5470000}"/>
    <cellStyle name="Normal 8 3 2 4 2 3 4 3" xfId="22992" xr:uid="{00000000-0005-0000-0000-0000B6470000}"/>
    <cellStyle name="Normal 8 3 2 4 2 3 4 4" xfId="30926" xr:uid="{00000000-0005-0000-0000-0000B7470000}"/>
    <cellStyle name="Normal 8 3 2 4 2 3 5" xfId="9118" xr:uid="{00000000-0005-0000-0000-0000B8470000}"/>
    <cellStyle name="Normal 8 3 2 4 2 3 6" xfId="17049" xr:uid="{00000000-0005-0000-0000-0000B9470000}"/>
    <cellStyle name="Normal 8 3 2 4 2 3 7" xfId="24982" xr:uid="{00000000-0005-0000-0000-0000BA470000}"/>
    <cellStyle name="Normal 8 3 2 4 2 4" xfId="1141" xr:uid="{00000000-0005-0000-0000-0000BB470000}"/>
    <cellStyle name="Normal 8 3 2 4 2 4 2" xfId="3125" xr:uid="{00000000-0005-0000-0000-0000BC470000}"/>
    <cellStyle name="Normal 8 3 2 4 2 4 2 2" xfId="11100" xr:uid="{00000000-0005-0000-0000-0000BD470000}"/>
    <cellStyle name="Normal 8 3 2 4 2 4 2 3" xfId="19031" xr:uid="{00000000-0005-0000-0000-0000BE470000}"/>
    <cellStyle name="Normal 8 3 2 4 2 4 2 4" xfId="26964" xr:uid="{00000000-0005-0000-0000-0000BF470000}"/>
    <cellStyle name="Normal 8 3 2 4 2 4 3" xfId="5106" xr:uid="{00000000-0005-0000-0000-0000C0470000}"/>
    <cellStyle name="Normal 8 3 2 4 2 4 3 2" xfId="13081" xr:uid="{00000000-0005-0000-0000-0000C1470000}"/>
    <cellStyle name="Normal 8 3 2 4 2 4 3 3" xfId="21012" xr:uid="{00000000-0005-0000-0000-0000C2470000}"/>
    <cellStyle name="Normal 8 3 2 4 2 4 3 4" xfId="28945" xr:uid="{00000000-0005-0000-0000-0000C3470000}"/>
    <cellStyle name="Normal 8 3 2 4 2 4 4" xfId="7129" xr:uid="{00000000-0005-0000-0000-0000C4470000}"/>
    <cellStyle name="Normal 8 3 2 4 2 4 4 2" xfId="15062" xr:uid="{00000000-0005-0000-0000-0000C5470000}"/>
    <cellStyle name="Normal 8 3 2 4 2 4 4 3" xfId="22993" xr:uid="{00000000-0005-0000-0000-0000C6470000}"/>
    <cellStyle name="Normal 8 3 2 4 2 4 4 4" xfId="30927" xr:uid="{00000000-0005-0000-0000-0000C7470000}"/>
    <cellStyle name="Normal 8 3 2 4 2 4 5" xfId="9119" xr:uid="{00000000-0005-0000-0000-0000C8470000}"/>
    <cellStyle name="Normal 8 3 2 4 2 4 6" xfId="17050" xr:uid="{00000000-0005-0000-0000-0000C9470000}"/>
    <cellStyle name="Normal 8 3 2 4 2 4 7" xfId="24983" xr:uid="{00000000-0005-0000-0000-0000CA470000}"/>
    <cellStyle name="Normal 8 3 2 4 2 5" xfId="1142" xr:uid="{00000000-0005-0000-0000-0000CB470000}"/>
    <cellStyle name="Normal 8 3 2 4 2 5 2" xfId="3126" xr:uid="{00000000-0005-0000-0000-0000CC470000}"/>
    <cellStyle name="Normal 8 3 2 4 2 5 2 2" xfId="11101" xr:uid="{00000000-0005-0000-0000-0000CD470000}"/>
    <cellStyle name="Normal 8 3 2 4 2 5 2 3" xfId="19032" xr:uid="{00000000-0005-0000-0000-0000CE470000}"/>
    <cellStyle name="Normal 8 3 2 4 2 5 2 4" xfId="26965" xr:uid="{00000000-0005-0000-0000-0000CF470000}"/>
    <cellStyle name="Normal 8 3 2 4 2 5 3" xfId="5107" xr:uid="{00000000-0005-0000-0000-0000D0470000}"/>
    <cellStyle name="Normal 8 3 2 4 2 5 3 2" xfId="13082" xr:uid="{00000000-0005-0000-0000-0000D1470000}"/>
    <cellStyle name="Normal 8 3 2 4 2 5 3 3" xfId="21013" xr:uid="{00000000-0005-0000-0000-0000D2470000}"/>
    <cellStyle name="Normal 8 3 2 4 2 5 3 4" xfId="28946" xr:uid="{00000000-0005-0000-0000-0000D3470000}"/>
    <cellStyle name="Normal 8 3 2 4 2 5 4" xfId="7130" xr:uid="{00000000-0005-0000-0000-0000D4470000}"/>
    <cellStyle name="Normal 8 3 2 4 2 5 4 2" xfId="15063" xr:uid="{00000000-0005-0000-0000-0000D5470000}"/>
    <cellStyle name="Normal 8 3 2 4 2 5 4 3" xfId="22994" xr:uid="{00000000-0005-0000-0000-0000D6470000}"/>
    <cellStyle name="Normal 8 3 2 4 2 5 4 4" xfId="30928" xr:uid="{00000000-0005-0000-0000-0000D7470000}"/>
    <cellStyle name="Normal 8 3 2 4 2 5 5" xfId="9120" xr:uid="{00000000-0005-0000-0000-0000D8470000}"/>
    <cellStyle name="Normal 8 3 2 4 2 5 6" xfId="17051" xr:uid="{00000000-0005-0000-0000-0000D9470000}"/>
    <cellStyle name="Normal 8 3 2 4 2 5 7" xfId="24984" xr:uid="{00000000-0005-0000-0000-0000DA470000}"/>
    <cellStyle name="Normal 8 3 2 4 2 6" xfId="3122" xr:uid="{00000000-0005-0000-0000-0000DB470000}"/>
    <cellStyle name="Normal 8 3 2 4 2 6 2" xfId="11097" xr:uid="{00000000-0005-0000-0000-0000DC470000}"/>
    <cellStyle name="Normal 8 3 2 4 2 6 3" xfId="19028" xr:uid="{00000000-0005-0000-0000-0000DD470000}"/>
    <cellStyle name="Normal 8 3 2 4 2 6 4" xfId="26961" xr:uid="{00000000-0005-0000-0000-0000DE470000}"/>
    <cellStyle name="Normal 8 3 2 4 2 7" xfId="5103" xr:uid="{00000000-0005-0000-0000-0000DF470000}"/>
    <cellStyle name="Normal 8 3 2 4 2 7 2" xfId="13078" xr:uid="{00000000-0005-0000-0000-0000E0470000}"/>
    <cellStyle name="Normal 8 3 2 4 2 7 3" xfId="21009" xr:uid="{00000000-0005-0000-0000-0000E1470000}"/>
    <cellStyle name="Normal 8 3 2 4 2 7 4" xfId="28942" xr:uid="{00000000-0005-0000-0000-0000E2470000}"/>
    <cellStyle name="Normal 8 3 2 4 2 8" xfId="7126" xr:uid="{00000000-0005-0000-0000-0000E3470000}"/>
    <cellStyle name="Normal 8 3 2 4 2 8 2" xfId="15059" xr:uid="{00000000-0005-0000-0000-0000E4470000}"/>
    <cellStyle name="Normal 8 3 2 4 2 8 3" xfId="22990" xr:uid="{00000000-0005-0000-0000-0000E5470000}"/>
    <cellStyle name="Normal 8 3 2 4 2 8 4" xfId="30924" xr:uid="{00000000-0005-0000-0000-0000E6470000}"/>
    <cellStyle name="Normal 8 3 2 4 2 9" xfId="9116" xr:uid="{00000000-0005-0000-0000-0000E7470000}"/>
    <cellStyle name="Normal 8 3 2 4 3" xfId="1143" xr:uid="{00000000-0005-0000-0000-0000E8470000}"/>
    <cellStyle name="Normal 8 3 2 4 3 2" xfId="3127" xr:uid="{00000000-0005-0000-0000-0000E9470000}"/>
    <cellStyle name="Normal 8 3 2 4 3 2 2" xfId="11102" xr:uid="{00000000-0005-0000-0000-0000EA470000}"/>
    <cellStyle name="Normal 8 3 2 4 3 2 3" xfId="19033" xr:uid="{00000000-0005-0000-0000-0000EB470000}"/>
    <cellStyle name="Normal 8 3 2 4 3 2 4" xfId="26966" xr:uid="{00000000-0005-0000-0000-0000EC470000}"/>
    <cellStyle name="Normal 8 3 2 4 3 3" xfId="5108" xr:uid="{00000000-0005-0000-0000-0000ED470000}"/>
    <cellStyle name="Normal 8 3 2 4 3 3 2" xfId="13083" xr:uid="{00000000-0005-0000-0000-0000EE470000}"/>
    <cellStyle name="Normal 8 3 2 4 3 3 3" xfId="21014" xr:uid="{00000000-0005-0000-0000-0000EF470000}"/>
    <cellStyle name="Normal 8 3 2 4 3 3 4" xfId="28947" xr:uid="{00000000-0005-0000-0000-0000F0470000}"/>
    <cellStyle name="Normal 8 3 2 4 3 4" xfId="7131" xr:uid="{00000000-0005-0000-0000-0000F1470000}"/>
    <cellStyle name="Normal 8 3 2 4 3 4 2" xfId="15064" xr:uid="{00000000-0005-0000-0000-0000F2470000}"/>
    <cellStyle name="Normal 8 3 2 4 3 4 3" xfId="22995" xr:uid="{00000000-0005-0000-0000-0000F3470000}"/>
    <cellStyle name="Normal 8 3 2 4 3 4 4" xfId="30929" xr:uid="{00000000-0005-0000-0000-0000F4470000}"/>
    <cellStyle name="Normal 8 3 2 4 3 5" xfId="9121" xr:uid="{00000000-0005-0000-0000-0000F5470000}"/>
    <cellStyle name="Normal 8 3 2 4 3 6" xfId="17052" xr:uid="{00000000-0005-0000-0000-0000F6470000}"/>
    <cellStyle name="Normal 8 3 2 4 3 7" xfId="24985" xr:uid="{00000000-0005-0000-0000-0000F7470000}"/>
    <cellStyle name="Normal 8 3 2 4 4" xfId="1144" xr:uid="{00000000-0005-0000-0000-0000F8470000}"/>
    <cellStyle name="Normal 8 3 2 4 4 2" xfId="3128" xr:uid="{00000000-0005-0000-0000-0000F9470000}"/>
    <cellStyle name="Normal 8 3 2 4 4 2 2" xfId="11103" xr:uid="{00000000-0005-0000-0000-0000FA470000}"/>
    <cellStyle name="Normal 8 3 2 4 4 2 3" xfId="19034" xr:uid="{00000000-0005-0000-0000-0000FB470000}"/>
    <cellStyle name="Normal 8 3 2 4 4 2 4" xfId="26967" xr:uid="{00000000-0005-0000-0000-0000FC470000}"/>
    <cellStyle name="Normal 8 3 2 4 4 3" xfId="5109" xr:uid="{00000000-0005-0000-0000-0000FD470000}"/>
    <cellStyle name="Normal 8 3 2 4 4 3 2" xfId="13084" xr:uid="{00000000-0005-0000-0000-0000FE470000}"/>
    <cellStyle name="Normal 8 3 2 4 4 3 3" xfId="21015" xr:uid="{00000000-0005-0000-0000-0000FF470000}"/>
    <cellStyle name="Normal 8 3 2 4 4 3 4" xfId="28948" xr:uid="{00000000-0005-0000-0000-000000480000}"/>
    <cellStyle name="Normal 8 3 2 4 4 4" xfId="7132" xr:uid="{00000000-0005-0000-0000-000001480000}"/>
    <cellStyle name="Normal 8 3 2 4 4 4 2" xfId="15065" xr:uid="{00000000-0005-0000-0000-000002480000}"/>
    <cellStyle name="Normal 8 3 2 4 4 4 3" xfId="22996" xr:uid="{00000000-0005-0000-0000-000003480000}"/>
    <cellStyle name="Normal 8 3 2 4 4 4 4" xfId="30930" xr:uid="{00000000-0005-0000-0000-000004480000}"/>
    <cellStyle name="Normal 8 3 2 4 4 5" xfId="9122" xr:uid="{00000000-0005-0000-0000-000005480000}"/>
    <cellStyle name="Normal 8 3 2 4 4 6" xfId="17053" xr:uid="{00000000-0005-0000-0000-000006480000}"/>
    <cellStyle name="Normal 8 3 2 4 4 7" xfId="24986" xr:uid="{00000000-0005-0000-0000-000007480000}"/>
    <cellStyle name="Normal 8 3 2 4 5" xfId="1145" xr:uid="{00000000-0005-0000-0000-000008480000}"/>
    <cellStyle name="Normal 8 3 2 4 5 2" xfId="3129" xr:uid="{00000000-0005-0000-0000-000009480000}"/>
    <cellStyle name="Normal 8 3 2 4 5 2 2" xfId="11104" xr:uid="{00000000-0005-0000-0000-00000A480000}"/>
    <cellStyle name="Normal 8 3 2 4 5 2 3" xfId="19035" xr:uid="{00000000-0005-0000-0000-00000B480000}"/>
    <cellStyle name="Normal 8 3 2 4 5 2 4" xfId="26968" xr:uid="{00000000-0005-0000-0000-00000C480000}"/>
    <cellStyle name="Normal 8 3 2 4 5 3" xfId="5110" xr:uid="{00000000-0005-0000-0000-00000D480000}"/>
    <cellStyle name="Normal 8 3 2 4 5 3 2" xfId="13085" xr:uid="{00000000-0005-0000-0000-00000E480000}"/>
    <cellStyle name="Normal 8 3 2 4 5 3 3" xfId="21016" xr:uid="{00000000-0005-0000-0000-00000F480000}"/>
    <cellStyle name="Normal 8 3 2 4 5 3 4" xfId="28949" xr:uid="{00000000-0005-0000-0000-000010480000}"/>
    <cellStyle name="Normal 8 3 2 4 5 4" xfId="7133" xr:uid="{00000000-0005-0000-0000-000011480000}"/>
    <cellStyle name="Normal 8 3 2 4 5 4 2" xfId="15066" xr:uid="{00000000-0005-0000-0000-000012480000}"/>
    <cellStyle name="Normal 8 3 2 4 5 4 3" xfId="22997" xr:uid="{00000000-0005-0000-0000-000013480000}"/>
    <cellStyle name="Normal 8 3 2 4 5 4 4" xfId="30931" xr:uid="{00000000-0005-0000-0000-000014480000}"/>
    <cellStyle name="Normal 8 3 2 4 5 5" xfId="9123" xr:uid="{00000000-0005-0000-0000-000015480000}"/>
    <cellStyle name="Normal 8 3 2 4 5 6" xfId="17054" xr:uid="{00000000-0005-0000-0000-000016480000}"/>
    <cellStyle name="Normal 8 3 2 4 5 7" xfId="24987" xr:uid="{00000000-0005-0000-0000-000017480000}"/>
    <cellStyle name="Normal 8 3 2 4 6" xfId="1146" xr:uid="{00000000-0005-0000-0000-000018480000}"/>
    <cellStyle name="Normal 8 3 2 4 6 2" xfId="3130" xr:uid="{00000000-0005-0000-0000-000019480000}"/>
    <cellStyle name="Normal 8 3 2 4 6 2 2" xfId="11105" xr:uid="{00000000-0005-0000-0000-00001A480000}"/>
    <cellStyle name="Normal 8 3 2 4 6 2 3" xfId="19036" xr:uid="{00000000-0005-0000-0000-00001B480000}"/>
    <cellStyle name="Normal 8 3 2 4 6 2 4" xfId="26969" xr:uid="{00000000-0005-0000-0000-00001C480000}"/>
    <cellStyle name="Normal 8 3 2 4 6 3" xfId="5111" xr:uid="{00000000-0005-0000-0000-00001D480000}"/>
    <cellStyle name="Normal 8 3 2 4 6 3 2" xfId="13086" xr:uid="{00000000-0005-0000-0000-00001E480000}"/>
    <cellStyle name="Normal 8 3 2 4 6 3 3" xfId="21017" xr:uid="{00000000-0005-0000-0000-00001F480000}"/>
    <cellStyle name="Normal 8 3 2 4 6 3 4" xfId="28950" xr:uid="{00000000-0005-0000-0000-000020480000}"/>
    <cellStyle name="Normal 8 3 2 4 6 4" xfId="7134" xr:uid="{00000000-0005-0000-0000-000021480000}"/>
    <cellStyle name="Normal 8 3 2 4 6 4 2" xfId="15067" xr:uid="{00000000-0005-0000-0000-000022480000}"/>
    <cellStyle name="Normal 8 3 2 4 6 4 3" xfId="22998" xr:uid="{00000000-0005-0000-0000-000023480000}"/>
    <cellStyle name="Normal 8 3 2 4 6 4 4" xfId="30932" xr:uid="{00000000-0005-0000-0000-000024480000}"/>
    <cellStyle name="Normal 8 3 2 4 6 5" xfId="9124" xr:uid="{00000000-0005-0000-0000-000025480000}"/>
    <cellStyle name="Normal 8 3 2 4 6 6" xfId="17055" xr:uid="{00000000-0005-0000-0000-000026480000}"/>
    <cellStyle name="Normal 8 3 2 4 6 7" xfId="24988" xr:uid="{00000000-0005-0000-0000-000027480000}"/>
    <cellStyle name="Normal 8 3 2 4 7" xfId="3121" xr:uid="{00000000-0005-0000-0000-000028480000}"/>
    <cellStyle name="Normal 8 3 2 4 7 2" xfId="11096" xr:uid="{00000000-0005-0000-0000-000029480000}"/>
    <cellStyle name="Normal 8 3 2 4 7 3" xfId="19027" xr:uid="{00000000-0005-0000-0000-00002A480000}"/>
    <cellStyle name="Normal 8 3 2 4 7 4" xfId="26960" xr:uid="{00000000-0005-0000-0000-00002B480000}"/>
    <cellStyle name="Normal 8 3 2 4 8" xfId="5102" xr:uid="{00000000-0005-0000-0000-00002C480000}"/>
    <cellStyle name="Normal 8 3 2 4 8 2" xfId="13077" xr:uid="{00000000-0005-0000-0000-00002D480000}"/>
    <cellStyle name="Normal 8 3 2 4 8 3" xfId="21008" xr:uid="{00000000-0005-0000-0000-00002E480000}"/>
    <cellStyle name="Normal 8 3 2 4 8 4" xfId="28941" xr:uid="{00000000-0005-0000-0000-00002F480000}"/>
    <cellStyle name="Normal 8 3 2 4 9" xfId="7125" xr:uid="{00000000-0005-0000-0000-000030480000}"/>
    <cellStyle name="Normal 8 3 2 4 9 2" xfId="15058" xr:uid="{00000000-0005-0000-0000-000031480000}"/>
    <cellStyle name="Normal 8 3 2 4 9 3" xfId="22989" xr:uid="{00000000-0005-0000-0000-000032480000}"/>
    <cellStyle name="Normal 8 3 2 4 9 4" xfId="30923" xr:uid="{00000000-0005-0000-0000-000033480000}"/>
    <cellStyle name="Normal 8 3 2 5" xfId="1147" xr:uid="{00000000-0005-0000-0000-000034480000}"/>
    <cellStyle name="Normal 8 3 2 5 10" xfId="9125" xr:uid="{00000000-0005-0000-0000-000035480000}"/>
    <cellStyle name="Normal 8 3 2 5 11" xfId="17056" xr:uid="{00000000-0005-0000-0000-000036480000}"/>
    <cellStyle name="Normal 8 3 2 5 12" xfId="24989" xr:uid="{00000000-0005-0000-0000-000037480000}"/>
    <cellStyle name="Normal 8 3 2 5 2" xfId="1148" xr:uid="{00000000-0005-0000-0000-000038480000}"/>
    <cellStyle name="Normal 8 3 2 5 2 10" xfId="17057" xr:uid="{00000000-0005-0000-0000-000039480000}"/>
    <cellStyle name="Normal 8 3 2 5 2 11" xfId="24990" xr:uid="{00000000-0005-0000-0000-00003A480000}"/>
    <cellStyle name="Normal 8 3 2 5 2 2" xfId="1149" xr:uid="{00000000-0005-0000-0000-00003B480000}"/>
    <cellStyle name="Normal 8 3 2 5 2 2 2" xfId="3133" xr:uid="{00000000-0005-0000-0000-00003C480000}"/>
    <cellStyle name="Normal 8 3 2 5 2 2 2 2" xfId="11108" xr:uid="{00000000-0005-0000-0000-00003D480000}"/>
    <cellStyle name="Normal 8 3 2 5 2 2 2 3" xfId="19039" xr:uid="{00000000-0005-0000-0000-00003E480000}"/>
    <cellStyle name="Normal 8 3 2 5 2 2 2 4" xfId="26972" xr:uid="{00000000-0005-0000-0000-00003F480000}"/>
    <cellStyle name="Normal 8 3 2 5 2 2 3" xfId="5114" xr:uid="{00000000-0005-0000-0000-000040480000}"/>
    <cellStyle name="Normal 8 3 2 5 2 2 3 2" xfId="13089" xr:uid="{00000000-0005-0000-0000-000041480000}"/>
    <cellStyle name="Normal 8 3 2 5 2 2 3 3" xfId="21020" xr:uid="{00000000-0005-0000-0000-000042480000}"/>
    <cellStyle name="Normal 8 3 2 5 2 2 3 4" xfId="28953" xr:uid="{00000000-0005-0000-0000-000043480000}"/>
    <cellStyle name="Normal 8 3 2 5 2 2 4" xfId="7137" xr:uid="{00000000-0005-0000-0000-000044480000}"/>
    <cellStyle name="Normal 8 3 2 5 2 2 4 2" xfId="15070" xr:uid="{00000000-0005-0000-0000-000045480000}"/>
    <cellStyle name="Normal 8 3 2 5 2 2 4 3" xfId="23001" xr:uid="{00000000-0005-0000-0000-000046480000}"/>
    <cellStyle name="Normal 8 3 2 5 2 2 4 4" xfId="30935" xr:uid="{00000000-0005-0000-0000-000047480000}"/>
    <cellStyle name="Normal 8 3 2 5 2 2 5" xfId="9127" xr:uid="{00000000-0005-0000-0000-000048480000}"/>
    <cellStyle name="Normal 8 3 2 5 2 2 6" xfId="17058" xr:uid="{00000000-0005-0000-0000-000049480000}"/>
    <cellStyle name="Normal 8 3 2 5 2 2 7" xfId="24991" xr:uid="{00000000-0005-0000-0000-00004A480000}"/>
    <cellStyle name="Normal 8 3 2 5 2 3" xfId="1150" xr:uid="{00000000-0005-0000-0000-00004B480000}"/>
    <cellStyle name="Normal 8 3 2 5 2 3 2" xfId="3134" xr:uid="{00000000-0005-0000-0000-00004C480000}"/>
    <cellStyle name="Normal 8 3 2 5 2 3 2 2" xfId="11109" xr:uid="{00000000-0005-0000-0000-00004D480000}"/>
    <cellStyle name="Normal 8 3 2 5 2 3 2 3" xfId="19040" xr:uid="{00000000-0005-0000-0000-00004E480000}"/>
    <cellStyle name="Normal 8 3 2 5 2 3 2 4" xfId="26973" xr:uid="{00000000-0005-0000-0000-00004F480000}"/>
    <cellStyle name="Normal 8 3 2 5 2 3 3" xfId="5115" xr:uid="{00000000-0005-0000-0000-000050480000}"/>
    <cellStyle name="Normal 8 3 2 5 2 3 3 2" xfId="13090" xr:uid="{00000000-0005-0000-0000-000051480000}"/>
    <cellStyle name="Normal 8 3 2 5 2 3 3 3" xfId="21021" xr:uid="{00000000-0005-0000-0000-000052480000}"/>
    <cellStyle name="Normal 8 3 2 5 2 3 3 4" xfId="28954" xr:uid="{00000000-0005-0000-0000-000053480000}"/>
    <cellStyle name="Normal 8 3 2 5 2 3 4" xfId="7138" xr:uid="{00000000-0005-0000-0000-000054480000}"/>
    <cellStyle name="Normal 8 3 2 5 2 3 4 2" xfId="15071" xr:uid="{00000000-0005-0000-0000-000055480000}"/>
    <cellStyle name="Normal 8 3 2 5 2 3 4 3" xfId="23002" xr:uid="{00000000-0005-0000-0000-000056480000}"/>
    <cellStyle name="Normal 8 3 2 5 2 3 4 4" xfId="30936" xr:uid="{00000000-0005-0000-0000-000057480000}"/>
    <cellStyle name="Normal 8 3 2 5 2 3 5" xfId="9128" xr:uid="{00000000-0005-0000-0000-000058480000}"/>
    <cellStyle name="Normal 8 3 2 5 2 3 6" xfId="17059" xr:uid="{00000000-0005-0000-0000-000059480000}"/>
    <cellStyle name="Normal 8 3 2 5 2 3 7" xfId="24992" xr:uid="{00000000-0005-0000-0000-00005A480000}"/>
    <cellStyle name="Normal 8 3 2 5 2 4" xfId="1151" xr:uid="{00000000-0005-0000-0000-00005B480000}"/>
    <cellStyle name="Normal 8 3 2 5 2 4 2" xfId="3135" xr:uid="{00000000-0005-0000-0000-00005C480000}"/>
    <cellStyle name="Normal 8 3 2 5 2 4 2 2" xfId="11110" xr:uid="{00000000-0005-0000-0000-00005D480000}"/>
    <cellStyle name="Normal 8 3 2 5 2 4 2 3" xfId="19041" xr:uid="{00000000-0005-0000-0000-00005E480000}"/>
    <cellStyle name="Normal 8 3 2 5 2 4 2 4" xfId="26974" xr:uid="{00000000-0005-0000-0000-00005F480000}"/>
    <cellStyle name="Normal 8 3 2 5 2 4 3" xfId="5116" xr:uid="{00000000-0005-0000-0000-000060480000}"/>
    <cellStyle name="Normal 8 3 2 5 2 4 3 2" xfId="13091" xr:uid="{00000000-0005-0000-0000-000061480000}"/>
    <cellStyle name="Normal 8 3 2 5 2 4 3 3" xfId="21022" xr:uid="{00000000-0005-0000-0000-000062480000}"/>
    <cellStyle name="Normal 8 3 2 5 2 4 3 4" xfId="28955" xr:uid="{00000000-0005-0000-0000-000063480000}"/>
    <cellStyle name="Normal 8 3 2 5 2 4 4" xfId="7139" xr:uid="{00000000-0005-0000-0000-000064480000}"/>
    <cellStyle name="Normal 8 3 2 5 2 4 4 2" xfId="15072" xr:uid="{00000000-0005-0000-0000-000065480000}"/>
    <cellStyle name="Normal 8 3 2 5 2 4 4 3" xfId="23003" xr:uid="{00000000-0005-0000-0000-000066480000}"/>
    <cellStyle name="Normal 8 3 2 5 2 4 4 4" xfId="30937" xr:uid="{00000000-0005-0000-0000-000067480000}"/>
    <cellStyle name="Normal 8 3 2 5 2 4 5" xfId="9129" xr:uid="{00000000-0005-0000-0000-000068480000}"/>
    <cellStyle name="Normal 8 3 2 5 2 4 6" xfId="17060" xr:uid="{00000000-0005-0000-0000-000069480000}"/>
    <cellStyle name="Normal 8 3 2 5 2 4 7" xfId="24993" xr:uid="{00000000-0005-0000-0000-00006A480000}"/>
    <cellStyle name="Normal 8 3 2 5 2 5" xfId="1152" xr:uid="{00000000-0005-0000-0000-00006B480000}"/>
    <cellStyle name="Normal 8 3 2 5 2 5 2" xfId="3136" xr:uid="{00000000-0005-0000-0000-00006C480000}"/>
    <cellStyle name="Normal 8 3 2 5 2 5 2 2" xfId="11111" xr:uid="{00000000-0005-0000-0000-00006D480000}"/>
    <cellStyle name="Normal 8 3 2 5 2 5 2 3" xfId="19042" xr:uid="{00000000-0005-0000-0000-00006E480000}"/>
    <cellStyle name="Normal 8 3 2 5 2 5 2 4" xfId="26975" xr:uid="{00000000-0005-0000-0000-00006F480000}"/>
    <cellStyle name="Normal 8 3 2 5 2 5 3" xfId="5117" xr:uid="{00000000-0005-0000-0000-000070480000}"/>
    <cellStyle name="Normal 8 3 2 5 2 5 3 2" xfId="13092" xr:uid="{00000000-0005-0000-0000-000071480000}"/>
    <cellStyle name="Normal 8 3 2 5 2 5 3 3" xfId="21023" xr:uid="{00000000-0005-0000-0000-000072480000}"/>
    <cellStyle name="Normal 8 3 2 5 2 5 3 4" xfId="28956" xr:uid="{00000000-0005-0000-0000-000073480000}"/>
    <cellStyle name="Normal 8 3 2 5 2 5 4" xfId="7140" xr:uid="{00000000-0005-0000-0000-000074480000}"/>
    <cellStyle name="Normal 8 3 2 5 2 5 4 2" xfId="15073" xr:uid="{00000000-0005-0000-0000-000075480000}"/>
    <cellStyle name="Normal 8 3 2 5 2 5 4 3" xfId="23004" xr:uid="{00000000-0005-0000-0000-000076480000}"/>
    <cellStyle name="Normal 8 3 2 5 2 5 4 4" xfId="30938" xr:uid="{00000000-0005-0000-0000-000077480000}"/>
    <cellStyle name="Normal 8 3 2 5 2 5 5" xfId="9130" xr:uid="{00000000-0005-0000-0000-000078480000}"/>
    <cellStyle name="Normal 8 3 2 5 2 5 6" xfId="17061" xr:uid="{00000000-0005-0000-0000-000079480000}"/>
    <cellStyle name="Normal 8 3 2 5 2 5 7" xfId="24994" xr:uid="{00000000-0005-0000-0000-00007A480000}"/>
    <cellStyle name="Normal 8 3 2 5 2 6" xfId="3132" xr:uid="{00000000-0005-0000-0000-00007B480000}"/>
    <cellStyle name="Normal 8 3 2 5 2 6 2" xfId="11107" xr:uid="{00000000-0005-0000-0000-00007C480000}"/>
    <cellStyle name="Normal 8 3 2 5 2 6 3" xfId="19038" xr:uid="{00000000-0005-0000-0000-00007D480000}"/>
    <cellStyle name="Normal 8 3 2 5 2 6 4" xfId="26971" xr:uid="{00000000-0005-0000-0000-00007E480000}"/>
    <cellStyle name="Normal 8 3 2 5 2 7" xfId="5113" xr:uid="{00000000-0005-0000-0000-00007F480000}"/>
    <cellStyle name="Normal 8 3 2 5 2 7 2" xfId="13088" xr:uid="{00000000-0005-0000-0000-000080480000}"/>
    <cellStyle name="Normal 8 3 2 5 2 7 3" xfId="21019" xr:uid="{00000000-0005-0000-0000-000081480000}"/>
    <cellStyle name="Normal 8 3 2 5 2 7 4" xfId="28952" xr:uid="{00000000-0005-0000-0000-000082480000}"/>
    <cellStyle name="Normal 8 3 2 5 2 8" xfId="7136" xr:uid="{00000000-0005-0000-0000-000083480000}"/>
    <cellStyle name="Normal 8 3 2 5 2 8 2" xfId="15069" xr:uid="{00000000-0005-0000-0000-000084480000}"/>
    <cellStyle name="Normal 8 3 2 5 2 8 3" xfId="23000" xr:uid="{00000000-0005-0000-0000-000085480000}"/>
    <cellStyle name="Normal 8 3 2 5 2 8 4" xfId="30934" xr:uid="{00000000-0005-0000-0000-000086480000}"/>
    <cellStyle name="Normal 8 3 2 5 2 9" xfId="9126" xr:uid="{00000000-0005-0000-0000-000087480000}"/>
    <cellStyle name="Normal 8 3 2 5 3" xfId="1153" xr:uid="{00000000-0005-0000-0000-000088480000}"/>
    <cellStyle name="Normal 8 3 2 5 3 2" xfId="3137" xr:uid="{00000000-0005-0000-0000-000089480000}"/>
    <cellStyle name="Normal 8 3 2 5 3 2 2" xfId="11112" xr:uid="{00000000-0005-0000-0000-00008A480000}"/>
    <cellStyle name="Normal 8 3 2 5 3 2 3" xfId="19043" xr:uid="{00000000-0005-0000-0000-00008B480000}"/>
    <cellStyle name="Normal 8 3 2 5 3 2 4" xfId="26976" xr:uid="{00000000-0005-0000-0000-00008C480000}"/>
    <cellStyle name="Normal 8 3 2 5 3 3" xfId="5118" xr:uid="{00000000-0005-0000-0000-00008D480000}"/>
    <cellStyle name="Normal 8 3 2 5 3 3 2" xfId="13093" xr:uid="{00000000-0005-0000-0000-00008E480000}"/>
    <cellStyle name="Normal 8 3 2 5 3 3 3" xfId="21024" xr:uid="{00000000-0005-0000-0000-00008F480000}"/>
    <cellStyle name="Normal 8 3 2 5 3 3 4" xfId="28957" xr:uid="{00000000-0005-0000-0000-000090480000}"/>
    <cellStyle name="Normal 8 3 2 5 3 4" xfId="7141" xr:uid="{00000000-0005-0000-0000-000091480000}"/>
    <cellStyle name="Normal 8 3 2 5 3 4 2" xfId="15074" xr:uid="{00000000-0005-0000-0000-000092480000}"/>
    <cellStyle name="Normal 8 3 2 5 3 4 3" xfId="23005" xr:uid="{00000000-0005-0000-0000-000093480000}"/>
    <cellStyle name="Normal 8 3 2 5 3 4 4" xfId="30939" xr:uid="{00000000-0005-0000-0000-000094480000}"/>
    <cellStyle name="Normal 8 3 2 5 3 5" xfId="9131" xr:uid="{00000000-0005-0000-0000-000095480000}"/>
    <cellStyle name="Normal 8 3 2 5 3 6" xfId="17062" xr:uid="{00000000-0005-0000-0000-000096480000}"/>
    <cellStyle name="Normal 8 3 2 5 3 7" xfId="24995" xr:uid="{00000000-0005-0000-0000-000097480000}"/>
    <cellStyle name="Normal 8 3 2 5 4" xfId="1154" xr:uid="{00000000-0005-0000-0000-000098480000}"/>
    <cellStyle name="Normal 8 3 2 5 4 2" xfId="3138" xr:uid="{00000000-0005-0000-0000-000099480000}"/>
    <cellStyle name="Normal 8 3 2 5 4 2 2" xfId="11113" xr:uid="{00000000-0005-0000-0000-00009A480000}"/>
    <cellStyle name="Normal 8 3 2 5 4 2 3" xfId="19044" xr:uid="{00000000-0005-0000-0000-00009B480000}"/>
    <cellStyle name="Normal 8 3 2 5 4 2 4" xfId="26977" xr:uid="{00000000-0005-0000-0000-00009C480000}"/>
    <cellStyle name="Normal 8 3 2 5 4 3" xfId="5119" xr:uid="{00000000-0005-0000-0000-00009D480000}"/>
    <cellStyle name="Normal 8 3 2 5 4 3 2" xfId="13094" xr:uid="{00000000-0005-0000-0000-00009E480000}"/>
    <cellStyle name="Normal 8 3 2 5 4 3 3" xfId="21025" xr:uid="{00000000-0005-0000-0000-00009F480000}"/>
    <cellStyle name="Normal 8 3 2 5 4 3 4" xfId="28958" xr:uid="{00000000-0005-0000-0000-0000A0480000}"/>
    <cellStyle name="Normal 8 3 2 5 4 4" xfId="7142" xr:uid="{00000000-0005-0000-0000-0000A1480000}"/>
    <cellStyle name="Normal 8 3 2 5 4 4 2" xfId="15075" xr:uid="{00000000-0005-0000-0000-0000A2480000}"/>
    <cellStyle name="Normal 8 3 2 5 4 4 3" xfId="23006" xr:uid="{00000000-0005-0000-0000-0000A3480000}"/>
    <cellStyle name="Normal 8 3 2 5 4 4 4" xfId="30940" xr:uid="{00000000-0005-0000-0000-0000A4480000}"/>
    <cellStyle name="Normal 8 3 2 5 4 5" xfId="9132" xr:uid="{00000000-0005-0000-0000-0000A5480000}"/>
    <cellStyle name="Normal 8 3 2 5 4 6" xfId="17063" xr:uid="{00000000-0005-0000-0000-0000A6480000}"/>
    <cellStyle name="Normal 8 3 2 5 4 7" xfId="24996" xr:uid="{00000000-0005-0000-0000-0000A7480000}"/>
    <cellStyle name="Normal 8 3 2 5 5" xfId="1155" xr:uid="{00000000-0005-0000-0000-0000A8480000}"/>
    <cellStyle name="Normal 8 3 2 5 5 2" xfId="3139" xr:uid="{00000000-0005-0000-0000-0000A9480000}"/>
    <cellStyle name="Normal 8 3 2 5 5 2 2" xfId="11114" xr:uid="{00000000-0005-0000-0000-0000AA480000}"/>
    <cellStyle name="Normal 8 3 2 5 5 2 3" xfId="19045" xr:uid="{00000000-0005-0000-0000-0000AB480000}"/>
    <cellStyle name="Normal 8 3 2 5 5 2 4" xfId="26978" xr:uid="{00000000-0005-0000-0000-0000AC480000}"/>
    <cellStyle name="Normal 8 3 2 5 5 3" xfId="5120" xr:uid="{00000000-0005-0000-0000-0000AD480000}"/>
    <cellStyle name="Normal 8 3 2 5 5 3 2" xfId="13095" xr:uid="{00000000-0005-0000-0000-0000AE480000}"/>
    <cellStyle name="Normal 8 3 2 5 5 3 3" xfId="21026" xr:uid="{00000000-0005-0000-0000-0000AF480000}"/>
    <cellStyle name="Normal 8 3 2 5 5 3 4" xfId="28959" xr:uid="{00000000-0005-0000-0000-0000B0480000}"/>
    <cellStyle name="Normal 8 3 2 5 5 4" xfId="7143" xr:uid="{00000000-0005-0000-0000-0000B1480000}"/>
    <cellStyle name="Normal 8 3 2 5 5 4 2" xfId="15076" xr:uid="{00000000-0005-0000-0000-0000B2480000}"/>
    <cellStyle name="Normal 8 3 2 5 5 4 3" xfId="23007" xr:uid="{00000000-0005-0000-0000-0000B3480000}"/>
    <cellStyle name="Normal 8 3 2 5 5 4 4" xfId="30941" xr:uid="{00000000-0005-0000-0000-0000B4480000}"/>
    <cellStyle name="Normal 8 3 2 5 5 5" xfId="9133" xr:uid="{00000000-0005-0000-0000-0000B5480000}"/>
    <cellStyle name="Normal 8 3 2 5 5 6" xfId="17064" xr:uid="{00000000-0005-0000-0000-0000B6480000}"/>
    <cellStyle name="Normal 8 3 2 5 5 7" xfId="24997" xr:uid="{00000000-0005-0000-0000-0000B7480000}"/>
    <cellStyle name="Normal 8 3 2 5 6" xfId="1156" xr:uid="{00000000-0005-0000-0000-0000B8480000}"/>
    <cellStyle name="Normal 8 3 2 5 6 2" xfId="3140" xr:uid="{00000000-0005-0000-0000-0000B9480000}"/>
    <cellStyle name="Normal 8 3 2 5 6 2 2" xfId="11115" xr:uid="{00000000-0005-0000-0000-0000BA480000}"/>
    <cellStyle name="Normal 8 3 2 5 6 2 3" xfId="19046" xr:uid="{00000000-0005-0000-0000-0000BB480000}"/>
    <cellStyle name="Normal 8 3 2 5 6 2 4" xfId="26979" xr:uid="{00000000-0005-0000-0000-0000BC480000}"/>
    <cellStyle name="Normal 8 3 2 5 6 3" xfId="5121" xr:uid="{00000000-0005-0000-0000-0000BD480000}"/>
    <cellStyle name="Normal 8 3 2 5 6 3 2" xfId="13096" xr:uid="{00000000-0005-0000-0000-0000BE480000}"/>
    <cellStyle name="Normal 8 3 2 5 6 3 3" xfId="21027" xr:uid="{00000000-0005-0000-0000-0000BF480000}"/>
    <cellStyle name="Normal 8 3 2 5 6 3 4" xfId="28960" xr:uid="{00000000-0005-0000-0000-0000C0480000}"/>
    <cellStyle name="Normal 8 3 2 5 6 4" xfId="7144" xr:uid="{00000000-0005-0000-0000-0000C1480000}"/>
    <cellStyle name="Normal 8 3 2 5 6 4 2" xfId="15077" xr:uid="{00000000-0005-0000-0000-0000C2480000}"/>
    <cellStyle name="Normal 8 3 2 5 6 4 3" xfId="23008" xr:uid="{00000000-0005-0000-0000-0000C3480000}"/>
    <cellStyle name="Normal 8 3 2 5 6 4 4" xfId="30942" xr:uid="{00000000-0005-0000-0000-0000C4480000}"/>
    <cellStyle name="Normal 8 3 2 5 6 5" xfId="9134" xr:uid="{00000000-0005-0000-0000-0000C5480000}"/>
    <cellStyle name="Normal 8 3 2 5 6 6" xfId="17065" xr:uid="{00000000-0005-0000-0000-0000C6480000}"/>
    <cellStyle name="Normal 8 3 2 5 6 7" xfId="24998" xr:uid="{00000000-0005-0000-0000-0000C7480000}"/>
    <cellStyle name="Normal 8 3 2 5 7" xfId="3131" xr:uid="{00000000-0005-0000-0000-0000C8480000}"/>
    <cellStyle name="Normal 8 3 2 5 7 2" xfId="11106" xr:uid="{00000000-0005-0000-0000-0000C9480000}"/>
    <cellStyle name="Normal 8 3 2 5 7 3" xfId="19037" xr:uid="{00000000-0005-0000-0000-0000CA480000}"/>
    <cellStyle name="Normal 8 3 2 5 7 4" xfId="26970" xr:uid="{00000000-0005-0000-0000-0000CB480000}"/>
    <cellStyle name="Normal 8 3 2 5 8" xfId="5112" xr:uid="{00000000-0005-0000-0000-0000CC480000}"/>
    <cellStyle name="Normal 8 3 2 5 8 2" xfId="13087" xr:uid="{00000000-0005-0000-0000-0000CD480000}"/>
    <cellStyle name="Normal 8 3 2 5 8 3" xfId="21018" xr:uid="{00000000-0005-0000-0000-0000CE480000}"/>
    <cellStyle name="Normal 8 3 2 5 8 4" xfId="28951" xr:uid="{00000000-0005-0000-0000-0000CF480000}"/>
    <cellStyle name="Normal 8 3 2 5 9" xfId="7135" xr:uid="{00000000-0005-0000-0000-0000D0480000}"/>
    <cellStyle name="Normal 8 3 2 5 9 2" xfId="15068" xr:uid="{00000000-0005-0000-0000-0000D1480000}"/>
    <cellStyle name="Normal 8 3 2 5 9 3" xfId="22999" xr:uid="{00000000-0005-0000-0000-0000D2480000}"/>
    <cellStyle name="Normal 8 3 2 5 9 4" xfId="30933" xr:uid="{00000000-0005-0000-0000-0000D3480000}"/>
    <cellStyle name="Normal 8 3 2 6" xfId="1157" xr:uid="{00000000-0005-0000-0000-0000D4480000}"/>
    <cellStyle name="Normal 8 3 2 6 10" xfId="9135" xr:uid="{00000000-0005-0000-0000-0000D5480000}"/>
    <cellStyle name="Normal 8 3 2 6 11" xfId="17066" xr:uid="{00000000-0005-0000-0000-0000D6480000}"/>
    <cellStyle name="Normal 8 3 2 6 12" xfId="24999" xr:uid="{00000000-0005-0000-0000-0000D7480000}"/>
    <cellStyle name="Normal 8 3 2 6 2" xfId="1158" xr:uid="{00000000-0005-0000-0000-0000D8480000}"/>
    <cellStyle name="Normal 8 3 2 6 2 10" xfId="17067" xr:uid="{00000000-0005-0000-0000-0000D9480000}"/>
    <cellStyle name="Normal 8 3 2 6 2 11" xfId="25000" xr:uid="{00000000-0005-0000-0000-0000DA480000}"/>
    <cellStyle name="Normal 8 3 2 6 2 2" xfId="1159" xr:uid="{00000000-0005-0000-0000-0000DB480000}"/>
    <cellStyle name="Normal 8 3 2 6 2 2 2" xfId="3143" xr:uid="{00000000-0005-0000-0000-0000DC480000}"/>
    <cellStyle name="Normal 8 3 2 6 2 2 2 2" xfId="11118" xr:uid="{00000000-0005-0000-0000-0000DD480000}"/>
    <cellStyle name="Normal 8 3 2 6 2 2 2 3" xfId="19049" xr:uid="{00000000-0005-0000-0000-0000DE480000}"/>
    <cellStyle name="Normal 8 3 2 6 2 2 2 4" xfId="26982" xr:uid="{00000000-0005-0000-0000-0000DF480000}"/>
    <cellStyle name="Normal 8 3 2 6 2 2 3" xfId="5124" xr:uid="{00000000-0005-0000-0000-0000E0480000}"/>
    <cellStyle name="Normal 8 3 2 6 2 2 3 2" xfId="13099" xr:uid="{00000000-0005-0000-0000-0000E1480000}"/>
    <cellStyle name="Normal 8 3 2 6 2 2 3 3" xfId="21030" xr:uid="{00000000-0005-0000-0000-0000E2480000}"/>
    <cellStyle name="Normal 8 3 2 6 2 2 3 4" xfId="28963" xr:uid="{00000000-0005-0000-0000-0000E3480000}"/>
    <cellStyle name="Normal 8 3 2 6 2 2 4" xfId="7147" xr:uid="{00000000-0005-0000-0000-0000E4480000}"/>
    <cellStyle name="Normal 8 3 2 6 2 2 4 2" xfId="15080" xr:uid="{00000000-0005-0000-0000-0000E5480000}"/>
    <cellStyle name="Normal 8 3 2 6 2 2 4 3" xfId="23011" xr:uid="{00000000-0005-0000-0000-0000E6480000}"/>
    <cellStyle name="Normal 8 3 2 6 2 2 4 4" xfId="30945" xr:uid="{00000000-0005-0000-0000-0000E7480000}"/>
    <cellStyle name="Normal 8 3 2 6 2 2 5" xfId="9137" xr:uid="{00000000-0005-0000-0000-0000E8480000}"/>
    <cellStyle name="Normal 8 3 2 6 2 2 6" xfId="17068" xr:uid="{00000000-0005-0000-0000-0000E9480000}"/>
    <cellStyle name="Normal 8 3 2 6 2 2 7" xfId="25001" xr:uid="{00000000-0005-0000-0000-0000EA480000}"/>
    <cellStyle name="Normal 8 3 2 6 2 3" xfId="1160" xr:uid="{00000000-0005-0000-0000-0000EB480000}"/>
    <cellStyle name="Normal 8 3 2 6 2 3 2" xfId="3144" xr:uid="{00000000-0005-0000-0000-0000EC480000}"/>
    <cellStyle name="Normal 8 3 2 6 2 3 2 2" xfId="11119" xr:uid="{00000000-0005-0000-0000-0000ED480000}"/>
    <cellStyle name="Normal 8 3 2 6 2 3 2 3" xfId="19050" xr:uid="{00000000-0005-0000-0000-0000EE480000}"/>
    <cellStyle name="Normal 8 3 2 6 2 3 2 4" xfId="26983" xr:uid="{00000000-0005-0000-0000-0000EF480000}"/>
    <cellStyle name="Normal 8 3 2 6 2 3 3" xfId="5125" xr:uid="{00000000-0005-0000-0000-0000F0480000}"/>
    <cellStyle name="Normal 8 3 2 6 2 3 3 2" xfId="13100" xr:uid="{00000000-0005-0000-0000-0000F1480000}"/>
    <cellStyle name="Normal 8 3 2 6 2 3 3 3" xfId="21031" xr:uid="{00000000-0005-0000-0000-0000F2480000}"/>
    <cellStyle name="Normal 8 3 2 6 2 3 3 4" xfId="28964" xr:uid="{00000000-0005-0000-0000-0000F3480000}"/>
    <cellStyle name="Normal 8 3 2 6 2 3 4" xfId="7148" xr:uid="{00000000-0005-0000-0000-0000F4480000}"/>
    <cellStyle name="Normal 8 3 2 6 2 3 4 2" xfId="15081" xr:uid="{00000000-0005-0000-0000-0000F5480000}"/>
    <cellStyle name="Normal 8 3 2 6 2 3 4 3" xfId="23012" xr:uid="{00000000-0005-0000-0000-0000F6480000}"/>
    <cellStyle name="Normal 8 3 2 6 2 3 4 4" xfId="30946" xr:uid="{00000000-0005-0000-0000-0000F7480000}"/>
    <cellStyle name="Normal 8 3 2 6 2 3 5" xfId="9138" xr:uid="{00000000-0005-0000-0000-0000F8480000}"/>
    <cellStyle name="Normal 8 3 2 6 2 3 6" xfId="17069" xr:uid="{00000000-0005-0000-0000-0000F9480000}"/>
    <cellStyle name="Normal 8 3 2 6 2 3 7" xfId="25002" xr:uid="{00000000-0005-0000-0000-0000FA480000}"/>
    <cellStyle name="Normal 8 3 2 6 2 4" xfId="1161" xr:uid="{00000000-0005-0000-0000-0000FB480000}"/>
    <cellStyle name="Normal 8 3 2 6 2 4 2" xfId="3145" xr:uid="{00000000-0005-0000-0000-0000FC480000}"/>
    <cellStyle name="Normal 8 3 2 6 2 4 2 2" xfId="11120" xr:uid="{00000000-0005-0000-0000-0000FD480000}"/>
    <cellStyle name="Normal 8 3 2 6 2 4 2 3" xfId="19051" xr:uid="{00000000-0005-0000-0000-0000FE480000}"/>
    <cellStyle name="Normal 8 3 2 6 2 4 2 4" xfId="26984" xr:uid="{00000000-0005-0000-0000-0000FF480000}"/>
    <cellStyle name="Normal 8 3 2 6 2 4 3" xfId="5126" xr:uid="{00000000-0005-0000-0000-000000490000}"/>
    <cellStyle name="Normal 8 3 2 6 2 4 3 2" xfId="13101" xr:uid="{00000000-0005-0000-0000-000001490000}"/>
    <cellStyle name="Normal 8 3 2 6 2 4 3 3" xfId="21032" xr:uid="{00000000-0005-0000-0000-000002490000}"/>
    <cellStyle name="Normal 8 3 2 6 2 4 3 4" xfId="28965" xr:uid="{00000000-0005-0000-0000-000003490000}"/>
    <cellStyle name="Normal 8 3 2 6 2 4 4" xfId="7149" xr:uid="{00000000-0005-0000-0000-000004490000}"/>
    <cellStyle name="Normal 8 3 2 6 2 4 4 2" xfId="15082" xr:uid="{00000000-0005-0000-0000-000005490000}"/>
    <cellStyle name="Normal 8 3 2 6 2 4 4 3" xfId="23013" xr:uid="{00000000-0005-0000-0000-000006490000}"/>
    <cellStyle name="Normal 8 3 2 6 2 4 4 4" xfId="30947" xr:uid="{00000000-0005-0000-0000-000007490000}"/>
    <cellStyle name="Normal 8 3 2 6 2 4 5" xfId="9139" xr:uid="{00000000-0005-0000-0000-000008490000}"/>
    <cellStyle name="Normal 8 3 2 6 2 4 6" xfId="17070" xr:uid="{00000000-0005-0000-0000-000009490000}"/>
    <cellStyle name="Normal 8 3 2 6 2 4 7" xfId="25003" xr:uid="{00000000-0005-0000-0000-00000A490000}"/>
    <cellStyle name="Normal 8 3 2 6 2 5" xfId="1162" xr:uid="{00000000-0005-0000-0000-00000B490000}"/>
    <cellStyle name="Normal 8 3 2 6 2 5 2" xfId="3146" xr:uid="{00000000-0005-0000-0000-00000C490000}"/>
    <cellStyle name="Normal 8 3 2 6 2 5 2 2" xfId="11121" xr:uid="{00000000-0005-0000-0000-00000D490000}"/>
    <cellStyle name="Normal 8 3 2 6 2 5 2 3" xfId="19052" xr:uid="{00000000-0005-0000-0000-00000E490000}"/>
    <cellStyle name="Normal 8 3 2 6 2 5 2 4" xfId="26985" xr:uid="{00000000-0005-0000-0000-00000F490000}"/>
    <cellStyle name="Normal 8 3 2 6 2 5 3" xfId="5127" xr:uid="{00000000-0005-0000-0000-000010490000}"/>
    <cellStyle name="Normal 8 3 2 6 2 5 3 2" xfId="13102" xr:uid="{00000000-0005-0000-0000-000011490000}"/>
    <cellStyle name="Normal 8 3 2 6 2 5 3 3" xfId="21033" xr:uid="{00000000-0005-0000-0000-000012490000}"/>
    <cellStyle name="Normal 8 3 2 6 2 5 3 4" xfId="28966" xr:uid="{00000000-0005-0000-0000-000013490000}"/>
    <cellStyle name="Normal 8 3 2 6 2 5 4" xfId="7150" xr:uid="{00000000-0005-0000-0000-000014490000}"/>
    <cellStyle name="Normal 8 3 2 6 2 5 4 2" xfId="15083" xr:uid="{00000000-0005-0000-0000-000015490000}"/>
    <cellStyle name="Normal 8 3 2 6 2 5 4 3" xfId="23014" xr:uid="{00000000-0005-0000-0000-000016490000}"/>
    <cellStyle name="Normal 8 3 2 6 2 5 4 4" xfId="30948" xr:uid="{00000000-0005-0000-0000-000017490000}"/>
    <cellStyle name="Normal 8 3 2 6 2 5 5" xfId="9140" xr:uid="{00000000-0005-0000-0000-000018490000}"/>
    <cellStyle name="Normal 8 3 2 6 2 5 6" xfId="17071" xr:uid="{00000000-0005-0000-0000-000019490000}"/>
    <cellStyle name="Normal 8 3 2 6 2 5 7" xfId="25004" xr:uid="{00000000-0005-0000-0000-00001A490000}"/>
    <cellStyle name="Normal 8 3 2 6 2 6" xfId="3142" xr:uid="{00000000-0005-0000-0000-00001B490000}"/>
    <cellStyle name="Normal 8 3 2 6 2 6 2" xfId="11117" xr:uid="{00000000-0005-0000-0000-00001C490000}"/>
    <cellStyle name="Normal 8 3 2 6 2 6 3" xfId="19048" xr:uid="{00000000-0005-0000-0000-00001D490000}"/>
    <cellStyle name="Normal 8 3 2 6 2 6 4" xfId="26981" xr:uid="{00000000-0005-0000-0000-00001E490000}"/>
    <cellStyle name="Normal 8 3 2 6 2 7" xfId="5123" xr:uid="{00000000-0005-0000-0000-00001F490000}"/>
    <cellStyle name="Normal 8 3 2 6 2 7 2" xfId="13098" xr:uid="{00000000-0005-0000-0000-000020490000}"/>
    <cellStyle name="Normal 8 3 2 6 2 7 3" xfId="21029" xr:uid="{00000000-0005-0000-0000-000021490000}"/>
    <cellStyle name="Normal 8 3 2 6 2 7 4" xfId="28962" xr:uid="{00000000-0005-0000-0000-000022490000}"/>
    <cellStyle name="Normal 8 3 2 6 2 8" xfId="7146" xr:uid="{00000000-0005-0000-0000-000023490000}"/>
    <cellStyle name="Normal 8 3 2 6 2 8 2" xfId="15079" xr:uid="{00000000-0005-0000-0000-000024490000}"/>
    <cellStyle name="Normal 8 3 2 6 2 8 3" xfId="23010" xr:uid="{00000000-0005-0000-0000-000025490000}"/>
    <cellStyle name="Normal 8 3 2 6 2 8 4" xfId="30944" xr:uid="{00000000-0005-0000-0000-000026490000}"/>
    <cellStyle name="Normal 8 3 2 6 2 9" xfId="9136" xr:uid="{00000000-0005-0000-0000-000027490000}"/>
    <cellStyle name="Normal 8 3 2 6 3" xfId="1163" xr:uid="{00000000-0005-0000-0000-000028490000}"/>
    <cellStyle name="Normal 8 3 2 6 3 2" xfId="3147" xr:uid="{00000000-0005-0000-0000-000029490000}"/>
    <cellStyle name="Normal 8 3 2 6 3 2 2" xfId="11122" xr:uid="{00000000-0005-0000-0000-00002A490000}"/>
    <cellStyle name="Normal 8 3 2 6 3 2 3" xfId="19053" xr:uid="{00000000-0005-0000-0000-00002B490000}"/>
    <cellStyle name="Normal 8 3 2 6 3 2 4" xfId="26986" xr:uid="{00000000-0005-0000-0000-00002C490000}"/>
    <cellStyle name="Normal 8 3 2 6 3 3" xfId="5128" xr:uid="{00000000-0005-0000-0000-00002D490000}"/>
    <cellStyle name="Normal 8 3 2 6 3 3 2" xfId="13103" xr:uid="{00000000-0005-0000-0000-00002E490000}"/>
    <cellStyle name="Normal 8 3 2 6 3 3 3" xfId="21034" xr:uid="{00000000-0005-0000-0000-00002F490000}"/>
    <cellStyle name="Normal 8 3 2 6 3 3 4" xfId="28967" xr:uid="{00000000-0005-0000-0000-000030490000}"/>
    <cellStyle name="Normal 8 3 2 6 3 4" xfId="7151" xr:uid="{00000000-0005-0000-0000-000031490000}"/>
    <cellStyle name="Normal 8 3 2 6 3 4 2" xfId="15084" xr:uid="{00000000-0005-0000-0000-000032490000}"/>
    <cellStyle name="Normal 8 3 2 6 3 4 3" xfId="23015" xr:uid="{00000000-0005-0000-0000-000033490000}"/>
    <cellStyle name="Normal 8 3 2 6 3 4 4" xfId="30949" xr:uid="{00000000-0005-0000-0000-000034490000}"/>
    <cellStyle name="Normal 8 3 2 6 3 5" xfId="9141" xr:uid="{00000000-0005-0000-0000-000035490000}"/>
    <cellStyle name="Normal 8 3 2 6 3 6" xfId="17072" xr:uid="{00000000-0005-0000-0000-000036490000}"/>
    <cellStyle name="Normal 8 3 2 6 3 7" xfId="25005" xr:uid="{00000000-0005-0000-0000-000037490000}"/>
    <cellStyle name="Normal 8 3 2 6 4" xfId="1164" xr:uid="{00000000-0005-0000-0000-000038490000}"/>
    <cellStyle name="Normal 8 3 2 6 4 2" xfId="3148" xr:uid="{00000000-0005-0000-0000-000039490000}"/>
    <cellStyle name="Normal 8 3 2 6 4 2 2" xfId="11123" xr:uid="{00000000-0005-0000-0000-00003A490000}"/>
    <cellStyle name="Normal 8 3 2 6 4 2 3" xfId="19054" xr:uid="{00000000-0005-0000-0000-00003B490000}"/>
    <cellStyle name="Normal 8 3 2 6 4 2 4" xfId="26987" xr:uid="{00000000-0005-0000-0000-00003C490000}"/>
    <cellStyle name="Normal 8 3 2 6 4 3" xfId="5129" xr:uid="{00000000-0005-0000-0000-00003D490000}"/>
    <cellStyle name="Normal 8 3 2 6 4 3 2" xfId="13104" xr:uid="{00000000-0005-0000-0000-00003E490000}"/>
    <cellStyle name="Normal 8 3 2 6 4 3 3" xfId="21035" xr:uid="{00000000-0005-0000-0000-00003F490000}"/>
    <cellStyle name="Normal 8 3 2 6 4 3 4" xfId="28968" xr:uid="{00000000-0005-0000-0000-000040490000}"/>
    <cellStyle name="Normal 8 3 2 6 4 4" xfId="7152" xr:uid="{00000000-0005-0000-0000-000041490000}"/>
    <cellStyle name="Normal 8 3 2 6 4 4 2" xfId="15085" xr:uid="{00000000-0005-0000-0000-000042490000}"/>
    <cellStyle name="Normal 8 3 2 6 4 4 3" xfId="23016" xr:uid="{00000000-0005-0000-0000-000043490000}"/>
    <cellStyle name="Normal 8 3 2 6 4 4 4" xfId="30950" xr:uid="{00000000-0005-0000-0000-000044490000}"/>
    <cellStyle name="Normal 8 3 2 6 4 5" xfId="9142" xr:uid="{00000000-0005-0000-0000-000045490000}"/>
    <cellStyle name="Normal 8 3 2 6 4 6" xfId="17073" xr:uid="{00000000-0005-0000-0000-000046490000}"/>
    <cellStyle name="Normal 8 3 2 6 4 7" xfId="25006" xr:uid="{00000000-0005-0000-0000-000047490000}"/>
    <cellStyle name="Normal 8 3 2 6 5" xfId="1165" xr:uid="{00000000-0005-0000-0000-000048490000}"/>
    <cellStyle name="Normal 8 3 2 6 5 2" xfId="3149" xr:uid="{00000000-0005-0000-0000-000049490000}"/>
    <cellStyle name="Normal 8 3 2 6 5 2 2" xfId="11124" xr:uid="{00000000-0005-0000-0000-00004A490000}"/>
    <cellStyle name="Normal 8 3 2 6 5 2 3" xfId="19055" xr:uid="{00000000-0005-0000-0000-00004B490000}"/>
    <cellStyle name="Normal 8 3 2 6 5 2 4" xfId="26988" xr:uid="{00000000-0005-0000-0000-00004C490000}"/>
    <cellStyle name="Normal 8 3 2 6 5 3" xfId="5130" xr:uid="{00000000-0005-0000-0000-00004D490000}"/>
    <cellStyle name="Normal 8 3 2 6 5 3 2" xfId="13105" xr:uid="{00000000-0005-0000-0000-00004E490000}"/>
    <cellStyle name="Normal 8 3 2 6 5 3 3" xfId="21036" xr:uid="{00000000-0005-0000-0000-00004F490000}"/>
    <cellStyle name="Normal 8 3 2 6 5 3 4" xfId="28969" xr:uid="{00000000-0005-0000-0000-000050490000}"/>
    <cellStyle name="Normal 8 3 2 6 5 4" xfId="7153" xr:uid="{00000000-0005-0000-0000-000051490000}"/>
    <cellStyle name="Normal 8 3 2 6 5 4 2" xfId="15086" xr:uid="{00000000-0005-0000-0000-000052490000}"/>
    <cellStyle name="Normal 8 3 2 6 5 4 3" xfId="23017" xr:uid="{00000000-0005-0000-0000-000053490000}"/>
    <cellStyle name="Normal 8 3 2 6 5 4 4" xfId="30951" xr:uid="{00000000-0005-0000-0000-000054490000}"/>
    <cellStyle name="Normal 8 3 2 6 5 5" xfId="9143" xr:uid="{00000000-0005-0000-0000-000055490000}"/>
    <cellStyle name="Normal 8 3 2 6 5 6" xfId="17074" xr:uid="{00000000-0005-0000-0000-000056490000}"/>
    <cellStyle name="Normal 8 3 2 6 5 7" xfId="25007" xr:uid="{00000000-0005-0000-0000-000057490000}"/>
    <cellStyle name="Normal 8 3 2 6 6" xfId="1166" xr:uid="{00000000-0005-0000-0000-000058490000}"/>
    <cellStyle name="Normal 8 3 2 6 6 2" xfId="3150" xr:uid="{00000000-0005-0000-0000-000059490000}"/>
    <cellStyle name="Normal 8 3 2 6 6 2 2" xfId="11125" xr:uid="{00000000-0005-0000-0000-00005A490000}"/>
    <cellStyle name="Normal 8 3 2 6 6 2 3" xfId="19056" xr:uid="{00000000-0005-0000-0000-00005B490000}"/>
    <cellStyle name="Normal 8 3 2 6 6 2 4" xfId="26989" xr:uid="{00000000-0005-0000-0000-00005C490000}"/>
    <cellStyle name="Normal 8 3 2 6 6 3" xfId="5131" xr:uid="{00000000-0005-0000-0000-00005D490000}"/>
    <cellStyle name="Normal 8 3 2 6 6 3 2" xfId="13106" xr:uid="{00000000-0005-0000-0000-00005E490000}"/>
    <cellStyle name="Normal 8 3 2 6 6 3 3" xfId="21037" xr:uid="{00000000-0005-0000-0000-00005F490000}"/>
    <cellStyle name="Normal 8 3 2 6 6 3 4" xfId="28970" xr:uid="{00000000-0005-0000-0000-000060490000}"/>
    <cellStyle name="Normal 8 3 2 6 6 4" xfId="7154" xr:uid="{00000000-0005-0000-0000-000061490000}"/>
    <cellStyle name="Normal 8 3 2 6 6 4 2" xfId="15087" xr:uid="{00000000-0005-0000-0000-000062490000}"/>
    <cellStyle name="Normal 8 3 2 6 6 4 3" xfId="23018" xr:uid="{00000000-0005-0000-0000-000063490000}"/>
    <cellStyle name="Normal 8 3 2 6 6 4 4" xfId="30952" xr:uid="{00000000-0005-0000-0000-000064490000}"/>
    <cellStyle name="Normal 8 3 2 6 6 5" xfId="9144" xr:uid="{00000000-0005-0000-0000-000065490000}"/>
    <cellStyle name="Normal 8 3 2 6 6 6" xfId="17075" xr:uid="{00000000-0005-0000-0000-000066490000}"/>
    <cellStyle name="Normal 8 3 2 6 6 7" xfId="25008" xr:uid="{00000000-0005-0000-0000-000067490000}"/>
    <cellStyle name="Normal 8 3 2 6 7" xfId="3141" xr:uid="{00000000-0005-0000-0000-000068490000}"/>
    <cellStyle name="Normal 8 3 2 6 7 2" xfId="11116" xr:uid="{00000000-0005-0000-0000-000069490000}"/>
    <cellStyle name="Normal 8 3 2 6 7 3" xfId="19047" xr:uid="{00000000-0005-0000-0000-00006A490000}"/>
    <cellStyle name="Normal 8 3 2 6 7 4" xfId="26980" xr:uid="{00000000-0005-0000-0000-00006B490000}"/>
    <cellStyle name="Normal 8 3 2 6 8" xfId="5122" xr:uid="{00000000-0005-0000-0000-00006C490000}"/>
    <cellStyle name="Normal 8 3 2 6 8 2" xfId="13097" xr:uid="{00000000-0005-0000-0000-00006D490000}"/>
    <cellStyle name="Normal 8 3 2 6 8 3" xfId="21028" xr:uid="{00000000-0005-0000-0000-00006E490000}"/>
    <cellStyle name="Normal 8 3 2 6 8 4" xfId="28961" xr:uid="{00000000-0005-0000-0000-00006F490000}"/>
    <cellStyle name="Normal 8 3 2 6 9" xfId="7145" xr:uid="{00000000-0005-0000-0000-000070490000}"/>
    <cellStyle name="Normal 8 3 2 6 9 2" xfId="15078" xr:uid="{00000000-0005-0000-0000-000071490000}"/>
    <cellStyle name="Normal 8 3 2 6 9 3" xfId="23009" xr:uid="{00000000-0005-0000-0000-000072490000}"/>
    <cellStyle name="Normal 8 3 2 6 9 4" xfId="30943" xr:uid="{00000000-0005-0000-0000-000073490000}"/>
    <cellStyle name="Normal 8 3 2 7" xfId="1167" xr:uid="{00000000-0005-0000-0000-000074490000}"/>
    <cellStyle name="Normal 8 3 2 7 10" xfId="17076" xr:uid="{00000000-0005-0000-0000-000075490000}"/>
    <cellStyle name="Normal 8 3 2 7 11" xfId="25009" xr:uid="{00000000-0005-0000-0000-000076490000}"/>
    <cellStyle name="Normal 8 3 2 7 2" xfId="1168" xr:uid="{00000000-0005-0000-0000-000077490000}"/>
    <cellStyle name="Normal 8 3 2 7 2 2" xfId="3152" xr:uid="{00000000-0005-0000-0000-000078490000}"/>
    <cellStyle name="Normal 8 3 2 7 2 2 2" xfId="11127" xr:uid="{00000000-0005-0000-0000-000079490000}"/>
    <cellStyle name="Normal 8 3 2 7 2 2 3" xfId="19058" xr:uid="{00000000-0005-0000-0000-00007A490000}"/>
    <cellStyle name="Normal 8 3 2 7 2 2 4" xfId="26991" xr:uid="{00000000-0005-0000-0000-00007B490000}"/>
    <cellStyle name="Normal 8 3 2 7 2 3" xfId="5133" xr:uid="{00000000-0005-0000-0000-00007C490000}"/>
    <cellStyle name="Normal 8 3 2 7 2 3 2" xfId="13108" xr:uid="{00000000-0005-0000-0000-00007D490000}"/>
    <cellStyle name="Normal 8 3 2 7 2 3 3" xfId="21039" xr:uid="{00000000-0005-0000-0000-00007E490000}"/>
    <cellStyle name="Normal 8 3 2 7 2 3 4" xfId="28972" xr:uid="{00000000-0005-0000-0000-00007F490000}"/>
    <cellStyle name="Normal 8 3 2 7 2 4" xfId="7156" xr:uid="{00000000-0005-0000-0000-000080490000}"/>
    <cellStyle name="Normal 8 3 2 7 2 4 2" xfId="15089" xr:uid="{00000000-0005-0000-0000-000081490000}"/>
    <cellStyle name="Normal 8 3 2 7 2 4 3" xfId="23020" xr:uid="{00000000-0005-0000-0000-000082490000}"/>
    <cellStyle name="Normal 8 3 2 7 2 4 4" xfId="30954" xr:uid="{00000000-0005-0000-0000-000083490000}"/>
    <cellStyle name="Normal 8 3 2 7 2 5" xfId="9146" xr:uid="{00000000-0005-0000-0000-000084490000}"/>
    <cellStyle name="Normal 8 3 2 7 2 6" xfId="17077" xr:uid="{00000000-0005-0000-0000-000085490000}"/>
    <cellStyle name="Normal 8 3 2 7 2 7" xfId="25010" xr:uid="{00000000-0005-0000-0000-000086490000}"/>
    <cellStyle name="Normal 8 3 2 7 3" xfId="1169" xr:uid="{00000000-0005-0000-0000-000087490000}"/>
    <cellStyle name="Normal 8 3 2 7 3 2" xfId="3153" xr:uid="{00000000-0005-0000-0000-000088490000}"/>
    <cellStyle name="Normal 8 3 2 7 3 2 2" xfId="11128" xr:uid="{00000000-0005-0000-0000-000089490000}"/>
    <cellStyle name="Normal 8 3 2 7 3 2 3" xfId="19059" xr:uid="{00000000-0005-0000-0000-00008A490000}"/>
    <cellStyle name="Normal 8 3 2 7 3 2 4" xfId="26992" xr:uid="{00000000-0005-0000-0000-00008B490000}"/>
    <cellStyle name="Normal 8 3 2 7 3 3" xfId="5134" xr:uid="{00000000-0005-0000-0000-00008C490000}"/>
    <cellStyle name="Normal 8 3 2 7 3 3 2" xfId="13109" xr:uid="{00000000-0005-0000-0000-00008D490000}"/>
    <cellStyle name="Normal 8 3 2 7 3 3 3" xfId="21040" xr:uid="{00000000-0005-0000-0000-00008E490000}"/>
    <cellStyle name="Normal 8 3 2 7 3 3 4" xfId="28973" xr:uid="{00000000-0005-0000-0000-00008F490000}"/>
    <cellStyle name="Normal 8 3 2 7 3 4" xfId="7157" xr:uid="{00000000-0005-0000-0000-000090490000}"/>
    <cellStyle name="Normal 8 3 2 7 3 4 2" xfId="15090" xr:uid="{00000000-0005-0000-0000-000091490000}"/>
    <cellStyle name="Normal 8 3 2 7 3 4 3" xfId="23021" xr:uid="{00000000-0005-0000-0000-000092490000}"/>
    <cellStyle name="Normal 8 3 2 7 3 4 4" xfId="30955" xr:uid="{00000000-0005-0000-0000-000093490000}"/>
    <cellStyle name="Normal 8 3 2 7 3 5" xfId="9147" xr:uid="{00000000-0005-0000-0000-000094490000}"/>
    <cellStyle name="Normal 8 3 2 7 3 6" xfId="17078" xr:uid="{00000000-0005-0000-0000-000095490000}"/>
    <cellStyle name="Normal 8 3 2 7 3 7" xfId="25011" xr:uid="{00000000-0005-0000-0000-000096490000}"/>
    <cellStyle name="Normal 8 3 2 7 4" xfId="1170" xr:uid="{00000000-0005-0000-0000-000097490000}"/>
    <cellStyle name="Normal 8 3 2 7 4 2" xfId="3154" xr:uid="{00000000-0005-0000-0000-000098490000}"/>
    <cellStyle name="Normal 8 3 2 7 4 2 2" xfId="11129" xr:uid="{00000000-0005-0000-0000-000099490000}"/>
    <cellStyle name="Normal 8 3 2 7 4 2 3" xfId="19060" xr:uid="{00000000-0005-0000-0000-00009A490000}"/>
    <cellStyle name="Normal 8 3 2 7 4 2 4" xfId="26993" xr:uid="{00000000-0005-0000-0000-00009B490000}"/>
    <cellStyle name="Normal 8 3 2 7 4 3" xfId="5135" xr:uid="{00000000-0005-0000-0000-00009C490000}"/>
    <cellStyle name="Normal 8 3 2 7 4 3 2" xfId="13110" xr:uid="{00000000-0005-0000-0000-00009D490000}"/>
    <cellStyle name="Normal 8 3 2 7 4 3 3" xfId="21041" xr:uid="{00000000-0005-0000-0000-00009E490000}"/>
    <cellStyle name="Normal 8 3 2 7 4 3 4" xfId="28974" xr:uid="{00000000-0005-0000-0000-00009F490000}"/>
    <cellStyle name="Normal 8 3 2 7 4 4" xfId="7158" xr:uid="{00000000-0005-0000-0000-0000A0490000}"/>
    <cellStyle name="Normal 8 3 2 7 4 4 2" xfId="15091" xr:uid="{00000000-0005-0000-0000-0000A1490000}"/>
    <cellStyle name="Normal 8 3 2 7 4 4 3" xfId="23022" xr:uid="{00000000-0005-0000-0000-0000A2490000}"/>
    <cellStyle name="Normal 8 3 2 7 4 4 4" xfId="30956" xr:uid="{00000000-0005-0000-0000-0000A3490000}"/>
    <cellStyle name="Normal 8 3 2 7 4 5" xfId="9148" xr:uid="{00000000-0005-0000-0000-0000A4490000}"/>
    <cellStyle name="Normal 8 3 2 7 4 6" xfId="17079" xr:uid="{00000000-0005-0000-0000-0000A5490000}"/>
    <cellStyle name="Normal 8 3 2 7 4 7" xfId="25012" xr:uid="{00000000-0005-0000-0000-0000A6490000}"/>
    <cellStyle name="Normal 8 3 2 7 5" xfId="1171" xr:uid="{00000000-0005-0000-0000-0000A7490000}"/>
    <cellStyle name="Normal 8 3 2 7 5 2" xfId="3155" xr:uid="{00000000-0005-0000-0000-0000A8490000}"/>
    <cellStyle name="Normal 8 3 2 7 5 2 2" xfId="11130" xr:uid="{00000000-0005-0000-0000-0000A9490000}"/>
    <cellStyle name="Normal 8 3 2 7 5 2 3" xfId="19061" xr:uid="{00000000-0005-0000-0000-0000AA490000}"/>
    <cellStyle name="Normal 8 3 2 7 5 2 4" xfId="26994" xr:uid="{00000000-0005-0000-0000-0000AB490000}"/>
    <cellStyle name="Normal 8 3 2 7 5 3" xfId="5136" xr:uid="{00000000-0005-0000-0000-0000AC490000}"/>
    <cellStyle name="Normal 8 3 2 7 5 3 2" xfId="13111" xr:uid="{00000000-0005-0000-0000-0000AD490000}"/>
    <cellStyle name="Normal 8 3 2 7 5 3 3" xfId="21042" xr:uid="{00000000-0005-0000-0000-0000AE490000}"/>
    <cellStyle name="Normal 8 3 2 7 5 3 4" xfId="28975" xr:uid="{00000000-0005-0000-0000-0000AF490000}"/>
    <cellStyle name="Normal 8 3 2 7 5 4" xfId="7159" xr:uid="{00000000-0005-0000-0000-0000B0490000}"/>
    <cellStyle name="Normal 8 3 2 7 5 4 2" xfId="15092" xr:uid="{00000000-0005-0000-0000-0000B1490000}"/>
    <cellStyle name="Normal 8 3 2 7 5 4 3" xfId="23023" xr:uid="{00000000-0005-0000-0000-0000B2490000}"/>
    <cellStyle name="Normal 8 3 2 7 5 4 4" xfId="30957" xr:uid="{00000000-0005-0000-0000-0000B3490000}"/>
    <cellStyle name="Normal 8 3 2 7 5 5" xfId="9149" xr:uid="{00000000-0005-0000-0000-0000B4490000}"/>
    <cellStyle name="Normal 8 3 2 7 5 6" xfId="17080" xr:uid="{00000000-0005-0000-0000-0000B5490000}"/>
    <cellStyle name="Normal 8 3 2 7 5 7" xfId="25013" xr:uid="{00000000-0005-0000-0000-0000B6490000}"/>
    <cellStyle name="Normal 8 3 2 7 6" xfId="3151" xr:uid="{00000000-0005-0000-0000-0000B7490000}"/>
    <cellStyle name="Normal 8 3 2 7 6 2" xfId="11126" xr:uid="{00000000-0005-0000-0000-0000B8490000}"/>
    <cellStyle name="Normal 8 3 2 7 6 3" xfId="19057" xr:uid="{00000000-0005-0000-0000-0000B9490000}"/>
    <cellStyle name="Normal 8 3 2 7 6 4" xfId="26990" xr:uid="{00000000-0005-0000-0000-0000BA490000}"/>
    <cellStyle name="Normal 8 3 2 7 7" xfId="5132" xr:uid="{00000000-0005-0000-0000-0000BB490000}"/>
    <cellStyle name="Normal 8 3 2 7 7 2" xfId="13107" xr:uid="{00000000-0005-0000-0000-0000BC490000}"/>
    <cellStyle name="Normal 8 3 2 7 7 3" xfId="21038" xr:uid="{00000000-0005-0000-0000-0000BD490000}"/>
    <cellStyle name="Normal 8 3 2 7 7 4" xfId="28971" xr:uid="{00000000-0005-0000-0000-0000BE490000}"/>
    <cellStyle name="Normal 8 3 2 7 8" xfId="7155" xr:uid="{00000000-0005-0000-0000-0000BF490000}"/>
    <cellStyle name="Normal 8 3 2 7 8 2" xfId="15088" xr:uid="{00000000-0005-0000-0000-0000C0490000}"/>
    <cellStyle name="Normal 8 3 2 7 8 3" xfId="23019" xr:uid="{00000000-0005-0000-0000-0000C1490000}"/>
    <cellStyle name="Normal 8 3 2 7 8 4" xfId="30953" xr:uid="{00000000-0005-0000-0000-0000C2490000}"/>
    <cellStyle name="Normal 8 3 2 7 9" xfId="9145" xr:uid="{00000000-0005-0000-0000-0000C3490000}"/>
    <cellStyle name="Normal 8 3 2 8" xfId="1172" xr:uid="{00000000-0005-0000-0000-0000C4490000}"/>
    <cellStyle name="Normal 8 3 2 8 2" xfId="3156" xr:uid="{00000000-0005-0000-0000-0000C5490000}"/>
    <cellStyle name="Normal 8 3 2 8 2 2" xfId="11131" xr:uid="{00000000-0005-0000-0000-0000C6490000}"/>
    <cellStyle name="Normal 8 3 2 8 2 3" xfId="19062" xr:uid="{00000000-0005-0000-0000-0000C7490000}"/>
    <cellStyle name="Normal 8 3 2 8 2 4" xfId="26995" xr:uid="{00000000-0005-0000-0000-0000C8490000}"/>
    <cellStyle name="Normal 8 3 2 8 3" xfId="5137" xr:uid="{00000000-0005-0000-0000-0000C9490000}"/>
    <cellStyle name="Normal 8 3 2 8 3 2" xfId="13112" xr:uid="{00000000-0005-0000-0000-0000CA490000}"/>
    <cellStyle name="Normal 8 3 2 8 3 3" xfId="21043" xr:uid="{00000000-0005-0000-0000-0000CB490000}"/>
    <cellStyle name="Normal 8 3 2 8 3 4" xfId="28976" xr:uid="{00000000-0005-0000-0000-0000CC490000}"/>
    <cellStyle name="Normal 8 3 2 8 4" xfId="7160" xr:uid="{00000000-0005-0000-0000-0000CD490000}"/>
    <cellStyle name="Normal 8 3 2 8 4 2" xfId="15093" xr:uid="{00000000-0005-0000-0000-0000CE490000}"/>
    <cellStyle name="Normal 8 3 2 8 4 3" xfId="23024" xr:uid="{00000000-0005-0000-0000-0000CF490000}"/>
    <cellStyle name="Normal 8 3 2 8 4 4" xfId="30958" xr:uid="{00000000-0005-0000-0000-0000D0490000}"/>
    <cellStyle name="Normal 8 3 2 8 5" xfId="9150" xr:uid="{00000000-0005-0000-0000-0000D1490000}"/>
    <cellStyle name="Normal 8 3 2 8 6" xfId="17081" xr:uid="{00000000-0005-0000-0000-0000D2490000}"/>
    <cellStyle name="Normal 8 3 2 8 7" xfId="25014" xr:uid="{00000000-0005-0000-0000-0000D3490000}"/>
    <cellStyle name="Normal 8 3 2 9" xfId="1173" xr:uid="{00000000-0005-0000-0000-0000D4490000}"/>
    <cellStyle name="Normal 8 3 2 9 2" xfId="3157" xr:uid="{00000000-0005-0000-0000-0000D5490000}"/>
    <cellStyle name="Normal 8 3 2 9 2 2" xfId="11132" xr:uid="{00000000-0005-0000-0000-0000D6490000}"/>
    <cellStyle name="Normal 8 3 2 9 2 3" xfId="19063" xr:uid="{00000000-0005-0000-0000-0000D7490000}"/>
    <cellStyle name="Normal 8 3 2 9 2 4" xfId="26996" xr:uid="{00000000-0005-0000-0000-0000D8490000}"/>
    <cellStyle name="Normal 8 3 2 9 3" xfId="5138" xr:uid="{00000000-0005-0000-0000-0000D9490000}"/>
    <cellStyle name="Normal 8 3 2 9 3 2" xfId="13113" xr:uid="{00000000-0005-0000-0000-0000DA490000}"/>
    <cellStyle name="Normal 8 3 2 9 3 3" xfId="21044" xr:uid="{00000000-0005-0000-0000-0000DB490000}"/>
    <cellStyle name="Normal 8 3 2 9 3 4" xfId="28977" xr:uid="{00000000-0005-0000-0000-0000DC490000}"/>
    <cellStyle name="Normal 8 3 2 9 4" xfId="7161" xr:uid="{00000000-0005-0000-0000-0000DD490000}"/>
    <cellStyle name="Normal 8 3 2 9 4 2" xfId="15094" xr:uid="{00000000-0005-0000-0000-0000DE490000}"/>
    <cellStyle name="Normal 8 3 2 9 4 3" xfId="23025" xr:uid="{00000000-0005-0000-0000-0000DF490000}"/>
    <cellStyle name="Normal 8 3 2 9 4 4" xfId="30959" xr:uid="{00000000-0005-0000-0000-0000E0490000}"/>
    <cellStyle name="Normal 8 3 2 9 5" xfId="9151" xr:uid="{00000000-0005-0000-0000-0000E1490000}"/>
    <cellStyle name="Normal 8 3 2 9 6" xfId="17082" xr:uid="{00000000-0005-0000-0000-0000E2490000}"/>
    <cellStyle name="Normal 8 3 2 9 7" xfId="25015" xr:uid="{00000000-0005-0000-0000-0000E3490000}"/>
    <cellStyle name="Normal 8 3 20" xfId="24906" xr:uid="{00000000-0005-0000-0000-0000E4490000}"/>
    <cellStyle name="Normal 8 3 3" xfId="1174" xr:uid="{00000000-0005-0000-0000-0000E5490000}"/>
    <cellStyle name="Normal 8 3 3 10" xfId="1175" xr:uid="{00000000-0005-0000-0000-0000E6490000}"/>
    <cellStyle name="Normal 8 3 3 10 2" xfId="3159" xr:uid="{00000000-0005-0000-0000-0000E7490000}"/>
    <cellStyle name="Normal 8 3 3 10 2 2" xfId="11134" xr:uid="{00000000-0005-0000-0000-0000E8490000}"/>
    <cellStyle name="Normal 8 3 3 10 2 3" xfId="19065" xr:uid="{00000000-0005-0000-0000-0000E9490000}"/>
    <cellStyle name="Normal 8 3 3 10 2 4" xfId="26998" xr:uid="{00000000-0005-0000-0000-0000EA490000}"/>
    <cellStyle name="Normal 8 3 3 10 3" xfId="5140" xr:uid="{00000000-0005-0000-0000-0000EB490000}"/>
    <cellStyle name="Normal 8 3 3 10 3 2" xfId="13115" xr:uid="{00000000-0005-0000-0000-0000EC490000}"/>
    <cellStyle name="Normal 8 3 3 10 3 3" xfId="21046" xr:uid="{00000000-0005-0000-0000-0000ED490000}"/>
    <cellStyle name="Normal 8 3 3 10 3 4" xfId="28979" xr:uid="{00000000-0005-0000-0000-0000EE490000}"/>
    <cellStyle name="Normal 8 3 3 10 4" xfId="7163" xr:uid="{00000000-0005-0000-0000-0000EF490000}"/>
    <cellStyle name="Normal 8 3 3 10 4 2" xfId="15096" xr:uid="{00000000-0005-0000-0000-0000F0490000}"/>
    <cellStyle name="Normal 8 3 3 10 4 3" xfId="23027" xr:uid="{00000000-0005-0000-0000-0000F1490000}"/>
    <cellStyle name="Normal 8 3 3 10 4 4" xfId="30961" xr:uid="{00000000-0005-0000-0000-0000F2490000}"/>
    <cellStyle name="Normal 8 3 3 10 5" xfId="9153" xr:uid="{00000000-0005-0000-0000-0000F3490000}"/>
    <cellStyle name="Normal 8 3 3 10 6" xfId="17084" xr:uid="{00000000-0005-0000-0000-0000F4490000}"/>
    <cellStyle name="Normal 8 3 3 10 7" xfId="25017" xr:uid="{00000000-0005-0000-0000-0000F5490000}"/>
    <cellStyle name="Normal 8 3 3 11" xfId="1176" xr:uid="{00000000-0005-0000-0000-0000F6490000}"/>
    <cellStyle name="Normal 8 3 3 11 2" xfId="3160" xr:uid="{00000000-0005-0000-0000-0000F7490000}"/>
    <cellStyle name="Normal 8 3 3 11 2 2" xfId="11135" xr:uid="{00000000-0005-0000-0000-0000F8490000}"/>
    <cellStyle name="Normal 8 3 3 11 2 3" xfId="19066" xr:uid="{00000000-0005-0000-0000-0000F9490000}"/>
    <cellStyle name="Normal 8 3 3 11 2 4" xfId="26999" xr:uid="{00000000-0005-0000-0000-0000FA490000}"/>
    <cellStyle name="Normal 8 3 3 11 3" xfId="5141" xr:uid="{00000000-0005-0000-0000-0000FB490000}"/>
    <cellStyle name="Normal 8 3 3 11 3 2" xfId="13116" xr:uid="{00000000-0005-0000-0000-0000FC490000}"/>
    <cellStyle name="Normal 8 3 3 11 3 3" xfId="21047" xr:uid="{00000000-0005-0000-0000-0000FD490000}"/>
    <cellStyle name="Normal 8 3 3 11 3 4" xfId="28980" xr:uid="{00000000-0005-0000-0000-0000FE490000}"/>
    <cellStyle name="Normal 8 3 3 11 4" xfId="7164" xr:uid="{00000000-0005-0000-0000-0000FF490000}"/>
    <cellStyle name="Normal 8 3 3 11 4 2" xfId="15097" xr:uid="{00000000-0005-0000-0000-0000004A0000}"/>
    <cellStyle name="Normal 8 3 3 11 4 3" xfId="23028" xr:uid="{00000000-0005-0000-0000-0000014A0000}"/>
    <cellStyle name="Normal 8 3 3 11 4 4" xfId="30962" xr:uid="{00000000-0005-0000-0000-0000024A0000}"/>
    <cellStyle name="Normal 8 3 3 11 5" xfId="9154" xr:uid="{00000000-0005-0000-0000-0000034A0000}"/>
    <cellStyle name="Normal 8 3 3 11 6" xfId="17085" xr:uid="{00000000-0005-0000-0000-0000044A0000}"/>
    <cellStyle name="Normal 8 3 3 11 7" xfId="25018" xr:uid="{00000000-0005-0000-0000-0000054A0000}"/>
    <cellStyle name="Normal 8 3 3 12" xfId="3158" xr:uid="{00000000-0005-0000-0000-0000064A0000}"/>
    <cellStyle name="Normal 8 3 3 12 2" xfId="11133" xr:uid="{00000000-0005-0000-0000-0000074A0000}"/>
    <cellStyle name="Normal 8 3 3 12 3" xfId="19064" xr:uid="{00000000-0005-0000-0000-0000084A0000}"/>
    <cellStyle name="Normal 8 3 3 12 4" xfId="26997" xr:uid="{00000000-0005-0000-0000-0000094A0000}"/>
    <cellStyle name="Normal 8 3 3 13" xfId="5139" xr:uid="{00000000-0005-0000-0000-00000A4A0000}"/>
    <cellStyle name="Normal 8 3 3 13 2" xfId="13114" xr:uid="{00000000-0005-0000-0000-00000B4A0000}"/>
    <cellStyle name="Normal 8 3 3 13 3" xfId="21045" xr:uid="{00000000-0005-0000-0000-00000C4A0000}"/>
    <cellStyle name="Normal 8 3 3 13 4" xfId="28978" xr:uid="{00000000-0005-0000-0000-00000D4A0000}"/>
    <cellStyle name="Normal 8 3 3 14" xfId="7162" xr:uid="{00000000-0005-0000-0000-00000E4A0000}"/>
    <cellStyle name="Normal 8 3 3 14 2" xfId="15095" xr:uid="{00000000-0005-0000-0000-00000F4A0000}"/>
    <cellStyle name="Normal 8 3 3 14 3" xfId="23026" xr:uid="{00000000-0005-0000-0000-0000104A0000}"/>
    <cellStyle name="Normal 8 3 3 14 4" xfId="30960" xr:uid="{00000000-0005-0000-0000-0000114A0000}"/>
    <cellStyle name="Normal 8 3 3 15" xfId="9152" xr:uid="{00000000-0005-0000-0000-0000124A0000}"/>
    <cellStyle name="Normal 8 3 3 16" xfId="17083" xr:uid="{00000000-0005-0000-0000-0000134A0000}"/>
    <cellStyle name="Normal 8 3 3 17" xfId="25016" xr:uid="{00000000-0005-0000-0000-0000144A0000}"/>
    <cellStyle name="Normal 8 3 3 2" xfId="1177" xr:uid="{00000000-0005-0000-0000-0000154A0000}"/>
    <cellStyle name="Normal 8 3 3 2 10" xfId="1178" xr:uid="{00000000-0005-0000-0000-0000164A0000}"/>
    <cellStyle name="Normal 8 3 3 2 10 2" xfId="3162" xr:uid="{00000000-0005-0000-0000-0000174A0000}"/>
    <cellStyle name="Normal 8 3 3 2 10 2 2" xfId="11137" xr:uid="{00000000-0005-0000-0000-0000184A0000}"/>
    <cellStyle name="Normal 8 3 3 2 10 2 3" xfId="19068" xr:uid="{00000000-0005-0000-0000-0000194A0000}"/>
    <cellStyle name="Normal 8 3 3 2 10 2 4" xfId="27001" xr:uid="{00000000-0005-0000-0000-00001A4A0000}"/>
    <cellStyle name="Normal 8 3 3 2 10 3" xfId="5143" xr:uid="{00000000-0005-0000-0000-00001B4A0000}"/>
    <cellStyle name="Normal 8 3 3 2 10 3 2" xfId="13118" xr:uid="{00000000-0005-0000-0000-00001C4A0000}"/>
    <cellStyle name="Normal 8 3 3 2 10 3 3" xfId="21049" xr:uid="{00000000-0005-0000-0000-00001D4A0000}"/>
    <cellStyle name="Normal 8 3 3 2 10 3 4" xfId="28982" xr:uid="{00000000-0005-0000-0000-00001E4A0000}"/>
    <cellStyle name="Normal 8 3 3 2 10 4" xfId="7166" xr:uid="{00000000-0005-0000-0000-00001F4A0000}"/>
    <cellStyle name="Normal 8 3 3 2 10 4 2" xfId="15099" xr:uid="{00000000-0005-0000-0000-0000204A0000}"/>
    <cellStyle name="Normal 8 3 3 2 10 4 3" xfId="23030" xr:uid="{00000000-0005-0000-0000-0000214A0000}"/>
    <cellStyle name="Normal 8 3 3 2 10 4 4" xfId="30964" xr:uid="{00000000-0005-0000-0000-0000224A0000}"/>
    <cellStyle name="Normal 8 3 3 2 10 5" xfId="9156" xr:uid="{00000000-0005-0000-0000-0000234A0000}"/>
    <cellStyle name="Normal 8 3 3 2 10 6" xfId="17087" xr:uid="{00000000-0005-0000-0000-0000244A0000}"/>
    <cellStyle name="Normal 8 3 3 2 10 7" xfId="25020" xr:uid="{00000000-0005-0000-0000-0000254A0000}"/>
    <cellStyle name="Normal 8 3 3 2 11" xfId="3161" xr:uid="{00000000-0005-0000-0000-0000264A0000}"/>
    <cellStyle name="Normal 8 3 3 2 11 2" xfId="11136" xr:uid="{00000000-0005-0000-0000-0000274A0000}"/>
    <cellStyle name="Normal 8 3 3 2 11 3" xfId="19067" xr:uid="{00000000-0005-0000-0000-0000284A0000}"/>
    <cellStyle name="Normal 8 3 3 2 11 4" xfId="27000" xr:uid="{00000000-0005-0000-0000-0000294A0000}"/>
    <cellStyle name="Normal 8 3 3 2 12" xfId="5142" xr:uid="{00000000-0005-0000-0000-00002A4A0000}"/>
    <cellStyle name="Normal 8 3 3 2 12 2" xfId="13117" xr:uid="{00000000-0005-0000-0000-00002B4A0000}"/>
    <cellStyle name="Normal 8 3 3 2 12 3" xfId="21048" xr:uid="{00000000-0005-0000-0000-00002C4A0000}"/>
    <cellStyle name="Normal 8 3 3 2 12 4" xfId="28981" xr:uid="{00000000-0005-0000-0000-00002D4A0000}"/>
    <cellStyle name="Normal 8 3 3 2 13" xfId="7165" xr:uid="{00000000-0005-0000-0000-00002E4A0000}"/>
    <cellStyle name="Normal 8 3 3 2 13 2" xfId="15098" xr:uid="{00000000-0005-0000-0000-00002F4A0000}"/>
    <cellStyle name="Normal 8 3 3 2 13 3" xfId="23029" xr:uid="{00000000-0005-0000-0000-0000304A0000}"/>
    <cellStyle name="Normal 8 3 3 2 13 4" xfId="30963" xr:uid="{00000000-0005-0000-0000-0000314A0000}"/>
    <cellStyle name="Normal 8 3 3 2 14" xfId="9155" xr:uid="{00000000-0005-0000-0000-0000324A0000}"/>
    <cellStyle name="Normal 8 3 3 2 15" xfId="17086" xr:uid="{00000000-0005-0000-0000-0000334A0000}"/>
    <cellStyle name="Normal 8 3 3 2 16" xfId="25019" xr:uid="{00000000-0005-0000-0000-0000344A0000}"/>
    <cellStyle name="Normal 8 3 3 2 2" xfId="1179" xr:uid="{00000000-0005-0000-0000-0000354A0000}"/>
    <cellStyle name="Normal 8 3 3 2 2 10" xfId="9157" xr:uid="{00000000-0005-0000-0000-0000364A0000}"/>
    <cellStyle name="Normal 8 3 3 2 2 11" xfId="17088" xr:uid="{00000000-0005-0000-0000-0000374A0000}"/>
    <cellStyle name="Normal 8 3 3 2 2 12" xfId="25021" xr:uid="{00000000-0005-0000-0000-0000384A0000}"/>
    <cellStyle name="Normal 8 3 3 2 2 2" xfId="1180" xr:uid="{00000000-0005-0000-0000-0000394A0000}"/>
    <cellStyle name="Normal 8 3 3 2 2 2 10" xfId="17089" xr:uid="{00000000-0005-0000-0000-00003A4A0000}"/>
    <cellStyle name="Normal 8 3 3 2 2 2 11" xfId="25022" xr:uid="{00000000-0005-0000-0000-00003B4A0000}"/>
    <cellStyle name="Normal 8 3 3 2 2 2 2" xfId="1181" xr:uid="{00000000-0005-0000-0000-00003C4A0000}"/>
    <cellStyle name="Normal 8 3 3 2 2 2 2 2" xfId="3165" xr:uid="{00000000-0005-0000-0000-00003D4A0000}"/>
    <cellStyle name="Normal 8 3 3 2 2 2 2 2 2" xfId="11140" xr:uid="{00000000-0005-0000-0000-00003E4A0000}"/>
    <cellStyle name="Normal 8 3 3 2 2 2 2 2 3" xfId="19071" xr:uid="{00000000-0005-0000-0000-00003F4A0000}"/>
    <cellStyle name="Normal 8 3 3 2 2 2 2 2 4" xfId="27004" xr:uid="{00000000-0005-0000-0000-0000404A0000}"/>
    <cellStyle name="Normal 8 3 3 2 2 2 2 3" xfId="5146" xr:uid="{00000000-0005-0000-0000-0000414A0000}"/>
    <cellStyle name="Normal 8 3 3 2 2 2 2 3 2" xfId="13121" xr:uid="{00000000-0005-0000-0000-0000424A0000}"/>
    <cellStyle name="Normal 8 3 3 2 2 2 2 3 3" xfId="21052" xr:uid="{00000000-0005-0000-0000-0000434A0000}"/>
    <cellStyle name="Normal 8 3 3 2 2 2 2 3 4" xfId="28985" xr:uid="{00000000-0005-0000-0000-0000444A0000}"/>
    <cellStyle name="Normal 8 3 3 2 2 2 2 4" xfId="7169" xr:uid="{00000000-0005-0000-0000-0000454A0000}"/>
    <cellStyle name="Normal 8 3 3 2 2 2 2 4 2" xfId="15102" xr:uid="{00000000-0005-0000-0000-0000464A0000}"/>
    <cellStyle name="Normal 8 3 3 2 2 2 2 4 3" xfId="23033" xr:uid="{00000000-0005-0000-0000-0000474A0000}"/>
    <cellStyle name="Normal 8 3 3 2 2 2 2 4 4" xfId="30967" xr:uid="{00000000-0005-0000-0000-0000484A0000}"/>
    <cellStyle name="Normal 8 3 3 2 2 2 2 5" xfId="9159" xr:uid="{00000000-0005-0000-0000-0000494A0000}"/>
    <cellStyle name="Normal 8 3 3 2 2 2 2 6" xfId="17090" xr:uid="{00000000-0005-0000-0000-00004A4A0000}"/>
    <cellStyle name="Normal 8 3 3 2 2 2 2 7" xfId="25023" xr:uid="{00000000-0005-0000-0000-00004B4A0000}"/>
    <cellStyle name="Normal 8 3 3 2 2 2 3" xfId="1182" xr:uid="{00000000-0005-0000-0000-00004C4A0000}"/>
    <cellStyle name="Normal 8 3 3 2 2 2 3 2" xfId="3166" xr:uid="{00000000-0005-0000-0000-00004D4A0000}"/>
    <cellStyle name="Normal 8 3 3 2 2 2 3 2 2" xfId="11141" xr:uid="{00000000-0005-0000-0000-00004E4A0000}"/>
    <cellStyle name="Normal 8 3 3 2 2 2 3 2 3" xfId="19072" xr:uid="{00000000-0005-0000-0000-00004F4A0000}"/>
    <cellStyle name="Normal 8 3 3 2 2 2 3 2 4" xfId="27005" xr:uid="{00000000-0005-0000-0000-0000504A0000}"/>
    <cellStyle name="Normal 8 3 3 2 2 2 3 3" xfId="5147" xr:uid="{00000000-0005-0000-0000-0000514A0000}"/>
    <cellStyle name="Normal 8 3 3 2 2 2 3 3 2" xfId="13122" xr:uid="{00000000-0005-0000-0000-0000524A0000}"/>
    <cellStyle name="Normal 8 3 3 2 2 2 3 3 3" xfId="21053" xr:uid="{00000000-0005-0000-0000-0000534A0000}"/>
    <cellStyle name="Normal 8 3 3 2 2 2 3 3 4" xfId="28986" xr:uid="{00000000-0005-0000-0000-0000544A0000}"/>
    <cellStyle name="Normal 8 3 3 2 2 2 3 4" xfId="7170" xr:uid="{00000000-0005-0000-0000-0000554A0000}"/>
    <cellStyle name="Normal 8 3 3 2 2 2 3 4 2" xfId="15103" xr:uid="{00000000-0005-0000-0000-0000564A0000}"/>
    <cellStyle name="Normal 8 3 3 2 2 2 3 4 3" xfId="23034" xr:uid="{00000000-0005-0000-0000-0000574A0000}"/>
    <cellStyle name="Normal 8 3 3 2 2 2 3 4 4" xfId="30968" xr:uid="{00000000-0005-0000-0000-0000584A0000}"/>
    <cellStyle name="Normal 8 3 3 2 2 2 3 5" xfId="9160" xr:uid="{00000000-0005-0000-0000-0000594A0000}"/>
    <cellStyle name="Normal 8 3 3 2 2 2 3 6" xfId="17091" xr:uid="{00000000-0005-0000-0000-00005A4A0000}"/>
    <cellStyle name="Normal 8 3 3 2 2 2 3 7" xfId="25024" xr:uid="{00000000-0005-0000-0000-00005B4A0000}"/>
    <cellStyle name="Normal 8 3 3 2 2 2 4" xfId="1183" xr:uid="{00000000-0005-0000-0000-00005C4A0000}"/>
    <cellStyle name="Normal 8 3 3 2 2 2 4 2" xfId="3167" xr:uid="{00000000-0005-0000-0000-00005D4A0000}"/>
    <cellStyle name="Normal 8 3 3 2 2 2 4 2 2" xfId="11142" xr:uid="{00000000-0005-0000-0000-00005E4A0000}"/>
    <cellStyle name="Normal 8 3 3 2 2 2 4 2 3" xfId="19073" xr:uid="{00000000-0005-0000-0000-00005F4A0000}"/>
    <cellStyle name="Normal 8 3 3 2 2 2 4 2 4" xfId="27006" xr:uid="{00000000-0005-0000-0000-0000604A0000}"/>
    <cellStyle name="Normal 8 3 3 2 2 2 4 3" xfId="5148" xr:uid="{00000000-0005-0000-0000-0000614A0000}"/>
    <cellStyle name="Normal 8 3 3 2 2 2 4 3 2" xfId="13123" xr:uid="{00000000-0005-0000-0000-0000624A0000}"/>
    <cellStyle name="Normal 8 3 3 2 2 2 4 3 3" xfId="21054" xr:uid="{00000000-0005-0000-0000-0000634A0000}"/>
    <cellStyle name="Normal 8 3 3 2 2 2 4 3 4" xfId="28987" xr:uid="{00000000-0005-0000-0000-0000644A0000}"/>
    <cellStyle name="Normal 8 3 3 2 2 2 4 4" xfId="7171" xr:uid="{00000000-0005-0000-0000-0000654A0000}"/>
    <cellStyle name="Normal 8 3 3 2 2 2 4 4 2" xfId="15104" xr:uid="{00000000-0005-0000-0000-0000664A0000}"/>
    <cellStyle name="Normal 8 3 3 2 2 2 4 4 3" xfId="23035" xr:uid="{00000000-0005-0000-0000-0000674A0000}"/>
    <cellStyle name="Normal 8 3 3 2 2 2 4 4 4" xfId="30969" xr:uid="{00000000-0005-0000-0000-0000684A0000}"/>
    <cellStyle name="Normal 8 3 3 2 2 2 4 5" xfId="9161" xr:uid="{00000000-0005-0000-0000-0000694A0000}"/>
    <cellStyle name="Normal 8 3 3 2 2 2 4 6" xfId="17092" xr:uid="{00000000-0005-0000-0000-00006A4A0000}"/>
    <cellStyle name="Normal 8 3 3 2 2 2 4 7" xfId="25025" xr:uid="{00000000-0005-0000-0000-00006B4A0000}"/>
    <cellStyle name="Normal 8 3 3 2 2 2 5" xfId="1184" xr:uid="{00000000-0005-0000-0000-00006C4A0000}"/>
    <cellStyle name="Normal 8 3 3 2 2 2 5 2" xfId="3168" xr:uid="{00000000-0005-0000-0000-00006D4A0000}"/>
    <cellStyle name="Normal 8 3 3 2 2 2 5 2 2" xfId="11143" xr:uid="{00000000-0005-0000-0000-00006E4A0000}"/>
    <cellStyle name="Normal 8 3 3 2 2 2 5 2 3" xfId="19074" xr:uid="{00000000-0005-0000-0000-00006F4A0000}"/>
    <cellStyle name="Normal 8 3 3 2 2 2 5 2 4" xfId="27007" xr:uid="{00000000-0005-0000-0000-0000704A0000}"/>
    <cellStyle name="Normal 8 3 3 2 2 2 5 3" xfId="5149" xr:uid="{00000000-0005-0000-0000-0000714A0000}"/>
    <cellStyle name="Normal 8 3 3 2 2 2 5 3 2" xfId="13124" xr:uid="{00000000-0005-0000-0000-0000724A0000}"/>
    <cellStyle name="Normal 8 3 3 2 2 2 5 3 3" xfId="21055" xr:uid="{00000000-0005-0000-0000-0000734A0000}"/>
    <cellStyle name="Normal 8 3 3 2 2 2 5 3 4" xfId="28988" xr:uid="{00000000-0005-0000-0000-0000744A0000}"/>
    <cellStyle name="Normal 8 3 3 2 2 2 5 4" xfId="7172" xr:uid="{00000000-0005-0000-0000-0000754A0000}"/>
    <cellStyle name="Normal 8 3 3 2 2 2 5 4 2" xfId="15105" xr:uid="{00000000-0005-0000-0000-0000764A0000}"/>
    <cellStyle name="Normal 8 3 3 2 2 2 5 4 3" xfId="23036" xr:uid="{00000000-0005-0000-0000-0000774A0000}"/>
    <cellStyle name="Normal 8 3 3 2 2 2 5 4 4" xfId="30970" xr:uid="{00000000-0005-0000-0000-0000784A0000}"/>
    <cellStyle name="Normal 8 3 3 2 2 2 5 5" xfId="9162" xr:uid="{00000000-0005-0000-0000-0000794A0000}"/>
    <cellStyle name="Normal 8 3 3 2 2 2 5 6" xfId="17093" xr:uid="{00000000-0005-0000-0000-00007A4A0000}"/>
    <cellStyle name="Normal 8 3 3 2 2 2 5 7" xfId="25026" xr:uid="{00000000-0005-0000-0000-00007B4A0000}"/>
    <cellStyle name="Normal 8 3 3 2 2 2 6" xfId="3164" xr:uid="{00000000-0005-0000-0000-00007C4A0000}"/>
    <cellStyle name="Normal 8 3 3 2 2 2 6 2" xfId="11139" xr:uid="{00000000-0005-0000-0000-00007D4A0000}"/>
    <cellStyle name="Normal 8 3 3 2 2 2 6 3" xfId="19070" xr:uid="{00000000-0005-0000-0000-00007E4A0000}"/>
    <cellStyle name="Normal 8 3 3 2 2 2 6 4" xfId="27003" xr:uid="{00000000-0005-0000-0000-00007F4A0000}"/>
    <cellStyle name="Normal 8 3 3 2 2 2 7" xfId="5145" xr:uid="{00000000-0005-0000-0000-0000804A0000}"/>
    <cellStyle name="Normal 8 3 3 2 2 2 7 2" xfId="13120" xr:uid="{00000000-0005-0000-0000-0000814A0000}"/>
    <cellStyle name="Normal 8 3 3 2 2 2 7 3" xfId="21051" xr:uid="{00000000-0005-0000-0000-0000824A0000}"/>
    <cellStyle name="Normal 8 3 3 2 2 2 7 4" xfId="28984" xr:uid="{00000000-0005-0000-0000-0000834A0000}"/>
    <cellStyle name="Normal 8 3 3 2 2 2 8" xfId="7168" xr:uid="{00000000-0005-0000-0000-0000844A0000}"/>
    <cellStyle name="Normal 8 3 3 2 2 2 8 2" xfId="15101" xr:uid="{00000000-0005-0000-0000-0000854A0000}"/>
    <cellStyle name="Normal 8 3 3 2 2 2 8 3" xfId="23032" xr:uid="{00000000-0005-0000-0000-0000864A0000}"/>
    <cellStyle name="Normal 8 3 3 2 2 2 8 4" xfId="30966" xr:uid="{00000000-0005-0000-0000-0000874A0000}"/>
    <cellStyle name="Normal 8 3 3 2 2 2 9" xfId="9158" xr:uid="{00000000-0005-0000-0000-0000884A0000}"/>
    <cellStyle name="Normal 8 3 3 2 2 3" xfId="1185" xr:uid="{00000000-0005-0000-0000-0000894A0000}"/>
    <cellStyle name="Normal 8 3 3 2 2 3 2" xfId="3169" xr:uid="{00000000-0005-0000-0000-00008A4A0000}"/>
    <cellStyle name="Normal 8 3 3 2 2 3 2 2" xfId="11144" xr:uid="{00000000-0005-0000-0000-00008B4A0000}"/>
    <cellStyle name="Normal 8 3 3 2 2 3 2 3" xfId="19075" xr:uid="{00000000-0005-0000-0000-00008C4A0000}"/>
    <cellStyle name="Normal 8 3 3 2 2 3 2 4" xfId="27008" xr:uid="{00000000-0005-0000-0000-00008D4A0000}"/>
    <cellStyle name="Normal 8 3 3 2 2 3 3" xfId="5150" xr:uid="{00000000-0005-0000-0000-00008E4A0000}"/>
    <cellStyle name="Normal 8 3 3 2 2 3 3 2" xfId="13125" xr:uid="{00000000-0005-0000-0000-00008F4A0000}"/>
    <cellStyle name="Normal 8 3 3 2 2 3 3 3" xfId="21056" xr:uid="{00000000-0005-0000-0000-0000904A0000}"/>
    <cellStyle name="Normal 8 3 3 2 2 3 3 4" xfId="28989" xr:uid="{00000000-0005-0000-0000-0000914A0000}"/>
    <cellStyle name="Normal 8 3 3 2 2 3 4" xfId="7173" xr:uid="{00000000-0005-0000-0000-0000924A0000}"/>
    <cellStyle name="Normal 8 3 3 2 2 3 4 2" xfId="15106" xr:uid="{00000000-0005-0000-0000-0000934A0000}"/>
    <cellStyle name="Normal 8 3 3 2 2 3 4 3" xfId="23037" xr:uid="{00000000-0005-0000-0000-0000944A0000}"/>
    <cellStyle name="Normal 8 3 3 2 2 3 4 4" xfId="30971" xr:uid="{00000000-0005-0000-0000-0000954A0000}"/>
    <cellStyle name="Normal 8 3 3 2 2 3 5" xfId="9163" xr:uid="{00000000-0005-0000-0000-0000964A0000}"/>
    <cellStyle name="Normal 8 3 3 2 2 3 6" xfId="17094" xr:uid="{00000000-0005-0000-0000-0000974A0000}"/>
    <cellStyle name="Normal 8 3 3 2 2 3 7" xfId="25027" xr:uid="{00000000-0005-0000-0000-0000984A0000}"/>
    <cellStyle name="Normal 8 3 3 2 2 4" xfId="1186" xr:uid="{00000000-0005-0000-0000-0000994A0000}"/>
    <cellStyle name="Normal 8 3 3 2 2 4 2" xfId="3170" xr:uid="{00000000-0005-0000-0000-00009A4A0000}"/>
    <cellStyle name="Normal 8 3 3 2 2 4 2 2" xfId="11145" xr:uid="{00000000-0005-0000-0000-00009B4A0000}"/>
    <cellStyle name="Normal 8 3 3 2 2 4 2 3" xfId="19076" xr:uid="{00000000-0005-0000-0000-00009C4A0000}"/>
    <cellStyle name="Normal 8 3 3 2 2 4 2 4" xfId="27009" xr:uid="{00000000-0005-0000-0000-00009D4A0000}"/>
    <cellStyle name="Normal 8 3 3 2 2 4 3" xfId="5151" xr:uid="{00000000-0005-0000-0000-00009E4A0000}"/>
    <cellStyle name="Normal 8 3 3 2 2 4 3 2" xfId="13126" xr:uid="{00000000-0005-0000-0000-00009F4A0000}"/>
    <cellStyle name="Normal 8 3 3 2 2 4 3 3" xfId="21057" xr:uid="{00000000-0005-0000-0000-0000A04A0000}"/>
    <cellStyle name="Normal 8 3 3 2 2 4 3 4" xfId="28990" xr:uid="{00000000-0005-0000-0000-0000A14A0000}"/>
    <cellStyle name="Normal 8 3 3 2 2 4 4" xfId="7174" xr:uid="{00000000-0005-0000-0000-0000A24A0000}"/>
    <cellStyle name="Normal 8 3 3 2 2 4 4 2" xfId="15107" xr:uid="{00000000-0005-0000-0000-0000A34A0000}"/>
    <cellStyle name="Normal 8 3 3 2 2 4 4 3" xfId="23038" xr:uid="{00000000-0005-0000-0000-0000A44A0000}"/>
    <cellStyle name="Normal 8 3 3 2 2 4 4 4" xfId="30972" xr:uid="{00000000-0005-0000-0000-0000A54A0000}"/>
    <cellStyle name="Normal 8 3 3 2 2 4 5" xfId="9164" xr:uid="{00000000-0005-0000-0000-0000A64A0000}"/>
    <cellStyle name="Normal 8 3 3 2 2 4 6" xfId="17095" xr:uid="{00000000-0005-0000-0000-0000A74A0000}"/>
    <cellStyle name="Normal 8 3 3 2 2 4 7" xfId="25028" xr:uid="{00000000-0005-0000-0000-0000A84A0000}"/>
    <cellStyle name="Normal 8 3 3 2 2 5" xfId="1187" xr:uid="{00000000-0005-0000-0000-0000A94A0000}"/>
    <cellStyle name="Normal 8 3 3 2 2 5 2" xfId="3171" xr:uid="{00000000-0005-0000-0000-0000AA4A0000}"/>
    <cellStyle name="Normal 8 3 3 2 2 5 2 2" xfId="11146" xr:uid="{00000000-0005-0000-0000-0000AB4A0000}"/>
    <cellStyle name="Normal 8 3 3 2 2 5 2 3" xfId="19077" xr:uid="{00000000-0005-0000-0000-0000AC4A0000}"/>
    <cellStyle name="Normal 8 3 3 2 2 5 2 4" xfId="27010" xr:uid="{00000000-0005-0000-0000-0000AD4A0000}"/>
    <cellStyle name="Normal 8 3 3 2 2 5 3" xfId="5152" xr:uid="{00000000-0005-0000-0000-0000AE4A0000}"/>
    <cellStyle name="Normal 8 3 3 2 2 5 3 2" xfId="13127" xr:uid="{00000000-0005-0000-0000-0000AF4A0000}"/>
    <cellStyle name="Normal 8 3 3 2 2 5 3 3" xfId="21058" xr:uid="{00000000-0005-0000-0000-0000B04A0000}"/>
    <cellStyle name="Normal 8 3 3 2 2 5 3 4" xfId="28991" xr:uid="{00000000-0005-0000-0000-0000B14A0000}"/>
    <cellStyle name="Normal 8 3 3 2 2 5 4" xfId="7175" xr:uid="{00000000-0005-0000-0000-0000B24A0000}"/>
    <cellStyle name="Normal 8 3 3 2 2 5 4 2" xfId="15108" xr:uid="{00000000-0005-0000-0000-0000B34A0000}"/>
    <cellStyle name="Normal 8 3 3 2 2 5 4 3" xfId="23039" xr:uid="{00000000-0005-0000-0000-0000B44A0000}"/>
    <cellStyle name="Normal 8 3 3 2 2 5 4 4" xfId="30973" xr:uid="{00000000-0005-0000-0000-0000B54A0000}"/>
    <cellStyle name="Normal 8 3 3 2 2 5 5" xfId="9165" xr:uid="{00000000-0005-0000-0000-0000B64A0000}"/>
    <cellStyle name="Normal 8 3 3 2 2 5 6" xfId="17096" xr:uid="{00000000-0005-0000-0000-0000B74A0000}"/>
    <cellStyle name="Normal 8 3 3 2 2 5 7" xfId="25029" xr:uid="{00000000-0005-0000-0000-0000B84A0000}"/>
    <cellStyle name="Normal 8 3 3 2 2 6" xfId="1188" xr:uid="{00000000-0005-0000-0000-0000B94A0000}"/>
    <cellStyle name="Normal 8 3 3 2 2 6 2" xfId="3172" xr:uid="{00000000-0005-0000-0000-0000BA4A0000}"/>
    <cellStyle name="Normal 8 3 3 2 2 6 2 2" xfId="11147" xr:uid="{00000000-0005-0000-0000-0000BB4A0000}"/>
    <cellStyle name="Normal 8 3 3 2 2 6 2 3" xfId="19078" xr:uid="{00000000-0005-0000-0000-0000BC4A0000}"/>
    <cellStyle name="Normal 8 3 3 2 2 6 2 4" xfId="27011" xr:uid="{00000000-0005-0000-0000-0000BD4A0000}"/>
    <cellStyle name="Normal 8 3 3 2 2 6 3" xfId="5153" xr:uid="{00000000-0005-0000-0000-0000BE4A0000}"/>
    <cellStyle name="Normal 8 3 3 2 2 6 3 2" xfId="13128" xr:uid="{00000000-0005-0000-0000-0000BF4A0000}"/>
    <cellStyle name="Normal 8 3 3 2 2 6 3 3" xfId="21059" xr:uid="{00000000-0005-0000-0000-0000C04A0000}"/>
    <cellStyle name="Normal 8 3 3 2 2 6 3 4" xfId="28992" xr:uid="{00000000-0005-0000-0000-0000C14A0000}"/>
    <cellStyle name="Normal 8 3 3 2 2 6 4" xfId="7176" xr:uid="{00000000-0005-0000-0000-0000C24A0000}"/>
    <cellStyle name="Normal 8 3 3 2 2 6 4 2" xfId="15109" xr:uid="{00000000-0005-0000-0000-0000C34A0000}"/>
    <cellStyle name="Normal 8 3 3 2 2 6 4 3" xfId="23040" xr:uid="{00000000-0005-0000-0000-0000C44A0000}"/>
    <cellStyle name="Normal 8 3 3 2 2 6 4 4" xfId="30974" xr:uid="{00000000-0005-0000-0000-0000C54A0000}"/>
    <cellStyle name="Normal 8 3 3 2 2 6 5" xfId="9166" xr:uid="{00000000-0005-0000-0000-0000C64A0000}"/>
    <cellStyle name="Normal 8 3 3 2 2 6 6" xfId="17097" xr:uid="{00000000-0005-0000-0000-0000C74A0000}"/>
    <cellStyle name="Normal 8 3 3 2 2 6 7" xfId="25030" xr:uid="{00000000-0005-0000-0000-0000C84A0000}"/>
    <cellStyle name="Normal 8 3 3 2 2 7" xfId="3163" xr:uid="{00000000-0005-0000-0000-0000C94A0000}"/>
    <cellStyle name="Normal 8 3 3 2 2 7 2" xfId="11138" xr:uid="{00000000-0005-0000-0000-0000CA4A0000}"/>
    <cellStyle name="Normal 8 3 3 2 2 7 3" xfId="19069" xr:uid="{00000000-0005-0000-0000-0000CB4A0000}"/>
    <cellStyle name="Normal 8 3 3 2 2 7 4" xfId="27002" xr:uid="{00000000-0005-0000-0000-0000CC4A0000}"/>
    <cellStyle name="Normal 8 3 3 2 2 8" xfId="5144" xr:uid="{00000000-0005-0000-0000-0000CD4A0000}"/>
    <cellStyle name="Normal 8 3 3 2 2 8 2" xfId="13119" xr:uid="{00000000-0005-0000-0000-0000CE4A0000}"/>
    <cellStyle name="Normal 8 3 3 2 2 8 3" xfId="21050" xr:uid="{00000000-0005-0000-0000-0000CF4A0000}"/>
    <cellStyle name="Normal 8 3 3 2 2 8 4" xfId="28983" xr:uid="{00000000-0005-0000-0000-0000D04A0000}"/>
    <cellStyle name="Normal 8 3 3 2 2 9" xfId="7167" xr:uid="{00000000-0005-0000-0000-0000D14A0000}"/>
    <cellStyle name="Normal 8 3 3 2 2 9 2" xfId="15100" xr:uid="{00000000-0005-0000-0000-0000D24A0000}"/>
    <cellStyle name="Normal 8 3 3 2 2 9 3" xfId="23031" xr:uid="{00000000-0005-0000-0000-0000D34A0000}"/>
    <cellStyle name="Normal 8 3 3 2 2 9 4" xfId="30965" xr:uid="{00000000-0005-0000-0000-0000D44A0000}"/>
    <cellStyle name="Normal 8 3 3 2 3" xfId="1189" xr:uid="{00000000-0005-0000-0000-0000D54A0000}"/>
    <cellStyle name="Normal 8 3 3 2 3 10" xfId="9167" xr:uid="{00000000-0005-0000-0000-0000D64A0000}"/>
    <cellStyle name="Normal 8 3 3 2 3 11" xfId="17098" xr:uid="{00000000-0005-0000-0000-0000D74A0000}"/>
    <cellStyle name="Normal 8 3 3 2 3 12" xfId="25031" xr:uid="{00000000-0005-0000-0000-0000D84A0000}"/>
    <cellStyle name="Normal 8 3 3 2 3 2" xfId="1190" xr:uid="{00000000-0005-0000-0000-0000D94A0000}"/>
    <cellStyle name="Normal 8 3 3 2 3 2 10" xfId="17099" xr:uid="{00000000-0005-0000-0000-0000DA4A0000}"/>
    <cellStyle name="Normal 8 3 3 2 3 2 11" xfId="25032" xr:uid="{00000000-0005-0000-0000-0000DB4A0000}"/>
    <cellStyle name="Normal 8 3 3 2 3 2 2" xfId="1191" xr:uid="{00000000-0005-0000-0000-0000DC4A0000}"/>
    <cellStyle name="Normal 8 3 3 2 3 2 2 2" xfId="3175" xr:uid="{00000000-0005-0000-0000-0000DD4A0000}"/>
    <cellStyle name="Normal 8 3 3 2 3 2 2 2 2" xfId="11150" xr:uid="{00000000-0005-0000-0000-0000DE4A0000}"/>
    <cellStyle name="Normal 8 3 3 2 3 2 2 2 3" xfId="19081" xr:uid="{00000000-0005-0000-0000-0000DF4A0000}"/>
    <cellStyle name="Normal 8 3 3 2 3 2 2 2 4" xfId="27014" xr:uid="{00000000-0005-0000-0000-0000E04A0000}"/>
    <cellStyle name="Normal 8 3 3 2 3 2 2 3" xfId="5156" xr:uid="{00000000-0005-0000-0000-0000E14A0000}"/>
    <cellStyle name="Normal 8 3 3 2 3 2 2 3 2" xfId="13131" xr:uid="{00000000-0005-0000-0000-0000E24A0000}"/>
    <cellStyle name="Normal 8 3 3 2 3 2 2 3 3" xfId="21062" xr:uid="{00000000-0005-0000-0000-0000E34A0000}"/>
    <cellStyle name="Normal 8 3 3 2 3 2 2 3 4" xfId="28995" xr:uid="{00000000-0005-0000-0000-0000E44A0000}"/>
    <cellStyle name="Normal 8 3 3 2 3 2 2 4" xfId="7179" xr:uid="{00000000-0005-0000-0000-0000E54A0000}"/>
    <cellStyle name="Normal 8 3 3 2 3 2 2 4 2" xfId="15112" xr:uid="{00000000-0005-0000-0000-0000E64A0000}"/>
    <cellStyle name="Normal 8 3 3 2 3 2 2 4 3" xfId="23043" xr:uid="{00000000-0005-0000-0000-0000E74A0000}"/>
    <cellStyle name="Normal 8 3 3 2 3 2 2 4 4" xfId="30977" xr:uid="{00000000-0005-0000-0000-0000E84A0000}"/>
    <cellStyle name="Normal 8 3 3 2 3 2 2 5" xfId="9169" xr:uid="{00000000-0005-0000-0000-0000E94A0000}"/>
    <cellStyle name="Normal 8 3 3 2 3 2 2 6" xfId="17100" xr:uid="{00000000-0005-0000-0000-0000EA4A0000}"/>
    <cellStyle name="Normal 8 3 3 2 3 2 2 7" xfId="25033" xr:uid="{00000000-0005-0000-0000-0000EB4A0000}"/>
    <cellStyle name="Normal 8 3 3 2 3 2 3" xfId="1192" xr:uid="{00000000-0005-0000-0000-0000EC4A0000}"/>
    <cellStyle name="Normal 8 3 3 2 3 2 3 2" xfId="3176" xr:uid="{00000000-0005-0000-0000-0000ED4A0000}"/>
    <cellStyle name="Normal 8 3 3 2 3 2 3 2 2" xfId="11151" xr:uid="{00000000-0005-0000-0000-0000EE4A0000}"/>
    <cellStyle name="Normal 8 3 3 2 3 2 3 2 3" xfId="19082" xr:uid="{00000000-0005-0000-0000-0000EF4A0000}"/>
    <cellStyle name="Normal 8 3 3 2 3 2 3 2 4" xfId="27015" xr:uid="{00000000-0005-0000-0000-0000F04A0000}"/>
    <cellStyle name="Normal 8 3 3 2 3 2 3 3" xfId="5157" xr:uid="{00000000-0005-0000-0000-0000F14A0000}"/>
    <cellStyle name="Normal 8 3 3 2 3 2 3 3 2" xfId="13132" xr:uid="{00000000-0005-0000-0000-0000F24A0000}"/>
    <cellStyle name="Normal 8 3 3 2 3 2 3 3 3" xfId="21063" xr:uid="{00000000-0005-0000-0000-0000F34A0000}"/>
    <cellStyle name="Normal 8 3 3 2 3 2 3 3 4" xfId="28996" xr:uid="{00000000-0005-0000-0000-0000F44A0000}"/>
    <cellStyle name="Normal 8 3 3 2 3 2 3 4" xfId="7180" xr:uid="{00000000-0005-0000-0000-0000F54A0000}"/>
    <cellStyle name="Normal 8 3 3 2 3 2 3 4 2" xfId="15113" xr:uid="{00000000-0005-0000-0000-0000F64A0000}"/>
    <cellStyle name="Normal 8 3 3 2 3 2 3 4 3" xfId="23044" xr:uid="{00000000-0005-0000-0000-0000F74A0000}"/>
    <cellStyle name="Normal 8 3 3 2 3 2 3 4 4" xfId="30978" xr:uid="{00000000-0005-0000-0000-0000F84A0000}"/>
    <cellStyle name="Normal 8 3 3 2 3 2 3 5" xfId="9170" xr:uid="{00000000-0005-0000-0000-0000F94A0000}"/>
    <cellStyle name="Normal 8 3 3 2 3 2 3 6" xfId="17101" xr:uid="{00000000-0005-0000-0000-0000FA4A0000}"/>
    <cellStyle name="Normal 8 3 3 2 3 2 3 7" xfId="25034" xr:uid="{00000000-0005-0000-0000-0000FB4A0000}"/>
    <cellStyle name="Normal 8 3 3 2 3 2 4" xfId="1193" xr:uid="{00000000-0005-0000-0000-0000FC4A0000}"/>
    <cellStyle name="Normal 8 3 3 2 3 2 4 2" xfId="3177" xr:uid="{00000000-0005-0000-0000-0000FD4A0000}"/>
    <cellStyle name="Normal 8 3 3 2 3 2 4 2 2" xfId="11152" xr:uid="{00000000-0005-0000-0000-0000FE4A0000}"/>
    <cellStyle name="Normal 8 3 3 2 3 2 4 2 3" xfId="19083" xr:uid="{00000000-0005-0000-0000-0000FF4A0000}"/>
    <cellStyle name="Normal 8 3 3 2 3 2 4 2 4" xfId="27016" xr:uid="{00000000-0005-0000-0000-0000004B0000}"/>
    <cellStyle name="Normal 8 3 3 2 3 2 4 3" xfId="5158" xr:uid="{00000000-0005-0000-0000-0000014B0000}"/>
    <cellStyle name="Normal 8 3 3 2 3 2 4 3 2" xfId="13133" xr:uid="{00000000-0005-0000-0000-0000024B0000}"/>
    <cellStyle name="Normal 8 3 3 2 3 2 4 3 3" xfId="21064" xr:uid="{00000000-0005-0000-0000-0000034B0000}"/>
    <cellStyle name="Normal 8 3 3 2 3 2 4 3 4" xfId="28997" xr:uid="{00000000-0005-0000-0000-0000044B0000}"/>
    <cellStyle name="Normal 8 3 3 2 3 2 4 4" xfId="7181" xr:uid="{00000000-0005-0000-0000-0000054B0000}"/>
    <cellStyle name="Normal 8 3 3 2 3 2 4 4 2" xfId="15114" xr:uid="{00000000-0005-0000-0000-0000064B0000}"/>
    <cellStyle name="Normal 8 3 3 2 3 2 4 4 3" xfId="23045" xr:uid="{00000000-0005-0000-0000-0000074B0000}"/>
    <cellStyle name="Normal 8 3 3 2 3 2 4 4 4" xfId="30979" xr:uid="{00000000-0005-0000-0000-0000084B0000}"/>
    <cellStyle name="Normal 8 3 3 2 3 2 4 5" xfId="9171" xr:uid="{00000000-0005-0000-0000-0000094B0000}"/>
    <cellStyle name="Normal 8 3 3 2 3 2 4 6" xfId="17102" xr:uid="{00000000-0005-0000-0000-00000A4B0000}"/>
    <cellStyle name="Normal 8 3 3 2 3 2 4 7" xfId="25035" xr:uid="{00000000-0005-0000-0000-00000B4B0000}"/>
    <cellStyle name="Normal 8 3 3 2 3 2 5" xfId="1194" xr:uid="{00000000-0005-0000-0000-00000C4B0000}"/>
    <cellStyle name="Normal 8 3 3 2 3 2 5 2" xfId="3178" xr:uid="{00000000-0005-0000-0000-00000D4B0000}"/>
    <cellStyle name="Normal 8 3 3 2 3 2 5 2 2" xfId="11153" xr:uid="{00000000-0005-0000-0000-00000E4B0000}"/>
    <cellStyle name="Normal 8 3 3 2 3 2 5 2 3" xfId="19084" xr:uid="{00000000-0005-0000-0000-00000F4B0000}"/>
    <cellStyle name="Normal 8 3 3 2 3 2 5 2 4" xfId="27017" xr:uid="{00000000-0005-0000-0000-0000104B0000}"/>
    <cellStyle name="Normal 8 3 3 2 3 2 5 3" xfId="5159" xr:uid="{00000000-0005-0000-0000-0000114B0000}"/>
    <cellStyle name="Normal 8 3 3 2 3 2 5 3 2" xfId="13134" xr:uid="{00000000-0005-0000-0000-0000124B0000}"/>
    <cellStyle name="Normal 8 3 3 2 3 2 5 3 3" xfId="21065" xr:uid="{00000000-0005-0000-0000-0000134B0000}"/>
    <cellStyle name="Normal 8 3 3 2 3 2 5 3 4" xfId="28998" xr:uid="{00000000-0005-0000-0000-0000144B0000}"/>
    <cellStyle name="Normal 8 3 3 2 3 2 5 4" xfId="7182" xr:uid="{00000000-0005-0000-0000-0000154B0000}"/>
    <cellStyle name="Normal 8 3 3 2 3 2 5 4 2" xfId="15115" xr:uid="{00000000-0005-0000-0000-0000164B0000}"/>
    <cellStyle name="Normal 8 3 3 2 3 2 5 4 3" xfId="23046" xr:uid="{00000000-0005-0000-0000-0000174B0000}"/>
    <cellStyle name="Normal 8 3 3 2 3 2 5 4 4" xfId="30980" xr:uid="{00000000-0005-0000-0000-0000184B0000}"/>
    <cellStyle name="Normal 8 3 3 2 3 2 5 5" xfId="9172" xr:uid="{00000000-0005-0000-0000-0000194B0000}"/>
    <cellStyle name="Normal 8 3 3 2 3 2 5 6" xfId="17103" xr:uid="{00000000-0005-0000-0000-00001A4B0000}"/>
    <cellStyle name="Normal 8 3 3 2 3 2 5 7" xfId="25036" xr:uid="{00000000-0005-0000-0000-00001B4B0000}"/>
    <cellStyle name="Normal 8 3 3 2 3 2 6" xfId="3174" xr:uid="{00000000-0005-0000-0000-00001C4B0000}"/>
    <cellStyle name="Normal 8 3 3 2 3 2 6 2" xfId="11149" xr:uid="{00000000-0005-0000-0000-00001D4B0000}"/>
    <cellStyle name="Normal 8 3 3 2 3 2 6 3" xfId="19080" xr:uid="{00000000-0005-0000-0000-00001E4B0000}"/>
    <cellStyle name="Normal 8 3 3 2 3 2 6 4" xfId="27013" xr:uid="{00000000-0005-0000-0000-00001F4B0000}"/>
    <cellStyle name="Normal 8 3 3 2 3 2 7" xfId="5155" xr:uid="{00000000-0005-0000-0000-0000204B0000}"/>
    <cellStyle name="Normal 8 3 3 2 3 2 7 2" xfId="13130" xr:uid="{00000000-0005-0000-0000-0000214B0000}"/>
    <cellStyle name="Normal 8 3 3 2 3 2 7 3" xfId="21061" xr:uid="{00000000-0005-0000-0000-0000224B0000}"/>
    <cellStyle name="Normal 8 3 3 2 3 2 7 4" xfId="28994" xr:uid="{00000000-0005-0000-0000-0000234B0000}"/>
    <cellStyle name="Normal 8 3 3 2 3 2 8" xfId="7178" xr:uid="{00000000-0005-0000-0000-0000244B0000}"/>
    <cellStyle name="Normal 8 3 3 2 3 2 8 2" xfId="15111" xr:uid="{00000000-0005-0000-0000-0000254B0000}"/>
    <cellStyle name="Normal 8 3 3 2 3 2 8 3" xfId="23042" xr:uid="{00000000-0005-0000-0000-0000264B0000}"/>
    <cellStyle name="Normal 8 3 3 2 3 2 8 4" xfId="30976" xr:uid="{00000000-0005-0000-0000-0000274B0000}"/>
    <cellStyle name="Normal 8 3 3 2 3 2 9" xfId="9168" xr:uid="{00000000-0005-0000-0000-0000284B0000}"/>
    <cellStyle name="Normal 8 3 3 2 3 3" xfId="1195" xr:uid="{00000000-0005-0000-0000-0000294B0000}"/>
    <cellStyle name="Normal 8 3 3 2 3 3 2" xfId="3179" xr:uid="{00000000-0005-0000-0000-00002A4B0000}"/>
    <cellStyle name="Normal 8 3 3 2 3 3 2 2" xfId="11154" xr:uid="{00000000-0005-0000-0000-00002B4B0000}"/>
    <cellStyle name="Normal 8 3 3 2 3 3 2 3" xfId="19085" xr:uid="{00000000-0005-0000-0000-00002C4B0000}"/>
    <cellStyle name="Normal 8 3 3 2 3 3 2 4" xfId="27018" xr:uid="{00000000-0005-0000-0000-00002D4B0000}"/>
    <cellStyle name="Normal 8 3 3 2 3 3 3" xfId="5160" xr:uid="{00000000-0005-0000-0000-00002E4B0000}"/>
    <cellStyle name="Normal 8 3 3 2 3 3 3 2" xfId="13135" xr:uid="{00000000-0005-0000-0000-00002F4B0000}"/>
    <cellStyle name="Normal 8 3 3 2 3 3 3 3" xfId="21066" xr:uid="{00000000-0005-0000-0000-0000304B0000}"/>
    <cellStyle name="Normal 8 3 3 2 3 3 3 4" xfId="28999" xr:uid="{00000000-0005-0000-0000-0000314B0000}"/>
    <cellStyle name="Normal 8 3 3 2 3 3 4" xfId="7183" xr:uid="{00000000-0005-0000-0000-0000324B0000}"/>
    <cellStyle name="Normal 8 3 3 2 3 3 4 2" xfId="15116" xr:uid="{00000000-0005-0000-0000-0000334B0000}"/>
    <cellStyle name="Normal 8 3 3 2 3 3 4 3" xfId="23047" xr:uid="{00000000-0005-0000-0000-0000344B0000}"/>
    <cellStyle name="Normal 8 3 3 2 3 3 4 4" xfId="30981" xr:uid="{00000000-0005-0000-0000-0000354B0000}"/>
    <cellStyle name="Normal 8 3 3 2 3 3 5" xfId="9173" xr:uid="{00000000-0005-0000-0000-0000364B0000}"/>
    <cellStyle name="Normal 8 3 3 2 3 3 6" xfId="17104" xr:uid="{00000000-0005-0000-0000-0000374B0000}"/>
    <cellStyle name="Normal 8 3 3 2 3 3 7" xfId="25037" xr:uid="{00000000-0005-0000-0000-0000384B0000}"/>
    <cellStyle name="Normal 8 3 3 2 3 4" xfId="1196" xr:uid="{00000000-0005-0000-0000-0000394B0000}"/>
    <cellStyle name="Normal 8 3 3 2 3 4 2" xfId="3180" xr:uid="{00000000-0005-0000-0000-00003A4B0000}"/>
    <cellStyle name="Normal 8 3 3 2 3 4 2 2" xfId="11155" xr:uid="{00000000-0005-0000-0000-00003B4B0000}"/>
    <cellStyle name="Normal 8 3 3 2 3 4 2 3" xfId="19086" xr:uid="{00000000-0005-0000-0000-00003C4B0000}"/>
    <cellStyle name="Normal 8 3 3 2 3 4 2 4" xfId="27019" xr:uid="{00000000-0005-0000-0000-00003D4B0000}"/>
    <cellStyle name="Normal 8 3 3 2 3 4 3" xfId="5161" xr:uid="{00000000-0005-0000-0000-00003E4B0000}"/>
    <cellStyle name="Normal 8 3 3 2 3 4 3 2" xfId="13136" xr:uid="{00000000-0005-0000-0000-00003F4B0000}"/>
    <cellStyle name="Normal 8 3 3 2 3 4 3 3" xfId="21067" xr:uid="{00000000-0005-0000-0000-0000404B0000}"/>
    <cellStyle name="Normal 8 3 3 2 3 4 3 4" xfId="29000" xr:uid="{00000000-0005-0000-0000-0000414B0000}"/>
    <cellStyle name="Normal 8 3 3 2 3 4 4" xfId="7184" xr:uid="{00000000-0005-0000-0000-0000424B0000}"/>
    <cellStyle name="Normal 8 3 3 2 3 4 4 2" xfId="15117" xr:uid="{00000000-0005-0000-0000-0000434B0000}"/>
    <cellStyle name="Normal 8 3 3 2 3 4 4 3" xfId="23048" xr:uid="{00000000-0005-0000-0000-0000444B0000}"/>
    <cellStyle name="Normal 8 3 3 2 3 4 4 4" xfId="30982" xr:uid="{00000000-0005-0000-0000-0000454B0000}"/>
    <cellStyle name="Normal 8 3 3 2 3 4 5" xfId="9174" xr:uid="{00000000-0005-0000-0000-0000464B0000}"/>
    <cellStyle name="Normal 8 3 3 2 3 4 6" xfId="17105" xr:uid="{00000000-0005-0000-0000-0000474B0000}"/>
    <cellStyle name="Normal 8 3 3 2 3 4 7" xfId="25038" xr:uid="{00000000-0005-0000-0000-0000484B0000}"/>
    <cellStyle name="Normal 8 3 3 2 3 5" xfId="1197" xr:uid="{00000000-0005-0000-0000-0000494B0000}"/>
    <cellStyle name="Normal 8 3 3 2 3 5 2" xfId="3181" xr:uid="{00000000-0005-0000-0000-00004A4B0000}"/>
    <cellStyle name="Normal 8 3 3 2 3 5 2 2" xfId="11156" xr:uid="{00000000-0005-0000-0000-00004B4B0000}"/>
    <cellStyle name="Normal 8 3 3 2 3 5 2 3" xfId="19087" xr:uid="{00000000-0005-0000-0000-00004C4B0000}"/>
    <cellStyle name="Normal 8 3 3 2 3 5 2 4" xfId="27020" xr:uid="{00000000-0005-0000-0000-00004D4B0000}"/>
    <cellStyle name="Normal 8 3 3 2 3 5 3" xfId="5162" xr:uid="{00000000-0005-0000-0000-00004E4B0000}"/>
    <cellStyle name="Normal 8 3 3 2 3 5 3 2" xfId="13137" xr:uid="{00000000-0005-0000-0000-00004F4B0000}"/>
    <cellStyle name="Normal 8 3 3 2 3 5 3 3" xfId="21068" xr:uid="{00000000-0005-0000-0000-0000504B0000}"/>
    <cellStyle name="Normal 8 3 3 2 3 5 3 4" xfId="29001" xr:uid="{00000000-0005-0000-0000-0000514B0000}"/>
    <cellStyle name="Normal 8 3 3 2 3 5 4" xfId="7185" xr:uid="{00000000-0005-0000-0000-0000524B0000}"/>
    <cellStyle name="Normal 8 3 3 2 3 5 4 2" xfId="15118" xr:uid="{00000000-0005-0000-0000-0000534B0000}"/>
    <cellStyle name="Normal 8 3 3 2 3 5 4 3" xfId="23049" xr:uid="{00000000-0005-0000-0000-0000544B0000}"/>
    <cellStyle name="Normal 8 3 3 2 3 5 4 4" xfId="30983" xr:uid="{00000000-0005-0000-0000-0000554B0000}"/>
    <cellStyle name="Normal 8 3 3 2 3 5 5" xfId="9175" xr:uid="{00000000-0005-0000-0000-0000564B0000}"/>
    <cellStyle name="Normal 8 3 3 2 3 5 6" xfId="17106" xr:uid="{00000000-0005-0000-0000-0000574B0000}"/>
    <cellStyle name="Normal 8 3 3 2 3 5 7" xfId="25039" xr:uid="{00000000-0005-0000-0000-0000584B0000}"/>
    <cellStyle name="Normal 8 3 3 2 3 6" xfId="1198" xr:uid="{00000000-0005-0000-0000-0000594B0000}"/>
    <cellStyle name="Normal 8 3 3 2 3 6 2" xfId="3182" xr:uid="{00000000-0005-0000-0000-00005A4B0000}"/>
    <cellStyle name="Normal 8 3 3 2 3 6 2 2" xfId="11157" xr:uid="{00000000-0005-0000-0000-00005B4B0000}"/>
    <cellStyle name="Normal 8 3 3 2 3 6 2 3" xfId="19088" xr:uid="{00000000-0005-0000-0000-00005C4B0000}"/>
    <cellStyle name="Normal 8 3 3 2 3 6 2 4" xfId="27021" xr:uid="{00000000-0005-0000-0000-00005D4B0000}"/>
    <cellStyle name="Normal 8 3 3 2 3 6 3" xfId="5163" xr:uid="{00000000-0005-0000-0000-00005E4B0000}"/>
    <cellStyle name="Normal 8 3 3 2 3 6 3 2" xfId="13138" xr:uid="{00000000-0005-0000-0000-00005F4B0000}"/>
    <cellStyle name="Normal 8 3 3 2 3 6 3 3" xfId="21069" xr:uid="{00000000-0005-0000-0000-0000604B0000}"/>
    <cellStyle name="Normal 8 3 3 2 3 6 3 4" xfId="29002" xr:uid="{00000000-0005-0000-0000-0000614B0000}"/>
    <cellStyle name="Normal 8 3 3 2 3 6 4" xfId="7186" xr:uid="{00000000-0005-0000-0000-0000624B0000}"/>
    <cellStyle name="Normal 8 3 3 2 3 6 4 2" xfId="15119" xr:uid="{00000000-0005-0000-0000-0000634B0000}"/>
    <cellStyle name="Normal 8 3 3 2 3 6 4 3" xfId="23050" xr:uid="{00000000-0005-0000-0000-0000644B0000}"/>
    <cellStyle name="Normal 8 3 3 2 3 6 4 4" xfId="30984" xr:uid="{00000000-0005-0000-0000-0000654B0000}"/>
    <cellStyle name="Normal 8 3 3 2 3 6 5" xfId="9176" xr:uid="{00000000-0005-0000-0000-0000664B0000}"/>
    <cellStyle name="Normal 8 3 3 2 3 6 6" xfId="17107" xr:uid="{00000000-0005-0000-0000-0000674B0000}"/>
    <cellStyle name="Normal 8 3 3 2 3 6 7" xfId="25040" xr:uid="{00000000-0005-0000-0000-0000684B0000}"/>
    <cellStyle name="Normal 8 3 3 2 3 7" xfId="3173" xr:uid="{00000000-0005-0000-0000-0000694B0000}"/>
    <cellStyle name="Normal 8 3 3 2 3 7 2" xfId="11148" xr:uid="{00000000-0005-0000-0000-00006A4B0000}"/>
    <cellStyle name="Normal 8 3 3 2 3 7 3" xfId="19079" xr:uid="{00000000-0005-0000-0000-00006B4B0000}"/>
    <cellStyle name="Normal 8 3 3 2 3 7 4" xfId="27012" xr:uid="{00000000-0005-0000-0000-00006C4B0000}"/>
    <cellStyle name="Normal 8 3 3 2 3 8" xfId="5154" xr:uid="{00000000-0005-0000-0000-00006D4B0000}"/>
    <cellStyle name="Normal 8 3 3 2 3 8 2" xfId="13129" xr:uid="{00000000-0005-0000-0000-00006E4B0000}"/>
    <cellStyle name="Normal 8 3 3 2 3 8 3" xfId="21060" xr:uid="{00000000-0005-0000-0000-00006F4B0000}"/>
    <cellStyle name="Normal 8 3 3 2 3 8 4" xfId="28993" xr:uid="{00000000-0005-0000-0000-0000704B0000}"/>
    <cellStyle name="Normal 8 3 3 2 3 9" xfId="7177" xr:uid="{00000000-0005-0000-0000-0000714B0000}"/>
    <cellStyle name="Normal 8 3 3 2 3 9 2" xfId="15110" xr:uid="{00000000-0005-0000-0000-0000724B0000}"/>
    <cellStyle name="Normal 8 3 3 2 3 9 3" xfId="23041" xr:uid="{00000000-0005-0000-0000-0000734B0000}"/>
    <cellStyle name="Normal 8 3 3 2 3 9 4" xfId="30975" xr:uid="{00000000-0005-0000-0000-0000744B0000}"/>
    <cellStyle name="Normal 8 3 3 2 4" xfId="1199" xr:uid="{00000000-0005-0000-0000-0000754B0000}"/>
    <cellStyle name="Normal 8 3 3 2 4 10" xfId="9177" xr:uid="{00000000-0005-0000-0000-0000764B0000}"/>
    <cellStyle name="Normal 8 3 3 2 4 11" xfId="17108" xr:uid="{00000000-0005-0000-0000-0000774B0000}"/>
    <cellStyle name="Normal 8 3 3 2 4 12" xfId="25041" xr:uid="{00000000-0005-0000-0000-0000784B0000}"/>
    <cellStyle name="Normal 8 3 3 2 4 2" xfId="1200" xr:uid="{00000000-0005-0000-0000-0000794B0000}"/>
    <cellStyle name="Normal 8 3 3 2 4 2 10" xfId="17109" xr:uid="{00000000-0005-0000-0000-00007A4B0000}"/>
    <cellStyle name="Normal 8 3 3 2 4 2 11" xfId="25042" xr:uid="{00000000-0005-0000-0000-00007B4B0000}"/>
    <cellStyle name="Normal 8 3 3 2 4 2 2" xfId="1201" xr:uid="{00000000-0005-0000-0000-00007C4B0000}"/>
    <cellStyle name="Normal 8 3 3 2 4 2 2 2" xfId="3185" xr:uid="{00000000-0005-0000-0000-00007D4B0000}"/>
    <cellStyle name="Normal 8 3 3 2 4 2 2 2 2" xfId="11160" xr:uid="{00000000-0005-0000-0000-00007E4B0000}"/>
    <cellStyle name="Normal 8 3 3 2 4 2 2 2 3" xfId="19091" xr:uid="{00000000-0005-0000-0000-00007F4B0000}"/>
    <cellStyle name="Normal 8 3 3 2 4 2 2 2 4" xfId="27024" xr:uid="{00000000-0005-0000-0000-0000804B0000}"/>
    <cellStyle name="Normal 8 3 3 2 4 2 2 3" xfId="5166" xr:uid="{00000000-0005-0000-0000-0000814B0000}"/>
    <cellStyle name="Normal 8 3 3 2 4 2 2 3 2" xfId="13141" xr:uid="{00000000-0005-0000-0000-0000824B0000}"/>
    <cellStyle name="Normal 8 3 3 2 4 2 2 3 3" xfId="21072" xr:uid="{00000000-0005-0000-0000-0000834B0000}"/>
    <cellStyle name="Normal 8 3 3 2 4 2 2 3 4" xfId="29005" xr:uid="{00000000-0005-0000-0000-0000844B0000}"/>
    <cellStyle name="Normal 8 3 3 2 4 2 2 4" xfId="7189" xr:uid="{00000000-0005-0000-0000-0000854B0000}"/>
    <cellStyle name="Normal 8 3 3 2 4 2 2 4 2" xfId="15122" xr:uid="{00000000-0005-0000-0000-0000864B0000}"/>
    <cellStyle name="Normal 8 3 3 2 4 2 2 4 3" xfId="23053" xr:uid="{00000000-0005-0000-0000-0000874B0000}"/>
    <cellStyle name="Normal 8 3 3 2 4 2 2 4 4" xfId="30987" xr:uid="{00000000-0005-0000-0000-0000884B0000}"/>
    <cellStyle name="Normal 8 3 3 2 4 2 2 5" xfId="9179" xr:uid="{00000000-0005-0000-0000-0000894B0000}"/>
    <cellStyle name="Normal 8 3 3 2 4 2 2 6" xfId="17110" xr:uid="{00000000-0005-0000-0000-00008A4B0000}"/>
    <cellStyle name="Normal 8 3 3 2 4 2 2 7" xfId="25043" xr:uid="{00000000-0005-0000-0000-00008B4B0000}"/>
    <cellStyle name="Normal 8 3 3 2 4 2 3" xfId="1202" xr:uid="{00000000-0005-0000-0000-00008C4B0000}"/>
    <cellStyle name="Normal 8 3 3 2 4 2 3 2" xfId="3186" xr:uid="{00000000-0005-0000-0000-00008D4B0000}"/>
    <cellStyle name="Normal 8 3 3 2 4 2 3 2 2" xfId="11161" xr:uid="{00000000-0005-0000-0000-00008E4B0000}"/>
    <cellStyle name="Normal 8 3 3 2 4 2 3 2 3" xfId="19092" xr:uid="{00000000-0005-0000-0000-00008F4B0000}"/>
    <cellStyle name="Normal 8 3 3 2 4 2 3 2 4" xfId="27025" xr:uid="{00000000-0005-0000-0000-0000904B0000}"/>
    <cellStyle name="Normal 8 3 3 2 4 2 3 3" xfId="5167" xr:uid="{00000000-0005-0000-0000-0000914B0000}"/>
    <cellStyle name="Normal 8 3 3 2 4 2 3 3 2" xfId="13142" xr:uid="{00000000-0005-0000-0000-0000924B0000}"/>
    <cellStyle name="Normal 8 3 3 2 4 2 3 3 3" xfId="21073" xr:uid="{00000000-0005-0000-0000-0000934B0000}"/>
    <cellStyle name="Normal 8 3 3 2 4 2 3 3 4" xfId="29006" xr:uid="{00000000-0005-0000-0000-0000944B0000}"/>
    <cellStyle name="Normal 8 3 3 2 4 2 3 4" xfId="7190" xr:uid="{00000000-0005-0000-0000-0000954B0000}"/>
    <cellStyle name="Normal 8 3 3 2 4 2 3 4 2" xfId="15123" xr:uid="{00000000-0005-0000-0000-0000964B0000}"/>
    <cellStyle name="Normal 8 3 3 2 4 2 3 4 3" xfId="23054" xr:uid="{00000000-0005-0000-0000-0000974B0000}"/>
    <cellStyle name="Normal 8 3 3 2 4 2 3 4 4" xfId="30988" xr:uid="{00000000-0005-0000-0000-0000984B0000}"/>
    <cellStyle name="Normal 8 3 3 2 4 2 3 5" xfId="9180" xr:uid="{00000000-0005-0000-0000-0000994B0000}"/>
    <cellStyle name="Normal 8 3 3 2 4 2 3 6" xfId="17111" xr:uid="{00000000-0005-0000-0000-00009A4B0000}"/>
    <cellStyle name="Normal 8 3 3 2 4 2 3 7" xfId="25044" xr:uid="{00000000-0005-0000-0000-00009B4B0000}"/>
    <cellStyle name="Normal 8 3 3 2 4 2 4" xfId="1203" xr:uid="{00000000-0005-0000-0000-00009C4B0000}"/>
    <cellStyle name="Normal 8 3 3 2 4 2 4 2" xfId="3187" xr:uid="{00000000-0005-0000-0000-00009D4B0000}"/>
    <cellStyle name="Normal 8 3 3 2 4 2 4 2 2" xfId="11162" xr:uid="{00000000-0005-0000-0000-00009E4B0000}"/>
    <cellStyle name="Normal 8 3 3 2 4 2 4 2 3" xfId="19093" xr:uid="{00000000-0005-0000-0000-00009F4B0000}"/>
    <cellStyle name="Normal 8 3 3 2 4 2 4 2 4" xfId="27026" xr:uid="{00000000-0005-0000-0000-0000A04B0000}"/>
    <cellStyle name="Normal 8 3 3 2 4 2 4 3" xfId="5168" xr:uid="{00000000-0005-0000-0000-0000A14B0000}"/>
    <cellStyle name="Normal 8 3 3 2 4 2 4 3 2" xfId="13143" xr:uid="{00000000-0005-0000-0000-0000A24B0000}"/>
    <cellStyle name="Normal 8 3 3 2 4 2 4 3 3" xfId="21074" xr:uid="{00000000-0005-0000-0000-0000A34B0000}"/>
    <cellStyle name="Normal 8 3 3 2 4 2 4 3 4" xfId="29007" xr:uid="{00000000-0005-0000-0000-0000A44B0000}"/>
    <cellStyle name="Normal 8 3 3 2 4 2 4 4" xfId="7191" xr:uid="{00000000-0005-0000-0000-0000A54B0000}"/>
    <cellStyle name="Normal 8 3 3 2 4 2 4 4 2" xfId="15124" xr:uid="{00000000-0005-0000-0000-0000A64B0000}"/>
    <cellStyle name="Normal 8 3 3 2 4 2 4 4 3" xfId="23055" xr:uid="{00000000-0005-0000-0000-0000A74B0000}"/>
    <cellStyle name="Normal 8 3 3 2 4 2 4 4 4" xfId="30989" xr:uid="{00000000-0005-0000-0000-0000A84B0000}"/>
    <cellStyle name="Normal 8 3 3 2 4 2 4 5" xfId="9181" xr:uid="{00000000-0005-0000-0000-0000A94B0000}"/>
    <cellStyle name="Normal 8 3 3 2 4 2 4 6" xfId="17112" xr:uid="{00000000-0005-0000-0000-0000AA4B0000}"/>
    <cellStyle name="Normal 8 3 3 2 4 2 4 7" xfId="25045" xr:uid="{00000000-0005-0000-0000-0000AB4B0000}"/>
    <cellStyle name="Normal 8 3 3 2 4 2 5" xfId="1204" xr:uid="{00000000-0005-0000-0000-0000AC4B0000}"/>
    <cellStyle name="Normal 8 3 3 2 4 2 5 2" xfId="3188" xr:uid="{00000000-0005-0000-0000-0000AD4B0000}"/>
    <cellStyle name="Normal 8 3 3 2 4 2 5 2 2" xfId="11163" xr:uid="{00000000-0005-0000-0000-0000AE4B0000}"/>
    <cellStyle name="Normal 8 3 3 2 4 2 5 2 3" xfId="19094" xr:uid="{00000000-0005-0000-0000-0000AF4B0000}"/>
    <cellStyle name="Normal 8 3 3 2 4 2 5 2 4" xfId="27027" xr:uid="{00000000-0005-0000-0000-0000B04B0000}"/>
    <cellStyle name="Normal 8 3 3 2 4 2 5 3" xfId="5169" xr:uid="{00000000-0005-0000-0000-0000B14B0000}"/>
    <cellStyle name="Normal 8 3 3 2 4 2 5 3 2" xfId="13144" xr:uid="{00000000-0005-0000-0000-0000B24B0000}"/>
    <cellStyle name="Normal 8 3 3 2 4 2 5 3 3" xfId="21075" xr:uid="{00000000-0005-0000-0000-0000B34B0000}"/>
    <cellStyle name="Normal 8 3 3 2 4 2 5 3 4" xfId="29008" xr:uid="{00000000-0005-0000-0000-0000B44B0000}"/>
    <cellStyle name="Normal 8 3 3 2 4 2 5 4" xfId="7192" xr:uid="{00000000-0005-0000-0000-0000B54B0000}"/>
    <cellStyle name="Normal 8 3 3 2 4 2 5 4 2" xfId="15125" xr:uid="{00000000-0005-0000-0000-0000B64B0000}"/>
    <cellStyle name="Normal 8 3 3 2 4 2 5 4 3" xfId="23056" xr:uid="{00000000-0005-0000-0000-0000B74B0000}"/>
    <cellStyle name="Normal 8 3 3 2 4 2 5 4 4" xfId="30990" xr:uid="{00000000-0005-0000-0000-0000B84B0000}"/>
    <cellStyle name="Normal 8 3 3 2 4 2 5 5" xfId="9182" xr:uid="{00000000-0005-0000-0000-0000B94B0000}"/>
    <cellStyle name="Normal 8 3 3 2 4 2 5 6" xfId="17113" xr:uid="{00000000-0005-0000-0000-0000BA4B0000}"/>
    <cellStyle name="Normal 8 3 3 2 4 2 5 7" xfId="25046" xr:uid="{00000000-0005-0000-0000-0000BB4B0000}"/>
    <cellStyle name="Normal 8 3 3 2 4 2 6" xfId="3184" xr:uid="{00000000-0005-0000-0000-0000BC4B0000}"/>
    <cellStyle name="Normal 8 3 3 2 4 2 6 2" xfId="11159" xr:uid="{00000000-0005-0000-0000-0000BD4B0000}"/>
    <cellStyle name="Normal 8 3 3 2 4 2 6 3" xfId="19090" xr:uid="{00000000-0005-0000-0000-0000BE4B0000}"/>
    <cellStyle name="Normal 8 3 3 2 4 2 6 4" xfId="27023" xr:uid="{00000000-0005-0000-0000-0000BF4B0000}"/>
    <cellStyle name="Normal 8 3 3 2 4 2 7" xfId="5165" xr:uid="{00000000-0005-0000-0000-0000C04B0000}"/>
    <cellStyle name="Normal 8 3 3 2 4 2 7 2" xfId="13140" xr:uid="{00000000-0005-0000-0000-0000C14B0000}"/>
    <cellStyle name="Normal 8 3 3 2 4 2 7 3" xfId="21071" xr:uid="{00000000-0005-0000-0000-0000C24B0000}"/>
    <cellStyle name="Normal 8 3 3 2 4 2 7 4" xfId="29004" xr:uid="{00000000-0005-0000-0000-0000C34B0000}"/>
    <cellStyle name="Normal 8 3 3 2 4 2 8" xfId="7188" xr:uid="{00000000-0005-0000-0000-0000C44B0000}"/>
    <cellStyle name="Normal 8 3 3 2 4 2 8 2" xfId="15121" xr:uid="{00000000-0005-0000-0000-0000C54B0000}"/>
    <cellStyle name="Normal 8 3 3 2 4 2 8 3" xfId="23052" xr:uid="{00000000-0005-0000-0000-0000C64B0000}"/>
    <cellStyle name="Normal 8 3 3 2 4 2 8 4" xfId="30986" xr:uid="{00000000-0005-0000-0000-0000C74B0000}"/>
    <cellStyle name="Normal 8 3 3 2 4 2 9" xfId="9178" xr:uid="{00000000-0005-0000-0000-0000C84B0000}"/>
    <cellStyle name="Normal 8 3 3 2 4 3" xfId="1205" xr:uid="{00000000-0005-0000-0000-0000C94B0000}"/>
    <cellStyle name="Normal 8 3 3 2 4 3 2" xfId="3189" xr:uid="{00000000-0005-0000-0000-0000CA4B0000}"/>
    <cellStyle name="Normal 8 3 3 2 4 3 2 2" xfId="11164" xr:uid="{00000000-0005-0000-0000-0000CB4B0000}"/>
    <cellStyle name="Normal 8 3 3 2 4 3 2 3" xfId="19095" xr:uid="{00000000-0005-0000-0000-0000CC4B0000}"/>
    <cellStyle name="Normal 8 3 3 2 4 3 2 4" xfId="27028" xr:uid="{00000000-0005-0000-0000-0000CD4B0000}"/>
    <cellStyle name="Normal 8 3 3 2 4 3 3" xfId="5170" xr:uid="{00000000-0005-0000-0000-0000CE4B0000}"/>
    <cellStyle name="Normal 8 3 3 2 4 3 3 2" xfId="13145" xr:uid="{00000000-0005-0000-0000-0000CF4B0000}"/>
    <cellStyle name="Normal 8 3 3 2 4 3 3 3" xfId="21076" xr:uid="{00000000-0005-0000-0000-0000D04B0000}"/>
    <cellStyle name="Normal 8 3 3 2 4 3 3 4" xfId="29009" xr:uid="{00000000-0005-0000-0000-0000D14B0000}"/>
    <cellStyle name="Normal 8 3 3 2 4 3 4" xfId="7193" xr:uid="{00000000-0005-0000-0000-0000D24B0000}"/>
    <cellStyle name="Normal 8 3 3 2 4 3 4 2" xfId="15126" xr:uid="{00000000-0005-0000-0000-0000D34B0000}"/>
    <cellStyle name="Normal 8 3 3 2 4 3 4 3" xfId="23057" xr:uid="{00000000-0005-0000-0000-0000D44B0000}"/>
    <cellStyle name="Normal 8 3 3 2 4 3 4 4" xfId="30991" xr:uid="{00000000-0005-0000-0000-0000D54B0000}"/>
    <cellStyle name="Normal 8 3 3 2 4 3 5" xfId="9183" xr:uid="{00000000-0005-0000-0000-0000D64B0000}"/>
    <cellStyle name="Normal 8 3 3 2 4 3 6" xfId="17114" xr:uid="{00000000-0005-0000-0000-0000D74B0000}"/>
    <cellStyle name="Normal 8 3 3 2 4 3 7" xfId="25047" xr:uid="{00000000-0005-0000-0000-0000D84B0000}"/>
    <cellStyle name="Normal 8 3 3 2 4 4" xfId="1206" xr:uid="{00000000-0005-0000-0000-0000D94B0000}"/>
    <cellStyle name="Normal 8 3 3 2 4 4 2" xfId="3190" xr:uid="{00000000-0005-0000-0000-0000DA4B0000}"/>
    <cellStyle name="Normal 8 3 3 2 4 4 2 2" xfId="11165" xr:uid="{00000000-0005-0000-0000-0000DB4B0000}"/>
    <cellStyle name="Normal 8 3 3 2 4 4 2 3" xfId="19096" xr:uid="{00000000-0005-0000-0000-0000DC4B0000}"/>
    <cellStyle name="Normal 8 3 3 2 4 4 2 4" xfId="27029" xr:uid="{00000000-0005-0000-0000-0000DD4B0000}"/>
    <cellStyle name="Normal 8 3 3 2 4 4 3" xfId="5171" xr:uid="{00000000-0005-0000-0000-0000DE4B0000}"/>
    <cellStyle name="Normal 8 3 3 2 4 4 3 2" xfId="13146" xr:uid="{00000000-0005-0000-0000-0000DF4B0000}"/>
    <cellStyle name="Normal 8 3 3 2 4 4 3 3" xfId="21077" xr:uid="{00000000-0005-0000-0000-0000E04B0000}"/>
    <cellStyle name="Normal 8 3 3 2 4 4 3 4" xfId="29010" xr:uid="{00000000-0005-0000-0000-0000E14B0000}"/>
    <cellStyle name="Normal 8 3 3 2 4 4 4" xfId="7194" xr:uid="{00000000-0005-0000-0000-0000E24B0000}"/>
    <cellStyle name="Normal 8 3 3 2 4 4 4 2" xfId="15127" xr:uid="{00000000-0005-0000-0000-0000E34B0000}"/>
    <cellStyle name="Normal 8 3 3 2 4 4 4 3" xfId="23058" xr:uid="{00000000-0005-0000-0000-0000E44B0000}"/>
    <cellStyle name="Normal 8 3 3 2 4 4 4 4" xfId="30992" xr:uid="{00000000-0005-0000-0000-0000E54B0000}"/>
    <cellStyle name="Normal 8 3 3 2 4 4 5" xfId="9184" xr:uid="{00000000-0005-0000-0000-0000E64B0000}"/>
    <cellStyle name="Normal 8 3 3 2 4 4 6" xfId="17115" xr:uid="{00000000-0005-0000-0000-0000E74B0000}"/>
    <cellStyle name="Normal 8 3 3 2 4 4 7" xfId="25048" xr:uid="{00000000-0005-0000-0000-0000E84B0000}"/>
    <cellStyle name="Normal 8 3 3 2 4 5" xfId="1207" xr:uid="{00000000-0005-0000-0000-0000E94B0000}"/>
    <cellStyle name="Normal 8 3 3 2 4 5 2" xfId="3191" xr:uid="{00000000-0005-0000-0000-0000EA4B0000}"/>
    <cellStyle name="Normal 8 3 3 2 4 5 2 2" xfId="11166" xr:uid="{00000000-0005-0000-0000-0000EB4B0000}"/>
    <cellStyle name="Normal 8 3 3 2 4 5 2 3" xfId="19097" xr:uid="{00000000-0005-0000-0000-0000EC4B0000}"/>
    <cellStyle name="Normal 8 3 3 2 4 5 2 4" xfId="27030" xr:uid="{00000000-0005-0000-0000-0000ED4B0000}"/>
    <cellStyle name="Normal 8 3 3 2 4 5 3" xfId="5172" xr:uid="{00000000-0005-0000-0000-0000EE4B0000}"/>
    <cellStyle name="Normal 8 3 3 2 4 5 3 2" xfId="13147" xr:uid="{00000000-0005-0000-0000-0000EF4B0000}"/>
    <cellStyle name="Normal 8 3 3 2 4 5 3 3" xfId="21078" xr:uid="{00000000-0005-0000-0000-0000F04B0000}"/>
    <cellStyle name="Normal 8 3 3 2 4 5 3 4" xfId="29011" xr:uid="{00000000-0005-0000-0000-0000F14B0000}"/>
    <cellStyle name="Normal 8 3 3 2 4 5 4" xfId="7195" xr:uid="{00000000-0005-0000-0000-0000F24B0000}"/>
    <cellStyle name="Normal 8 3 3 2 4 5 4 2" xfId="15128" xr:uid="{00000000-0005-0000-0000-0000F34B0000}"/>
    <cellStyle name="Normal 8 3 3 2 4 5 4 3" xfId="23059" xr:uid="{00000000-0005-0000-0000-0000F44B0000}"/>
    <cellStyle name="Normal 8 3 3 2 4 5 4 4" xfId="30993" xr:uid="{00000000-0005-0000-0000-0000F54B0000}"/>
    <cellStyle name="Normal 8 3 3 2 4 5 5" xfId="9185" xr:uid="{00000000-0005-0000-0000-0000F64B0000}"/>
    <cellStyle name="Normal 8 3 3 2 4 5 6" xfId="17116" xr:uid="{00000000-0005-0000-0000-0000F74B0000}"/>
    <cellStyle name="Normal 8 3 3 2 4 5 7" xfId="25049" xr:uid="{00000000-0005-0000-0000-0000F84B0000}"/>
    <cellStyle name="Normal 8 3 3 2 4 6" xfId="1208" xr:uid="{00000000-0005-0000-0000-0000F94B0000}"/>
    <cellStyle name="Normal 8 3 3 2 4 6 2" xfId="3192" xr:uid="{00000000-0005-0000-0000-0000FA4B0000}"/>
    <cellStyle name="Normal 8 3 3 2 4 6 2 2" xfId="11167" xr:uid="{00000000-0005-0000-0000-0000FB4B0000}"/>
    <cellStyle name="Normal 8 3 3 2 4 6 2 3" xfId="19098" xr:uid="{00000000-0005-0000-0000-0000FC4B0000}"/>
    <cellStyle name="Normal 8 3 3 2 4 6 2 4" xfId="27031" xr:uid="{00000000-0005-0000-0000-0000FD4B0000}"/>
    <cellStyle name="Normal 8 3 3 2 4 6 3" xfId="5173" xr:uid="{00000000-0005-0000-0000-0000FE4B0000}"/>
    <cellStyle name="Normal 8 3 3 2 4 6 3 2" xfId="13148" xr:uid="{00000000-0005-0000-0000-0000FF4B0000}"/>
    <cellStyle name="Normal 8 3 3 2 4 6 3 3" xfId="21079" xr:uid="{00000000-0005-0000-0000-0000004C0000}"/>
    <cellStyle name="Normal 8 3 3 2 4 6 3 4" xfId="29012" xr:uid="{00000000-0005-0000-0000-0000014C0000}"/>
    <cellStyle name="Normal 8 3 3 2 4 6 4" xfId="7196" xr:uid="{00000000-0005-0000-0000-0000024C0000}"/>
    <cellStyle name="Normal 8 3 3 2 4 6 4 2" xfId="15129" xr:uid="{00000000-0005-0000-0000-0000034C0000}"/>
    <cellStyle name="Normal 8 3 3 2 4 6 4 3" xfId="23060" xr:uid="{00000000-0005-0000-0000-0000044C0000}"/>
    <cellStyle name="Normal 8 3 3 2 4 6 4 4" xfId="30994" xr:uid="{00000000-0005-0000-0000-0000054C0000}"/>
    <cellStyle name="Normal 8 3 3 2 4 6 5" xfId="9186" xr:uid="{00000000-0005-0000-0000-0000064C0000}"/>
    <cellStyle name="Normal 8 3 3 2 4 6 6" xfId="17117" xr:uid="{00000000-0005-0000-0000-0000074C0000}"/>
    <cellStyle name="Normal 8 3 3 2 4 6 7" xfId="25050" xr:uid="{00000000-0005-0000-0000-0000084C0000}"/>
    <cellStyle name="Normal 8 3 3 2 4 7" xfId="3183" xr:uid="{00000000-0005-0000-0000-0000094C0000}"/>
    <cellStyle name="Normal 8 3 3 2 4 7 2" xfId="11158" xr:uid="{00000000-0005-0000-0000-00000A4C0000}"/>
    <cellStyle name="Normal 8 3 3 2 4 7 3" xfId="19089" xr:uid="{00000000-0005-0000-0000-00000B4C0000}"/>
    <cellStyle name="Normal 8 3 3 2 4 7 4" xfId="27022" xr:uid="{00000000-0005-0000-0000-00000C4C0000}"/>
    <cellStyle name="Normal 8 3 3 2 4 8" xfId="5164" xr:uid="{00000000-0005-0000-0000-00000D4C0000}"/>
    <cellStyle name="Normal 8 3 3 2 4 8 2" xfId="13139" xr:uid="{00000000-0005-0000-0000-00000E4C0000}"/>
    <cellStyle name="Normal 8 3 3 2 4 8 3" xfId="21070" xr:uid="{00000000-0005-0000-0000-00000F4C0000}"/>
    <cellStyle name="Normal 8 3 3 2 4 8 4" xfId="29003" xr:uid="{00000000-0005-0000-0000-0000104C0000}"/>
    <cellStyle name="Normal 8 3 3 2 4 9" xfId="7187" xr:uid="{00000000-0005-0000-0000-0000114C0000}"/>
    <cellStyle name="Normal 8 3 3 2 4 9 2" xfId="15120" xr:uid="{00000000-0005-0000-0000-0000124C0000}"/>
    <cellStyle name="Normal 8 3 3 2 4 9 3" xfId="23051" xr:uid="{00000000-0005-0000-0000-0000134C0000}"/>
    <cellStyle name="Normal 8 3 3 2 4 9 4" xfId="30985" xr:uid="{00000000-0005-0000-0000-0000144C0000}"/>
    <cellStyle name="Normal 8 3 3 2 5" xfId="1209" xr:uid="{00000000-0005-0000-0000-0000154C0000}"/>
    <cellStyle name="Normal 8 3 3 2 5 10" xfId="9187" xr:uid="{00000000-0005-0000-0000-0000164C0000}"/>
    <cellStyle name="Normal 8 3 3 2 5 11" xfId="17118" xr:uid="{00000000-0005-0000-0000-0000174C0000}"/>
    <cellStyle name="Normal 8 3 3 2 5 12" xfId="25051" xr:uid="{00000000-0005-0000-0000-0000184C0000}"/>
    <cellStyle name="Normal 8 3 3 2 5 2" xfId="1210" xr:uid="{00000000-0005-0000-0000-0000194C0000}"/>
    <cellStyle name="Normal 8 3 3 2 5 2 10" xfId="17119" xr:uid="{00000000-0005-0000-0000-00001A4C0000}"/>
    <cellStyle name="Normal 8 3 3 2 5 2 11" xfId="25052" xr:uid="{00000000-0005-0000-0000-00001B4C0000}"/>
    <cellStyle name="Normal 8 3 3 2 5 2 2" xfId="1211" xr:uid="{00000000-0005-0000-0000-00001C4C0000}"/>
    <cellStyle name="Normal 8 3 3 2 5 2 2 2" xfId="3195" xr:uid="{00000000-0005-0000-0000-00001D4C0000}"/>
    <cellStyle name="Normal 8 3 3 2 5 2 2 2 2" xfId="11170" xr:uid="{00000000-0005-0000-0000-00001E4C0000}"/>
    <cellStyle name="Normal 8 3 3 2 5 2 2 2 3" xfId="19101" xr:uid="{00000000-0005-0000-0000-00001F4C0000}"/>
    <cellStyle name="Normal 8 3 3 2 5 2 2 2 4" xfId="27034" xr:uid="{00000000-0005-0000-0000-0000204C0000}"/>
    <cellStyle name="Normal 8 3 3 2 5 2 2 3" xfId="5176" xr:uid="{00000000-0005-0000-0000-0000214C0000}"/>
    <cellStyle name="Normal 8 3 3 2 5 2 2 3 2" xfId="13151" xr:uid="{00000000-0005-0000-0000-0000224C0000}"/>
    <cellStyle name="Normal 8 3 3 2 5 2 2 3 3" xfId="21082" xr:uid="{00000000-0005-0000-0000-0000234C0000}"/>
    <cellStyle name="Normal 8 3 3 2 5 2 2 3 4" xfId="29015" xr:uid="{00000000-0005-0000-0000-0000244C0000}"/>
    <cellStyle name="Normal 8 3 3 2 5 2 2 4" xfId="7199" xr:uid="{00000000-0005-0000-0000-0000254C0000}"/>
    <cellStyle name="Normal 8 3 3 2 5 2 2 4 2" xfId="15132" xr:uid="{00000000-0005-0000-0000-0000264C0000}"/>
    <cellStyle name="Normal 8 3 3 2 5 2 2 4 3" xfId="23063" xr:uid="{00000000-0005-0000-0000-0000274C0000}"/>
    <cellStyle name="Normal 8 3 3 2 5 2 2 4 4" xfId="30997" xr:uid="{00000000-0005-0000-0000-0000284C0000}"/>
    <cellStyle name="Normal 8 3 3 2 5 2 2 5" xfId="9189" xr:uid="{00000000-0005-0000-0000-0000294C0000}"/>
    <cellStyle name="Normal 8 3 3 2 5 2 2 6" xfId="17120" xr:uid="{00000000-0005-0000-0000-00002A4C0000}"/>
    <cellStyle name="Normal 8 3 3 2 5 2 2 7" xfId="25053" xr:uid="{00000000-0005-0000-0000-00002B4C0000}"/>
    <cellStyle name="Normal 8 3 3 2 5 2 3" xfId="1212" xr:uid="{00000000-0005-0000-0000-00002C4C0000}"/>
    <cellStyle name="Normal 8 3 3 2 5 2 3 2" xfId="3196" xr:uid="{00000000-0005-0000-0000-00002D4C0000}"/>
    <cellStyle name="Normal 8 3 3 2 5 2 3 2 2" xfId="11171" xr:uid="{00000000-0005-0000-0000-00002E4C0000}"/>
    <cellStyle name="Normal 8 3 3 2 5 2 3 2 3" xfId="19102" xr:uid="{00000000-0005-0000-0000-00002F4C0000}"/>
    <cellStyle name="Normal 8 3 3 2 5 2 3 2 4" xfId="27035" xr:uid="{00000000-0005-0000-0000-0000304C0000}"/>
    <cellStyle name="Normal 8 3 3 2 5 2 3 3" xfId="5177" xr:uid="{00000000-0005-0000-0000-0000314C0000}"/>
    <cellStyle name="Normal 8 3 3 2 5 2 3 3 2" xfId="13152" xr:uid="{00000000-0005-0000-0000-0000324C0000}"/>
    <cellStyle name="Normal 8 3 3 2 5 2 3 3 3" xfId="21083" xr:uid="{00000000-0005-0000-0000-0000334C0000}"/>
    <cellStyle name="Normal 8 3 3 2 5 2 3 3 4" xfId="29016" xr:uid="{00000000-0005-0000-0000-0000344C0000}"/>
    <cellStyle name="Normal 8 3 3 2 5 2 3 4" xfId="7200" xr:uid="{00000000-0005-0000-0000-0000354C0000}"/>
    <cellStyle name="Normal 8 3 3 2 5 2 3 4 2" xfId="15133" xr:uid="{00000000-0005-0000-0000-0000364C0000}"/>
    <cellStyle name="Normal 8 3 3 2 5 2 3 4 3" xfId="23064" xr:uid="{00000000-0005-0000-0000-0000374C0000}"/>
    <cellStyle name="Normal 8 3 3 2 5 2 3 4 4" xfId="30998" xr:uid="{00000000-0005-0000-0000-0000384C0000}"/>
    <cellStyle name="Normal 8 3 3 2 5 2 3 5" xfId="9190" xr:uid="{00000000-0005-0000-0000-0000394C0000}"/>
    <cellStyle name="Normal 8 3 3 2 5 2 3 6" xfId="17121" xr:uid="{00000000-0005-0000-0000-00003A4C0000}"/>
    <cellStyle name="Normal 8 3 3 2 5 2 3 7" xfId="25054" xr:uid="{00000000-0005-0000-0000-00003B4C0000}"/>
    <cellStyle name="Normal 8 3 3 2 5 2 4" xfId="1213" xr:uid="{00000000-0005-0000-0000-00003C4C0000}"/>
    <cellStyle name="Normal 8 3 3 2 5 2 4 2" xfId="3197" xr:uid="{00000000-0005-0000-0000-00003D4C0000}"/>
    <cellStyle name="Normal 8 3 3 2 5 2 4 2 2" xfId="11172" xr:uid="{00000000-0005-0000-0000-00003E4C0000}"/>
    <cellStyle name="Normal 8 3 3 2 5 2 4 2 3" xfId="19103" xr:uid="{00000000-0005-0000-0000-00003F4C0000}"/>
    <cellStyle name="Normal 8 3 3 2 5 2 4 2 4" xfId="27036" xr:uid="{00000000-0005-0000-0000-0000404C0000}"/>
    <cellStyle name="Normal 8 3 3 2 5 2 4 3" xfId="5178" xr:uid="{00000000-0005-0000-0000-0000414C0000}"/>
    <cellStyle name="Normal 8 3 3 2 5 2 4 3 2" xfId="13153" xr:uid="{00000000-0005-0000-0000-0000424C0000}"/>
    <cellStyle name="Normal 8 3 3 2 5 2 4 3 3" xfId="21084" xr:uid="{00000000-0005-0000-0000-0000434C0000}"/>
    <cellStyle name="Normal 8 3 3 2 5 2 4 3 4" xfId="29017" xr:uid="{00000000-0005-0000-0000-0000444C0000}"/>
    <cellStyle name="Normal 8 3 3 2 5 2 4 4" xfId="7201" xr:uid="{00000000-0005-0000-0000-0000454C0000}"/>
    <cellStyle name="Normal 8 3 3 2 5 2 4 4 2" xfId="15134" xr:uid="{00000000-0005-0000-0000-0000464C0000}"/>
    <cellStyle name="Normal 8 3 3 2 5 2 4 4 3" xfId="23065" xr:uid="{00000000-0005-0000-0000-0000474C0000}"/>
    <cellStyle name="Normal 8 3 3 2 5 2 4 4 4" xfId="30999" xr:uid="{00000000-0005-0000-0000-0000484C0000}"/>
    <cellStyle name="Normal 8 3 3 2 5 2 4 5" xfId="9191" xr:uid="{00000000-0005-0000-0000-0000494C0000}"/>
    <cellStyle name="Normal 8 3 3 2 5 2 4 6" xfId="17122" xr:uid="{00000000-0005-0000-0000-00004A4C0000}"/>
    <cellStyle name="Normal 8 3 3 2 5 2 4 7" xfId="25055" xr:uid="{00000000-0005-0000-0000-00004B4C0000}"/>
    <cellStyle name="Normal 8 3 3 2 5 2 5" xfId="1214" xr:uid="{00000000-0005-0000-0000-00004C4C0000}"/>
    <cellStyle name="Normal 8 3 3 2 5 2 5 2" xfId="3198" xr:uid="{00000000-0005-0000-0000-00004D4C0000}"/>
    <cellStyle name="Normal 8 3 3 2 5 2 5 2 2" xfId="11173" xr:uid="{00000000-0005-0000-0000-00004E4C0000}"/>
    <cellStyle name="Normal 8 3 3 2 5 2 5 2 3" xfId="19104" xr:uid="{00000000-0005-0000-0000-00004F4C0000}"/>
    <cellStyle name="Normal 8 3 3 2 5 2 5 2 4" xfId="27037" xr:uid="{00000000-0005-0000-0000-0000504C0000}"/>
    <cellStyle name="Normal 8 3 3 2 5 2 5 3" xfId="5179" xr:uid="{00000000-0005-0000-0000-0000514C0000}"/>
    <cellStyle name="Normal 8 3 3 2 5 2 5 3 2" xfId="13154" xr:uid="{00000000-0005-0000-0000-0000524C0000}"/>
    <cellStyle name="Normal 8 3 3 2 5 2 5 3 3" xfId="21085" xr:uid="{00000000-0005-0000-0000-0000534C0000}"/>
    <cellStyle name="Normal 8 3 3 2 5 2 5 3 4" xfId="29018" xr:uid="{00000000-0005-0000-0000-0000544C0000}"/>
    <cellStyle name="Normal 8 3 3 2 5 2 5 4" xfId="7202" xr:uid="{00000000-0005-0000-0000-0000554C0000}"/>
    <cellStyle name="Normal 8 3 3 2 5 2 5 4 2" xfId="15135" xr:uid="{00000000-0005-0000-0000-0000564C0000}"/>
    <cellStyle name="Normal 8 3 3 2 5 2 5 4 3" xfId="23066" xr:uid="{00000000-0005-0000-0000-0000574C0000}"/>
    <cellStyle name="Normal 8 3 3 2 5 2 5 4 4" xfId="31000" xr:uid="{00000000-0005-0000-0000-0000584C0000}"/>
    <cellStyle name="Normal 8 3 3 2 5 2 5 5" xfId="9192" xr:uid="{00000000-0005-0000-0000-0000594C0000}"/>
    <cellStyle name="Normal 8 3 3 2 5 2 5 6" xfId="17123" xr:uid="{00000000-0005-0000-0000-00005A4C0000}"/>
    <cellStyle name="Normal 8 3 3 2 5 2 5 7" xfId="25056" xr:uid="{00000000-0005-0000-0000-00005B4C0000}"/>
    <cellStyle name="Normal 8 3 3 2 5 2 6" xfId="3194" xr:uid="{00000000-0005-0000-0000-00005C4C0000}"/>
    <cellStyle name="Normal 8 3 3 2 5 2 6 2" xfId="11169" xr:uid="{00000000-0005-0000-0000-00005D4C0000}"/>
    <cellStyle name="Normal 8 3 3 2 5 2 6 3" xfId="19100" xr:uid="{00000000-0005-0000-0000-00005E4C0000}"/>
    <cellStyle name="Normal 8 3 3 2 5 2 6 4" xfId="27033" xr:uid="{00000000-0005-0000-0000-00005F4C0000}"/>
    <cellStyle name="Normal 8 3 3 2 5 2 7" xfId="5175" xr:uid="{00000000-0005-0000-0000-0000604C0000}"/>
    <cellStyle name="Normal 8 3 3 2 5 2 7 2" xfId="13150" xr:uid="{00000000-0005-0000-0000-0000614C0000}"/>
    <cellStyle name="Normal 8 3 3 2 5 2 7 3" xfId="21081" xr:uid="{00000000-0005-0000-0000-0000624C0000}"/>
    <cellStyle name="Normal 8 3 3 2 5 2 7 4" xfId="29014" xr:uid="{00000000-0005-0000-0000-0000634C0000}"/>
    <cellStyle name="Normal 8 3 3 2 5 2 8" xfId="7198" xr:uid="{00000000-0005-0000-0000-0000644C0000}"/>
    <cellStyle name="Normal 8 3 3 2 5 2 8 2" xfId="15131" xr:uid="{00000000-0005-0000-0000-0000654C0000}"/>
    <cellStyle name="Normal 8 3 3 2 5 2 8 3" xfId="23062" xr:uid="{00000000-0005-0000-0000-0000664C0000}"/>
    <cellStyle name="Normal 8 3 3 2 5 2 8 4" xfId="30996" xr:uid="{00000000-0005-0000-0000-0000674C0000}"/>
    <cellStyle name="Normal 8 3 3 2 5 2 9" xfId="9188" xr:uid="{00000000-0005-0000-0000-0000684C0000}"/>
    <cellStyle name="Normal 8 3 3 2 5 3" xfId="1215" xr:uid="{00000000-0005-0000-0000-0000694C0000}"/>
    <cellStyle name="Normal 8 3 3 2 5 3 2" xfId="3199" xr:uid="{00000000-0005-0000-0000-00006A4C0000}"/>
    <cellStyle name="Normal 8 3 3 2 5 3 2 2" xfId="11174" xr:uid="{00000000-0005-0000-0000-00006B4C0000}"/>
    <cellStyle name="Normal 8 3 3 2 5 3 2 3" xfId="19105" xr:uid="{00000000-0005-0000-0000-00006C4C0000}"/>
    <cellStyle name="Normal 8 3 3 2 5 3 2 4" xfId="27038" xr:uid="{00000000-0005-0000-0000-00006D4C0000}"/>
    <cellStyle name="Normal 8 3 3 2 5 3 3" xfId="5180" xr:uid="{00000000-0005-0000-0000-00006E4C0000}"/>
    <cellStyle name="Normal 8 3 3 2 5 3 3 2" xfId="13155" xr:uid="{00000000-0005-0000-0000-00006F4C0000}"/>
    <cellStyle name="Normal 8 3 3 2 5 3 3 3" xfId="21086" xr:uid="{00000000-0005-0000-0000-0000704C0000}"/>
    <cellStyle name="Normal 8 3 3 2 5 3 3 4" xfId="29019" xr:uid="{00000000-0005-0000-0000-0000714C0000}"/>
    <cellStyle name="Normal 8 3 3 2 5 3 4" xfId="7203" xr:uid="{00000000-0005-0000-0000-0000724C0000}"/>
    <cellStyle name="Normal 8 3 3 2 5 3 4 2" xfId="15136" xr:uid="{00000000-0005-0000-0000-0000734C0000}"/>
    <cellStyle name="Normal 8 3 3 2 5 3 4 3" xfId="23067" xr:uid="{00000000-0005-0000-0000-0000744C0000}"/>
    <cellStyle name="Normal 8 3 3 2 5 3 4 4" xfId="31001" xr:uid="{00000000-0005-0000-0000-0000754C0000}"/>
    <cellStyle name="Normal 8 3 3 2 5 3 5" xfId="9193" xr:uid="{00000000-0005-0000-0000-0000764C0000}"/>
    <cellStyle name="Normal 8 3 3 2 5 3 6" xfId="17124" xr:uid="{00000000-0005-0000-0000-0000774C0000}"/>
    <cellStyle name="Normal 8 3 3 2 5 3 7" xfId="25057" xr:uid="{00000000-0005-0000-0000-0000784C0000}"/>
    <cellStyle name="Normal 8 3 3 2 5 4" xfId="1216" xr:uid="{00000000-0005-0000-0000-0000794C0000}"/>
    <cellStyle name="Normal 8 3 3 2 5 4 2" xfId="3200" xr:uid="{00000000-0005-0000-0000-00007A4C0000}"/>
    <cellStyle name="Normal 8 3 3 2 5 4 2 2" xfId="11175" xr:uid="{00000000-0005-0000-0000-00007B4C0000}"/>
    <cellStyle name="Normal 8 3 3 2 5 4 2 3" xfId="19106" xr:uid="{00000000-0005-0000-0000-00007C4C0000}"/>
    <cellStyle name="Normal 8 3 3 2 5 4 2 4" xfId="27039" xr:uid="{00000000-0005-0000-0000-00007D4C0000}"/>
    <cellStyle name="Normal 8 3 3 2 5 4 3" xfId="5181" xr:uid="{00000000-0005-0000-0000-00007E4C0000}"/>
    <cellStyle name="Normal 8 3 3 2 5 4 3 2" xfId="13156" xr:uid="{00000000-0005-0000-0000-00007F4C0000}"/>
    <cellStyle name="Normal 8 3 3 2 5 4 3 3" xfId="21087" xr:uid="{00000000-0005-0000-0000-0000804C0000}"/>
    <cellStyle name="Normal 8 3 3 2 5 4 3 4" xfId="29020" xr:uid="{00000000-0005-0000-0000-0000814C0000}"/>
    <cellStyle name="Normal 8 3 3 2 5 4 4" xfId="7204" xr:uid="{00000000-0005-0000-0000-0000824C0000}"/>
    <cellStyle name="Normal 8 3 3 2 5 4 4 2" xfId="15137" xr:uid="{00000000-0005-0000-0000-0000834C0000}"/>
    <cellStyle name="Normal 8 3 3 2 5 4 4 3" xfId="23068" xr:uid="{00000000-0005-0000-0000-0000844C0000}"/>
    <cellStyle name="Normal 8 3 3 2 5 4 4 4" xfId="31002" xr:uid="{00000000-0005-0000-0000-0000854C0000}"/>
    <cellStyle name="Normal 8 3 3 2 5 4 5" xfId="9194" xr:uid="{00000000-0005-0000-0000-0000864C0000}"/>
    <cellStyle name="Normal 8 3 3 2 5 4 6" xfId="17125" xr:uid="{00000000-0005-0000-0000-0000874C0000}"/>
    <cellStyle name="Normal 8 3 3 2 5 4 7" xfId="25058" xr:uid="{00000000-0005-0000-0000-0000884C0000}"/>
    <cellStyle name="Normal 8 3 3 2 5 5" xfId="1217" xr:uid="{00000000-0005-0000-0000-0000894C0000}"/>
    <cellStyle name="Normal 8 3 3 2 5 5 2" xfId="3201" xr:uid="{00000000-0005-0000-0000-00008A4C0000}"/>
    <cellStyle name="Normal 8 3 3 2 5 5 2 2" xfId="11176" xr:uid="{00000000-0005-0000-0000-00008B4C0000}"/>
    <cellStyle name="Normal 8 3 3 2 5 5 2 3" xfId="19107" xr:uid="{00000000-0005-0000-0000-00008C4C0000}"/>
    <cellStyle name="Normal 8 3 3 2 5 5 2 4" xfId="27040" xr:uid="{00000000-0005-0000-0000-00008D4C0000}"/>
    <cellStyle name="Normal 8 3 3 2 5 5 3" xfId="5182" xr:uid="{00000000-0005-0000-0000-00008E4C0000}"/>
    <cellStyle name="Normal 8 3 3 2 5 5 3 2" xfId="13157" xr:uid="{00000000-0005-0000-0000-00008F4C0000}"/>
    <cellStyle name="Normal 8 3 3 2 5 5 3 3" xfId="21088" xr:uid="{00000000-0005-0000-0000-0000904C0000}"/>
    <cellStyle name="Normal 8 3 3 2 5 5 3 4" xfId="29021" xr:uid="{00000000-0005-0000-0000-0000914C0000}"/>
    <cellStyle name="Normal 8 3 3 2 5 5 4" xfId="7205" xr:uid="{00000000-0005-0000-0000-0000924C0000}"/>
    <cellStyle name="Normal 8 3 3 2 5 5 4 2" xfId="15138" xr:uid="{00000000-0005-0000-0000-0000934C0000}"/>
    <cellStyle name="Normal 8 3 3 2 5 5 4 3" xfId="23069" xr:uid="{00000000-0005-0000-0000-0000944C0000}"/>
    <cellStyle name="Normal 8 3 3 2 5 5 4 4" xfId="31003" xr:uid="{00000000-0005-0000-0000-0000954C0000}"/>
    <cellStyle name="Normal 8 3 3 2 5 5 5" xfId="9195" xr:uid="{00000000-0005-0000-0000-0000964C0000}"/>
    <cellStyle name="Normal 8 3 3 2 5 5 6" xfId="17126" xr:uid="{00000000-0005-0000-0000-0000974C0000}"/>
    <cellStyle name="Normal 8 3 3 2 5 5 7" xfId="25059" xr:uid="{00000000-0005-0000-0000-0000984C0000}"/>
    <cellStyle name="Normal 8 3 3 2 5 6" xfId="1218" xr:uid="{00000000-0005-0000-0000-0000994C0000}"/>
    <cellStyle name="Normal 8 3 3 2 5 6 2" xfId="3202" xr:uid="{00000000-0005-0000-0000-00009A4C0000}"/>
    <cellStyle name="Normal 8 3 3 2 5 6 2 2" xfId="11177" xr:uid="{00000000-0005-0000-0000-00009B4C0000}"/>
    <cellStyle name="Normal 8 3 3 2 5 6 2 3" xfId="19108" xr:uid="{00000000-0005-0000-0000-00009C4C0000}"/>
    <cellStyle name="Normal 8 3 3 2 5 6 2 4" xfId="27041" xr:uid="{00000000-0005-0000-0000-00009D4C0000}"/>
    <cellStyle name="Normal 8 3 3 2 5 6 3" xfId="5183" xr:uid="{00000000-0005-0000-0000-00009E4C0000}"/>
    <cellStyle name="Normal 8 3 3 2 5 6 3 2" xfId="13158" xr:uid="{00000000-0005-0000-0000-00009F4C0000}"/>
    <cellStyle name="Normal 8 3 3 2 5 6 3 3" xfId="21089" xr:uid="{00000000-0005-0000-0000-0000A04C0000}"/>
    <cellStyle name="Normal 8 3 3 2 5 6 3 4" xfId="29022" xr:uid="{00000000-0005-0000-0000-0000A14C0000}"/>
    <cellStyle name="Normal 8 3 3 2 5 6 4" xfId="7206" xr:uid="{00000000-0005-0000-0000-0000A24C0000}"/>
    <cellStyle name="Normal 8 3 3 2 5 6 4 2" xfId="15139" xr:uid="{00000000-0005-0000-0000-0000A34C0000}"/>
    <cellStyle name="Normal 8 3 3 2 5 6 4 3" xfId="23070" xr:uid="{00000000-0005-0000-0000-0000A44C0000}"/>
    <cellStyle name="Normal 8 3 3 2 5 6 4 4" xfId="31004" xr:uid="{00000000-0005-0000-0000-0000A54C0000}"/>
    <cellStyle name="Normal 8 3 3 2 5 6 5" xfId="9196" xr:uid="{00000000-0005-0000-0000-0000A64C0000}"/>
    <cellStyle name="Normal 8 3 3 2 5 6 6" xfId="17127" xr:uid="{00000000-0005-0000-0000-0000A74C0000}"/>
    <cellStyle name="Normal 8 3 3 2 5 6 7" xfId="25060" xr:uid="{00000000-0005-0000-0000-0000A84C0000}"/>
    <cellStyle name="Normal 8 3 3 2 5 7" xfId="3193" xr:uid="{00000000-0005-0000-0000-0000A94C0000}"/>
    <cellStyle name="Normal 8 3 3 2 5 7 2" xfId="11168" xr:uid="{00000000-0005-0000-0000-0000AA4C0000}"/>
    <cellStyle name="Normal 8 3 3 2 5 7 3" xfId="19099" xr:uid="{00000000-0005-0000-0000-0000AB4C0000}"/>
    <cellStyle name="Normal 8 3 3 2 5 7 4" xfId="27032" xr:uid="{00000000-0005-0000-0000-0000AC4C0000}"/>
    <cellStyle name="Normal 8 3 3 2 5 8" xfId="5174" xr:uid="{00000000-0005-0000-0000-0000AD4C0000}"/>
    <cellStyle name="Normal 8 3 3 2 5 8 2" xfId="13149" xr:uid="{00000000-0005-0000-0000-0000AE4C0000}"/>
    <cellStyle name="Normal 8 3 3 2 5 8 3" xfId="21080" xr:uid="{00000000-0005-0000-0000-0000AF4C0000}"/>
    <cellStyle name="Normal 8 3 3 2 5 8 4" xfId="29013" xr:uid="{00000000-0005-0000-0000-0000B04C0000}"/>
    <cellStyle name="Normal 8 3 3 2 5 9" xfId="7197" xr:uid="{00000000-0005-0000-0000-0000B14C0000}"/>
    <cellStyle name="Normal 8 3 3 2 5 9 2" xfId="15130" xr:uid="{00000000-0005-0000-0000-0000B24C0000}"/>
    <cellStyle name="Normal 8 3 3 2 5 9 3" xfId="23061" xr:uid="{00000000-0005-0000-0000-0000B34C0000}"/>
    <cellStyle name="Normal 8 3 3 2 5 9 4" xfId="30995" xr:uid="{00000000-0005-0000-0000-0000B44C0000}"/>
    <cellStyle name="Normal 8 3 3 2 6" xfId="1219" xr:uid="{00000000-0005-0000-0000-0000B54C0000}"/>
    <cellStyle name="Normal 8 3 3 2 6 10" xfId="17128" xr:uid="{00000000-0005-0000-0000-0000B64C0000}"/>
    <cellStyle name="Normal 8 3 3 2 6 11" xfId="25061" xr:uid="{00000000-0005-0000-0000-0000B74C0000}"/>
    <cellStyle name="Normal 8 3 3 2 6 2" xfId="1220" xr:uid="{00000000-0005-0000-0000-0000B84C0000}"/>
    <cellStyle name="Normal 8 3 3 2 6 2 2" xfId="3204" xr:uid="{00000000-0005-0000-0000-0000B94C0000}"/>
    <cellStyle name="Normal 8 3 3 2 6 2 2 2" xfId="11179" xr:uid="{00000000-0005-0000-0000-0000BA4C0000}"/>
    <cellStyle name="Normal 8 3 3 2 6 2 2 3" xfId="19110" xr:uid="{00000000-0005-0000-0000-0000BB4C0000}"/>
    <cellStyle name="Normal 8 3 3 2 6 2 2 4" xfId="27043" xr:uid="{00000000-0005-0000-0000-0000BC4C0000}"/>
    <cellStyle name="Normal 8 3 3 2 6 2 3" xfId="5185" xr:uid="{00000000-0005-0000-0000-0000BD4C0000}"/>
    <cellStyle name="Normal 8 3 3 2 6 2 3 2" xfId="13160" xr:uid="{00000000-0005-0000-0000-0000BE4C0000}"/>
    <cellStyle name="Normal 8 3 3 2 6 2 3 3" xfId="21091" xr:uid="{00000000-0005-0000-0000-0000BF4C0000}"/>
    <cellStyle name="Normal 8 3 3 2 6 2 3 4" xfId="29024" xr:uid="{00000000-0005-0000-0000-0000C04C0000}"/>
    <cellStyle name="Normal 8 3 3 2 6 2 4" xfId="7208" xr:uid="{00000000-0005-0000-0000-0000C14C0000}"/>
    <cellStyle name="Normal 8 3 3 2 6 2 4 2" xfId="15141" xr:uid="{00000000-0005-0000-0000-0000C24C0000}"/>
    <cellStyle name="Normal 8 3 3 2 6 2 4 3" xfId="23072" xr:uid="{00000000-0005-0000-0000-0000C34C0000}"/>
    <cellStyle name="Normal 8 3 3 2 6 2 4 4" xfId="31006" xr:uid="{00000000-0005-0000-0000-0000C44C0000}"/>
    <cellStyle name="Normal 8 3 3 2 6 2 5" xfId="9198" xr:uid="{00000000-0005-0000-0000-0000C54C0000}"/>
    <cellStyle name="Normal 8 3 3 2 6 2 6" xfId="17129" xr:uid="{00000000-0005-0000-0000-0000C64C0000}"/>
    <cellStyle name="Normal 8 3 3 2 6 2 7" xfId="25062" xr:uid="{00000000-0005-0000-0000-0000C74C0000}"/>
    <cellStyle name="Normal 8 3 3 2 6 3" xfId="1221" xr:uid="{00000000-0005-0000-0000-0000C84C0000}"/>
    <cellStyle name="Normal 8 3 3 2 6 3 2" xfId="3205" xr:uid="{00000000-0005-0000-0000-0000C94C0000}"/>
    <cellStyle name="Normal 8 3 3 2 6 3 2 2" xfId="11180" xr:uid="{00000000-0005-0000-0000-0000CA4C0000}"/>
    <cellStyle name="Normal 8 3 3 2 6 3 2 3" xfId="19111" xr:uid="{00000000-0005-0000-0000-0000CB4C0000}"/>
    <cellStyle name="Normal 8 3 3 2 6 3 2 4" xfId="27044" xr:uid="{00000000-0005-0000-0000-0000CC4C0000}"/>
    <cellStyle name="Normal 8 3 3 2 6 3 3" xfId="5186" xr:uid="{00000000-0005-0000-0000-0000CD4C0000}"/>
    <cellStyle name="Normal 8 3 3 2 6 3 3 2" xfId="13161" xr:uid="{00000000-0005-0000-0000-0000CE4C0000}"/>
    <cellStyle name="Normal 8 3 3 2 6 3 3 3" xfId="21092" xr:uid="{00000000-0005-0000-0000-0000CF4C0000}"/>
    <cellStyle name="Normal 8 3 3 2 6 3 3 4" xfId="29025" xr:uid="{00000000-0005-0000-0000-0000D04C0000}"/>
    <cellStyle name="Normal 8 3 3 2 6 3 4" xfId="7209" xr:uid="{00000000-0005-0000-0000-0000D14C0000}"/>
    <cellStyle name="Normal 8 3 3 2 6 3 4 2" xfId="15142" xr:uid="{00000000-0005-0000-0000-0000D24C0000}"/>
    <cellStyle name="Normal 8 3 3 2 6 3 4 3" xfId="23073" xr:uid="{00000000-0005-0000-0000-0000D34C0000}"/>
    <cellStyle name="Normal 8 3 3 2 6 3 4 4" xfId="31007" xr:uid="{00000000-0005-0000-0000-0000D44C0000}"/>
    <cellStyle name="Normal 8 3 3 2 6 3 5" xfId="9199" xr:uid="{00000000-0005-0000-0000-0000D54C0000}"/>
    <cellStyle name="Normal 8 3 3 2 6 3 6" xfId="17130" xr:uid="{00000000-0005-0000-0000-0000D64C0000}"/>
    <cellStyle name="Normal 8 3 3 2 6 3 7" xfId="25063" xr:uid="{00000000-0005-0000-0000-0000D74C0000}"/>
    <cellStyle name="Normal 8 3 3 2 6 4" xfId="1222" xr:uid="{00000000-0005-0000-0000-0000D84C0000}"/>
    <cellStyle name="Normal 8 3 3 2 6 4 2" xfId="3206" xr:uid="{00000000-0005-0000-0000-0000D94C0000}"/>
    <cellStyle name="Normal 8 3 3 2 6 4 2 2" xfId="11181" xr:uid="{00000000-0005-0000-0000-0000DA4C0000}"/>
    <cellStyle name="Normal 8 3 3 2 6 4 2 3" xfId="19112" xr:uid="{00000000-0005-0000-0000-0000DB4C0000}"/>
    <cellStyle name="Normal 8 3 3 2 6 4 2 4" xfId="27045" xr:uid="{00000000-0005-0000-0000-0000DC4C0000}"/>
    <cellStyle name="Normal 8 3 3 2 6 4 3" xfId="5187" xr:uid="{00000000-0005-0000-0000-0000DD4C0000}"/>
    <cellStyle name="Normal 8 3 3 2 6 4 3 2" xfId="13162" xr:uid="{00000000-0005-0000-0000-0000DE4C0000}"/>
    <cellStyle name="Normal 8 3 3 2 6 4 3 3" xfId="21093" xr:uid="{00000000-0005-0000-0000-0000DF4C0000}"/>
    <cellStyle name="Normal 8 3 3 2 6 4 3 4" xfId="29026" xr:uid="{00000000-0005-0000-0000-0000E04C0000}"/>
    <cellStyle name="Normal 8 3 3 2 6 4 4" xfId="7210" xr:uid="{00000000-0005-0000-0000-0000E14C0000}"/>
    <cellStyle name="Normal 8 3 3 2 6 4 4 2" xfId="15143" xr:uid="{00000000-0005-0000-0000-0000E24C0000}"/>
    <cellStyle name="Normal 8 3 3 2 6 4 4 3" xfId="23074" xr:uid="{00000000-0005-0000-0000-0000E34C0000}"/>
    <cellStyle name="Normal 8 3 3 2 6 4 4 4" xfId="31008" xr:uid="{00000000-0005-0000-0000-0000E44C0000}"/>
    <cellStyle name="Normal 8 3 3 2 6 4 5" xfId="9200" xr:uid="{00000000-0005-0000-0000-0000E54C0000}"/>
    <cellStyle name="Normal 8 3 3 2 6 4 6" xfId="17131" xr:uid="{00000000-0005-0000-0000-0000E64C0000}"/>
    <cellStyle name="Normal 8 3 3 2 6 4 7" xfId="25064" xr:uid="{00000000-0005-0000-0000-0000E74C0000}"/>
    <cellStyle name="Normal 8 3 3 2 6 5" xfId="1223" xr:uid="{00000000-0005-0000-0000-0000E84C0000}"/>
    <cellStyle name="Normal 8 3 3 2 6 5 2" xfId="3207" xr:uid="{00000000-0005-0000-0000-0000E94C0000}"/>
    <cellStyle name="Normal 8 3 3 2 6 5 2 2" xfId="11182" xr:uid="{00000000-0005-0000-0000-0000EA4C0000}"/>
    <cellStyle name="Normal 8 3 3 2 6 5 2 3" xfId="19113" xr:uid="{00000000-0005-0000-0000-0000EB4C0000}"/>
    <cellStyle name="Normal 8 3 3 2 6 5 2 4" xfId="27046" xr:uid="{00000000-0005-0000-0000-0000EC4C0000}"/>
    <cellStyle name="Normal 8 3 3 2 6 5 3" xfId="5188" xr:uid="{00000000-0005-0000-0000-0000ED4C0000}"/>
    <cellStyle name="Normal 8 3 3 2 6 5 3 2" xfId="13163" xr:uid="{00000000-0005-0000-0000-0000EE4C0000}"/>
    <cellStyle name="Normal 8 3 3 2 6 5 3 3" xfId="21094" xr:uid="{00000000-0005-0000-0000-0000EF4C0000}"/>
    <cellStyle name="Normal 8 3 3 2 6 5 3 4" xfId="29027" xr:uid="{00000000-0005-0000-0000-0000F04C0000}"/>
    <cellStyle name="Normal 8 3 3 2 6 5 4" xfId="7211" xr:uid="{00000000-0005-0000-0000-0000F14C0000}"/>
    <cellStyle name="Normal 8 3 3 2 6 5 4 2" xfId="15144" xr:uid="{00000000-0005-0000-0000-0000F24C0000}"/>
    <cellStyle name="Normal 8 3 3 2 6 5 4 3" xfId="23075" xr:uid="{00000000-0005-0000-0000-0000F34C0000}"/>
    <cellStyle name="Normal 8 3 3 2 6 5 4 4" xfId="31009" xr:uid="{00000000-0005-0000-0000-0000F44C0000}"/>
    <cellStyle name="Normal 8 3 3 2 6 5 5" xfId="9201" xr:uid="{00000000-0005-0000-0000-0000F54C0000}"/>
    <cellStyle name="Normal 8 3 3 2 6 5 6" xfId="17132" xr:uid="{00000000-0005-0000-0000-0000F64C0000}"/>
    <cellStyle name="Normal 8 3 3 2 6 5 7" xfId="25065" xr:uid="{00000000-0005-0000-0000-0000F74C0000}"/>
    <cellStyle name="Normal 8 3 3 2 6 6" xfId="3203" xr:uid="{00000000-0005-0000-0000-0000F84C0000}"/>
    <cellStyle name="Normal 8 3 3 2 6 6 2" xfId="11178" xr:uid="{00000000-0005-0000-0000-0000F94C0000}"/>
    <cellStyle name="Normal 8 3 3 2 6 6 3" xfId="19109" xr:uid="{00000000-0005-0000-0000-0000FA4C0000}"/>
    <cellStyle name="Normal 8 3 3 2 6 6 4" xfId="27042" xr:uid="{00000000-0005-0000-0000-0000FB4C0000}"/>
    <cellStyle name="Normal 8 3 3 2 6 7" xfId="5184" xr:uid="{00000000-0005-0000-0000-0000FC4C0000}"/>
    <cellStyle name="Normal 8 3 3 2 6 7 2" xfId="13159" xr:uid="{00000000-0005-0000-0000-0000FD4C0000}"/>
    <cellStyle name="Normal 8 3 3 2 6 7 3" xfId="21090" xr:uid="{00000000-0005-0000-0000-0000FE4C0000}"/>
    <cellStyle name="Normal 8 3 3 2 6 7 4" xfId="29023" xr:uid="{00000000-0005-0000-0000-0000FF4C0000}"/>
    <cellStyle name="Normal 8 3 3 2 6 8" xfId="7207" xr:uid="{00000000-0005-0000-0000-0000004D0000}"/>
    <cellStyle name="Normal 8 3 3 2 6 8 2" xfId="15140" xr:uid="{00000000-0005-0000-0000-0000014D0000}"/>
    <cellStyle name="Normal 8 3 3 2 6 8 3" xfId="23071" xr:uid="{00000000-0005-0000-0000-0000024D0000}"/>
    <cellStyle name="Normal 8 3 3 2 6 8 4" xfId="31005" xr:uid="{00000000-0005-0000-0000-0000034D0000}"/>
    <cellStyle name="Normal 8 3 3 2 6 9" xfId="9197" xr:uid="{00000000-0005-0000-0000-0000044D0000}"/>
    <cellStyle name="Normal 8 3 3 2 7" xfId="1224" xr:uid="{00000000-0005-0000-0000-0000054D0000}"/>
    <cellStyle name="Normal 8 3 3 2 7 2" xfId="3208" xr:uid="{00000000-0005-0000-0000-0000064D0000}"/>
    <cellStyle name="Normal 8 3 3 2 7 2 2" xfId="11183" xr:uid="{00000000-0005-0000-0000-0000074D0000}"/>
    <cellStyle name="Normal 8 3 3 2 7 2 3" xfId="19114" xr:uid="{00000000-0005-0000-0000-0000084D0000}"/>
    <cellStyle name="Normal 8 3 3 2 7 2 4" xfId="27047" xr:uid="{00000000-0005-0000-0000-0000094D0000}"/>
    <cellStyle name="Normal 8 3 3 2 7 3" xfId="5189" xr:uid="{00000000-0005-0000-0000-00000A4D0000}"/>
    <cellStyle name="Normal 8 3 3 2 7 3 2" xfId="13164" xr:uid="{00000000-0005-0000-0000-00000B4D0000}"/>
    <cellStyle name="Normal 8 3 3 2 7 3 3" xfId="21095" xr:uid="{00000000-0005-0000-0000-00000C4D0000}"/>
    <cellStyle name="Normal 8 3 3 2 7 3 4" xfId="29028" xr:uid="{00000000-0005-0000-0000-00000D4D0000}"/>
    <cellStyle name="Normal 8 3 3 2 7 4" xfId="7212" xr:uid="{00000000-0005-0000-0000-00000E4D0000}"/>
    <cellStyle name="Normal 8 3 3 2 7 4 2" xfId="15145" xr:uid="{00000000-0005-0000-0000-00000F4D0000}"/>
    <cellStyle name="Normal 8 3 3 2 7 4 3" xfId="23076" xr:uid="{00000000-0005-0000-0000-0000104D0000}"/>
    <cellStyle name="Normal 8 3 3 2 7 4 4" xfId="31010" xr:uid="{00000000-0005-0000-0000-0000114D0000}"/>
    <cellStyle name="Normal 8 3 3 2 7 5" xfId="9202" xr:uid="{00000000-0005-0000-0000-0000124D0000}"/>
    <cellStyle name="Normal 8 3 3 2 7 6" xfId="17133" xr:uid="{00000000-0005-0000-0000-0000134D0000}"/>
    <cellStyle name="Normal 8 3 3 2 7 7" xfId="25066" xr:uid="{00000000-0005-0000-0000-0000144D0000}"/>
    <cellStyle name="Normal 8 3 3 2 8" xfId="1225" xr:uid="{00000000-0005-0000-0000-0000154D0000}"/>
    <cellStyle name="Normal 8 3 3 2 8 2" xfId="3209" xr:uid="{00000000-0005-0000-0000-0000164D0000}"/>
    <cellStyle name="Normal 8 3 3 2 8 2 2" xfId="11184" xr:uid="{00000000-0005-0000-0000-0000174D0000}"/>
    <cellStyle name="Normal 8 3 3 2 8 2 3" xfId="19115" xr:uid="{00000000-0005-0000-0000-0000184D0000}"/>
    <cellStyle name="Normal 8 3 3 2 8 2 4" xfId="27048" xr:uid="{00000000-0005-0000-0000-0000194D0000}"/>
    <cellStyle name="Normal 8 3 3 2 8 3" xfId="5190" xr:uid="{00000000-0005-0000-0000-00001A4D0000}"/>
    <cellStyle name="Normal 8 3 3 2 8 3 2" xfId="13165" xr:uid="{00000000-0005-0000-0000-00001B4D0000}"/>
    <cellStyle name="Normal 8 3 3 2 8 3 3" xfId="21096" xr:uid="{00000000-0005-0000-0000-00001C4D0000}"/>
    <cellStyle name="Normal 8 3 3 2 8 3 4" xfId="29029" xr:uid="{00000000-0005-0000-0000-00001D4D0000}"/>
    <cellStyle name="Normal 8 3 3 2 8 4" xfId="7213" xr:uid="{00000000-0005-0000-0000-00001E4D0000}"/>
    <cellStyle name="Normal 8 3 3 2 8 4 2" xfId="15146" xr:uid="{00000000-0005-0000-0000-00001F4D0000}"/>
    <cellStyle name="Normal 8 3 3 2 8 4 3" xfId="23077" xr:uid="{00000000-0005-0000-0000-0000204D0000}"/>
    <cellStyle name="Normal 8 3 3 2 8 4 4" xfId="31011" xr:uid="{00000000-0005-0000-0000-0000214D0000}"/>
    <cellStyle name="Normal 8 3 3 2 8 5" xfId="9203" xr:uid="{00000000-0005-0000-0000-0000224D0000}"/>
    <cellStyle name="Normal 8 3 3 2 8 6" xfId="17134" xr:uid="{00000000-0005-0000-0000-0000234D0000}"/>
    <cellStyle name="Normal 8 3 3 2 8 7" xfId="25067" xr:uid="{00000000-0005-0000-0000-0000244D0000}"/>
    <cellStyle name="Normal 8 3 3 2 9" xfId="1226" xr:uid="{00000000-0005-0000-0000-0000254D0000}"/>
    <cellStyle name="Normal 8 3 3 2 9 2" xfId="3210" xr:uid="{00000000-0005-0000-0000-0000264D0000}"/>
    <cellStyle name="Normal 8 3 3 2 9 2 2" xfId="11185" xr:uid="{00000000-0005-0000-0000-0000274D0000}"/>
    <cellStyle name="Normal 8 3 3 2 9 2 3" xfId="19116" xr:uid="{00000000-0005-0000-0000-0000284D0000}"/>
    <cellStyle name="Normal 8 3 3 2 9 2 4" xfId="27049" xr:uid="{00000000-0005-0000-0000-0000294D0000}"/>
    <cellStyle name="Normal 8 3 3 2 9 3" xfId="5191" xr:uid="{00000000-0005-0000-0000-00002A4D0000}"/>
    <cellStyle name="Normal 8 3 3 2 9 3 2" xfId="13166" xr:uid="{00000000-0005-0000-0000-00002B4D0000}"/>
    <cellStyle name="Normal 8 3 3 2 9 3 3" xfId="21097" xr:uid="{00000000-0005-0000-0000-00002C4D0000}"/>
    <cellStyle name="Normal 8 3 3 2 9 3 4" xfId="29030" xr:uid="{00000000-0005-0000-0000-00002D4D0000}"/>
    <cellStyle name="Normal 8 3 3 2 9 4" xfId="7214" xr:uid="{00000000-0005-0000-0000-00002E4D0000}"/>
    <cellStyle name="Normal 8 3 3 2 9 4 2" xfId="15147" xr:uid="{00000000-0005-0000-0000-00002F4D0000}"/>
    <cellStyle name="Normal 8 3 3 2 9 4 3" xfId="23078" xr:uid="{00000000-0005-0000-0000-0000304D0000}"/>
    <cellStyle name="Normal 8 3 3 2 9 4 4" xfId="31012" xr:uid="{00000000-0005-0000-0000-0000314D0000}"/>
    <cellStyle name="Normal 8 3 3 2 9 5" xfId="9204" xr:uid="{00000000-0005-0000-0000-0000324D0000}"/>
    <cellStyle name="Normal 8 3 3 2 9 6" xfId="17135" xr:uid="{00000000-0005-0000-0000-0000334D0000}"/>
    <cellStyle name="Normal 8 3 3 2 9 7" xfId="25068" xr:uid="{00000000-0005-0000-0000-0000344D0000}"/>
    <cellStyle name="Normal 8 3 3 3" xfId="1227" xr:uid="{00000000-0005-0000-0000-0000354D0000}"/>
    <cellStyle name="Normal 8 3 3 3 10" xfId="9205" xr:uid="{00000000-0005-0000-0000-0000364D0000}"/>
    <cellStyle name="Normal 8 3 3 3 11" xfId="17136" xr:uid="{00000000-0005-0000-0000-0000374D0000}"/>
    <cellStyle name="Normal 8 3 3 3 12" xfId="25069" xr:uid="{00000000-0005-0000-0000-0000384D0000}"/>
    <cellStyle name="Normal 8 3 3 3 2" xfId="1228" xr:uid="{00000000-0005-0000-0000-0000394D0000}"/>
    <cellStyle name="Normal 8 3 3 3 2 10" xfId="17137" xr:uid="{00000000-0005-0000-0000-00003A4D0000}"/>
    <cellStyle name="Normal 8 3 3 3 2 11" xfId="25070" xr:uid="{00000000-0005-0000-0000-00003B4D0000}"/>
    <cellStyle name="Normal 8 3 3 3 2 2" xfId="1229" xr:uid="{00000000-0005-0000-0000-00003C4D0000}"/>
    <cellStyle name="Normal 8 3 3 3 2 2 2" xfId="3213" xr:uid="{00000000-0005-0000-0000-00003D4D0000}"/>
    <cellStyle name="Normal 8 3 3 3 2 2 2 2" xfId="11188" xr:uid="{00000000-0005-0000-0000-00003E4D0000}"/>
    <cellStyle name="Normal 8 3 3 3 2 2 2 3" xfId="19119" xr:uid="{00000000-0005-0000-0000-00003F4D0000}"/>
    <cellStyle name="Normal 8 3 3 3 2 2 2 4" xfId="27052" xr:uid="{00000000-0005-0000-0000-0000404D0000}"/>
    <cellStyle name="Normal 8 3 3 3 2 2 3" xfId="5194" xr:uid="{00000000-0005-0000-0000-0000414D0000}"/>
    <cellStyle name="Normal 8 3 3 3 2 2 3 2" xfId="13169" xr:uid="{00000000-0005-0000-0000-0000424D0000}"/>
    <cellStyle name="Normal 8 3 3 3 2 2 3 3" xfId="21100" xr:uid="{00000000-0005-0000-0000-0000434D0000}"/>
    <cellStyle name="Normal 8 3 3 3 2 2 3 4" xfId="29033" xr:uid="{00000000-0005-0000-0000-0000444D0000}"/>
    <cellStyle name="Normal 8 3 3 3 2 2 4" xfId="7217" xr:uid="{00000000-0005-0000-0000-0000454D0000}"/>
    <cellStyle name="Normal 8 3 3 3 2 2 4 2" xfId="15150" xr:uid="{00000000-0005-0000-0000-0000464D0000}"/>
    <cellStyle name="Normal 8 3 3 3 2 2 4 3" xfId="23081" xr:uid="{00000000-0005-0000-0000-0000474D0000}"/>
    <cellStyle name="Normal 8 3 3 3 2 2 4 4" xfId="31015" xr:uid="{00000000-0005-0000-0000-0000484D0000}"/>
    <cellStyle name="Normal 8 3 3 3 2 2 5" xfId="9207" xr:uid="{00000000-0005-0000-0000-0000494D0000}"/>
    <cellStyle name="Normal 8 3 3 3 2 2 6" xfId="17138" xr:uid="{00000000-0005-0000-0000-00004A4D0000}"/>
    <cellStyle name="Normal 8 3 3 3 2 2 7" xfId="25071" xr:uid="{00000000-0005-0000-0000-00004B4D0000}"/>
    <cellStyle name="Normal 8 3 3 3 2 3" xfId="1230" xr:uid="{00000000-0005-0000-0000-00004C4D0000}"/>
    <cellStyle name="Normal 8 3 3 3 2 3 2" xfId="3214" xr:uid="{00000000-0005-0000-0000-00004D4D0000}"/>
    <cellStyle name="Normal 8 3 3 3 2 3 2 2" xfId="11189" xr:uid="{00000000-0005-0000-0000-00004E4D0000}"/>
    <cellStyle name="Normal 8 3 3 3 2 3 2 3" xfId="19120" xr:uid="{00000000-0005-0000-0000-00004F4D0000}"/>
    <cellStyle name="Normal 8 3 3 3 2 3 2 4" xfId="27053" xr:uid="{00000000-0005-0000-0000-0000504D0000}"/>
    <cellStyle name="Normal 8 3 3 3 2 3 3" xfId="5195" xr:uid="{00000000-0005-0000-0000-0000514D0000}"/>
    <cellStyle name="Normal 8 3 3 3 2 3 3 2" xfId="13170" xr:uid="{00000000-0005-0000-0000-0000524D0000}"/>
    <cellStyle name="Normal 8 3 3 3 2 3 3 3" xfId="21101" xr:uid="{00000000-0005-0000-0000-0000534D0000}"/>
    <cellStyle name="Normal 8 3 3 3 2 3 3 4" xfId="29034" xr:uid="{00000000-0005-0000-0000-0000544D0000}"/>
    <cellStyle name="Normal 8 3 3 3 2 3 4" xfId="7218" xr:uid="{00000000-0005-0000-0000-0000554D0000}"/>
    <cellStyle name="Normal 8 3 3 3 2 3 4 2" xfId="15151" xr:uid="{00000000-0005-0000-0000-0000564D0000}"/>
    <cellStyle name="Normal 8 3 3 3 2 3 4 3" xfId="23082" xr:uid="{00000000-0005-0000-0000-0000574D0000}"/>
    <cellStyle name="Normal 8 3 3 3 2 3 4 4" xfId="31016" xr:uid="{00000000-0005-0000-0000-0000584D0000}"/>
    <cellStyle name="Normal 8 3 3 3 2 3 5" xfId="9208" xr:uid="{00000000-0005-0000-0000-0000594D0000}"/>
    <cellStyle name="Normal 8 3 3 3 2 3 6" xfId="17139" xr:uid="{00000000-0005-0000-0000-00005A4D0000}"/>
    <cellStyle name="Normal 8 3 3 3 2 3 7" xfId="25072" xr:uid="{00000000-0005-0000-0000-00005B4D0000}"/>
    <cellStyle name="Normal 8 3 3 3 2 4" xfId="1231" xr:uid="{00000000-0005-0000-0000-00005C4D0000}"/>
    <cellStyle name="Normal 8 3 3 3 2 4 2" xfId="3215" xr:uid="{00000000-0005-0000-0000-00005D4D0000}"/>
    <cellStyle name="Normal 8 3 3 3 2 4 2 2" xfId="11190" xr:uid="{00000000-0005-0000-0000-00005E4D0000}"/>
    <cellStyle name="Normal 8 3 3 3 2 4 2 3" xfId="19121" xr:uid="{00000000-0005-0000-0000-00005F4D0000}"/>
    <cellStyle name="Normal 8 3 3 3 2 4 2 4" xfId="27054" xr:uid="{00000000-0005-0000-0000-0000604D0000}"/>
    <cellStyle name="Normal 8 3 3 3 2 4 3" xfId="5196" xr:uid="{00000000-0005-0000-0000-0000614D0000}"/>
    <cellStyle name="Normal 8 3 3 3 2 4 3 2" xfId="13171" xr:uid="{00000000-0005-0000-0000-0000624D0000}"/>
    <cellStyle name="Normal 8 3 3 3 2 4 3 3" xfId="21102" xr:uid="{00000000-0005-0000-0000-0000634D0000}"/>
    <cellStyle name="Normal 8 3 3 3 2 4 3 4" xfId="29035" xr:uid="{00000000-0005-0000-0000-0000644D0000}"/>
    <cellStyle name="Normal 8 3 3 3 2 4 4" xfId="7219" xr:uid="{00000000-0005-0000-0000-0000654D0000}"/>
    <cellStyle name="Normal 8 3 3 3 2 4 4 2" xfId="15152" xr:uid="{00000000-0005-0000-0000-0000664D0000}"/>
    <cellStyle name="Normal 8 3 3 3 2 4 4 3" xfId="23083" xr:uid="{00000000-0005-0000-0000-0000674D0000}"/>
    <cellStyle name="Normal 8 3 3 3 2 4 4 4" xfId="31017" xr:uid="{00000000-0005-0000-0000-0000684D0000}"/>
    <cellStyle name="Normal 8 3 3 3 2 4 5" xfId="9209" xr:uid="{00000000-0005-0000-0000-0000694D0000}"/>
    <cellStyle name="Normal 8 3 3 3 2 4 6" xfId="17140" xr:uid="{00000000-0005-0000-0000-00006A4D0000}"/>
    <cellStyle name="Normal 8 3 3 3 2 4 7" xfId="25073" xr:uid="{00000000-0005-0000-0000-00006B4D0000}"/>
    <cellStyle name="Normal 8 3 3 3 2 5" xfId="1232" xr:uid="{00000000-0005-0000-0000-00006C4D0000}"/>
    <cellStyle name="Normal 8 3 3 3 2 5 2" xfId="3216" xr:uid="{00000000-0005-0000-0000-00006D4D0000}"/>
    <cellStyle name="Normal 8 3 3 3 2 5 2 2" xfId="11191" xr:uid="{00000000-0005-0000-0000-00006E4D0000}"/>
    <cellStyle name="Normal 8 3 3 3 2 5 2 3" xfId="19122" xr:uid="{00000000-0005-0000-0000-00006F4D0000}"/>
    <cellStyle name="Normal 8 3 3 3 2 5 2 4" xfId="27055" xr:uid="{00000000-0005-0000-0000-0000704D0000}"/>
    <cellStyle name="Normal 8 3 3 3 2 5 3" xfId="5197" xr:uid="{00000000-0005-0000-0000-0000714D0000}"/>
    <cellStyle name="Normal 8 3 3 3 2 5 3 2" xfId="13172" xr:uid="{00000000-0005-0000-0000-0000724D0000}"/>
    <cellStyle name="Normal 8 3 3 3 2 5 3 3" xfId="21103" xr:uid="{00000000-0005-0000-0000-0000734D0000}"/>
    <cellStyle name="Normal 8 3 3 3 2 5 3 4" xfId="29036" xr:uid="{00000000-0005-0000-0000-0000744D0000}"/>
    <cellStyle name="Normal 8 3 3 3 2 5 4" xfId="7220" xr:uid="{00000000-0005-0000-0000-0000754D0000}"/>
    <cellStyle name="Normal 8 3 3 3 2 5 4 2" xfId="15153" xr:uid="{00000000-0005-0000-0000-0000764D0000}"/>
    <cellStyle name="Normal 8 3 3 3 2 5 4 3" xfId="23084" xr:uid="{00000000-0005-0000-0000-0000774D0000}"/>
    <cellStyle name="Normal 8 3 3 3 2 5 4 4" xfId="31018" xr:uid="{00000000-0005-0000-0000-0000784D0000}"/>
    <cellStyle name="Normal 8 3 3 3 2 5 5" xfId="9210" xr:uid="{00000000-0005-0000-0000-0000794D0000}"/>
    <cellStyle name="Normal 8 3 3 3 2 5 6" xfId="17141" xr:uid="{00000000-0005-0000-0000-00007A4D0000}"/>
    <cellStyle name="Normal 8 3 3 3 2 5 7" xfId="25074" xr:uid="{00000000-0005-0000-0000-00007B4D0000}"/>
    <cellStyle name="Normal 8 3 3 3 2 6" xfId="3212" xr:uid="{00000000-0005-0000-0000-00007C4D0000}"/>
    <cellStyle name="Normal 8 3 3 3 2 6 2" xfId="11187" xr:uid="{00000000-0005-0000-0000-00007D4D0000}"/>
    <cellStyle name="Normal 8 3 3 3 2 6 3" xfId="19118" xr:uid="{00000000-0005-0000-0000-00007E4D0000}"/>
    <cellStyle name="Normal 8 3 3 3 2 6 4" xfId="27051" xr:uid="{00000000-0005-0000-0000-00007F4D0000}"/>
    <cellStyle name="Normal 8 3 3 3 2 7" xfId="5193" xr:uid="{00000000-0005-0000-0000-0000804D0000}"/>
    <cellStyle name="Normal 8 3 3 3 2 7 2" xfId="13168" xr:uid="{00000000-0005-0000-0000-0000814D0000}"/>
    <cellStyle name="Normal 8 3 3 3 2 7 3" xfId="21099" xr:uid="{00000000-0005-0000-0000-0000824D0000}"/>
    <cellStyle name="Normal 8 3 3 3 2 7 4" xfId="29032" xr:uid="{00000000-0005-0000-0000-0000834D0000}"/>
    <cellStyle name="Normal 8 3 3 3 2 8" xfId="7216" xr:uid="{00000000-0005-0000-0000-0000844D0000}"/>
    <cellStyle name="Normal 8 3 3 3 2 8 2" xfId="15149" xr:uid="{00000000-0005-0000-0000-0000854D0000}"/>
    <cellStyle name="Normal 8 3 3 3 2 8 3" xfId="23080" xr:uid="{00000000-0005-0000-0000-0000864D0000}"/>
    <cellStyle name="Normal 8 3 3 3 2 8 4" xfId="31014" xr:uid="{00000000-0005-0000-0000-0000874D0000}"/>
    <cellStyle name="Normal 8 3 3 3 2 9" xfId="9206" xr:uid="{00000000-0005-0000-0000-0000884D0000}"/>
    <cellStyle name="Normal 8 3 3 3 3" xfId="1233" xr:uid="{00000000-0005-0000-0000-0000894D0000}"/>
    <cellStyle name="Normal 8 3 3 3 3 2" xfId="3217" xr:uid="{00000000-0005-0000-0000-00008A4D0000}"/>
    <cellStyle name="Normal 8 3 3 3 3 2 2" xfId="11192" xr:uid="{00000000-0005-0000-0000-00008B4D0000}"/>
    <cellStyle name="Normal 8 3 3 3 3 2 3" xfId="19123" xr:uid="{00000000-0005-0000-0000-00008C4D0000}"/>
    <cellStyle name="Normal 8 3 3 3 3 2 4" xfId="27056" xr:uid="{00000000-0005-0000-0000-00008D4D0000}"/>
    <cellStyle name="Normal 8 3 3 3 3 3" xfId="5198" xr:uid="{00000000-0005-0000-0000-00008E4D0000}"/>
    <cellStyle name="Normal 8 3 3 3 3 3 2" xfId="13173" xr:uid="{00000000-0005-0000-0000-00008F4D0000}"/>
    <cellStyle name="Normal 8 3 3 3 3 3 3" xfId="21104" xr:uid="{00000000-0005-0000-0000-0000904D0000}"/>
    <cellStyle name="Normal 8 3 3 3 3 3 4" xfId="29037" xr:uid="{00000000-0005-0000-0000-0000914D0000}"/>
    <cellStyle name="Normal 8 3 3 3 3 4" xfId="7221" xr:uid="{00000000-0005-0000-0000-0000924D0000}"/>
    <cellStyle name="Normal 8 3 3 3 3 4 2" xfId="15154" xr:uid="{00000000-0005-0000-0000-0000934D0000}"/>
    <cellStyle name="Normal 8 3 3 3 3 4 3" xfId="23085" xr:uid="{00000000-0005-0000-0000-0000944D0000}"/>
    <cellStyle name="Normal 8 3 3 3 3 4 4" xfId="31019" xr:uid="{00000000-0005-0000-0000-0000954D0000}"/>
    <cellStyle name="Normal 8 3 3 3 3 5" xfId="9211" xr:uid="{00000000-0005-0000-0000-0000964D0000}"/>
    <cellStyle name="Normal 8 3 3 3 3 6" xfId="17142" xr:uid="{00000000-0005-0000-0000-0000974D0000}"/>
    <cellStyle name="Normal 8 3 3 3 3 7" xfId="25075" xr:uid="{00000000-0005-0000-0000-0000984D0000}"/>
    <cellStyle name="Normal 8 3 3 3 4" xfId="1234" xr:uid="{00000000-0005-0000-0000-0000994D0000}"/>
    <cellStyle name="Normal 8 3 3 3 4 2" xfId="3218" xr:uid="{00000000-0005-0000-0000-00009A4D0000}"/>
    <cellStyle name="Normal 8 3 3 3 4 2 2" xfId="11193" xr:uid="{00000000-0005-0000-0000-00009B4D0000}"/>
    <cellStyle name="Normal 8 3 3 3 4 2 3" xfId="19124" xr:uid="{00000000-0005-0000-0000-00009C4D0000}"/>
    <cellStyle name="Normal 8 3 3 3 4 2 4" xfId="27057" xr:uid="{00000000-0005-0000-0000-00009D4D0000}"/>
    <cellStyle name="Normal 8 3 3 3 4 3" xfId="5199" xr:uid="{00000000-0005-0000-0000-00009E4D0000}"/>
    <cellStyle name="Normal 8 3 3 3 4 3 2" xfId="13174" xr:uid="{00000000-0005-0000-0000-00009F4D0000}"/>
    <cellStyle name="Normal 8 3 3 3 4 3 3" xfId="21105" xr:uid="{00000000-0005-0000-0000-0000A04D0000}"/>
    <cellStyle name="Normal 8 3 3 3 4 3 4" xfId="29038" xr:uid="{00000000-0005-0000-0000-0000A14D0000}"/>
    <cellStyle name="Normal 8 3 3 3 4 4" xfId="7222" xr:uid="{00000000-0005-0000-0000-0000A24D0000}"/>
    <cellStyle name="Normal 8 3 3 3 4 4 2" xfId="15155" xr:uid="{00000000-0005-0000-0000-0000A34D0000}"/>
    <cellStyle name="Normal 8 3 3 3 4 4 3" xfId="23086" xr:uid="{00000000-0005-0000-0000-0000A44D0000}"/>
    <cellStyle name="Normal 8 3 3 3 4 4 4" xfId="31020" xr:uid="{00000000-0005-0000-0000-0000A54D0000}"/>
    <cellStyle name="Normal 8 3 3 3 4 5" xfId="9212" xr:uid="{00000000-0005-0000-0000-0000A64D0000}"/>
    <cellStyle name="Normal 8 3 3 3 4 6" xfId="17143" xr:uid="{00000000-0005-0000-0000-0000A74D0000}"/>
    <cellStyle name="Normal 8 3 3 3 4 7" xfId="25076" xr:uid="{00000000-0005-0000-0000-0000A84D0000}"/>
    <cellStyle name="Normal 8 3 3 3 5" xfId="1235" xr:uid="{00000000-0005-0000-0000-0000A94D0000}"/>
    <cellStyle name="Normal 8 3 3 3 5 2" xfId="3219" xr:uid="{00000000-0005-0000-0000-0000AA4D0000}"/>
    <cellStyle name="Normal 8 3 3 3 5 2 2" xfId="11194" xr:uid="{00000000-0005-0000-0000-0000AB4D0000}"/>
    <cellStyle name="Normal 8 3 3 3 5 2 3" xfId="19125" xr:uid="{00000000-0005-0000-0000-0000AC4D0000}"/>
    <cellStyle name="Normal 8 3 3 3 5 2 4" xfId="27058" xr:uid="{00000000-0005-0000-0000-0000AD4D0000}"/>
    <cellStyle name="Normal 8 3 3 3 5 3" xfId="5200" xr:uid="{00000000-0005-0000-0000-0000AE4D0000}"/>
    <cellStyle name="Normal 8 3 3 3 5 3 2" xfId="13175" xr:uid="{00000000-0005-0000-0000-0000AF4D0000}"/>
    <cellStyle name="Normal 8 3 3 3 5 3 3" xfId="21106" xr:uid="{00000000-0005-0000-0000-0000B04D0000}"/>
    <cellStyle name="Normal 8 3 3 3 5 3 4" xfId="29039" xr:uid="{00000000-0005-0000-0000-0000B14D0000}"/>
    <cellStyle name="Normal 8 3 3 3 5 4" xfId="7223" xr:uid="{00000000-0005-0000-0000-0000B24D0000}"/>
    <cellStyle name="Normal 8 3 3 3 5 4 2" xfId="15156" xr:uid="{00000000-0005-0000-0000-0000B34D0000}"/>
    <cellStyle name="Normal 8 3 3 3 5 4 3" xfId="23087" xr:uid="{00000000-0005-0000-0000-0000B44D0000}"/>
    <cellStyle name="Normal 8 3 3 3 5 4 4" xfId="31021" xr:uid="{00000000-0005-0000-0000-0000B54D0000}"/>
    <cellStyle name="Normal 8 3 3 3 5 5" xfId="9213" xr:uid="{00000000-0005-0000-0000-0000B64D0000}"/>
    <cellStyle name="Normal 8 3 3 3 5 6" xfId="17144" xr:uid="{00000000-0005-0000-0000-0000B74D0000}"/>
    <cellStyle name="Normal 8 3 3 3 5 7" xfId="25077" xr:uid="{00000000-0005-0000-0000-0000B84D0000}"/>
    <cellStyle name="Normal 8 3 3 3 6" xfId="1236" xr:uid="{00000000-0005-0000-0000-0000B94D0000}"/>
    <cellStyle name="Normal 8 3 3 3 6 2" xfId="3220" xr:uid="{00000000-0005-0000-0000-0000BA4D0000}"/>
    <cellStyle name="Normal 8 3 3 3 6 2 2" xfId="11195" xr:uid="{00000000-0005-0000-0000-0000BB4D0000}"/>
    <cellStyle name="Normal 8 3 3 3 6 2 3" xfId="19126" xr:uid="{00000000-0005-0000-0000-0000BC4D0000}"/>
    <cellStyle name="Normal 8 3 3 3 6 2 4" xfId="27059" xr:uid="{00000000-0005-0000-0000-0000BD4D0000}"/>
    <cellStyle name="Normal 8 3 3 3 6 3" xfId="5201" xr:uid="{00000000-0005-0000-0000-0000BE4D0000}"/>
    <cellStyle name="Normal 8 3 3 3 6 3 2" xfId="13176" xr:uid="{00000000-0005-0000-0000-0000BF4D0000}"/>
    <cellStyle name="Normal 8 3 3 3 6 3 3" xfId="21107" xr:uid="{00000000-0005-0000-0000-0000C04D0000}"/>
    <cellStyle name="Normal 8 3 3 3 6 3 4" xfId="29040" xr:uid="{00000000-0005-0000-0000-0000C14D0000}"/>
    <cellStyle name="Normal 8 3 3 3 6 4" xfId="7224" xr:uid="{00000000-0005-0000-0000-0000C24D0000}"/>
    <cellStyle name="Normal 8 3 3 3 6 4 2" xfId="15157" xr:uid="{00000000-0005-0000-0000-0000C34D0000}"/>
    <cellStyle name="Normal 8 3 3 3 6 4 3" xfId="23088" xr:uid="{00000000-0005-0000-0000-0000C44D0000}"/>
    <cellStyle name="Normal 8 3 3 3 6 4 4" xfId="31022" xr:uid="{00000000-0005-0000-0000-0000C54D0000}"/>
    <cellStyle name="Normal 8 3 3 3 6 5" xfId="9214" xr:uid="{00000000-0005-0000-0000-0000C64D0000}"/>
    <cellStyle name="Normal 8 3 3 3 6 6" xfId="17145" xr:uid="{00000000-0005-0000-0000-0000C74D0000}"/>
    <cellStyle name="Normal 8 3 3 3 6 7" xfId="25078" xr:uid="{00000000-0005-0000-0000-0000C84D0000}"/>
    <cellStyle name="Normal 8 3 3 3 7" xfId="3211" xr:uid="{00000000-0005-0000-0000-0000C94D0000}"/>
    <cellStyle name="Normal 8 3 3 3 7 2" xfId="11186" xr:uid="{00000000-0005-0000-0000-0000CA4D0000}"/>
    <cellStyle name="Normal 8 3 3 3 7 3" xfId="19117" xr:uid="{00000000-0005-0000-0000-0000CB4D0000}"/>
    <cellStyle name="Normal 8 3 3 3 7 4" xfId="27050" xr:uid="{00000000-0005-0000-0000-0000CC4D0000}"/>
    <cellStyle name="Normal 8 3 3 3 8" xfId="5192" xr:uid="{00000000-0005-0000-0000-0000CD4D0000}"/>
    <cellStyle name="Normal 8 3 3 3 8 2" xfId="13167" xr:uid="{00000000-0005-0000-0000-0000CE4D0000}"/>
    <cellStyle name="Normal 8 3 3 3 8 3" xfId="21098" xr:uid="{00000000-0005-0000-0000-0000CF4D0000}"/>
    <cellStyle name="Normal 8 3 3 3 8 4" xfId="29031" xr:uid="{00000000-0005-0000-0000-0000D04D0000}"/>
    <cellStyle name="Normal 8 3 3 3 9" xfId="7215" xr:uid="{00000000-0005-0000-0000-0000D14D0000}"/>
    <cellStyle name="Normal 8 3 3 3 9 2" xfId="15148" xr:uid="{00000000-0005-0000-0000-0000D24D0000}"/>
    <cellStyle name="Normal 8 3 3 3 9 3" xfId="23079" xr:uid="{00000000-0005-0000-0000-0000D34D0000}"/>
    <cellStyle name="Normal 8 3 3 3 9 4" xfId="31013" xr:uid="{00000000-0005-0000-0000-0000D44D0000}"/>
    <cellStyle name="Normal 8 3 3 4" xfId="1237" xr:uid="{00000000-0005-0000-0000-0000D54D0000}"/>
    <cellStyle name="Normal 8 3 3 4 10" xfId="9215" xr:uid="{00000000-0005-0000-0000-0000D64D0000}"/>
    <cellStyle name="Normal 8 3 3 4 11" xfId="17146" xr:uid="{00000000-0005-0000-0000-0000D74D0000}"/>
    <cellStyle name="Normal 8 3 3 4 12" xfId="25079" xr:uid="{00000000-0005-0000-0000-0000D84D0000}"/>
    <cellStyle name="Normal 8 3 3 4 2" xfId="1238" xr:uid="{00000000-0005-0000-0000-0000D94D0000}"/>
    <cellStyle name="Normal 8 3 3 4 2 10" xfId="17147" xr:uid="{00000000-0005-0000-0000-0000DA4D0000}"/>
    <cellStyle name="Normal 8 3 3 4 2 11" xfId="25080" xr:uid="{00000000-0005-0000-0000-0000DB4D0000}"/>
    <cellStyle name="Normal 8 3 3 4 2 2" xfId="1239" xr:uid="{00000000-0005-0000-0000-0000DC4D0000}"/>
    <cellStyle name="Normal 8 3 3 4 2 2 2" xfId="3223" xr:uid="{00000000-0005-0000-0000-0000DD4D0000}"/>
    <cellStyle name="Normal 8 3 3 4 2 2 2 2" xfId="11198" xr:uid="{00000000-0005-0000-0000-0000DE4D0000}"/>
    <cellStyle name="Normal 8 3 3 4 2 2 2 3" xfId="19129" xr:uid="{00000000-0005-0000-0000-0000DF4D0000}"/>
    <cellStyle name="Normal 8 3 3 4 2 2 2 4" xfId="27062" xr:uid="{00000000-0005-0000-0000-0000E04D0000}"/>
    <cellStyle name="Normal 8 3 3 4 2 2 3" xfId="5204" xr:uid="{00000000-0005-0000-0000-0000E14D0000}"/>
    <cellStyle name="Normal 8 3 3 4 2 2 3 2" xfId="13179" xr:uid="{00000000-0005-0000-0000-0000E24D0000}"/>
    <cellStyle name="Normal 8 3 3 4 2 2 3 3" xfId="21110" xr:uid="{00000000-0005-0000-0000-0000E34D0000}"/>
    <cellStyle name="Normal 8 3 3 4 2 2 3 4" xfId="29043" xr:uid="{00000000-0005-0000-0000-0000E44D0000}"/>
    <cellStyle name="Normal 8 3 3 4 2 2 4" xfId="7227" xr:uid="{00000000-0005-0000-0000-0000E54D0000}"/>
    <cellStyle name="Normal 8 3 3 4 2 2 4 2" xfId="15160" xr:uid="{00000000-0005-0000-0000-0000E64D0000}"/>
    <cellStyle name="Normal 8 3 3 4 2 2 4 3" xfId="23091" xr:uid="{00000000-0005-0000-0000-0000E74D0000}"/>
    <cellStyle name="Normal 8 3 3 4 2 2 4 4" xfId="31025" xr:uid="{00000000-0005-0000-0000-0000E84D0000}"/>
    <cellStyle name="Normal 8 3 3 4 2 2 5" xfId="9217" xr:uid="{00000000-0005-0000-0000-0000E94D0000}"/>
    <cellStyle name="Normal 8 3 3 4 2 2 6" xfId="17148" xr:uid="{00000000-0005-0000-0000-0000EA4D0000}"/>
    <cellStyle name="Normal 8 3 3 4 2 2 7" xfId="25081" xr:uid="{00000000-0005-0000-0000-0000EB4D0000}"/>
    <cellStyle name="Normal 8 3 3 4 2 3" xfId="1240" xr:uid="{00000000-0005-0000-0000-0000EC4D0000}"/>
    <cellStyle name="Normal 8 3 3 4 2 3 2" xfId="3224" xr:uid="{00000000-0005-0000-0000-0000ED4D0000}"/>
    <cellStyle name="Normal 8 3 3 4 2 3 2 2" xfId="11199" xr:uid="{00000000-0005-0000-0000-0000EE4D0000}"/>
    <cellStyle name="Normal 8 3 3 4 2 3 2 3" xfId="19130" xr:uid="{00000000-0005-0000-0000-0000EF4D0000}"/>
    <cellStyle name="Normal 8 3 3 4 2 3 2 4" xfId="27063" xr:uid="{00000000-0005-0000-0000-0000F04D0000}"/>
    <cellStyle name="Normal 8 3 3 4 2 3 3" xfId="5205" xr:uid="{00000000-0005-0000-0000-0000F14D0000}"/>
    <cellStyle name="Normal 8 3 3 4 2 3 3 2" xfId="13180" xr:uid="{00000000-0005-0000-0000-0000F24D0000}"/>
    <cellStyle name="Normal 8 3 3 4 2 3 3 3" xfId="21111" xr:uid="{00000000-0005-0000-0000-0000F34D0000}"/>
    <cellStyle name="Normal 8 3 3 4 2 3 3 4" xfId="29044" xr:uid="{00000000-0005-0000-0000-0000F44D0000}"/>
    <cellStyle name="Normal 8 3 3 4 2 3 4" xfId="7228" xr:uid="{00000000-0005-0000-0000-0000F54D0000}"/>
    <cellStyle name="Normal 8 3 3 4 2 3 4 2" xfId="15161" xr:uid="{00000000-0005-0000-0000-0000F64D0000}"/>
    <cellStyle name="Normal 8 3 3 4 2 3 4 3" xfId="23092" xr:uid="{00000000-0005-0000-0000-0000F74D0000}"/>
    <cellStyle name="Normal 8 3 3 4 2 3 4 4" xfId="31026" xr:uid="{00000000-0005-0000-0000-0000F84D0000}"/>
    <cellStyle name="Normal 8 3 3 4 2 3 5" xfId="9218" xr:uid="{00000000-0005-0000-0000-0000F94D0000}"/>
    <cellStyle name="Normal 8 3 3 4 2 3 6" xfId="17149" xr:uid="{00000000-0005-0000-0000-0000FA4D0000}"/>
    <cellStyle name="Normal 8 3 3 4 2 3 7" xfId="25082" xr:uid="{00000000-0005-0000-0000-0000FB4D0000}"/>
    <cellStyle name="Normal 8 3 3 4 2 4" xfId="1241" xr:uid="{00000000-0005-0000-0000-0000FC4D0000}"/>
    <cellStyle name="Normal 8 3 3 4 2 4 2" xfId="3225" xr:uid="{00000000-0005-0000-0000-0000FD4D0000}"/>
    <cellStyle name="Normal 8 3 3 4 2 4 2 2" xfId="11200" xr:uid="{00000000-0005-0000-0000-0000FE4D0000}"/>
    <cellStyle name="Normal 8 3 3 4 2 4 2 3" xfId="19131" xr:uid="{00000000-0005-0000-0000-0000FF4D0000}"/>
    <cellStyle name="Normal 8 3 3 4 2 4 2 4" xfId="27064" xr:uid="{00000000-0005-0000-0000-0000004E0000}"/>
    <cellStyle name="Normal 8 3 3 4 2 4 3" xfId="5206" xr:uid="{00000000-0005-0000-0000-0000014E0000}"/>
    <cellStyle name="Normal 8 3 3 4 2 4 3 2" xfId="13181" xr:uid="{00000000-0005-0000-0000-0000024E0000}"/>
    <cellStyle name="Normal 8 3 3 4 2 4 3 3" xfId="21112" xr:uid="{00000000-0005-0000-0000-0000034E0000}"/>
    <cellStyle name="Normal 8 3 3 4 2 4 3 4" xfId="29045" xr:uid="{00000000-0005-0000-0000-0000044E0000}"/>
    <cellStyle name="Normal 8 3 3 4 2 4 4" xfId="7229" xr:uid="{00000000-0005-0000-0000-0000054E0000}"/>
    <cellStyle name="Normal 8 3 3 4 2 4 4 2" xfId="15162" xr:uid="{00000000-0005-0000-0000-0000064E0000}"/>
    <cellStyle name="Normal 8 3 3 4 2 4 4 3" xfId="23093" xr:uid="{00000000-0005-0000-0000-0000074E0000}"/>
    <cellStyle name="Normal 8 3 3 4 2 4 4 4" xfId="31027" xr:uid="{00000000-0005-0000-0000-0000084E0000}"/>
    <cellStyle name="Normal 8 3 3 4 2 4 5" xfId="9219" xr:uid="{00000000-0005-0000-0000-0000094E0000}"/>
    <cellStyle name="Normal 8 3 3 4 2 4 6" xfId="17150" xr:uid="{00000000-0005-0000-0000-00000A4E0000}"/>
    <cellStyle name="Normal 8 3 3 4 2 4 7" xfId="25083" xr:uid="{00000000-0005-0000-0000-00000B4E0000}"/>
    <cellStyle name="Normal 8 3 3 4 2 5" xfId="1242" xr:uid="{00000000-0005-0000-0000-00000C4E0000}"/>
    <cellStyle name="Normal 8 3 3 4 2 5 2" xfId="3226" xr:uid="{00000000-0005-0000-0000-00000D4E0000}"/>
    <cellStyle name="Normal 8 3 3 4 2 5 2 2" xfId="11201" xr:uid="{00000000-0005-0000-0000-00000E4E0000}"/>
    <cellStyle name="Normal 8 3 3 4 2 5 2 3" xfId="19132" xr:uid="{00000000-0005-0000-0000-00000F4E0000}"/>
    <cellStyle name="Normal 8 3 3 4 2 5 2 4" xfId="27065" xr:uid="{00000000-0005-0000-0000-0000104E0000}"/>
    <cellStyle name="Normal 8 3 3 4 2 5 3" xfId="5207" xr:uid="{00000000-0005-0000-0000-0000114E0000}"/>
    <cellStyle name="Normal 8 3 3 4 2 5 3 2" xfId="13182" xr:uid="{00000000-0005-0000-0000-0000124E0000}"/>
    <cellStyle name="Normal 8 3 3 4 2 5 3 3" xfId="21113" xr:uid="{00000000-0005-0000-0000-0000134E0000}"/>
    <cellStyle name="Normal 8 3 3 4 2 5 3 4" xfId="29046" xr:uid="{00000000-0005-0000-0000-0000144E0000}"/>
    <cellStyle name="Normal 8 3 3 4 2 5 4" xfId="7230" xr:uid="{00000000-0005-0000-0000-0000154E0000}"/>
    <cellStyle name="Normal 8 3 3 4 2 5 4 2" xfId="15163" xr:uid="{00000000-0005-0000-0000-0000164E0000}"/>
    <cellStyle name="Normal 8 3 3 4 2 5 4 3" xfId="23094" xr:uid="{00000000-0005-0000-0000-0000174E0000}"/>
    <cellStyle name="Normal 8 3 3 4 2 5 4 4" xfId="31028" xr:uid="{00000000-0005-0000-0000-0000184E0000}"/>
    <cellStyle name="Normal 8 3 3 4 2 5 5" xfId="9220" xr:uid="{00000000-0005-0000-0000-0000194E0000}"/>
    <cellStyle name="Normal 8 3 3 4 2 5 6" xfId="17151" xr:uid="{00000000-0005-0000-0000-00001A4E0000}"/>
    <cellStyle name="Normal 8 3 3 4 2 5 7" xfId="25084" xr:uid="{00000000-0005-0000-0000-00001B4E0000}"/>
    <cellStyle name="Normal 8 3 3 4 2 6" xfId="3222" xr:uid="{00000000-0005-0000-0000-00001C4E0000}"/>
    <cellStyle name="Normal 8 3 3 4 2 6 2" xfId="11197" xr:uid="{00000000-0005-0000-0000-00001D4E0000}"/>
    <cellStyle name="Normal 8 3 3 4 2 6 3" xfId="19128" xr:uid="{00000000-0005-0000-0000-00001E4E0000}"/>
    <cellStyle name="Normal 8 3 3 4 2 6 4" xfId="27061" xr:uid="{00000000-0005-0000-0000-00001F4E0000}"/>
    <cellStyle name="Normal 8 3 3 4 2 7" xfId="5203" xr:uid="{00000000-0005-0000-0000-0000204E0000}"/>
    <cellStyle name="Normal 8 3 3 4 2 7 2" xfId="13178" xr:uid="{00000000-0005-0000-0000-0000214E0000}"/>
    <cellStyle name="Normal 8 3 3 4 2 7 3" xfId="21109" xr:uid="{00000000-0005-0000-0000-0000224E0000}"/>
    <cellStyle name="Normal 8 3 3 4 2 7 4" xfId="29042" xr:uid="{00000000-0005-0000-0000-0000234E0000}"/>
    <cellStyle name="Normal 8 3 3 4 2 8" xfId="7226" xr:uid="{00000000-0005-0000-0000-0000244E0000}"/>
    <cellStyle name="Normal 8 3 3 4 2 8 2" xfId="15159" xr:uid="{00000000-0005-0000-0000-0000254E0000}"/>
    <cellStyle name="Normal 8 3 3 4 2 8 3" xfId="23090" xr:uid="{00000000-0005-0000-0000-0000264E0000}"/>
    <cellStyle name="Normal 8 3 3 4 2 8 4" xfId="31024" xr:uid="{00000000-0005-0000-0000-0000274E0000}"/>
    <cellStyle name="Normal 8 3 3 4 2 9" xfId="9216" xr:uid="{00000000-0005-0000-0000-0000284E0000}"/>
    <cellStyle name="Normal 8 3 3 4 3" xfId="1243" xr:uid="{00000000-0005-0000-0000-0000294E0000}"/>
    <cellStyle name="Normal 8 3 3 4 3 2" xfId="3227" xr:uid="{00000000-0005-0000-0000-00002A4E0000}"/>
    <cellStyle name="Normal 8 3 3 4 3 2 2" xfId="11202" xr:uid="{00000000-0005-0000-0000-00002B4E0000}"/>
    <cellStyle name="Normal 8 3 3 4 3 2 3" xfId="19133" xr:uid="{00000000-0005-0000-0000-00002C4E0000}"/>
    <cellStyle name="Normal 8 3 3 4 3 2 4" xfId="27066" xr:uid="{00000000-0005-0000-0000-00002D4E0000}"/>
    <cellStyle name="Normal 8 3 3 4 3 3" xfId="5208" xr:uid="{00000000-0005-0000-0000-00002E4E0000}"/>
    <cellStyle name="Normal 8 3 3 4 3 3 2" xfId="13183" xr:uid="{00000000-0005-0000-0000-00002F4E0000}"/>
    <cellStyle name="Normal 8 3 3 4 3 3 3" xfId="21114" xr:uid="{00000000-0005-0000-0000-0000304E0000}"/>
    <cellStyle name="Normal 8 3 3 4 3 3 4" xfId="29047" xr:uid="{00000000-0005-0000-0000-0000314E0000}"/>
    <cellStyle name="Normal 8 3 3 4 3 4" xfId="7231" xr:uid="{00000000-0005-0000-0000-0000324E0000}"/>
    <cellStyle name="Normal 8 3 3 4 3 4 2" xfId="15164" xr:uid="{00000000-0005-0000-0000-0000334E0000}"/>
    <cellStyle name="Normal 8 3 3 4 3 4 3" xfId="23095" xr:uid="{00000000-0005-0000-0000-0000344E0000}"/>
    <cellStyle name="Normal 8 3 3 4 3 4 4" xfId="31029" xr:uid="{00000000-0005-0000-0000-0000354E0000}"/>
    <cellStyle name="Normal 8 3 3 4 3 5" xfId="9221" xr:uid="{00000000-0005-0000-0000-0000364E0000}"/>
    <cellStyle name="Normal 8 3 3 4 3 6" xfId="17152" xr:uid="{00000000-0005-0000-0000-0000374E0000}"/>
    <cellStyle name="Normal 8 3 3 4 3 7" xfId="25085" xr:uid="{00000000-0005-0000-0000-0000384E0000}"/>
    <cellStyle name="Normal 8 3 3 4 4" xfId="1244" xr:uid="{00000000-0005-0000-0000-0000394E0000}"/>
    <cellStyle name="Normal 8 3 3 4 4 2" xfId="3228" xr:uid="{00000000-0005-0000-0000-00003A4E0000}"/>
    <cellStyle name="Normal 8 3 3 4 4 2 2" xfId="11203" xr:uid="{00000000-0005-0000-0000-00003B4E0000}"/>
    <cellStyle name="Normal 8 3 3 4 4 2 3" xfId="19134" xr:uid="{00000000-0005-0000-0000-00003C4E0000}"/>
    <cellStyle name="Normal 8 3 3 4 4 2 4" xfId="27067" xr:uid="{00000000-0005-0000-0000-00003D4E0000}"/>
    <cellStyle name="Normal 8 3 3 4 4 3" xfId="5209" xr:uid="{00000000-0005-0000-0000-00003E4E0000}"/>
    <cellStyle name="Normal 8 3 3 4 4 3 2" xfId="13184" xr:uid="{00000000-0005-0000-0000-00003F4E0000}"/>
    <cellStyle name="Normal 8 3 3 4 4 3 3" xfId="21115" xr:uid="{00000000-0005-0000-0000-0000404E0000}"/>
    <cellStyle name="Normal 8 3 3 4 4 3 4" xfId="29048" xr:uid="{00000000-0005-0000-0000-0000414E0000}"/>
    <cellStyle name="Normal 8 3 3 4 4 4" xfId="7232" xr:uid="{00000000-0005-0000-0000-0000424E0000}"/>
    <cellStyle name="Normal 8 3 3 4 4 4 2" xfId="15165" xr:uid="{00000000-0005-0000-0000-0000434E0000}"/>
    <cellStyle name="Normal 8 3 3 4 4 4 3" xfId="23096" xr:uid="{00000000-0005-0000-0000-0000444E0000}"/>
    <cellStyle name="Normal 8 3 3 4 4 4 4" xfId="31030" xr:uid="{00000000-0005-0000-0000-0000454E0000}"/>
    <cellStyle name="Normal 8 3 3 4 4 5" xfId="9222" xr:uid="{00000000-0005-0000-0000-0000464E0000}"/>
    <cellStyle name="Normal 8 3 3 4 4 6" xfId="17153" xr:uid="{00000000-0005-0000-0000-0000474E0000}"/>
    <cellStyle name="Normal 8 3 3 4 4 7" xfId="25086" xr:uid="{00000000-0005-0000-0000-0000484E0000}"/>
    <cellStyle name="Normal 8 3 3 4 5" xfId="1245" xr:uid="{00000000-0005-0000-0000-0000494E0000}"/>
    <cellStyle name="Normal 8 3 3 4 5 2" xfId="3229" xr:uid="{00000000-0005-0000-0000-00004A4E0000}"/>
    <cellStyle name="Normal 8 3 3 4 5 2 2" xfId="11204" xr:uid="{00000000-0005-0000-0000-00004B4E0000}"/>
    <cellStyle name="Normal 8 3 3 4 5 2 3" xfId="19135" xr:uid="{00000000-0005-0000-0000-00004C4E0000}"/>
    <cellStyle name="Normal 8 3 3 4 5 2 4" xfId="27068" xr:uid="{00000000-0005-0000-0000-00004D4E0000}"/>
    <cellStyle name="Normal 8 3 3 4 5 3" xfId="5210" xr:uid="{00000000-0005-0000-0000-00004E4E0000}"/>
    <cellStyle name="Normal 8 3 3 4 5 3 2" xfId="13185" xr:uid="{00000000-0005-0000-0000-00004F4E0000}"/>
    <cellStyle name="Normal 8 3 3 4 5 3 3" xfId="21116" xr:uid="{00000000-0005-0000-0000-0000504E0000}"/>
    <cellStyle name="Normal 8 3 3 4 5 3 4" xfId="29049" xr:uid="{00000000-0005-0000-0000-0000514E0000}"/>
    <cellStyle name="Normal 8 3 3 4 5 4" xfId="7233" xr:uid="{00000000-0005-0000-0000-0000524E0000}"/>
    <cellStyle name="Normal 8 3 3 4 5 4 2" xfId="15166" xr:uid="{00000000-0005-0000-0000-0000534E0000}"/>
    <cellStyle name="Normal 8 3 3 4 5 4 3" xfId="23097" xr:uid="{00000000-0005-0000-0000-0000544E0000}"/>
    <cellStyle name="Normal 8 3 3 4 5 4 4" xfId="31031" xr:uid="{00000000-0005-0000-0000-0000554E0000}"/>
    <cellStyle name="Normal 8 3 3 4 5 5" xfId="9223" xr:uid="{00000000-0005-0000-0000-0000564E0000}"/>
    <cellStyle name="Normal 8 3 3 4 5 6" xfId="17154" xr:uid="{00000000-0005-0000-0000-0000574E0000}"/>
    <cellStyle name="Normal 8 3 3 4 5 7" xfId="25087" xr:uid="{00000000-0005-0000-0000-0000584E0000}"/>
    <cellStyle name="Normal 8 3 3 4 6" xfId="1246" xr:uid="{00000000-0005-0000-0000-0000594E0000}"/>
    <cellStyle name="Normal 8 3 3 4 6 2" xfId="3230" xr:uid="{00000000-0005-0000-0000-00005A4E0000}"/>
    <cellStyle name="Normal 8 3 3 4 6 2 2" xfId="11205" xr:uid="{00000000-0005-0000-0000-00005B4E0000}"/>
    <cellStyle name="Normal 8 3 3 4 6 2 3" xfId="19136" xr:uid="{00000000-0005-0000-0000-00005C4E0000}"/>
    <cellStyle name="Normal 8 3 3 4 6 2 4" xfId="27069" xr:uid="{00000000-0005-0000-0000-00005D4E0000}"/>
    <cellStyle name="Normal 8 3 3 4 6 3" xfId="5211" xr:uid="{00000000-0005-0000-0000-00005E4E0000}"/>
    <cellStyle name="Normal 8 3 3 4 6 3 2" xfId="13186" xr:uid="{00000000-0005-0000-0000-00005F4E0000}"/>
    <cellStyle name="Normal 8 3 3 4 6 3 3" xfId="21117" xr:uid="{00000000-0005-0000-0000-0000604E0000}"/>
    <cellStyle name="Normal 8 3 3 4 6 3 4" xfId="29050" xr:uid="{00000000-0005-0000-0000-0000614E0000}"/>
    <cellStyle name="Normal 8 3 3 4 6 4" xfId="7234" xr:uid="{00000000-0005-0000-0000-0000624E0000}"/>
    <cellStyle name="Normal 8 3 3 4 6 4 2" xfId="15167" xr:uid="{00000000-0005-0000-0000-0000634E0000}"/>
    <cellStyle name="Normal 8 3 3 4 6 4 3" xfId="23098" xr:uid="{00000000-0005-0000-0000-0000644E0000}"/>
    <cellStyle name="Normal 8 3 3 4 6 4 4" xfId="31032" xr:uid="{00000000-0005-0000-0000-0000654E0000}"/>
    <cellStyle name="Normal 8 3 3 4 6 5" xfId="9224" xr:uid="{00000000-0005-0000-0000-0000664E0000}"/>
    <cellStyle name="Normal 8 3 3 4 6 6" xfId="17155" xr:uid="{00000000-0005-0000-0000-0000674E0000}"/>
    <cellStyle name="Normal 8 3 3 4 6 7" xfId="25088" xr:uid="{00000000-0005-0000-0000-0000684E0000}"/>
    <cellStyle name="Normal 8 3 3 4 7" xfId="3221" xr:uid="{00000000-0005-0000-0000-0000694E0000}"/>
    <cellStyle name="Normal 8 3 3 4 7 2" xfId="11196" xr:uid="{00000000-0005-0000-0000-00006A4E0000}"/>
    <cellStyle name="Normal 8 3 3 4 7 3" xfId="19127" xr:uid="{00000000-0005-0000-0000-00006B4E0000}"/>
    <cellStyle name="Normal 8 3 3 4 7 4" xfId="27060" xr:uid="{00000000-0005-0000-0000-00006C4E0000}"/>
    <cellStyle name="Normal 8 3 3 4 8" xfId="5202" xr:uid="{00000000-0005-0000-0000-00006D4E0000}"/>
    <cellStyle name="Normal 8 3 3 4 8 2" xfId="13177" xr:uid="{00000000-0005-0000-0000-00006E4E0000}"/>
    <cellStyle name="Normal 8 3 3 4 8 3" xfId="21108" xr:uid="{00000000-0005-0000-0000-00006F4E0000}"/>
    <cellStyle name="Normal 8 3 3 4 8 4" xfId="29041" xr:uid="{00000000-0005-0000-0000-0000704E0000}"/>
    <cellStyle name="Normal 8 3 3 4 9" xfId="7225" xr:uid="{00000000-0005-0000-0000-0000714E0000}"/>
    <cellStyle name="Normal 8 3 3 4 9 2" xfId="15158" xr:uid="{00000000-0005-0000-0000-0000724E0000}"/>
    <cellStyle name="Normal 8 3 3 4 9 3" xfId="23089" xr:uid="{00000000-0005-0000-0000-0000734E0000}"/>
    <cellStyle name="Normal 8 3 3 4 9 4" xfId="31023" xr:uid="{00000000-0005-0000-0000-0000744E0000}"/>
    <cellStyle name="Normal 8 3 3 5" xfId="1247" xr:uid="{00000000-0005-0000-0000-0000754E0000}"/>
    <cellStyle name="Normal 8 3 3 5 10" xfId="9225" xr:uid="{00000000-0005-0000-0000-0000764E0000}"/>
    <cellStyle name="Normal 8 3 3 5 11" xfId="17156" xr:uid="{00000000-0005-0000-0000-0000774E0000}"/>
    <cellStyle name="Normal 8 3 3 5 12" xfId="25089" xr:uid="{00000000-0005-0000-0000-0000784E0000}"/>
    <cellStyle name="Normal 8 3 3 5 2" xfId="1248" xr:uid="{00000000-0005-0000-0000-0000794E0000}"/>
    <cellStyle name="Normal 8 3 3 5 2 10" xfId="17157" xr:uid="{00000000-0005-0000-0000-00007A4E0000}"/>
    <cellStyle name="Normal 8 3 3 5 2 11" xfId="25090" xr:uid="{00000000-0005-0000-0000-00007B4E0000}"/>
    <cellStyle name="Normal 8 3 3 5 2 2" xfId="1249" xr:uid="{00000000-0005-0000-0000-00007C4E0000}"/>
    <cellStyle name="Normal 8 3 3 5 2 2 2" xfId="3233" xr:uid="{00000000-0005-0000-0000-00007D4E0000}"/>
    <cellStyle name="Normal 8 3 3 5 2 2 2 2" xfId="11208" xr:uid="{00000000-0005-0000-0000-00007E4E0000}"/>
    <cellStyle name="Normal 8 3 3 5 2 2 2 3" xfId="19139" xr:uid="{00000000-0005-0000-0000-00007F4E0000}"/>
    <cellStyle name="Normal 8 3 3 5 2 2 2 4" xfId="27072" xr:uid="{00000000-0005-0000-0000-0000804E0000}"/>
    <cellStyle name="Normal 8 3 3 5 2 2 3" xfId="5214" xr:uid="{00000000-0005-0000-0000-0000814E0000}"/>
    <cellStyle name="Normal 8 3 3 5 2 2 3 2" xfId="13189" xr:uid="{00000000-0005-0000-0000-0000824E0000}"/>
    <cellStyle name="Normal 8 3 3 5 2 2 3 3" xfId="21120" xr:uid="{00000000-0005-0000-0000-0000834E0000}"/>
    <cellStyle name="Normal 8 3 3 5 2 2 3 4" xfId="29053" xr:uid="{00000000-0005-0000-0000-0000844E0000}"/>
    <cellStyle name="Normal 8 3 3 5 2 2 4" xfId="7237" xr:uid="{00000000-0005-0000-0000-0000854E0000}"/>
    <cellStyle name="Normal 8 3 3 5 2 2 4 2" xfId="15170" xr:uid="{00000000-0005-0000-0000-0000864E0000}"/>
    <cellStyle name="Normal 8 3 3 5 2 2 4 3" xfId="23101" xr:uid="{00000000-0005-0000-0000-0000874E0000}"/>
    <cellStyle name="Normal 8 3 3 5 2 2 4 4" xfId="31035" xr:uid="{00000000-0005-0000-0000-0000884E0000}"/>
    <cellStyle name="Normal 8 3 3 5 2 2 5" xfId="9227" xr:uid="{00000000-0005-0000-0000-0000894E0000}"/>
    <cellStyle name="Normal 8 3 3 5 2 2 6" xfId="17158" xr:uid="{00000000-0005-0000-0000-00008A4E0000}"/>
    <cellStyle name="Normal 8 3 3 5 2 2 7" xfId="25091" xr:uid="{00000000-0005-0000-0000-00008B4E0000}"/>
    <cellStyle name="Normal 8 3 3 5 2 3" xfId="1250" xr:uid="{00000000-0005-0000-0000-00008C4E0000}"/>
    <cellStyle name="Normal 8 3 3 5 2 3 2" xfId="3234" xr:uid="{00000000-0005-0000-0000-00008D4E0000}"/>
    <cellStyle name="Normal 8 3 3 5 2 3 2 2" xfId="11209" xr:uid="{00000000-0005-0000-0000-00008E4E0000}"/>
    <cellStyle name="Normal 8 3 3 5 2 3 2 3" xfId="19140" xr:uid="{00000000-0005-0000-0000-00008F4E0000}"/>
    <cellStyle name="Normal 8 3 3 5 2 3 2 4" xfId="27073" xr:uid="{00000000-0005-0000-0000-0000904E0000}"/>
    <cellStyle name="Normal 8 3 3 5 2 3 3" xfId="5215" xr:uid="{00000000-0005-0000-0000-0000914E0000}"/>
    <cellStyle name="Normal 8 3 3 5 2 3 3 2" xfId="13190" xr:uid="{00000000-0005-0000-0000-0000924E0000}"/>
    <cellStyle name="Normal 8 3 3 5 2 3 3 3" xfId="21121" xr:uid="{00000000-0005-0000-0000-0000934E0000}"/>
    <cellStyle name="Normal 8 3 3 5 2 3 3 4" xfId="29054" xr:uid="{00000000-0005-0000-0000-0000944E0000}"/>
    <cellStyle name="Normal 8 3 3 5 2 3 4" xfId="7238" xr:uid="{00000000-0005-0000-0000-0000954E0000}"/>
    <cellStyle name="Normal 8 3 3 5 2 3 4 2" xfId="15171" xr:uid="{00000000-0005-0000-0000-0000964E0000}"/>
    <cellStyle name="Normal 8 3 3 5 2 3 4 3" xfId="23102" xr:uid="{00000000-0005-0000-0000-0000974E0000}"/>
    <cellStyle name="Normal 8 3 3 5 2 3 4 4" xfId="31036" xr:uid="{00000000-0005-0000-0000-0000984E0000}"/>
    <cellStyle name="Normal 8 3 3 5 2 3 5" xfId="9228" xr:uid="{00000000-0005-0000-0000-0000994E0000}"/>
    <cellStyle name="Normal 8 3 3 5 2 3 6" xfId="17159" xr:uid="{00000000-0005-0000-0000-00009A4E0000}"/>
    <cellStyle name="Normal 8 3 3 5 2 3 7" xfId="25092" xr:uid="{00000000-0005-0000-0000-00009B4E0000}"/>
    <cellStyle name="Normal 8 3 3 5 2 4" xfId="1251" xr:uid="{00000000-0005-0000-0000-00009C4E0000}"/>
    <cellStyle name="Normal 8 3 3 5 2 4 2" xfId="3235" xr:uid="{00000000-0005-0000-0000-00009D4E0000}"/>
    <cellStyle name="Normal 8 3 3 5 2 4 2 2" xfId="11210" xr:uid="{00000000-0005-0000-0000-00009E4E0000}"/>
    <cellStyle name="Normal 8 3 3 5 2 4 2 3" xfId="19141" xr:uid="{00000000-0005-0000-0000-00009F4E0000}"/>
    <cellStyle name="Normal 8 3 3 5 2 4 2 4" xfId="27074" xr:uid="{00000000-0005-0000-0000-0000A04E0000}"/>
    <cellStyle name="Normal 8 3 3 5 2 4 3" xfId="5216" xr:uid="{00000000-0005-0000-0000-0000A14E0000}"/>
    <cellStyle name="Normal 8 3 3 5 2 4 3 2" xfId="13191" xr:uid="{00000000-0005-0000-0000-0000A24E0000}"/>
    <cellStyle name="Normal 8 3 3 5 2 4 3 3" xfId="21122" xr:uid="{00000000-0005-0000-0000-0000A34E0000}"/>
    <cellStyle name="Normal 8 3 3 5 2 4 3 4" xfId="29055" xr:uid="{00000000-0005-0000-0000-0000A44E0000}"/>
    <cellStyle name="Normal 8 3 3 5 2 4 4" xfId="7239" xr:uid="{00000000-0005-0000-0000-0000A54E0000}"/>
    <cellStyle name="Normal 8 3 3 5 2 4 4 2" xfId="15172" xr:uid="{00000000-0005-0000-0000-0000A64E0000}"/>
    <cellStyle name="Normal 8 3 3 5 2 4 4 3" xfId="23103" xr:uid="{00000000-0005-0000-0000-0000A74E0000}"/>
    <cellStyle name="Normal 8 3 3 5 2 4 4 4" xfId="31037" xr:uid="{00000000-0005-0000-0000-0000A84E0000}"/>
    <cellStyle name="Normal 8 3 3 5 2 4 5" xfId="9229" xr:uid="{00000000-0005-0000-0000-0000A94E0000}"/>
    <cellStyle name="Normal 8 3 3 5 2 4 6" xfId="17160" xr:uid="{00000000-0005-0000-0000-0000AA4E0000}"/>
    <cellStyle name="Normal 8 3 3 5 2 4 7" xfId="25093" xr:uid="{00000000-0005-0000-0000-0000AB4E0000}"/>
    <cellStyle name="Normal 8 3 3 5 2 5" xfId="1252" xr:uid="{00000000-0005-0000-0000-0000AC4E0000}"/>
    <cellStyle name="Normal 8 3 3 5 2 5 2" xfId="3236" xr:uid="{00000000-0005-0000-0000-0000AD4E0000}"/>
    <cellStyle name="Normal 8 3 3 5 2 5 2 2" xfId="11211" xr:uid="{00000000-0005-0000-0000-0000AE4E0000}"/>
    <cellStyle name="Normal 8 3 3 5 2 5 2 3" xfId="19142" xr:uid="{00000000-0005-0000-0000-0000AF4E0000}"/>
    <cellStyle name="Normal 8 3 3 5 2 5 2 4" xfId="27075" xr:uid="{00000000-0005-0000-0000-0000B04E0000}"/>
    <cellStyle name="Normal 8 3 3 5 2 5 3" xfId="5217" xr:uid="{00000000-0005-0000-0000-0000B14E0000}"/>
    <cellStyle name="Normal 8 3 3 5 2 5 3 2" xfId="13192" xr:uid="{00000000-0005-0000-0000-0000B24E0000}"/>
    <cellStyle name="Normal 8 3 3 5 2 5 3 3" xfId="21123" xr:uid="{00000000-0005-0000-0000-0000B34E0000}"/>
    <cellStyle name="Normal 8 3 3 5 2 5 3 4" xfId="29056" xr:uid="{00000000-0005-0000-0000-0000B44E0000}"/>
    <cellStyle name="Normal 8 3 3 5 2 5 4" xfId="7240" xr:uid="{00000000-0005-0000-0000-0000B54E0000}"/>
    <cellStyle name="Normal 8 3 3 5 2 5 4 2" xfId="15173" xr:uid="{00000000-0005-0000-0000-0000B64E0000}"/>
    <cellStyle name="Normal 8 3 3 5 2 5 4 3" xfId="23104" xr:uid="{00000000-0005-0000-0000-0000B74E0000}"/>
    <cellStyle name="Normal 8 3 3 5 2 5 4 4" xfId="31038" xr:uid="{00000000-0005-0000-0000-0000B84E0000}"/>
    <cellStyle name="Normal 8 3 3 5 2 5 5" xfId="9230" xr:uid="{00000000-0005-0000-0000-0000B94E0000}"/>
    <cellStyle name="Normal 8 3 3 5 2 5 6" xfId="17161" xr:uid="{00000000-0005-0000-0000-0000BA4E0000}"/>
    <cellStyle name="Normal 8 3 3 5 2 5 7" xfId="25094" xr:uid="{00000000-0005-0000-0000-0000BB4E0000}"/>
    <cellStyle name="Normal 8 3 3 5 2 6" xfId="3232" xr:uid="{00000000-0005-0000-0000-0000BC4E0000}"/>
    <cellStyle name="Normal 8 3 3 5 2 6 2" xfId="11207" xr:uid="{00000000-0005-0000-0000-0000BD4E0000}"/>
    <cellStyle name="Normal 8 3 3 5 2 6 3" xfId="19138" xr:uid="{00000000-0005-0000-0000-0000BE4E0000}"/>
    <cellStyle name="Normal 8 3 3 5 2 6 4" xfId="27071" xr:uid="{00000000-0005-0000-0000-0000BF4E0000}"/>
    <cellStyle name="Normal 8 3 3 5 2 7" xfId="5213" xr:uid="{00000000-0005-0000-0000-0000C04E0000}"/>
    <cellStyle name="Normal 8 3 3 5 2 7 2" xfId="13188" xr:uid="{00000000-0005-0000-0000-0000C14E0000}"/>
    <cellStyle name="Normal 8 3 3 5 2 7 3" xfId="21119" xr:uid="{00000000-0005-0000-0000-0000C24E0000}"/>
    <cellStyle name="Normal 8 3 3 5 2 7 4" xfId="29052" xr:uid="{00000000-0005-0000-0000-0000C34E0000}"/>
    <cellStyle name="Normal 8 3 3 5 2 8" xfId="7236" xr:uid="{00000000-0005-0000-0000-0000C44E0000}"/>
    <cellStyle name="Normal 8 3 3 5 2 8 2" xfId="15169" xr:uid="{00000000-0005-0000-0000-0000C54E0000}"/>
    <cellStyle name="Normal 8 3 3 5 2 8 3" xfId="23100" xr:uid="{00000000-0005-0000-0000-0000C64E0000}"/>
    <cellStyle name="Normal 8 3 3 5 2 8 4" xfId="31034" xr:uid="{00000000-0005-0000-0000-0000C74E0000}"/>
    <cellStyle name="Normal 8 3 3 5 2 9" xfId="9226" xr:uid="{00000000-0005-0000-0000-0000C84E0000}"/>
    <cellStyle name="Normal 8 3 3 5 3" xfId="1253" xr:uid="{00000000-0005-0000-0000-0000C94E0000}"/>
    <cellStyle name="Normal 8 3 3 5 3 2" xfId="3237" xr:uid="{00000000-0005-0000-0000-0000CA4E0000}"/>
    <cellStyle name="Normal 8 3 3 5 3 2 2" xfId="11212" xr:uid="{00000000-0005-0000-0000-0000CB4E0000}"/>
    <cellStyle name="Normal 8 3 3 5 3 2 3" xfId="19143" xr:uid="{00000000-0005-0000-0000-0000CC4E0000}"/>
    <cellStyle name="Normal 8 3 3 5 3 2 4" xfId="27076" xr:uid="{00000000-0005-0000-0000-0000CD4E0000}"/>
    <cellStyle name="Normal 8 3 3 5 3 3" xfId="5218" xr:uid="{00000000-0005-0000-0000-0000CE4E0000}"/>
    <cellStyle name="Normal 8 3 3 5 3 3 2" xfId="13193" xr:uid="{00000000-0005-0000-0000-0000CF4E0000}"/>
    <cellStyle name="Normal 8 3 3 5 3 3 3" xfId="21124" xr:uid="{00000000-0005-0000-0000-0000D04E0000}"/>
    <cellStyle name="Normal 8 3 3 5 3 3 4" xfId="29057" xr:uid="{00000000-0005-0000-0000-0000D14E0000}"/>
    <cellStyle name="Normal 8 3 3 5 3 4" xfId="7241" xr:uid="{00000000-0005-0000-0000-0000D24E0000}"/>
    <cellStyle name="Normal 8 3 3 5 3 4 2" xfId="15174" xr:uid="{00000000-0005-0000-0000-0000D34E0000}"/>
    <cellStyle name="Normal 8 3 3 5 3 4 3" xfId="23105" xr:uid="{00000000-0005-0000-0000-0000D44E0000}"/>
    <cellStyle name="Normal 8 3 3 5 3 4 4" xfId="31039" xr:uid="{00000000-0005-0000-0000-0000D54E0000}"/>
    <cellStyle name="Normal 8 3 3 5 3 5" xfId="9231" xr:uid="{00000000-0005-0000-0000-0000D64E0000}"/>
    <cellStyle name="Normal 8 3 3 5 3 6" xfId="17162" xr:uid="{00000000-0005-0000-0000-0000D74E0000}"/>
    <cellStyle name="Normal 8 3 3 5 3 7" xfId="25095" xr:uid="{00000000-0005-0000-0000-0000D84E0000}"/>
    <cellStyle name="Normal 8 3 3 5 4" xfId="1254" xr:uid="{00000000-0005-0000-0000-0000D94E0000}"/>
    <cellStyle name="Normal 8 3 3 5 4 2" xfId="3238" xr:uid="{00000000-0005-0000-0000-0000DA4E0000}"/>
    <cellStyle name="Normal 8 3 3 5 4 2 2" xfId="11213" xr:uid="{00000000-0005-0000-0000-0000DB4E0000}"/>
    <cellStyle name="Normal 8 3 3 5 4 2 3" xfId="19144" xr:uid="{00000000-0005-0000-0000-0000DC4E0000}"/>
    <cellStyle name="Normal 8 3 3 5 4 2 4" xfId="27077" xr:uid="{00000000-0005-0000-0000-0000DD4E0000}"/>
    <cellStyle name="Normal 8 3 3 5 4 3" xfId="5219" xr:uid="{00000000-0005-0000-0000-0000DE4E0000}"/>
    <cellStyle name="Normal 8 3 3 5 4 3 2" xfId="13194" xr:uid="{00000000-0005-0000-0000-0000DF4E0000}"/>
    <cellStyle name="Normal 8 3 3 5 4 3 3" xfId="21125" xr:uid="{00000000-0005-0000-0000-0000E04E0000}"/>
    <cellStyle name="Normal 8 3 3 5 4 3 4" xfId="29058" xr:uid="{00000000-0005-0000-0000-0000E14E0000}"/>
    <cellStyle name="Normal 8 3 3 5 4 4" xfId="7242" xr:uid="{00000000-0005-0000-0000-0000E24E0000}"/>
    <cellStyle name="Normal 8 3 3 5 4 4 2" xfId="15175" xr:uid="{00000000-0005-0000-0000-0000E34E0000}"/>
    <cellStyle name="Normal 8 3 3 5 4 4 3" xfId="23106" xr:uid="{00000000-0005-0000-0000-0000E44E0000}"/>
    <cellStyle name="Normal 8 3 3 5 4 4 4" xfId="31040" xr:uid="{00000000-0005-0000-0000-0000E54E0000}"/>
    <cellStyle name="Normal 8 3 3 5 4 5" xfId="9232" xr:uid="{00000000-0005-0000-0000-0000E64E0000}"/>
    <cellStyle name="Normal 8 3 3 5 4 6" xfId="17163" xr:uid="{00000000-0005-0000-0000-0000E74E0000}"/>
    <cellStyle name="Normal 8 3 3 5 4 7" xfId="25096" xr:uid="{00000000-0005-0000-0000-0000E84E0000}"/>
    <cellStyle name="Normal 8 3 3 5 5" xfId="1255" xr:uid="{00000000-0005-0000-0000-0000E94E0000}"/>
    <cellStyle name="Normal 8 3 3 5 5 2" xfId="3239" xr:uid="{00000000-0005-0000-0000-0000EA4E0000}"/>
    <cellStyle name="Normal 8 3 3 5 5 2 2" xfId="11214" xr:uid="{00000000-0005-0000-0000-0000EB4E0000}"/>
    <cellStyle name="Normal 8 3 3 5 5 2 3" xfId="19145" xr:uid="{00000000-0005-0000-0000-0000EC4E0000}"/>
    <cellStyle name="Normal 8 3 3 5 5 2 4" xfId="27078" xr:uid="{00000000-0005-0000-0000-0000ED4E0000}"/>
    <cellStyle name="Normal 8 3 3 5 5 3" xfId="5220" xr:uid="{00000000-0005-0000-0000-0000EE4E0000}"/>
    <cellStyle name="Normal 8 3 3 5 5 3 2" xfId="13195" xr:uid="{00000000-0005-0000-0000-0000EF4E0000}"/>
    <cellStyle name="Normal 8 3 3 5 5 3 3" xfId="21126" xr:uid="{00000000-0005-0000-0000-0000F04E0000}"/>
    <cellStyle name="Normal 8 3 3 5 5 3 4" xfId="29059" xr:uid="{00000000-0005-0000-0000-0000F14E0000}"/>
    <cellStyle name="Normal 8 3 3 5 5 4" xfId="7243" xr:uid="{00000000-0005-0000-0000-0000F24E0000}"/>
    <cellStyle name="Normal 8 3 3 5 5 4 2" xfId="15176" xr:uid="{00000000-0005-0000-0000-0000F34E0000}"/>
    <cellStyle name="Normal 8 3 3 5 5 4 3" xfId="23107" xr:uid="{00000000-0005-0000-0000-0000F44E0000}"/>
    <cellStyle name="Normal 8 3 3 5 5 4 4" xfId="31041" xr:uid="{00000000-0005-0000-0000-0000F54E0000}"/>
    <cellStyle name="Normal 8 3 3 5 5 5" xfId="9233" xr:uid="{00000000-0005-0000-0000-0000F64E0000}"/>
    <cellStyle name="Normal 8 3 3 5 5 6" xfId="17164" xr:uid="{00000000-0005-0000-0000-0000F74E0000}"/>
    <cellStyle name="Normal 8 3 3 5 5 7" xfId="25097" xr:uid="{00000000-0005-0000-0000-0000F84E0000}"/>
    <cellStyle name="Normal 8 3 3 5 6" xfId="1256" xr:uid="{00000000-0005-0000-0000-0000F94E0000}"/>
    <cellStyle name="Normal 8 3 3 5 6 2" xfId="3240" xr:uid="{00000000-0005-0000-0000-0000FA4E0000}"/>
    <cellStyle name="Normal 8 3 3 5 6 2 2" xfId="11215" xr:uid="{00000000-0005-0000-0000-0000FB4E0000}"/>
    <cellStyle name="Normal 8 3 3 5 6 2 3" xfId="19146" xr:uid="{00000000-0005-0000-0000-0000FC4E0000}"/>
    <cellStyle name="Normal 8 3 3 5 6 2 4" xfId="27079" xr:uid="{00000000-0005-0000-0000-0000FD4E0000}"/>
    <cellStyle name="Normal 8 3 3 5 6 3" xfId="5221" xr:uid="{00000000-0005-0000-0000-0000FE4E0000}"/>
    <cellStyle name="Normal 8 3 3 5 6 3 2" xfId="13196" xr:uid="{00000000-0005-0000-0000-0000FF4E0000}"/>
    <cellStyle name="Normal 8 3 3 5 6 3 3" xfId="21127" xr:uid="{00000000-0005-0000-0000-0000004F0000}"/>
    <cellStyle name="Normal 8 3 3 5 6 3 4" xfId="29060" xr:uid="{00000000-0005-0000-0000-0000014F0000}"/>
    <cellStyle name="Normal 8 3 3 5 6 4" xfId="7244" xr:uid="{00000000-0005-0000-0000-0000024F0000}"/>
    <cellStyle name="Normal 8 3 3 5 6 4 2" xfId="15177" xr:uid="{00000000-0005-0000-0000-0000034F0000}"/>
    <cellStyle name="Normal 8 3 3 5 6 4 3" xfId="23108" xr:uid="{00000000-0005-0000-0000-0000044F0000}"/>
    <cellStyle name="Normal 8 3 3 5 6 4 4" xfId="31042" xr:uid="{00000000-0005-0000-0000-0000054F0000}"/>
    <cellStyle name="Normal 8 3 3 5 6 5" xfId="9234" xr:uid="{00000000-0005-0000-0000-0000064F0000}"/>
    <cellStyle name="Normal 8 3 3 5 6 6" xfId="17165" xr:uid="{00000000-0005-0000-0000-0000074F0000}"/>
    <cellStyle name="Normal 8 3 3 5 6 7" xfId="25098" xr:uid="{00000000-0005-0000-0000-0000084F0000}"/>
    <cellStyle name="Normal 8 3 3 5 7" xfId="3231" xr:uid="{00000000-0005-0000-0000-0000094F0000}"/>
    <cellStyle name="Normal 8 3 3 5 7 2" xfId="11206" xr:uid="{00000000-0005-0000-0000-00000A4F0000}"/>
    <cellStyle name="Normal 8 3 3 5 7 3" xfId="19137" xr:uid="{00000000-0005-0000-0000-00000B4F0000}"/>
    <cellStyle name="Normal 8 3 3 5 7 4" xfId="27070" xr:uid="{00000000-0005-0000-0000-00000C4F0000}"/>
    <cellStyle name="Normal 8 3 3 5 8" xfId="5212" xr:uid="{00000000-0005-0000-0000-00000D4F0000}"/>
    <cellStyle name="Normal 8 3 3 5 8 2" xfId="13187" xr:uid="{00000000-0005-0000-0000-00000E4F0000}"/>
    <cellStyle name="Normal 8 3 3 5 8 3" xfId="21118" xr:uid="{00000000-0005-0000-0000-00000F4F0000}"/>
    <cellStyle name="Normal 8 3 3 5 8 4" xfId="29051" xr:uid="{00000000-0005-0000-0000-0000104F0000}"/>
    <cellStyle name="Normal 8 3 3 5 9" xfId="7235" xr:uid="{00000000-0005-0000-0000-0000114F0000}"/>
    <cellStyle name="Normal 8 3 3 5 9 2" xfId="15168" xr:uid="{00000000-0005-0000-0000-0000124F0000}"/>
    <cellStyle name="Normal 8 3 3 5 9 3" xfId="23099" xr:uid="{00000000-0005-0000-0000-0000134F0000}"/>
    <cellStyle name="Normal 8 3 3 5 9 4" xfId="31033" xr:uid="{00000000-0005-0000-0000-0000144F0000}"/>
    <cellStyle name="Normal 8 3 3 6" xfId="1257" xr:uid="{00000000-0005-0000-0000-0000154F0000}"/>
    <cellStyle name="Normal 8 3 3 6 10" xfId="9235" xr:uid="{00000000-0005-0000-0000-0000164F0000}"/>
    <cellStyle name="Normal 8 3 3 6 11" xfId="17166" xr:uid="{00000000-0005-0000-0000-0000174F0000}"/>
    <cellStyle name="Normal 8 3 3 6 12" xfId="25099" xr:uid="{00000000-0005-0000-0000-0000184F0000}"/>
    <cellStyle name="Normal 8 3 3 6 2" xfId="1258" xr:uid="{00000000-0005-0000-0000-0000194F0000}"/>
    <cellStyle name="Normal 8 3 3 6 2 10" xfId="17167" xr:uid="{00000000-0005-0000-0000-00001A4F0000}"/>
    <cellStyle name="Normal 8 3 3 6 2 11" xfId="25100" xr:uid="{00000000-0005-0000-0000-00001B4F0000}"/>
    <cellStyle name="Normal 8 3 3 6 2 2" xfId="1259" xr:uid="{00000000-0005-0000-0000-00001C4F0000}"/>
    <cellStyle name="Normal 8 3 3 6 2 2 2" xfId="3243" xr:uid="{00000000-0005-0000-0000-00001D4F0000}"/>
    <cellStyle name="Normal 8 3 3 6 2 2 2 2" xfId="11218" xr:uid="{00000000-0005-0000-0000-00001E4F0000}"/>
    <cellStyle name="Normal 8 3 3 6 2 2 2 3" xfId="19149" xr:uid="{00000000-0005-0000-0000-00001F4F0000}"/>
    <cellStyle name="Normal 8 3 3 6 2 2 2 4" xfId="27082" xr:uid="{00000000-0005-0000-0000-0000204F0000}"/>
    <cellStyle name="Normal 8 3 3 6 2 2 3" xfId="5224" xr:uid="{00000000-0005-0000-0000-0000214F0000}"/>
    <cellStyle name="Normal 8 3 3 6 2 2 3 2" xfId="13199" xr:uid="{00000000-0005-0000-0000-0000224F0000}"/>
    <cellStyle name="Normal 8 3 3 6 2 2 3 3" xfId="21130" xr:uid="{00000000-0005-0000-0000-0000234F0000}"/>
    <cellStyle name="Normal 8 3 3 6 2 2 3 4" xfId="29063" xr:uid="{00000000-0005-0000-0000-0000244F0000}"/>
    <cellStyle name="Normal 8 3 3 6 2 2 4" xfId="7247" xr:uid="{00000000-0005-0000-0000-0000254F0000}"/>
    <cellStyle name="Normal 8 3 3 6 2 2 4 2" xfId="15180" xr:uid="{00000000-0005-0000-0000-0000264F0000}"/>
    <cellStyle name="Normal 8 3 3 6 2 2 4 3" xfId="23111" xr:uid="{00000000-0005-0000-0000-0000274F0000}"/>
    <cellStyle name="Normal 8 3 3 6 2 2 4 4" xfId="31045" xr:uid="{00000000-0005-0000-0000-0000284F0000}"/>
    <cellStyle name="Normal 8 3 3 6 2 2 5" xfId="9237" xr:uid="{00000000-0005-0000-0000-0000294F0000}"/>
    <cellStyle name="Normal 8 3 3 6 2 2 6" xfId="17168" xr:uid="{00000000-0005-0000-0000-00002A4F0000}"/>
    <cellStyle name="Normal 8 3 3 6 2 2 7" xfId="25101" xr:uid="{00000000-0005-0000-0000-00002B4F0000}"/>
    <cellStyle name="Normal 8 3 3 6 2 3" xfId="1260" xr:uid="{00000000-0005-0000-0000-00002C4F0000}"/>
    <cellStyle name="Normal 8 3 3 6 2 3 2" xfId="3244" xr:uid="{00000000-0005-0000-0000-00002D4F0000}"/>
    <cellStyle name="Normal 8 3 3 6 2 3 2 2" xfId="11219" xr:uid="{00000000-0005-0000-0000-00002E4F0000}"/>
    <cellStyle name="Normal 8 3 3 6 2 3 2 3" xfId="19150" xr:uid="{00000000-0005-0000-0000-00002F4F0000}"/>
    <cellStyle name="Normal 8 3 3 6 2 3 2 4" xfId="27083" xr:uid="{00000000-0005-0000-0000-0000304F0000}"/>
    <cellStyle name="Normal 8 3 3 6 2 3 3" xfId="5225" xr:uid="{00000000-0005-0000-0000-0000314F0000}"/>
    <cellStyle name="Normal 8 3 3 6 2 3 3 2" xfId="13200" xr:uid="{00000000-0005-0000-0000-0000324F0000}"/>
    <cellStyle name="Normal 8 3 3 6 2 3 3 3" xfId="21131" xr:uid="{00000000-0005-0000-0000-0000334F0000}"/>
    <cellStyle name="Normal 8 3 3 6 2 3 3 4" xfId="29064" xr:uid="{00000000-0005-0000-0000-0000344F0000}"/>
    <cellStyle name="Normal 8 3 3 6 2 3 4" xfId="7248" xr:uid="{00000000-0005-0000-0000-0000354F0000}"/>
    <cellStyle name="Normal 8 3 3 6 2 3 4 2" xfId="15181" xr:uid="{00000000-0005-0000-0000-0000364F0000}"/>
    <cellStyle name="Normal 8 3 3 6 2 3 4 3" xfId="23112" xr:uid="{00000000-0005-0000-0000-0000374F0000}"/>
    <cellStyle name="Normal 8 3 3 6 2 3 4 4" xfId="31046" xr:uid="{00000000-0005-0000-0000-0000384F0000}"/>
    <cellStyle name="Normal 8 3 3 6 2 3 5" xfId="9238" xr:uid="{00000000-0005-0000-0000-0000394F0000}"/>
    <cellStyle name="Normal 8 3 3 6 2 3 6" xfId="17169" xr:uid="{00000000-0005-0000-0000-00003A4F0000}"/>
    <cellStyle name="Normal 8 3 3 6 2 3 7" xfId="25102" xr:uid="{00000000-0005-0000-0000-00003B4F0000}"/>
    <cellStyle name="Normal 8 3 3 6 2 4" xfId="1261" xr:uid="{00000000-0005-0000-0000-00003C4F0000}"/>
    <cellStyle name="Normal 8 3 3 6 2 4 2" xfId="3245" xr:uid="{00000000-0005-0000-0000-00003D4F0000}"/>
    <cellStyle name="Normal 8 3 3 6 2 4 2 2" xfId="11220" xr:uid="{00000000-0005-0000-0000-00003E4F0000}"/>
    <cellStyle name="Normal 8 3 3 6 2 4 2 3" xfId="19151" xr:uid="{00000000-0005-0000-0000-00003F4F0000}"/>
    <cellStyle name="Normal 8 3 3 6 2 4 2 4" xfId="27084" xr:uid="{00000000-0005-0000-0000-0000404F0000}"/>
    <cellStyle name="Normal 8 3 3 6 2 4 3" xfId="5226" xr:uid="{00000000-0005-0000-0000-0000414F0000}"/>
    <cellStyle name="Normal 8 3 3 6 2 4 3 2" xfId="13201" xr:uid="{00000000-0005-0000-0000-0000424F0000}"/>
    <cellStyle name="Normal 8 3 3 6 2 4 3 3" xfId="21132" xr:uid="{00000000-0005-0000-0000-0000434F0000}"/>
    <cellStyle name="Normal 8 3 3 6 2 4 3 4" xfId="29065" xr:uid="{00000000-0005-0000-0000-0000444F0000}"/>
    <cellStyle name="Normal 8 3 3 6 2 4 4" xfId="7249" xr:uid="{00000000-0005-0000-0000-0000454F0000}"/>
    <cellStyle name="Normal 8 3 3 6 2 4 4 2" xfId="15182" xr:uid="{00000000-0005-0000-0000-0000464F0000}"/>
    <cellStyle name="Normal 8 3 3 6 2 4 4 3" xfId="23113" xr:uid="{00000000-0005-0000-0000-0000474F0000}"/>
    <cellStyle name="Normal 8 3 3 6 2 4 4 4" xfId="31047" xr:uid="{00000000-0005-0000-0000-0000484F0000}"/>
    <cellStyle name="Normal 8 3 3 6 2 4 5" xfId="9239" xr:uid="{00000000-0005-0000-0000-0000494F0000}"/>
    <cellStyle name="Normal 8 3 3 6 2 4 6" xfId="17170" xr:uid="{00000000-0005-0000-0000-00004A4F0000}"/>
    <cellStyle name="Normal 8 3 3 6 2 4 7" xfId="25103" xr:uid="{00000000-0005-0000-0000-00004B4F0000}"/>
    <cellStyle name="Normal 8 3 3 6 2 5" xfId="1262" xr:uid="{00000000-0005-0000-0000-00004C4F0000}"/>
    <cellStyle name="Normal 8 3 3 6 2 5 2" xfId="3246" xr:uid="{00000000-0005-0000-0000-00004D4F0000}"/>
    <cellStyle name="Normal 8 3 3 6 2 5 2 2" xfId="11221" xr:uid="{00000000-0005-0000-0000-00004E4F0000}"/>
    <cellStyle name="Normal 8 3 3 6 2 5 2 3" xfId="19152" xr:uid="{00000000-0005-0000-0000-00004F4F0000}"/>
    <cellStyle name="Normal 8 3 3 6 2 5 2 4" xfId="27085" xr:uid="{00000000-0005-0000-0000-0000504F0000}"/>
    <cellStyle name="Normal 8 3 3 6 2 5 3" xfId="5227" xr:uid="{00000000-0005-0000-0000-0000514F0000}"/>
    <cellStyle name="Normal 8 3 3 6 2 5 3 2" xfId="13202" xr:uid="{00000000-0005-0000-0000-0000524F0000}"/>
    <cellStyle name="Normal 8 3 3 6 2 5 3 3" xfId="21133" xr:uid="{00000000-0005-0000-0000-0000534F0000}"/>
    <cellStyle name="Normal 8 3 3 6 2 5 3 4" xfId="29066" xr:uid="{00000000-0005-0000-0000-0000544F0000}"/>
    <cellStyle name="Normal 8 3 3 6 2 5 4" xfId="7250" xr:uid="{00000000-0005-0000-0000-0000554F0000}"/>
    <cellStyle name="Normal 8 3 3 6 2 5 4 2" xfId="15183" xr:uid="{00000000-0005-0000-0000-0000564F0000}"/>
    <cellStyle name="Normal 8 3 3 6 2 5 4 3" xfId="23114" xr:uid="{00000000-0005-0000-0000-0000574F0000}"/>
    <cellStyle name="Normal 8 3 3 6 2 5 4 4" xfId="31048" xr:uid="{00000000-0005-0000-0000-0000584F0000}"/>
    <cellStyle name="Normal 8 3 3 6 2 5 5" xfId="9240" xr:uid="{00000000-0005-0000-0000-0000594F0000}"/>
    <cellStyle name="Normal 8 3 3 6 2 5 6" xfId="17171" xr:uid="{00000000-0005-0000-0000-00005A4F0000}"/>
    <cellStyle name="Normal 8 3 3 6 2 5 7" xfId="25104" xr:uid="{00000000-0005-0000-0000-00005B4F0000}"/>
    <cellStyle name="Normal 8 3 3 6 2 6" xfId="3242" xr:uid="{00000000-0005-0000-0000-00005C4F0000}"/>
    <cellStyle name="Normal 8 3 3 6 2 6 2" xfId="11217" xr:uid="{00000000-0005-0000-0000-00005D4F0000}"/>
    <cellStyle name="Normal 8 3 3 6 2 6 3" xfId="19148" xr:uid="{00000000-0005-0000-0000-00005E4F0000}"/>
    <cellStyle name="Normal 8 3 3 6 2 6 4" xfId="27081" xr:uid="{00000000-0005-0000-0000-00005F4F0000}"/>
    <cellStyle name="Normal 8 3 3 6 2 7" xfId="5223" xr:uid="{00000000-0005-0000-0000-0000604F0000}"/>
    <cellStyle name="Normal 8 3 3 6 2 7 2" xfId="13198" xr:uid="{00000000-0005-0000-0000-0000614F0000}"/>
    <cellStyle name="Normal 8 3 3 6 2 7 3" xfId="21129" xr:uid="{00000000-0005-0000-0000-0000624F0000}"/>
    <cellStyle name="Normal 8 3 3 6 2 7 4" xfId="29062" xr:uid="{00000000-0005-0000-0000-0000634F0000}"/>
    <cellStyle name="Normal 8 3 3 6 2 8" xfId="7246" xr:uid="{00000000-0005-0000-0000-0000644F0000}"/>
    <cellStyle name="Normal 8 3 3 6 2 8 2" xfId="15179" xr:uid="{00000000-0005-0000-0000-0000654F0000}"/>
    <cellStyle name="Normal 8 3 3 6 2 8 3" xfId="23110" xr:uid="{00000000-0005-0000-0000-0000664F0000}"/>
    <cellStyle name="Normal 8 3 3 6 2 8 4" xfId="31044" xr:uid="{00000000-0005-0000-0000-0000674F0000}"/>
    <cellStyle name="Normal 8 3 3 6 2 9" xfId="9236" xr:uid="{00000000-0005-0000-0000-0000684F0000}"/>
    <cellStyle name="Normal 8 3 3 6 3" xfId="1263" xr:uid="{00000000-0005-0000-0000-0000694F0000}"/>
    <cellStyle name="Normal 8 3 3 6 3 2" xfId="3247" xr:uid="{00000000-0005-0000-0000-00006A4F0000}"/>
    <cellStyle name="Normal 8 3 3 6 3 2 2" xfId="11222" xr:uid="{00000000-0005-0000-0000-00006B4F0000}"/>
    <cellStyle name="Normal 8 3 3 6 3 2 3" xfId="19153" xr:uid="{00000000-0005-0000-0000-00006C4F0000}"/>
    <cellStyle name="Normal 8 3 3 6 3 2 4" xfId="27086" xr:uid="{00000000-0005-0000-0000-00006D4F0000}"/>
    <cellStyle name="Normal 8 3 3 6 3 3" xfId="5228" xr:uid="{00000000-0005-0000-0000-00006E4F0000}"/>
    <cellStyle name="Normal 8 3 3 6 3 3 2" xfId="13203" xr:uid="{00000000-0005-0000-0000-00006F4F0000}"/>
    <cellStyle name="Normal 8 3 3 6 3 3 3" xfId="21134" xr:uid="{00000000-0005-0000-0000-0000704F0000}"/>
    <cellStyle name="Normal 8 3 3 6 3 3 4" xfId="29067" xr:uid="{00000000-0005-0000-0000-0000714F0000}"/>
    <cellStyle name="Normal 8 3 3 6 3 4" xfId="7251" xr:uid="{00000000-0005-0000-0000-0000724F0000}"/>
    <cellStyle name="Normal 8 3 3 6 3 4 2" xfId="15184" xr:uid="{00000000-0005-0000-0000-0000734F0000}"/>
    <cellStyle name="Normal 8 3 3 6 3 4 3" xfId="23115" xr:uid="{00000000-0005-0000-0000-0000744F0000}"/>
    <cellStyle name="Normal 8 3 3 6 3 4 4" xfId="31049" xr:uid="{00000000-0005-0000-0000-0000754F0000}"/>
    <cellStyle name="Normal 8 3 3 6 3 5" xfId="9241" xr:uid="{00000000-0005-0000-0000-0000764F0000}"/>
    <cellStyle name="Normal 8 3 3 6 3 6" xfId="17172" xr:uid="{00000000-0005-0000-0000-0000774F0000}"/>
    <cellStyle name="Normal 8 3 3 6 3 7" xfId="25105" xr:uid="{00000000-0005-0000-0000-0000784F0000}"/>
    <cellStyle name="Normal 8 3 3 6 4" xfId="1264" xr:uid="{00000000-0005-0000-0000-0000794F0000}"/>
    <cellStyle name="Normal 8 3 3 6 4 2" xfId="3248" xr:uid="{00000000-0005-0000-0000-00007A4F0000}"/>
    <cellStyle name="Normal 8 3 3 6 4 2 2" xfId="11223" xr:uid="{00000000-0005-0000-0000-00007B4F0000}"/>
    <cellStyle name="Normal 8 3 3 6 4 2 3" xfId="19154" xr:uid="{00000000-0005-0000-0000-00007C4F0000}"/>
    <cellStyle name="Normal 8 3 3 6 4 2 4" xfId="27087" xr:uid="{00000000-0005-0000-0000-00007D4F0000}"/>
    <cellStyle name="Normal 8 3 3 6 4 3" xfId="5229" xr:uid="{00000000-0005-0000-0000-00007E4F0000}"/>
    <cellStyle name="Normal 8 3 3 6 4 3 2" xfId="13204" xr:uid="{00000000-0005-0000-0000-00007F4F0000}"/>
    <cellStyle name="Normal 8 3 3 6 4 3 3" xfId="21135" xr:uid="{00000000-0005-0000-0000-0000804F0000}"/>
    <cellStyle name="Normal 8 3 3 6 4 3 4" xfId="29068" xr:uid="{00000000-0005-0000-0000-0000814F0000}"/>
    <cellStyle name="Normal 8 3 3 6 4 4" xfId="7252" xr:uid="{00000000-0005-0000-0000-0000824F0000}"/>
    <cellStyle name="Normal 8 3 3 6 4 4 2" xfId="15185" xr:uid="{00000000-0005-0000-0000-0000834F0000}"/>
    <cellStyle name="Normal 8 3 3 6 4 4 3" xfId="23116" xr:uid="{00000000-0005-0000-0000-0000844F0000}"/>
    <cellStyle name="Normal 8 3 3 6 4 4 4" xfId="31050" xr:uid="{00000000-0005-0000-0000-0000854F0000}"/>
    <cellStyle name="Normal 8 3 3 6 4 5" xfId="9242" xr:uid="{00000000-0005-0000-0000-0000864F0000}"/>
    <cellStyle name="Normal 8 3 3 6 4 6" xfId="17173" xr:uid="{00000000-0005-0000-0000-0000874F0000}"/>
    <cellStyle name="Normal 8 3 3 6 4 7" xfId="25106" xr:uid="{00000000-0005-0000-0000-0000884F0000}"/>
    <cellStyle name="Normal 8 3 3 6 5" xfId="1265" xr:uid="{00000000-0005-0000-0000-0000894F0000}"/>
    <cellStyle name="Normal 8 3 3 6 5 2" xfId="3249" xr:uid="{00000000-0005-0000-0000-00008A4F0000}"/>
    <cellStyle name="Normal 8 3 3 6 5 2 2" xfId="11224" xr:uid="{00000000-0005-0000-0000-00008B4F0000}"/>
    <cellStyle name="Normal 8 3 3 6 5 2 3" xfId="19155" xr:uid="{00000000-0005-0000-0000-00008C4F0000}"/>
    <cellStyle name="Normal 8 3 3 6 5 2 4" xfId="27088" xr:uid="{00000000-0005-0000-0000-00008D4F0000}"/>
    <cellStyle name="Normal 8 3 3 6 5 3" xfId="5230" xr:uid="{00000000-0005-0000-0000-00008E4F0000}"/>
    <cellStyle name="Normal 8 3 3 6 5 3 2" xfId="13205" xr:uid="{00000000-0005-0000-0000-00008F4F0000}"/>
    <cellStyle name="Normal 8 3 3 6 5 3 3" xfId="21136" xr:uid="{00000000-0005-0000-0000-0000904F0000}"/>
    <cellStyle name="Normal 8 3 3 6 5 3 4" xfId="29069" xr:uid="{00000000-0005-0000-0000-0000914F0000}"/>
    <cellStyle name="Normal 8 3 3 6 5 4" xfId="7253" xr:uid="{00000000-0005-0000-0000-0000924F0000}"/>
    <cellStyle name="Normal 8 3 3 6 5 4 2" xfId="15186" xr:uid="{00000000-0005-0000-0000-0000934F0000}"/>
    <cellStyle name="Normal 8 3 3 6 5 4 3" xfId="23117" xr:uid="{00000000-0005-0000-0000-0000944F0000}"/>
    <cellStyle name="Normal 8 3 3 6 5 4 4" xfId="31051" xr:uid="{00000000-0005-0000-0000-0000954F0000}"/>
    <cellStyle name="Normal 8 3 3 6 5 5" xfId="9243" xr:uid="{00000000-0005-0000-0000-0000964F0000}"/>
    <cellStyle name="Normal 8 3 3 6 5 6" xfId="17174" xr:uid="{00000000-0005-0000-0000-0000974F0000}"/>
    <cellStyle name="Normal 8 3 3 6 5 7" xfId="25107" xr:uid="{00000000-0005-0000-0000-0000984F0000}"/>
    <cellStyle name="Normal 8 3 3 6 6" xfId="1266" xr:uid="{00000000-0005-0000-0000-0000994F0000}"/>
    <cellStyle name="Normal 8 3 3 6 6 2" xfId="3250" xr:uid="{00000000-0005-0000-0000-00009A4F0000}"/>
    <cellStyle name="Normal 8 3 3 6 6 2 2" xfId="11225" xr:uid="{00000000-0005-0000-0000-00009B4F0000}"/>
    <cellStyle name="Normal 8 3 3 6 6 2 3" xfId="19156" xr:uid="{00000000-0005-0000-0000-00009C4F0000}"/>
    <cellStyle name="Normal 8 3 3 6 6 2 4" xfId="27089" xr:uid="{00000000-0005-0000-0000-00009D4F0000}"/>
    <cellStyle name="Normal 8 3 3 6 6 3" xfId="5231" xr:uid="{00000000-0005-0000-0000-00009E4F0000}"/>
    <cellStyle name="Normal 8 3 3 6 6 3 2" xfId="13206" xr:uid="{00000000-0005-0000-0000-00009F4F0000}"/>
    <cellStyle name="Normal 8 3 3 6 6 3 3" xfId="21137" xr:uid="{00000000-0005-0000-0000-0000A04F0000}"/>
    <cellStyle name="Normal 8 3 3 6 6 3 4" xfId="29070" xr:uid="{00000000-0005-0000-0000-0000A14F0000}"/>
    <cellStyle name="Normal 8 3 3 6 6 4" xfId="7254" xr:uid="{00000000-0005-0000-0000-0000A24F0000}"/>
    <cellStyle name="Normal 8 3 3 6 6 4 2" xfId="15187" xr:uid="{00000000-0005-0000-0000-0000A34F0000}"/>
    <cellStyle name="Normal 8 3 3 6 6 4 3" xfId="23118" xr:uid="{00000000-0005-0000-0000-0000A44F0000}"/>
    <cellStyle name="Normal 8 3 3 6 6 4 4" xfId="31052" xr:uid="{00000000-0005-0000-0000-0000A54F0000}"/>
    <cellStyle name="Normal 8 3 3 6 6 5" xfId="9244" xr:uid="{00000000-0005-0000-0000-0000A64F0000}"/>
    <cellStyle name="Normal 8 3 3 6 6 6" xfId="17175" xr:uid="{00000000-0005-0000-0000-0000A74F0000}"/>
    <cellStyle name="Normal 8 3 3 6 6 7" xfId="25108" xr:uid="{00000000-0005-0000-0000-0000A84F0000}"/>
    <cellStyle name="Normal 8 3 3 6 7" xfId="3241" xr:uid="{00000000-0005-0000-0000-0000A94F0000}"/>
    <cellStyle name="Normal 8 3 3 6 7 2" xfId="11216" xr:uid="{00000000-0005-0000-0000-0000AA4F0000}"/>
    <cellStyle name="Normal 8 3 3 6 7 3" xfId="19147" xr:uid="{00000000-0005-0000-0000-0000AB4F0000}"/>
    <cellStyle name="Normal 8 3 3 6 7 4" xfId="27080" xr:uid="{00000000-0005-0000-0000-0000AC4F0000}"/>
    <cellStyle name="Normal 8 3 3 6 8" xfId="5222" xr:uid="{00000000-0005-0000-0000-0000AD4F0000}"/>
    <cellStyle name="Normal 8 3 3 6 8 2" xfId="13197" xr:uid="{00000000-0005-0000-0000-0000AE4F0000}"/>
    <cellStyle name="Normal 8 3 3 6 8 3" xfId="21128" xr:uid="{00000000-0005-0000-0000-0000AF4F0000}"/>
    <cellStyle name="Normal 8 3 3 6 8 4" xfId="29061" xr:uid="{00000000-0005-0000-0000-0000B04F0000}"/>
    <cellStyle name="Normal 8 3 3 6 9" xfId="7245" xr:uid="{00000000-0005-0000-0000-0000B14F0000}"/>
    <cellStyle name="Normal 8 3 3 6 9 2" xfId="15178" xr:uid="{00000000-0005-0000-0000-0000B24F0000}"/>
    <cellStyle name="Normal 8 3 3 6 9 3" xfId="23109" xr:uid="{00000000-0005-0000-0000-0000B34F0000}"/>
    <cellStyle name="Normal 8 3 3 6 9 4" xfId="31043" xr:uid="{00000000-0005-0000-0000-0000B44F0000}"/>
    <cellStyle name="Normal 8 3 3 7" xfId="1267" xr:uid="{00000000-0005-0000-0000-0000B54F0000}"/>
    <cellStyle name="Normal 8 3 3 7 10" xfId="17176" xr:uid="{00000000-0005-0000-0000-0000B64F0000}"/>
    <cellStyle name="Normal 8 3 3 7 11" xfId="25109" xr:uid="{00000000-0005-0000-0000-0000B74F0000}"/>
    <cellStyle name="Normal 8 3 3 7 2" xfId="1268" xr:uid="{00000000-0005-0000-0000-0000B84F0000}"/>
    <cellStyle name="Normal 8 3 3 7 2 2" xfId="3252" xr:uid="{00000000-0005-0000-0000-0000B94F0000}"/>
    <cellStyle name="Normal 8 3 3 7 2 2 2" xfId="11227" xr:uid="{00000000-0005-0000-0000-0000BA4F0000}"/>
    <cellStyle name="Normal 8 3 3 7 2 2 3" xfId="19158" xr:uid="{00000000-0005-0000-0000-0000BB4F0000}"/>
    <cellStyle name="Normal 8 3 3 7 2 2 4" xfId="27091" xr:uid="{00000000-0005-0000-0000-0000BC4F0000}"/>
    <cellStyle name="Normal 8 3 3 7 2 3" xfId="5233" xr:uid="{00000000-0005-0000-0000-0000BD4F0000}"/>
    <cellStyle name="Normal 8 3 3 7 2 3 2" xfId="13208" xr:uid="{00000000-0005-0000-0000-0000BE4F0000}"/>
    <cellStyle name="Normal 8 3 3 7 2 3 3" xfId="21139" xr:uid="{00000000-0005-0000-0000-0000BF4F0000}"/>
    <cellStyle name="Normal 8 3 3 7 2 3 4" xfId="29072" xr:uid="{00000000-0005-0000-0000-0000C04F0000}"/>
    <cellStyle name="Normal 8 3 3 7 2 4" xfId="7256" xr:uid="{00000000-0005-0000-0000-0000C14F0000}"/>
    <cellStyle name="Normal 8 3 3 7 2 4 2" xfId="15189" xr:uid="{00000000-0005-0000-0000-0000C24F0000}"/>
    <cellStyle name="Normal 8 3 3 7 2 4 3" xfId="23120" xr:uid="{00000000-0005-0000-0000-0000C34F0000}"/>
    <cellStyle name="Normal 8 3 3 7 2 4 4" xfId="31054" xr:uid="{00000000-0005-0000-0000-0000C44F0000}"/>
    <cellStyle name="Normal 8 3 3 7 2 5" xfId="9246" xr:uid="{00000000-0005-0000-0000-0000C54F0000}"/>
    <cellStyle name="Normal 8 3 3 7 2 6" xfId="17177" xr:uid="{00000000-0005-0000-0000-0000C64F0000}"/>
    <cellStyle name="Normal 8 3 3 7 2 7" xfId="25110" xr:uid="{00000000-0005-0000-0000-0000C74F0000}"/>
    <cellStyle name="Normal 8 3 3 7 3" xfId="1269" xr:uid="{00000000-0005-0000-0000-0000C84F0000}"/>
    <cellStyle name="Normal 8 3 3 7 3 2" xfId="3253" xr:uid="{00000000-0005-0000-0000-0000C94F0000}"/>
    <cellStyle name="Normal 8 3 3 7 3 2 2" xfId="11228" xr:uid="{00000000-0005-0000-0000-0000CA4F0000}"/>
    <cellStyle name="Normal 8 3 3 7 3 2 3" xfId="19159" xr:uid="{00000000-0005-0000-0000-0000CB4F0000}"/>
    <cellStyle name="Normal 8 3 3 7 3 2 4" xfId="27092" xr:uid="{00000000-0005-0000-0000-0000CC4F0000}"/>
    <cellStyle name="Normal 8 3 3 7 3 3" xfId="5234" xr:uid="{00000000-0005-0000-0000-0000CD4F0000}"/>
    <cellStyle name="Normal 8 3 3 7 3 3 2" xfId="13209" xr:uid="{00000000-0005-0000-0000-0000CE4F0000}"/>
    <cellStyle name="Normal 8 3 3 7 3 3 3" xfId="21140" xr:uid="{00000000-0005-0000-0000-0000CF4F0000}"/>
    <cellStyle name="Normal 8 3 3 7 3 3 4" xfId="29073" xr:uid="{00000000-0005-0000-0000-0000D04F0000}"/>
    <cellStyle name="Normal 8 3 3 7 3 4" xfId="7257" xr:uid="{00000000-0005-0000-0000-0000D14F0000}"/>
    <cellStyle name="Normal 8 3 3 7 3 4 2" xfId="15190" xr:uid="{00000000-0005-0000-0000-0000D24F0000}"/>
    <cellStyle name="Normal 8 3 3 7 3 4 3" xfId="23121" xr:uid="{00000000-0005-0000-0000-0000D34F0000}"/>
    <cellStyle name="Normal 8 3 3 7 3 4 4" xfId="31055" xr:uid="{00000000-0005-0000-0000-0000D44F0000}"/>
    <cellStyle name="Normal 8 3 3 7 3 5" xfId="9247" xr:uid="{00000000-0005-0000-0000-0000D54F0000}"/>
    <cellStyle name="Normal 8 3 3 7 3 6" xfId="17178" xr:uid="{00000000-0005-0000-0000-0000D64F0000}"/>
    <cellStyle name="Normal 8 3 3 7 3 7" xfId="25111" xr:uid="{00000000-0005-0000-0000-0000D74F0000}"/>
    <cellStyle name="Normal 8 3 3 7 4" xfId="1270" xr:uid="{00000000-0005-0000-0000-0000D84F0000}"/>
    <cellStyle name="Normal 8 3 3 7 4 2" xfId="3254" xr:uid="{00000000-0005-0000-0000-0000D94F0000}"/>
    <cellStyle name="Normal 8 3 3 7 4 2 2" xfId="11229" xr:uid="{00000000-0005-0000-0000-0000DA4F0000}"/>
    <cellStyle name="Normal 8 3 3 7 4 2 3" xfId="19160" xr:uid="{00000000-0005-0000-0000-0000DB4F0000}"/>
    <cellStyle name="Normal 8 3 3 7 4 2 4" xfId="27093" xr:uid="{00000000-0005-0000-0000-0000DC4F0000}"/>
    <cellStyle name="Normal 8 3 3 7 4 3" xfId="5235" xr:uid="{00000000-0005-0000-0000-0000DD4F0000}"/>
    <cellStyle name="Normal 8 3 3 7 4 3 2" xfId="13210" xr:uid="{00000000-0005-0000-0000-0000DE4F0000}"/>
    <cellStyle name="Normal 8 3 3 7 4 3 3" xfId="21141" xr:uid="{00000000-0005-0000-0000-0000DF4F0000}"/>
    <cellStyle name="Normal 8 3 3 7 4 3 4" xfId="29074" xr:uid="{00000000-0005-0000-0000-0000E04F0000}"/>
    <cellStyle name="Normal 8 3 3 7 4 4" xfId="7258" xr:uid="{00000000-0005-0000-0000-0000E14F0000}"/>
    <cellStyle name="Normal 8 3 3 7 4 4 2" xfId="15191" xr:uid="{00000000-0005-0000-0000-0000E24F0000}"/>
    <cellStyle name="Normal 8 3 3 7 4 4 3" xfId="23122" xr:uid="{00000000-0005-0000-0000-0000E34F0000}"/>
    <cellStyle name="Normal 8 3 3 7 4 4 4" xfId="31056" xr:uid="{00000000-0005-0000-0000-0000E44F0000}"/>
    <cellStyle name="Normal 8 3 3 7 4 5" xfId="9248" xr:uid="{00000000-0005-0000-0000-0000E54F0000}"/>
    <cellStyle name="Normal 8 3 3 7 4 6" xfId="17179" xr:uid="{00000000-0005-0000-0000-0000E64F0000}"/>
    <cellStyle name="Normal 8 3 3 7 4 7" xfId="25112" xr:uid="{00000000-0005-0000-0000-0000E74F0000}"/>
    <cellStyle name="Normal 8 3 3 7 5" xfId="1271" xr:uid="{00000000-0005-0000-0000-0000E84F0000}"/>
    <cellStyle name="Normal 8 3 3 7 5 2" xfId="3255" xr:uid="{00000000-0005-0000-0000-0000E94F0000}"/>
    <cellStyle name="Normal 8 3 3 7 5 2 2" xfId="11230" xr:uid="{00000000-0005-0000-0000-0000EA4F0000}"/>
    <cellStyle name="Normal 8 3 3 7 5 2 3" xfId="19161" xr:uid="{00000000-0005-0000-0000-0000EB4F0000}"/>
    <cellStyle name="Normal 8 3 3 7 5 2 4" xfId="27094" xr:uid="{00000000-0005-0000-0000-0000EC4F0000}"/>
    <cellStyle name="Normal 8 3 3 7 5 3" xfId="5236" xr:uid="{00000000-0005-0000-0000-0000ED4F0000}"/>
    <cellStyle name="Normal 8 3 3 7 5 3 2" xfId="13211" xr:uid="{00000000-0005-0000-0000-0000EE4F0000}"/>
    <cellStyle name="Normal 8 3 3 7 5 3 3" xfId="21142" xr:uid="{00000000-0005-0000-0000-0000EF4F0000}"/>
    <cellStyle name="Normal 8 3 3 7 5 3 4" xfId="29075" xr:uid="{00000000-0005-0000-0000-0000F04F0000}"/>
    <cellStyle name="Normal 8 3 3 7 5 4" xfId="7259" xr:uid="{00000000-0005-0000-0000-0000F14F0000}"/>
    <cellStyle name="Normal 8 3 3 7 5 4 2" xfId="15192" xr:uid="{00000000-0005-0000-0000-0000F24F0000}"/>
    <cellStyle name="Normal 8 3 3 7 5 4 3" xfId="23123" xr:uid="{00000000-0005-0000-0000-0000F34F0000}"/>
    <cellStyle name="Normal 8 3 3 7 5 4 4" xfId="31057" xr:uid="{00000000-0005-0000-0000-0000F44F0000}"/>
    <cellStyle name="Normal 8 3 3 7 5 5" xfId="9249" xr:uid="{00000000-0005-0000-0000-0000F54F0000}"/>
    <cellStyle name="Normal 8 3 3 7 5 6" xfId="17180" xr:uid="{00000000-0005-0000-0000-0000F64F0000}"/>
    <cellStyle name="Normal 8 3 3 7 5 7" xfId="25113" xr:uid="{00000000-0005-0000-0000-0000F74F0000}"/>
    <cellStyle name="Normal 8 3 3 7 6" xfId="3251" xr:uid="{00000000-0005-0000-0000-0000F84F0000}"/>
    <cellStyle name="Normal 8 3 3 7 6 2" xfId="11226" xr:uid="{00000000-0005-0000-0000-0000F94F0000}"/>
    <cellStyle name="Normal 8 3 3 7 6 3" xfId="19157" xr:uid="{00000000-0005-0000-0000-0000FA4F0000}"/>
    <cellStyle name="Normal 8 3 3 7 6 4" xfId="27090" xr:uid="{00000000-0005-0000-0000-0000FB4F0000}"/>
    <cellStyle name="Normal 8 3 3 7 7" xfId="5232" xr:uid="{00000000-0005-0000-0000-0000FC4F0000}"/>
    <cellStyle name="Normal 8 3 3 7 7 2" xfId="13207" xr:uid="{00000000-0005-0000-0000-0000FD4F0000}"/>
    <cellStyle name="Normal 8 3 3 7 7 3" xfId="21138" xr:uid="{00000000-0005-0000-0000-0000FE4F0000}"/>
    <cellStyle name="Normal 8 3 3 7 7 4" xfId="29071" xr:uid="{00000000-0005-0000-0000-0000FF4F0000}"/>
    <cellStyle name="Normal 8 3 3 7 8" xfId="7255" xr:uid="{00000000-0005-0000-0000-000000500000}"/>
    <cellStyle name="Normal 8 3 3 7 8 2" xfId="15188" xr:uid="{00000000-0005-0000-0000-000001500000}"/>
    <cellStyle name="Normal 8 3 3 7 8 3" xfId="23119" xr:uid="{00000000-0005-0000-0000-000002500000}"/>
    <cellStyle name="Normal 8 3 3 7 8 4" xfId="31053" xr:uid="{00000000-0005-0000-0000-000003500000}"/>
    <cellStyle name="Normal 8 3 3 7 9" xfId="9245" xr:uid="{00000000-0005-0000-0000-000004500000}"/>
    <cellStyle name="Normal 8 3 3 8" xfId="1272" xr:uid="{00000000-0005-0000-0000-000005500000}"/>
    <cellStyle name="Normal 8 3 3 8 2" xfId="3256" xr:uid="{00000000-0005-0000-0000-000006500000}"/>
    <cellStyle name="Normal 8 3 3 8 2 2" xfId="11231" xr:uid="{00000000-0005-0000-0000-000007500000}"/>
    <cellStyle name="Normal 8 3 3 8 2 3" xfId="19162" xr:uid="{00000000-0005-0000-0000-000008500000}"/>
    <cellStyle name="Normal 8 3 3 8 2 4" xfId="27095" xr:uid="{00000000-0005-0000-0000-000009500000}"/>
    <cellStyle name="Normal 8 3 3 8 3" xfId="5237" xr:uid="{00000000-0005-0000-0000-00000A500000}"/>
    <cellStyle name="Normal 8 3 3 8 3 2" xfId="13212" xr:uid="{00000000-0005-0000-0000-00000B500000}"/>
    <cellStyle name="Normal 8 3 3 8 3 3" xfId="21143" xr:uid="{00000000-0005-0000-0000-00000C500000}"/>
    <cellStyle name="Normal 8 3 3 8 3 4" xfId="29076" xr:uid="{00000000-0005-0000-0000-00000D500000}"/>
    <cellStyle name="Normal 8 3 3 8 4" xfId="7260" xr:uid="{00000000-0005-0000-0000-00000E500000}"/>
    <cellStyle name="Normal 8 3 3 8 4 2" xfId="15193" xr:uid="{00000000-0005-0000-0000-00000F500000}"/>
    <cellStyle name="Normal 8 3 3 8 4 3" xfId="23124" xr:uid="{00000000-0005-0000-0000-000010500000}"/>
    <cellStyle name="Normal 8 3 3 8 4 4" xfId="31058" xr:uid="{00000000-0005-0000-0000-000011500000}"/>
    <cellStyle name="Normal 8 3 3 8 5" xfId="9250" xr:uid="{00000000-0005-0000-0000-000012500000}"/>
    <cellStyle name="Normal 8 3 3 8 6" xfId="17181" xr:uid="{00000000-0005-0000-0000-000013500000}"/>
    <cellStyle name="Normal 8 3 3 8 7" xfId="25114" xr:uid="{00000000-0005-0000-0000-000014500000}"/>
    <cellStyle name="Normal 8 3 3 9" xfId="1273" xr:uid="{00000000-0005-0000-0000-000015500000}"/>
    <cellStyle name="Normal 8 3 3 9 2" xfId="3257" xr:uid="{00000000-0005-0000-0000-000016500000}"/>
    <cellStyle name="Normal 8 3 3 9 2 2" xfId="11232" xr:uid="{00000000-0005-0000-0000-000017500000}"/>
    <cellStyle name="Normal 8 3 3 9 2 3" xfId="19163" xr:uid="{00000000-0005-0000-0000-000018500000}"/>
    <cellStyle name="Normal 8 3 3 9 2 4" xfId="27096" xr:uid="{00000000-0005-0000-0000-000019500000}"/>
    <cellStyle name="Normal 8 3 3 9 3" xfId="5238" xr:uid="{00000000-0005-0000-0000-00001A500000}"/>
    <cellStyle name="Normal 8 3 3 9 3 2" xfId="13213" xr:uid="{00000000-0005-0000-0000-00001B500000}"/>
    <cellStyle name="Normal 8 3 3 9 3 3" xfId="21144" xr:uid="{00000000-0005-0000-0000-00001C500000}"/>
    <cellStyle name="Normal 8 3 3 9 3 4" xfId="29077" xr:uid="{00000000-0005-0000-0000-00001D500000}"/>
    <cellStyle name="Normal 8 3 3 9 4" xfId="7261" xr:uid="{00000000-0005-0000-0000-00001E500000}"/>
    <cellStyle name="Normal 8 3 3 9 4 2" xfId="15194" xr:uid="{00000000-0005-0000-0000-00001F500000}"/>
    <cellStyle name="Normal 8 3 3 9 4 3" xfId="23125" xr:uid="{00000000-0005-0000-0000-000020500000}"/>
    <cellStyle name="Normal 8 3 3 9 4 4" xfId="31059" xr:uid="{00000000-0005-0000-0000-000021500000}"/>
    <cellStyle name="Normal 8 3 3 9 5" xfId="9251" xr:uid="{00000000-0005-0000-0000-000022500000}"/>
    <cellStyle name="Normal 8 3 3 9 6" xfId="17182" xr:uid="{00000000-0005-0000-0000-000023500000}"/>
    <cellStyle name="Normal 8 3 3 9 7" xfId="25115" xr:uid="{00000000-0005-0000-0000-000024500000}"/>
    <cellStyle name="Normal 8 3 4" xfId="1274" xr:uid="{00000000-0005-0000-0000-000025500000}"/>
    <cellStyle name="Normal 8 3 4 10" xfId="1275" xr:uid="{00000000-0005-0000-0000-000026500000}"/>
    <cellStyle name="Normal 8 3 4 10 2" xfId="3259" xr:uid="{00000000-0005-0000-0000-000027500000}"/>
    <cellStyle name="Normal 8 3 4 10 2 2" xfId="11234" xr:uid="{00000000-0005-0000-0000-000028500000}"/>
    <cellStyle name="Normal 8 3 4 10 2 3" xfId="19165" xr:uid="{00000000-0005-0000-0000-000029500000}"/>
    <cellStyle name="Normal 8 3 4 10 2 4" xfId="27098" xr:uid="{00000000-0005-0000-0000-00002A500000}"/>
    <cellStyle name="Normal 8 3 4 10 3" xfId="5240" xr:uid="{00000000-0005-0000-0000-00002B500000}"/>
    <cellStyle name="Normal 8 3 4 10 3 2" xfId="13215" xr:uid="{00000000-0005-0000-0000-00002C500000}"/>
    <cellStyle name="Normal 8 3 4 10 3 3" xfId="21146" xr:uid="{00000000-0005-0000-0000-00002D500000}"/>
    <cellStyle name="Normal 8 3 4 10 3 4" xfId="29079" xr:uid="{00000000-0005-0000-0000-00002E500000}"/>
    <cellStyle name="Normal 8 3 4 10 4" xfId="7263" xr:uid="{00000000-0005-0000-0000-00002F500000}"/>
    <cellStyle name="Normal 8 3 4 10 4 2" xfId="15196" xr:uid="{00000000-0005-0000-0000-000030500000}"/>
    <cellStyle name="Normal 8 3 4 10 4 3" xfId="23127" xr:uid="{00000000-0005-0000-0000-000031500000}"/>
    <cellStyle name="Normal 8 3 4 10 4 4" xfId="31061" xr:uid="{00000000-0005-0000-0000-000032500000}"/>
    <cellStyle name="Normal 8 3 4 10 5" xfId="9253" xr:uid="{00000000-0005-0000-0000-000033500000}"/>
    <cellStyle name="Normal 8 3 4 10 6" xfId="17184" xr:uid="{00000000-0005-0000-0000-000034500000}"/>
    <cellStyle name="Normal 8 3 4 10 7" xfId="25117" xr:uid="{00000000-0005-0000-0000-000035500000}"/>
    <cellStyle name="Normal 8 3 4 11" xfId="3258" xr:uid="{00000000-0005-0000-0000-000036500000}"/>
    <cellStyle name="Normal 8 3 4 11 2" xfId="11233" xr:uid="{00000000-0005-0000-0000-000037500000}"/>
    <cellStyle name="Normal 8 3 4 11 3" xfId="19164" xr:uid="{00000000-0005-0000-0000-000038500000}"/>
    <cellStyle name="Normal 8 3 4 11 4" xfId="27097" xr:uid="{00000000-0005-0000-0000-000039500000}"/>
    <cellStyle name="Normal 8 3 4 12" xfId="5239" xr:uid="{00000000-0005-0000-0000-00003A500000}"/>
    <cellStyle name="Normal 8 3 4 12 2" xfId="13214" xr:uid="{00000000-0005-0000-0000-00003B500000}"/>
    <cellStyle name="Normal 8 3 4 12 3" xfId="21145" xr:uid="{00000000-0005-0000-0000-00003C500000}"/>
    <cellStyle name="Normal 8 3 4 12 4" xfId="29078" xr:uid="{00000000-0005-0000-0000-00003D500000}"/>
    <cellStyle name="Normal 8 3 4 13" xfId="7262" xr:uid="{00000000-0005-0000-0000-00003E500000}"/>
    <cellStyle name="Normal 8 3 4 13 2" xfId="15195" xr:uid="{00000000-0005-0000-0000-00003F500000}"/>
    <cellStyle name="Normal 8 3 4 13 3" xfId="23126" xr:uid="{00000000-0005-0000-0000-000040500000}"/>
    <cellStyle name="Normal 8 3 4 13 4" xfId="31060" xr:uid="{00000000-0005-0000-0000-000041500000}"/>
    <cellStyle name="Normal 8 3 4 14" xfId="9252" xr:uid="{00000000-0005-0000-0000-000042500000}"/>
    <cellStyle name="Normal 8 3 4 15" xfId="17183" xr:uid="{00000000-0005-0000-0000-000043500000}"/>
    <cellStyle name="Normal 8 3 4 16" xfId="25116" xr:uid="{00000000-0005-0000-0000-000044500000}"/>
    <cellStyle name="Normal 8 3 4 2" xfId="1276" xr:uid="{00000000-0005-0000-0000-000045500000}"/>
    <cellStyle name="Normal 8 3 4 2 10" xfId="9254" xr:uid="{00000000-0005-0000-0000-000046500000}"/>
    <cellStyle name="Normal 8 3 4 2 11" xfId="17185" xr:uid="{00000000-0005-0000-0000-000047500000}"/>
    <cellStyle name="Normal 8 3 4 2 12" xfId="25118" xr:uid="{00000000-0005-0000-0000-000048500000}"/>
    <cellStyle name="Normal 8 3 4 2 2" xfId="1277" xr:uid="{00000000-0005-0000-0000-000049500000}"/>
    <cellStyle name="Normal 8 3 4 2 2 10" xfId="17186" xr:uid="{00000000-0005-0000-0000-00004A500000}"/>
    <cellStyle name="Normal 8 3 4 2 2 11" xfId="25119" xr:uid="{00000000-0005-0000-0000-00004B500000}"/>
    <cellStyle name="Normal 8 3 4 2 2 2" xfId="1278" xr:uid="{00000000-0005-0000-0000-00004C500000}"/>
    <cellStyle name="Normal 8 3 4 2 2 2 2" xfId="3262" xr:uid="{00000000-0005-0000-0000-00004D500000}"/>
    <cellStyle name="Normal 8 3 4 2 2 2 2 2" xfId="11237" xr:uid="{00000000-0005-0000-0000-00004E500000}"/>
    <cellStyle name="Normal 8 3 4 2 2 2 2 3" xfId="19168" xr:uid="{00000000-0005-0000-0000-00004F500000}"/>
    <cellStyle name="Normal 8 3 4 2 2 2 2 4" xfId="27101" xr:uid="{00000000-0005-0000-0000-000050500000}"/>
    <cellStyle name="Normal 8 3 4 2 2 2 3" xfId="5243" xr:uid="{00000000-0005-0000-0000-000051500000}"/>
    <cellStyle name="Normal 8 3 4 2 2 2 3 2" xfId="13218" xr:uid="{00000000-0005-0000-0000-000052500000}"/>
    <cellStyle name="Normal 8 3 4 2 2 2 3 3" xfId="21149" xr:uid="{00000000-0005-0000-0000-000053500000}"/>
    <cellStyle name="Normal 8 3 4 2 2 2 3 4" xfId="29082" xr:uid="{00000000-0005-0000-0000-000054500000}"/>
    <cellStyle name="Normal 8 3 4 2 2 2 4" xfId="7266" xr:uid="{00000000-0005-0000-0000-000055500000}"/>
    <cellStyle name="Normal 8 3 4 2 2 2 4 2" xfId="15199" xr:uid="{00000000-0005-0000-0000-000056500000}"/>
    <cellStyle name="Normal 8 3 4 2 2 2 4 3" xfId="23130" xr:uid="{00000000-0005-0000-0000-000057500000}"/>
    <cellStyle name="Normal 8 3 4 2 2 2 4 4" xfId="31064" xr:uid="{00000000-0005-0000-0000-000058500000}"/>
    <cellStyle name="Normal 8 3 4 2 2 2 5" xfId="9256" xr:uid="{00000000-0005-0000-0000-000059500000}"/>
    <cellStyle name="Normal 8 3 4 2 2 2 6" xfId="17187" xr:uid="{00000000-0005-0000-0000-00005A500000}"/>
    <cellStyle name="Normal 8 3 4 2 2 2 7" xfId="25120" xr:uid="{00000000-0005-0000-0000-00005B500000}"/>
    <cellStyle name="Normal 8 3 4 2 2 3" xfId="1279" xr:uid="{00000000-0005-0000-0000-00005C500000}"/>
    <cellStyle name="Normal 8 3 4 2 2 3 2" xfId="3263" xr:uid="{00000000-0005-0000-0000-00005D500000}"/>
    <cellStyle name="Normal 8 3 4 2 2 3 2 2" xfId="11238" xr:uid="{00000000-0005-0000-0000-00005E500000}"/>
    <cellStyle name="Normal 8 3 4 2 2 3 2 3" xfId="19169" xr:uid="{00000000-0005-0000-0000-00005F500000}"/>
    <cellStyle name="Normal 8 3 4 2 2 3 2 4" xfId="27102" xr:uid="{00000000-0005-0000-0000-000060500000}"/>
    <cellStyle name="Normal 8 3 4 2 2 3 3" xfId="5244" xr:uid="{00000000-0005-0000-0000-000061500000}"/>
    <cellStyle name="Normal 8 3 4 2 2 3 3 2" xfId="13219" xr:uid="{00000000-0005-0000-0000-000062500000}"/>
    <cellStyle name="Normal 8 3 4 2 2 3 3 3" xfId="21150" xr:uid="{00000000-0005-0000-0000-000063500000}"/>
    <cellStyle name="Normal 8 3 4 2 2 3 3 4" xfId="29083" xr:uid="{00000000-0005-0000-0000-000064500000}"/>
    <cellStyle name="Normal 8 3 4 2 2 3 4" xfId="7267" xr:uid="{00000000-0005-0000-0000-000065500000}"/>
    <cellStyle name="Normal 8 3 4 2 2 3 4 2" xfId="15200" xr:uid="{00000000-0005-0000-0000-000066500000}"/>
    <cellStyle name="Normal 8 3 4 2 2 3 4 3" xfId="23131" xr:uid="{00000000-0005-0000-0000-000067500000}"/>
    <cellStyle name="Normal 8 3 4 2 2 3 4 4" xfId="31065" xr:uid="{00000000-0005-0000-0000-000068500000}"/>
    <cellStyle name="Normal 8 3 4 2 2 3 5" xfId="9257" xr:uid="{00000000-0005-0000-0000-000069500000}"/>
    <cellStyle name="Normal 8 3 4 2 2 3 6" xfId="17188" xr:uid="{00000000-0005-0000-0000-00006A500000}"/>
    <cellStyle name="Normal 8 3 4 2 2 3 7" xfId="25121" xr:uid="{00000000-0005-0000-0000-00006B500000}"/>
    <cellStyle name="Normal 8 3 4 2 2 4" xfId="1280" xr:uid="{00000000-0005-0000-0000-00006C500000}"/>
    <cellStyle name="Normal 8 3 4 2 2 4 2" xfId="3264" xr:uid="{00000000-0005-0000-0000-00006D500000}"/>
    <cellStyle name="Normal 8 3 4 2 2 4 2 2" xfId="11239" xr:uid="{00000000-0005-0000-0000-00006E500000}"/>
    <cellStyle name="Normal 8 3 4 2 2 4 2 3" xfId="19170" xr:uid="{00000000-0005-0000-0000-00006F500000}"/>
    <cellStyle name="Normal 8 3 4 2 2 4 2 4" xfId="27103" xr:uid="{00000000-0005-0000-0000-000070500000}"/>
    <cellStyle name="Normal 8 3 4 2 2 4 3" xfId="5245" xr:uid="{00000000-0005-0000-0000-000071500000}"/>
    <cellStyle name="Normal 8 3 4 2 2 4 3 2" xfId="13220" xr:uid="{00000000-0005-0000-0000-000072500000}"/>
    <cellStyle name="Normal 8 3 4 2 2 4 3 3" xfId="21151" xr:uid="{00000000-0005-0000-0000-000073500000}"/>
    <cellStyle name="Normal 8 3 4 2 2 4 3 4" xfId="29084" xr:uid="{00000000-0005-0000-0000-000074500000}"/>
    <cellStyle name="Normal 8 3 4 2 2 4 4" xfId="7268" xr:uid="{00000000-0005-0000-0000-000075500000}"/>
    <cellStyle name="Normal 8 3 4 2 2 4 4 2" xfId="15201" xr:uid="{00000000-0005-0000-0000-000076500000}"/>
    <cellStyle name="Normal 8 3 4 2 2 4 4 3" xfId="23132" xr:uid="{00000000-0005-0000-0000-000077500000}"/>
    <cellStyle name="Normal 8 3 4 2 2 4 4 4" xfId="31066" xr:uid="{00000000-0005-0000-0000-000078500000}"/>
    <cellStyle name="Normal 8 3 4 2 2 4 5" xfId="9258" xr:uid="{00000000-0005-0000-0000-000079500000}"/>
    <cellStyle name="Normal 8 3 4 2 2 4 6" xfId="17189" xr:uid="{00000000-0005-0000-0000-00007A500000}"/>
    <cellStyle name="Normal 8 3 4 2 2 4 7" xfId="25122" xr:uid="{00000000-0005-0000-0000-00007B500000}"/>
    <cellStyle name="Normal 8 3 4 2 2 5" xfId="1281" xr:uid="{00000000-0005-0000-0000-00007C500000}"/>
    <cellStyle name="Normal 8 3 4 2 2 5 2" xfId="3265" xr:uid="{00000000-0005-0000-0000-00007D500000}"/>
    <cellStyle name="Normal 8 3 4 2 2 5 2 2" xfId="11240" xr:uid="{00000000-0005-0000-0000-00007E500000}"/>
    <cellStyle name="Normal 8 3 4 2 2 5 2 3" xfId="19171" xr:uid="{00000000-0005-0000-0000-00007F500000}"/>
    <cellStyle name="Normal 8 3 4 2 2 5 2 4" xfId="27104" xr:uid="{00000000-0005-0000-0000-000080500000}"/>
    <cellStyle name="Normal 8 3 4 2 2 5 3" xfId="5246" xr:uid="{00000000-0005-0000-0000-000081500000}"/>
    <cellStyle name="Normal 8 3 4 2 2 5 3 2" xfId="13221" xr:uid="{00000000-0005-0000-0000-000082500000}"/>
    <cellStyle name="Normal 8 3 4 2 2 5 3 3" xfId="21152" xr:uid="{00000000-0005-0000-0000-000083500000}"/>
    <cellStyle name="Normal 8 3 4 2 2 5 3 4" xfId="29085" xr:uid="{00000000-0005-0000-0000-000084500000}"/>
    <cellStyle name="Normal 8 3 4 2 2 5 4" xfId="7269" xr:uid="{00000000-0005-0000-0000-000085500000}"/>
    <cellStyle name="Normal 8 3 4 2 2 5 4 2" xfId="15202" xr:uid="{00000000-0005-0000-0000-000086500000}"/>
    <cellStyle name="Normal 8 3 4 2 2 5 4 3" xfId="23133" xr:uid="{00000000-0005-0000-0000-000087500000}"/>
    <cellStyle name="Normal 8 3 4 2 2 5 4 4" xfId="31067" xr:uid="{00000000-0005-0000-0000-000088500000}"/>
    <cellStyle name="Normal 8 3 4 2 2 5 5" xfId="9259" xr:uid="{00000000-0005-0000-0000-000089500000}"/>
    <cellStyle name="Normal 8 3 4 2 2 5 6" xfId="17190" xr:uid="{00000000-0005-0000-0000-00008A500000}"/>
    <cellStyle name="Normal 8 3 4 2 2 5 7" xfId="25123" xr:uid="{00000000-0005-0000-0000-00008B500000}"/>
    <cellStyle name="Normal 8 3 4 2 2 6" xfId="3261" xr:uid="{00000000-0005-0000-0000-00008C500000}"/>
    <cellStyle name="Normal 8 3 4 2 2 6 2" xfId="11236" xr:uid="{00000000-0005-0000-0000-00008D500000}"/>
    <cellStyle name="Normal 8 3 4 2 2 6 3" xfId="19167" xr:uid="{00000000-0005-0000-0000-00008E500000}"/>
    <cellStyle name="Normal 8 3 4 2 2 6 4" xfId="27100" xr:uid="{00000000-0005-0000-0000-00008F500000}"/>
    <cellStyle name="Normal 8 3 4 2 2 7" xfId="5242" xr:uid="{00000000-0005-0000-0000-000090500000}"/>
    <cellStyle name="Normal 8 3 4 2 2 7 2" xfId="13217" xr:uid="{00000000-0005-0000-0000-000091500000}"/>
    <cellStyle name="Normal 8 3 4 2 2 7 3" xfId="21148" xr:uid="{00000000-0005-0000-0000-000092500000}"/>
    <cellStyle name="Normal 8 3 4 2 2 7 4" xfId="29081" xr:uid="{00000000-0005-0000-0000-000093500000}"/>
    <cellStyle name="Normal 8 3 4 2 2 8" xfId="7265" xr:uid="{00000000-0005-0000-0000-000094500000}"/>
    <cellStyle name="Normal 8 3 4 2 2 8 2" xfId="15198" xr:uid="{00000000-0005-0000-0000-000095500000}"/>
    <cellStyle name="Normal 8 3 4 2 2 8 3" xfId="23129" xr:uid="{00000000-0005-0000-0000-000096500000}"/>
    <cellStyle name="Normal 8 3 4 2 2 8 4" xfId="31063" xr:uid="{00000000-0005-0000-0000-000097500000}"/>
    <cellStyle name="Normal 8 3 4 2 2 9" xfId="9255" xr:uid="{00000000-0005-0000-0000-000098500000}"/>
    <cellStyle name="Normal 8 3 4 2 3" xfId="1282" xr:uid="{00000000-0005-0000-0000-000099500000}"/>
    <cellStyle name="Normal 8 3 4 2 3 2" xfId="3266" xr:uid="{00000000-0005-0000-0000-00009A500000}"/>
    <cellStyle name="Normal 8 3 4 2 3 2 2" xfId="11241" xr:uid="{00000000-0005-0000-0000-00009B500000}"/>
    <cellStyle name="Normal 8 3 4 2 3 2 3" xfId="19172" xr:uid="{00000000-0005-0000-0000-00009C500000}"/>
    <cellStyle name="Normal 8 3 4 2 3 2 4" xfId="27105" xr:uid="{00000000-0005-0000-0000-00009D500000}"/>
    <cellStyle name="Normal 8 3 4 2 3 3" xfId="5247" xr:uid="{00000000-0005-0000-0000-00009E500000}"/>
    <cellStyle name="Normal 8 3 4 2 3 3 2" xfId="13222" xr:uid="{00000000-0005-0000-0000-00009F500000}"/>
    <cellStyle name="Normal 8 3 4 2 3 3 3" xfId="21153" xr:uid="{00000000-0005-0000-0000-0000A0500000}"/>
    <cellStyle name="Normal 8 3 4 2 3 3 4" xfId="29086" xr:uid="{00000000-0005-0000-0000-0000A1500000}"/>
    <cellStyle name="Normal 8 3 4 2 3 4" xfId="7270" xr:uid="{00000000-0005-0000-0000-0000A2500000}"/>
    <cellStyle name="Normal 8 3 4 2 3 4 2" xfId="15203" xr:uid="{00000000-0005-0000-0000-0000A3500000}"/>
    <cellStyle name="Normal 8 3 4 2 3 4 3" xfId="23134" xr:uid="{00000000-0005-0000-0000-0000A4500000}"/>
    <cellStyle name="Normal 8 3 4 2 3 4 4" xfId="31068" xr:uid="{00000000-0005-0000-0000-0000A5500000}"/>
    <cellStyle name="Normal 8 3 4 2 3 5" xfId="9260" xr:uid="{00000000-0005-0000-0000-0000A6500000}"/>
    <cellStyle name="Normal 8 3 4 2 3 6" xfId="17191" xr:uid="{00000000-0005-0000-0000-0000A7500000}"/>
    <cellStyle name="Normal 8 3 4 2 3 7" xfId="25124" xr:uid="{00000000-0005-0000-0000-0000A8500000}"/>
    <cellStyle name="Normal 8 3 4 2 4" xfId="1283" xr:uid="{00000000-0005-0000-0000-0000A9500000}"/>
    <cellStyle name="Normal 8 3 4 2 4 2" xfId="3267" xr:uid="{00000000-0005-0000-0000-0000AA500000}"/>
    <cellStyle name="Normal 8 3 4 2 4 2 2" xfId="11242" xr:uid="{00000000-0005-0000-0000-0000AB500000}"/>
    <cellStyle name="Normal 8 3 4 2 4 2 3" xfId="19173" xr:uid="{00000000-0005-0000-0000-0000AC500000}"/>
    <cellStyle name="Normal 8 3 4 2 4 2 4" xfId="27106" xr:uid="{00000000-0005-0000-0000-0000AD500000}"/>
    <cellStyle name="Normal 8 3 4 2 4 3" xfId="5248" xr:uid="{00000000-0005-0000-0000-0000AE500000}"/>
    <cellStyle name="Normal 8 3 4 2 4 3 2" xfId="13223" xr:uid="{00000000-0005-0000-0000-0000AF500000}"/>
    <cellStyle name="Normal 8 3 4 2 4 3 3" xfId="21154" xr:uid="{00000000-0005-0000-0000-0000B0500000}"/>
    <cellStyle name="Normal 8 3 4 2 4 3 4" xfId="29087" xr:uid="{00000000-0005-0000-0000-0000B1500000}"/>
    <cellStyle name="Normal 8 3 4 2 4 4" xfId="7271" xr:uid="{00000000-0005-0000-0000-0000B2500000}"/>
    <cellStyle name="Normal 8 3 4 2 4 4 2" xfId="15204" xr:uid="{00000000-0005-0000-0000-0000B3500000}"/>
    <cellStyle name="Normal 8 3 4 2 4 4 3" xfId="23135" xr:uid="{00000000-0005-0000-0000-0000B4500000}"/>
    <cellStyle name="Normal 8 3 4 2 4 4 4" xfId="31069" xr:uid="{00000000-0005-0000-0000-0000B5500000}"/>
    <cellStyle name="Normal 8 3 4 2 4 5" xfId="9261" xr:uid="{00000000-0005-0000-0000-0000B6500000}"/>
    <cellStyle name="Normal 8 3 4 2 4 6" xfId="17192" xr:uid="{00000000-0005-0000-0000-0000B7500000}"/>
    <cellStyle name="Normal 8 3 4 2 4 7" xfId="25125" xr:uid="{00000000-0005-0000-0000-0000B8500000}"/>
    <cellStyle name="Normal 8 3 4 2 5" xfId="1284" xr:uid="{00000000-0005-0000-0000-0000B9500000}"/>
    <cellStyle name="Normal 8 3 4 2 5 2" xfId="3268" xr:uid="{00000000-0005-0000-0000-0000BA500000}"/>
    <cellStyle name="Normal 8 3 4 2 5 2 2" xfId="11243" xr:uid="{00000000-0005-0000-0000-0000BB500000}"/>
    <cellStyle name="Normal 8 3 4 2 5 2 3" xfId="19174" xr:uid="{00000000-0005-0000-0000-0000BC500000}"/>
    <cellStyle name="Normal 8 3 4 2 5 2 4" xfId="27107" xr:uid="{00000000-0005-0000-0000-0000BD500000}"/>
    <cellStyle name="Normal 8 3 4 2 5 3" xfId="5249" xr:uid="{00000000-0005-0000-0000-0000BE500000}"/>
    <cellStyle name="Normal 8 3 4 2 5 3 2" xfId="13224" xr:uid="{00000000-0005-0000-0000-0000BF500000}"/>
    <cellStyle name="Normal 8 3 4 2 5 3 3" xfId="21155" xr:uid="{00000000-0005-0000-0000-0000C0500000}"/>
    <cellStyle name="Normal 8 3 4 2 5 3 4" xfId="29088" xr:uid="{00000000-0005-0000-0000-0000C1500000}"/>
    <cellStyle name="Normal 8 3 4 2 5 4" xfId="7272" xr:uid="{00000000-0005-0000-0000-0000C2500000}"/>
    <cellStyle name="Normal 8 3 4 2 5 4 2" xfId="15205" xr:uid="{00000000-0005-0000-0000-0000C3500000}"/>
    <cellStyle name="Normal 8 3 4 2 5 4 3" xfId="23136" xr:uid="{00000000-0005-0000-0000-0000C4500000}"/>
    <cellStyle name="Normal 8 3 4 2 5 4 4" xfId="31070" xr:uid="{00000000-0005-0000-0000-0000C5500000}"/>
    <cellStyle name="Normal 8 3 4 2 5 5" xfId="9262" xr:uid="{00000000-0005-0000-0000-0000C6500000}"/>
    <cellStyle name="Normal 8 3 4 2 5 6" xfId="17193" xr:uid="{00000000-0005-0000-0000-0000C7500000}"/>
    <cellStyle name="Normal 8 3 4 2 5 7" xfId="25126" xr:uid="{00000000-0005-0000-0000-0000C8500000}"/>
    <cellStyle name="Normal 8 3 4 2 6" xfId="1285" xr:uid="{00000000-0005-0000-0000-0000C9500000}"/>
    <cellStyle name="Normal 8 3 4 2 6 2" xfId="3269" xr:uid="{00000000-0005-0000-0000-0000CA500000}"/>
    <cellStyle name="Normal 8 3 4 2 6 2 2" xfId="11244" xr:uid="{00000000-0005-0000-0000-0000CB500000}"/>
    <cellStyle name="Normal 8 3 4 2 6 2 3" xfId="19175" xr:uid="{00000000-0005-0000-0000-0000CC500000}"/>
    <cellStyle name="Normal 8 3 4 2 6 2 4" xfId="27108" xr:uid="{00000000-0005-0000-0000-0000CD500000}"/>
    <cellStyle name="Normal 8 3 4 2 6 3" xfId="5250" xr:uid="{00000000-0005-0000-0000-0000CE500000}"/>
    <cellStyle name="Normal 8 3 4 2 6 3 2" xfId="13225" xr:uid="{00000000-0005-0000-0000-0000CF500000}"/>
    <cellStyle name="Normal 8 3 4 2 6 3 3" xfId="21156" xr:uid="{00000000-0005-0000-0000-0000D0500000}"/>
    <cellStyle name="Normal 8 3 4 2 6 3 4" xfId="29089" xr:uid="{00000000-0005-0000-0000-0000D1500000}"/>
    <cellStyle name="Normal 8 3 4 2 6 4" xfId="7273" xr:uid="{00000000-0005-0000-0000-0000D2500000}"/>
    <cellStyle name="Normal 8 3 4 2 6 4 2" xfId="15206" xr:uid="{00000000-0005-0000-0000-0000D3500000}"/>
    <cellStyle name="Normal 8 3 4 2 6 4 3" xfId="23137" xr:uid="{00000000-0005-0000-0000-0000D4500000}"/>
    <cellStyle name="Normal 8 3 4 2 6 4 4" xfId="31071" xr:uid="{00000000-0005-0000-0000-0000D5500000}"/>
    <cellStyle name="Normal 8 3 4 2 6 5" xfId="9263" xr:uid="{00000000-0005-0000-0000-0000D6500000}"/>
    <cellStyle name="Normal 8 3 4 2 6 6" xfId="17194" xr:uid="{00000000-0005-0000-0000-0000D7500000}"/>
    <cellStyle name="Normal 8 3 4 2 6 7" xfId="25127" xr:uid="{00000000-0005-0000-0000-0000D8500000}"/>
    <cellStyle name="Normal 8 3 4 2 7" xfId="3260" xr:uid="{00000000-0005-0000-0000-0000D9500000}"/>
    <cellStyle name="Normal 8 3 4 2 7 2" xfId="11235" xr:uid="{00000000-0005-0000-0000-0000DA500000}"/>
    <cellStyle name="Normal 8 3 4 2 7 3" xfId="19166" xr:uid="{00000000-0005-0000-0000-0000DB500000}"/>
    <cellStyle name="Normal 8 3 4 2 7 4" xfId="27099" xr:uid="{00000000-0005-0000-0000-0000DC500000}"/>
    <cellStyle name="Normal 8 3 4 2 8" xfId="5241" xr:uid="{00000000-0005-0000-0000-0000DD500000}"/>
    <cellStyle name="Normal 8 3 4 2 8 2" xfId="13216" xr:uid="{00000000-0005-0000-0000-0000DE500000}"/>
    <cellStyle name="Normal 8 3 4 2 8 3" xfId="21147" xr:uid="{00000000-0005-0000-0000-0000DF500000}"/>
    <cellStyle name="Normal 8 3 4 2 8 4" xfId="29080" xr:uid="{00000000-0005-0000-0000-0000E0500000}"/>
    <cellStyle name="Normal 8 3 4 2 9" xfId="7264" xr:uid="{00000000-0005-0000-0000-0000E1500000}"/>
    <cellStyle name="Normal 8 3 4 2 9 2" xfId="15197" xr:uid="{00000000-0005-0000-0000-0000E2500000}"/>
    <cellStyle name="Normal 8 3 4 2 9 3" xfId="23128" xr:uid="{00000000-0005-0000-0000-0000E3500000}"/>
    <cellStyle name="Normal 8 3 4 2 9 4" xfId="31062" xr:uid="{00000000-0005-0000-0000-0000E4500000}"/>
    <cellStyle name="Normal 8 3 4 3" xfId="1286" xr:uid="{00000000-0005-0000-0000-0000E5500000}"/>
    <cellStyle name="Normal 8 3 4 3 10" xfId="9264" xr:uid="{00000000-0005-0000-0000-0000E6500000}"/>
    <cellStyle name="Normal 8 3 4 3 11" xfId="17195" xr:uid="{00000000-0005-0000-0000-0000E7500000}"/>
    <cellStyle name="Normal 8 3 4 3 12" xfId="25128" xr:uid="{00000000-0005-0000-0000-0000E8500000}"/>
    <cellStyle name="Normal 8 3 4 3 2" xfId="1287" xr:uid="{00000000-0005-0000-0000-0000E9500000}"/>
    <cellStyle name="Normal 8 3 4 3 2 10" xfId="17196" xr:uid="{00000000-0005-0000-0000-0000EA500000}"/>
    <cellStyle name="Normal 8 3 4 3 2 11" xfId="25129" xr:uid="{00000000-0005-0000-0000-0000EB500000}"/>
    <cellStyle name="Normal 8 3 4 3 2 2" xfId="1288" xr:uid="{00000000-0005-0000-0000-0000EC500000}"/>
    <cellStyle name="Normal 8 3 4 3 2 2 2" xfId="3272" xr:uid="{00000000-0005-0000-0000-0000ED500000}"/>
    <cellStyle name="Normal 8 3 4 3 2 2 2 2" xfId="11247" xr:uid="{00000000-0005-0000-0000-0000EE500000}"/>
    <cellStyle name="Normal 8 3 4 3 2 2 2 3" xfId="19178" xr:uid="{00000000-0005-0000-0000-0000EF500000}"/>
    <cellStyle name="Normal 8 3 4 3 2 2 2 4" xfId="27111" xr:uid="{00000000-0005-0000-0000-0000F0500000}"/>
    <cellStyle name="Normal 8 3 4 3 2 2 3" xfId="5253" xr:uid="{00000000-0005-0000-0000-0000F1500000}"/>
    <cellStyle name="Normal 8 3 4 3 2 2 3 2" xfId="13228" xr:uid="{00000000-0005-0000-0000-0000F2500000}"/>
    <cellStyle name="Normal 8 3 4 3 2 2 3 3" xfId="21159" xr:uid="{00000000-0005-0000-0000-0000F3500000}"/>
    <cellStyle name="Normal 8 3 4 3 2 2 3 4" xfId="29092" xr:uid="{00000000-0005-0000-0000-0000F4500000}"/>
    <cellStyle name="Normal 8 3 4 3 2 2 4" xfId="7276" xr:uid="{00000000-0005-0000-0000-0000F5500000}"/>
    <cellStyle name="Normal 8 3 4 3 2 2 4 2" xfId="15209" xr:uid="{00000000-0005-0000-0000-0000F6500000}"/>
    <cellStyle name="Normal 8 3 4 3 2 2 4 3" xfId="23140" xr:uid="{00000000-0005-0000-0000-0000F7500000}"/>
    <cellStyle name="Normal 8 3 4 3 2 2 4 4" xfId="31074" xr:uid="{00000000-0005-0000-0000-0000F8500000}"/>
    <cellStyle name="Normal 8 3 4 3 2 2 5" xfId="9266" xr:uid="{00000000-0005-0000-0000-0000F9500000}"/>
    <cellStyle name="Normal 8 3 4 3 2 2 6" xfId="17197" xr:uid="{00000000-0005-0000-0000-0000FA500000}"/>
    <cellStyle name="Normal 8 3 4 3 2 2 7" xfId="25130" xr:uid="{00000000-0005-0000-0000-0000FB500000}"/>
    <cellStyle name="Normal 8 3 4 3 2 3" xfId="1289" xr:uid="{00000000-0005-0000-0000-0000FC500000}"/>
    <cellStyle name="Normal 8 3 4 3 2 3 2" xfId="3273" xr:uid="{00000000-0005-0000-0000-0000FD500000}"/>
    <cellStyle name="Normal 8 3 4 3 2 3 2 2" xfId="11248" xr:uid="{00000000-0005-0000-0000-0000FE500000}"/>
    <cellStyle name="Normal 8 3 4 3 2 3 2 3" xfId="19179" xr:uid="{00000000-0005-0000-0000-0000FF500000}"/>
    <cellStyle name="Normal 8 3 4 3 2 3 2 4" xfId="27112" xr:uid="{00000000-0005-0000-0000-000000510000}"/>
    <cellStyle name="Normal 8 3 4 3 2 3 3" xfId="5254" xr:uid="{00000000-0005-0000-0000-000001510000}"/>
    <cellStyle name="Normal 8 3 4 3 2 3 3 2" xfId="13229" xr:uid="{00000000-0005-0000-0000-000002510000}"/>
    <cellStyle name="Normal 8 3 4 3 2 3 3 3" xfId="21160" xr:uid="{00000000-0005-0000-0000-000003510000}"/>
    <cellStyle name="Normal 8 3 4 3 2 3 3 4" xfId="29093" xr:uid="{00000000-0005-0000-0000-000004510000}"/>
    <cellStyle name="Normal 8 3 4 3 2 3 4" xfId="7277" xr:uid="{00000000-0005-0000-0000-000005510000}"/>
    <cellStyle name="Normal 8 3 4 3 2 3 4 2" xfId="15210" xr:uid="{00000000-0005-0000-0000-000006510000}"/>
    <cellStyle name="Normal 8 3 4 3 2 3 4 3" xfId="23141" xr:uid="{00000000-0005-0000-0000-000007510000}"/>
    <cellStyle name="Normal 8 3 4 3 2 3 4 4" xfId="31075" xr:uid="{00000000-0005-0000-0000-000008510000}"/>
    <cellStyle name="Normal 8 3 4 3 2 3 5" xfId="9267" xr:uid="{00000000-0005-0000-0000-000009510000}"/>
    <cellStyle name="Normal 8 3 4 3 2 3 6" xfId="17198" xr:uid="{00000000-0005-0000-0000-00000A510000}"/>
    <cellStyle name="Normal 8 3 4 3 2 3 7" xfId="25131" xr:uid="{00000000-0005-0000-0000-00000B510000}"/>
    <cellStyle name="Normal 8 3 4 3 2 4" xfId="1290" xr:uid="{00000000-0005-0000-0000-00000C510000}"/>
    <cellStyle name="Normal 8 3 4 3 2 4 2" xfId="3274" xr:uid="{00000000-0005-0000-0000-00000D510000}"/>
    <cellStyle name="Normal 8 3 4 3 2 4 2 2" xfId="11249" xr:uid="{00000000-0005-0000-0000-00000E510000}"/>
    <cellStyle name="Normal 8 3 4 3 2 4 2 3" xfId="19180" xr:uid="{00000000-0005-0000-0000-00000F510000}"/>
    <cellStyle name="Normal 8 3 4 3 2 4 2 4" xfId="27113" xr:uid="{00000000-0005-0000-0000-000010510000}"/>
    <cellStyle name="Normal 8 3 4 3 2 4 3" xfId="5255" xr:uid="{00000000-0005-0000-0000-000011510000}"/>
    <cellStyle name="Normal 8 3 4 3 2 4 3 2" xfId="13230" xr:uid="{00000000-0005-0000-0000-000012510000}"/>
    <cellStyle name="Normal 8 3 4 3 2 4 3 3" xfId="21161" xr:uid="{00000000-0005-0000-0000-000013510000}"/>
    <cellStyle name="Normal 8 3 4 3 2 4 3 4" xfId="29094" xr:uid="{00000000-0005-0000-0000-000014510000}"/>
    <cellStyle name="Normal 8 3 4 3 2 4 4" xfId="7278" xr:uid="{00000000-0005-0000-0000-000015510000}"/>
    <cellStyle name="Normal 8 3 4 3 2 4 4 2" xfId="15211" xr:uid="{00000000-0005-0000-0000-000016510000}"/>
    <cellStyle name="Normal 8 3 4 3 2 4 4 3" xfId="23142" xr:uid="{00000000-0005-0000-0000-000017510000}"/>
    <cellStyle name="Normal 8 3 4 3 2 4 4 4" xfId="31076" xr:uid="{00000000-0005-0000-0000-000018510000}"/>
    <cellStyle name="Normal 8 3 4 3 2 4 5" xfId="9268" xr:uid="{00000000-0005-0000-0000-000019510000}"/>
    <cellStyle name="Normal 8 3 4 3 2 4 6" xfId="17199" xr:uid="{00000000-0005-0000-0000-00001A510000}"/>
    <cellStyle name="Normal 8 3 4 3 2 4 7" xfId="25132" xr:uid="{00000000-0005-0000-0000-00001B510000}"/>
    <cellStyle name="Normal 8 3 4 3 2 5" xfId="1291" xr:uid="{00000000-0005-0000-0000-00001C510000}"/>
    <cellStyle name="Normal 8 3 4 3 2 5 2" xfId="3275" xr:uid="{00000000-0005-0000-0000-00001D510000}"/>
    <cellStyle name="Normal 8 3 4 3 2 5 2 2" xfId="11250" xr:uid="{00000000-0005-0000-0000-00001E510000}"/>
    <cellStyle name="Normal 8 3 4 3 2 5 2 3" xfId="19181" xr:uid="{00000000-0005-0000-0000-00001F510000}"/>
    <cellStyle name="Normal 8 3 4 3 2 5 2 4" xfId="27114" xr:uid="{00000000-0005-0000-0000-000020510000}"/>
    <cellStyle name="Normal 8 3 4 3 2 5 3" xfId="5256" xr:uid="{00000000-0005-0000-0000-000021510000}"/>
    <cellStyle name="Normal 8 3 4 3 2 5 3 2" xfId="13231" xr:uid="{00000000-0005-0000-0000-000022510000}"/>
    <cellStyle name="Normal 8 3 4 3 2 5 3 3" xfId="21162" xr:uid="{00000000-0005-0000-0000-000023510000}"/>
    <cellStyle name="Normal 8 3 4 3 2 5 3 4" xfId="29095" xr:uid="{00000000-0005-0000-0000-000024510000}"/>
    <cellStyle name="Normal 8 3 4 3 2 5 4" xfId="7279" xr:uid="{00000000-0005-0000-0000-000025510000}"/>
    <cellStyle name="Normal 8 3 4 3 2 5 4 2" xfId="15212" xr:uid="{00000000-0005-0000-0000-000026510000}"/>
    <cellStyle name="Normal 8 3 4 3 2 5 4 3" xfId="23143" xr:uid="{00000000-0005-0000-0000-000027510000}"/>
    <cellStyle name="Normal 8 3 4 3 2 5 4 4" xfId="31077" xr:uid="{00000000-0005-0000-0000-000028510000}"/>
    <cellStyle name="Normal 8 3 4 3 2 5 5" xfId="9269" xr:uid="{00000000-0005-0000-0000-000029510000}"/>
    <cellStyle name="Normal 8 3 4 3 2 5 6" xfId="17200" xr:uid="{00000000-0005-0000-0000-00002A510000}"/>
    <cellStyle name="Normal 8 3 4 3 2 5 7" xfId="25133" xr:uid="{00000000-0005-0000-0000-00002B510000}"/>
    <cellStyle name="Normal 8 3 4 3 2 6" xfId="3271" xr:uid="{00000000-0005-0000-0000-00002C510000}"/>
    <cellStyle name="Normal 8 3 4 3 2 6 2" xfId="11246" xr:uid="{00000000-0005-0000-0000-00002D510000}"/>
    <cellStyle name="Normal 8 3 4 3 2 6 3" xfId="19177" xr:uid="{00000000-0005-0000-0000-00002E510000}"/>
    <cellStyle name="Normal 8 3 4 3 2 6 4" xfId="27110" xr:uid="{00000000-0005-0000-0000-00002F510000}"/>
    <cellStyle name="Normal 8 3 4 3 2 7" xfId="5252" xr:uid="{00000000-0005-0000-0000-000030510000}"/>
    <cellStyle name="Normal 8 3 4 3 2 7 2" xfId="13227" xr:uid="{00000000-0005-0000-0000-000031510000}"/>
    <cellStyle name="Normal 8 3 4 3 2 7 3" xfId="21158" xr:uid="{00000000-0005-0000-0000-000032510000}"/>
    <cellStyle name="Normal 8 3 4 3 2 7 4" xfId="29091" xr:uid="{00000000-0005-0000-0000-000033510000}"/>
    <cellStyle name="Normal 8 3 4 3 2 8" xfId="7275" xr:uid="{00000000-0005-0000-0000-000034510000}"/>
    <cellStyle name="Normal 8 3 4 3 2 8 2" xfId="15208" xr:uid="{00000000-0005-0000-0000-000035510000}"/>
    <cellStyle name="Normal 8 3 4 3 2 8 3" xfId="23139" xr:uid="{00000000-0005-0000-0000-000036510000}"/>
    <cellStyle name="Normal 8 3 4 3 2 8 4" xfId="31073" xr:uid="{00000000-0005-0000-0000-000037510000}"/>
    <cellStyle name="Normal 8 3 4 3 2 9" xfId="9265" xr:uid="{00000000-0005-0000-0000-000038510000}"/>
    <cellStyle name="Normal 8 3 4 3 3" xfId="1292" xr:uid="{00000000-0005-0000-0000-000039510000}"/>
    <cellStyle name="Normal 8 3 4 3 3 2" xfId="3276" xr:uid="{00000000-0005-0000-0000-00003A510000}"/>
    <cellStyle name="Normal 8 3 4 3 3 2 2" xfId="11251" xr:uid="{00000000-0005-0000-0000-00003B510000}"/>
    <cellStyle name="Normal 8 3 4 3 3 2 3" xfId="19182" xr:uid="{00000000-0005-0000-0000-00003C510000}"/>
    <cellStyle name="Normal 8 3 4 3 3 2 4" xfId="27115" xr:uid="{00000000-0005-0000-0000-00003D510000}"/>
    <cellStyle name="Normal 8 3 4 3 3 3" xfId="5257" xr:uid="{00000000-0005-0000-0000-00003E510000}"/>
    <cellStyle name="Normal 8 3 4 3 3 3 2" xfId="13232" xr:uid="{00000000-0005-0000-0000-00003F510000}"/>
    <cellStyle name="Normal 8 3 4 3 3 3 3" xfId="21163" xr:uid="{00000000-0005-0000-0000-000040510000}"/>
    <cellStyle name="Normal 8 3 4 3 3 3 4" xfId="29096" xr:uid="{00000000-0005-0000-0000-000041510000}"/>
    <cellStyle name="Normal 8 3 4 3 3 4" xfId="7280" xr:uid="{00000000-0005-0000-0000-000042510000}"/>
    <cellStyle name="Normal 8 3 4 3 3 4 2" xfId="15213" xr:uid="{00000000-0005-0000-0000-000043510000}"/>
    <cellStyle name="Normal 8 3 4 3 3 4 3" xfId="23144" xr:uid="{00000000-0005-0000-0000-000044510000}"/>
    <cellStyle name="Normal 8 3 4 3 3 4 4" xfId="31078" xr:uid="{00000000-0005-0000-0000-000045510000}"/>
    <cellStyle name="Normal 8 3 4 3 3 5" xfId="9270" xr:uid="{00000000-0005-0000-0000-000046510000}"/>
    <cellStyle name="Normal 8 3 4 3 3 6" xfId="17201" xr:uid="{00000000-0005-0000-0000-000047510000}"/>
    <cellStyle name="Normal 8 3 4 3 3 7" xfId="25134" xr:uid="{00000000-0005-0000-0000-000048510000}"/>
    <cellStyle name="Normal 8 3 4 3 4" xfId="1293" xr:uid="{00000000-0005-0000-0000-000049510000}"/>
    <cellStyle name="Normal 8 3 4 3 4 2" xfId="3277" xr:uid="{00000000-0005-0000-0000-00004A510000}"/>
    <cellStyle name="Normal 8 3 4 3 4 2 2" xfId="11252" xr:uid="{00000000-0005-0000-0000-00004B510000}"/>
    <cellStyle name="Normal 8 3 4 3 4 2 3" xfId="19183" xr:uid="{00000000-0005-0000-0000-00004C510000}"/>
    <cellStyle name="Normal 8 3 4 3 4 2 4" xfId="27116" xr:uid="{00000000-0005-0000-0000-00004D510000}"/>
    <cellStyle name="Normal 8 3 4 3 4 3" xfId="5258" xr:uid="{00000000-0005-0000-0000-00004E510000}"/>
    <cellStyle name="Normal 8 3 4 3 4 3 2" xfId="13233" xr:uid="{00000000-0005-0000-0000-00004F510000}"/>
    <cellStyle name="Normal 8 3 4 3 4 3 3" xfId="21164" xr:uid="{00000000-0005-0000-0000-000050510000}"/>
    <cellStyle name="Normal 8 3 4 3 4 3 4" xfId="29097" xr:uid="{00000000-0005-0000-0000-000051510000}"/>
    <cellStyle name="Normal 8 3 4 3 4 4" xfId="7281" xr:uid="{00000000-0005-0000-0000-000052510000}"/>
    <cellStyle name="Normal 8 3 4 3 4 4 2" xfId="15214" xr:uid="{00000000-0005-0000-0000-000053510000}"/>
    <cellStyle name="Normal 8 3 4 3 4 4 3" xfId="23145" xr:uid="{00000000-0005-0000-0000-000054510000}"/>
    <cellStyle name="Normal 8 3 4 3 4 4 4" xfId="31079" xr:uid="{00000000-0005-0000-0000-000055510000}"/>
    <cellStyle name="Normal 8 3 4 3 4 5" xfId="9271" xr:uid="{00000000-0005-0000-0000-000056510000}"/>
    <cellStyle name="Normal 8 3 4 3 4 6" xfId="17202" xr:uid="{00000000-0005-0000-0000-000057510000}"/>
    <cellStyle name="Normal 8 3 4 3 4 7" xfId="25135" xr:uid="{00000000-0005-0000-0000-000058510000}"/>
    <cellStyle name="Normal 8 3 4 3 5" xfId="1294" xr:uid="{00000000-0005-0000-0000-000059510000}"/>
    <cellStyle name="Normal 8 3 4 3 5 2" xfId="3278" xr:uid="{00000000-0005-0000-0000-00005A510000}"/>
    <cellStyle name="Normal 8 3 4 3 5 2 2" xfId="11253" xr:uid="{00000000-0005-0000-0000-00005B510000}"/>
    <cellStyle name="Normal 8 3 4 3 5 2 3" xfId="19184" xr:uid="{00000000-0005-0000-0000-00005C510000}"/>
    <cellStyle name="Normal 8 3 4 3 5 2 4" xfId="27117" xr:uid="{00000000-0005-0000-0000-00005D510000}"/>
    <cellStyle name="Normal 8 3 4 3 5 3" xfId="5259" xr:uid="{00000000-0005-0000-0000-00005E510000}"/>
    <cellStyle name="Normal 8 3 4 3 5 3 2" xfId="13234" xr:uid="{00000000-0005-0000-0000-00005F510000}"/>
    <cellStyle name="Normal 8 3 4 3 5 3 3" xfId="21165" xr:uid="{00000000-0005-0000-0000-000060510000}"/>
    <cellStyle name="Normal 8 3 4 3 5 3 4" xfId="29098" xr:uid="{00000000-0005-0000-0000-000061510000}"/>
    <cellStyle name="Normal 8 3 4 3 5 4" xfId="7282" xr:uid="{00000000-0005-0000-0000-000062510000}"/>
    <cellStyle name="Normal 8 3 4 3 5 4 2" xfId="15215" xr:uid="{00000000-0005-0000-0000-000063510000}"/>
    <cellStyle name="Normal 8 3 4 3 5 4 3" xfId="23146" xr:uid="{00000000-0005-0000-0000-000064510000}"/>
    <cellStyle name="Normal 8 3 4 3 5 4 4" xfId="31080" xr:uid="{00000000-0005-0000-0000-000065510000}"/>
    <cellStyle name="Normal 8 3 4 3 5 5" xfId="9272" xr:uid="{00000000-0005-0000-0000-000066510000}"/>
    <cellStyle name="Normal 8 3 4 3 5 6" xfId="17203" xr:uid="{00000000-0005-0000-0000-000067510000}"/>
    <cellStyle name="Normal 8 3 4 3 5 7" xfId="25136" xr:uid="{00000000-0005-0000-0000-000068510000}"/>
    <cellStyle name="Normal 8 3 4 3 6" xfId="1295" xr:uid="{00000000-0005-0000-0000-000069510000}"/>
    <cellStyle name="Normal 8 3 4 3 6 2" xfId="3279" xr:uid="{00000000-0005-0000-0000-00006A510000}"/>
    <cellStyle name="Normal 8 3 4 3 6 2 2" xfId="11254" xr:uid="{00000000-0005-0000-0000-00006B510000}"/>
    <cellStyle name="Normal 8 3 4 3 6 2 3" xfId="19185" xr:uid="{00000000-0005-0000-0000-00006C510000}"/>
    <cellStyle name="Normal 8 3 4 3 6 2 4" xfId="27118" xr:uid="{00000000-0005-0000-0000-00006D510000}"/>
    <cellStyle name="Normal 8 3 4 3 6 3" xfId="5260" xr:uid="{00000000-0005-0000-0000-00006E510000}"/>
    <cellStyle name="Normal 8 3 4 3 6 3 2" xfId="13235" xr:uid="{00000000-0005-0000-0000-00006F510000}"/>
    <cellStyle name="Normal 8 3 4 3 6 3 3" xfId="21166" xr:uid="{00000000-0005-0000-0000-000070510000}"/>
    <cellStyle name="Normal 8 3 4 3 6 3 4" xfId="29099" xr:uid="{00000000-0005-0000-0000-000071510000}"/>
    <cellStyle name="Normal 8 3 4 3 6 4" xfId="7283" xr:uid="{00000000-0005-0000-0000-000072510000}"/>
    <cellStyle name="Normal 8 3 4 3 6 4 2" xfId="15216" xr:uid="{00000000-0005-0000-0000-000073510000}"/>
    <cellStyle name="Normal 8 3 4 3 6 4 3" xfId="23147" xr:uid="{00000000-0005-0000-0000-000074510000}"/>
    <cellStyle name="Normal 8 3 4 3 6 4 4" xfId="31081" xr:uid="{00000000-0005-0000-0000-000075510000}"/>
    <cellStyle name="Normal 8 3 4 3 6 5" xfId="9273" xr:uid="{00000000-0005-0000-0000-000076510000}"/>
    <cellStyle name="Normal 8 3 4 3 6 6" xfId="17204" xr:uid="{00000000-0005-0000-0000-000077510000}"/>
    <cellStyle name="Normal 8 3 4 3 6 7" xfId="25137" xr:uid="{00000000-0005-0000-0000-000078510000}"/>
    <cellStyle name="Normal 8 3 4 3 7" xfId="3270" xr:uid="{00000000-0005-0000-0000-000079510000}"/>
    <cellStyle name="Normal 8 3 4 3 7 2" xfId="11245" xr:uid="{00000000-0005-0000-0000-00007A510000}"/>
    <cellStyle name="Normal 8 3 4 3 7 3" xfId="19176" xr:uid="{00000000-0005-0000-0000-00007B510000}"/>
    <cellStyle name="Normal 8 3 4 3 7 4" xfId="27109" xr:uid="{00000000-0005-0000-0000-00007C510000}"/>
    <cellStyle name="Normal 8 3 4 3 8" xfId="5251" xr:uid="{00000000-0005-0000-0000-00007D510000}"/>
    <cellStyle name="Normal 8 3 4 3 8 2" xfId="13226" xr:uid="{00000000-0005-0000-0000-00007E510000}"/>
    <cellStyle name="Normal 8 3 4 3 8 3" xfId="21157" xr:uid="{00000000-0005-0000-0000-00007F510000}"/>
    <cellStyle name="Normal 8 3 4 3 8 4" xfId="29090" xr:uid="{00000000-0005-0000-0000-000080510000}"/>
    <cellStyle name="Normal 8 3 4 3 9" xfId="7274" xr:uid="{00000000-0005-0000-0000-000081510000}"/>
    <cellStyle name="Normal 8 3 4 3 9 2" xfId="15207" xr:uid="{00000000-0005-0000-0000-000082510000}"/>
    <cellStyle name="Normal 8 3 4 3 9 3" xfId="23138" xr:uid="{00000000-0005-0000-0000-000083510000}"/>
    <cellStyle name="Normal 8 3 4 3 9 4" xfId="31072" xr:uid="{00000000-0005-0000-0000-000084510000}"/>
    <cellStyle name="Normal 8 3 4 4" xfId="1296" xr:uid="{00000000-0005-0000-0000-000085510000}"/>
    <cellStyle name="Normal 8 3 4 4 10" xfId="9274" xr:uid="{00000000-0005-0000-0000-000086510000}"/>
    <cellStyle name="Normal 8 3 4 4 11" xfId="17205" xr:uid="{00000000-0005-0000-0000-000087510000}"/>
    <cellStyle name="Normal 8 3 4 4 12" xfId="25138" xr:uid="{00000000-0005-0000-0000-000088510000}"/>
    <cellStyle name="Normal 8 3 4 4 2" xfId="1297" xr:uid="{00000000-0005-0000-0000-000089510000}"/>
    <cellStyle name="Normal 8 3 4 4 2 10" xfId="17206" xr:uid="{00000000-0005-0000-0000-00008A510000}"/>
    <cellStyle name="Normal 8 3 4 4 2 11" xfId="25139" xr:uid="{00000000-0005-0000-0000-00008B510000}"/>
    <cellStyle name="Normal 8 3 4 4 2 2" xfId="1298" xr:uid="{00000000-0005-0000-0000-00008C510000}"/>
    <cellStyle name="Normal 8 3 4 4 2 2 2" xfId="3282" xr:uid="{00000000-0005-0000-0000-00008D510000}"/>
    <cellStyle name="Normal 8 3 4 4 2 2 2 2" xfId="11257" xr:uid="{00000000-0005-0000-0000-00008E510000}"/>
    <cellStyle name="Normal 8 3 4 4 2 2 2 3" xfId="19188" xr:uid="{00000000-0005-0000-0000-00008F510000}"/>
    <cellStyle name="Normal 8 3 4 4 2 2 2 4" xfId="27121" xr:uid="{00000000-0005-0000-0000-000090510000}"/>
    <cellStyle name="Normal 8 3 4 4 2 2 3" xfId="5263" xr:uid="{00000000-0005-0000-0000-000091510000}"/>
    <cellStyle name="Normal 8 3 4 4 2 2 3 2" xfId="13238" xr:uid="{00000000-0005-0000-0000-000092510000}"/>
    <cellStyle name="Normal 8 3 4 4 2 2 3 3" xfId="21169" xr:uid="{00000000-0005-0000-0000-000093510000}"/>
    <cellStyle name="Normal 8 3 4 4 2 2 3 4" xfId="29102" xr:uid="{00000000-0005-0000-0000-000094510000}"/>
    <cellStyle name="Normal 8 3 4 4 2 2 4" xfId="7286" xr:uid="{00000000-0005-0000-0000-000095510000}"/>
    <cellStyle name="Normal 8 3 4 4 2 2 4 2" xfId="15219" xr:uid="{00000000-0005-0000-0000-000096510000}"/>
    <cellStyle name="Normal 8 3 4 4 2 2 4 3" xfId="23150" xr:uid="{00000000-0005-0000-0000-000097510000}"/>
    <cellStyle name="Normal 8 3 4 4 2 2 4 4" xfId="31084" xr:uid="{00000000-0005-0000-0000-000098510000}"/>
    <cellStyle name="Normal 8 3 4 4 2 2 5" xfId="9276" xr:uid="{00000000-0005-0000-0000-000099510000}"/>
    <cellStyle name="Normal 8 3 4 4 2 2 6" xfId="17207" xr:uid="{00000000-0005-0000-0000-00009A510000}"/>
    <cellStyle name="Normal 8 3 4 4 2 2 7" xfId="25140" xr:uid="{00000000-0005-0000-0000-00009B510000}"/>
    <cellStyle name="Normal 8 3 4 4 2 3" xfId="1299" xr:uid="{00000000-0005-0000-0000-00009C510000}"/>
    <cellStyle name="Normal 8 3 4 4 2 3 2" xfId="3283" xr:uid="{00000000-0005-0000-0000-00009D510000}"/>
    <cellStyle name="Normal 8 3 4 4 2 3 2 2" xfId="11258" xr:uid="{00000000-0005-0000-0000-00009E510000}"/>
    <cellStyle name="Normal 8 3 4 4 2 3 2 3" xfId="19189" xr:uid="{00000000-0005-0000-0000-00009F510000}"/>
    <cellStyle name="Normal 8 3 4 4 2 3 2 4" xfId="27122" xr:uid="{00000000-0005-0000-0000-0000A0510000}"/>
    <cellStyle name="Normal 8 3 4 4 2 3 3" xfId="5264" xr:uid="{00000000-0005-0000-0000-0000A1510000}"/>
    <cellStyle name="Normal 8 3 4 4 2 3 3 2" xfId="13239" xr:uid="{00000000-0005-0000-0000-0000A2510000}"/>
    <cellStyle name="Normal 8 3 4 4 2 3 3 3" xfId="21170" xr:uid="{00000000-0005-0000-0000-0000A3510000}"/>
    <cellStyle name="Normal 8 3 4 4 2 3 3 4" xfId="29103" xr:uid="{00000000-0005-0000-0000-0000A4510000}"/>
    <cellStyle name="Normal 8 3 4 4 2 3 4" xfId="7287" xr:uid="{00000000-0005-0000-0000-0000A5510000}"/>
    <cellStyle name="Normal 8 3 4 4 2 3 4 2" xfId="15220" xr:uid="{00000000-0005-0000-0000-0000A6510000}"/>
    <cellStyle name="Normal 8 3 4 4 2 3 4 3" xfId="23151" xr:uid="{00000000-0005-0000-0000-0000A7510000}"/>
    <cellStyle name="Normal 8 3 4 4 2 3 4 4" xfId="31085" xr:uid="{00000000-0005-0000-0000-0000A8510000}"/>
    <cellStyle name="Normal 8 3 4 4 2 3 5" xfId="9277" xr:uid="{00000000-0005-0000-0000-0000A9510000}"/>
    <cellStyle name="Normal 8 3 4 4 2 3 6" xfId="17208" xr:uid="{00000000-0005-0000-0000-0000AA510000}"/>
    <cellStyle name="Normal 8 3 4 4 2 3 7" xfId="25141" xr:uid="{00000000-0005-0000-0000-0000AB510000}"/>
    <cellStyle name="Normal 8 3 4 4 2 4" xfId="1300" xr:uid="{00000000-0005-0000-0000-0000AC510000}"/>
    <cellStyle name="Normal 8 3 4 4 2 4 2" xfId="3284" xr:uid="{00000000-0005-0000-0000-0000AD510000}"/>
    <cellStyle name="Normal 8 3 4 4 2 4 2 2" xfId="11259" xr:uid="{00000000-0005-0000-0000-0000AE510000}"/>
    <cellStyle name="Normal 8 3 4 4 2 4 2 3" xfId="19190" xr:uid="{00000000-0005-0000-0000-0000AF510000}"/>
    <cellStyle name="Normal 8 3 4 4 2 4 2 4" xfId="27123" xr:uid="{00000000-0005-0000-0000-0000B0510000}"/>
    <cellStyle name="Normal 8 3 4 4 2 4 3" xfId="5265" xr:uid="{00000000-0005-0000-0000-0000B1510000}"/>
    <cellStyle name="Normal 8 3 4 4 2 4 3 2" xfId="13240" xr:uid="{00000000-0005-0000-0000-0000B2510000}"/>
    <cellStyle name="Normal 8 3 4 4 2 4 3 3" xfId="21171" xr:uid="{00000000-0005-0000-0000-0000B3510000}"/>
    <cellStyle name="Normal 8 3 4 4 2 4 3 4" xfId="29104" xr:uid="{00000000-0005-0000-0000-0000B4510000}"/>
    <cellStyle name="Normal 8 3 4 4 2 4 4" xfId="7288" xr:uid="{00000000-0005-0000-0000-0000B5510000}"/>
    <cellStyle name="Normal 8 3 4 4 2 4 4 2" xfId="15221" xr:uid="{00000000-0005-0000-0000-0000B6510000}"/>
    <cellStyle name="Normal 8 3 4 4 2 4 4 3" xfId="23152" xr:uid="{00000000-0005-0000-0000-0000B7510000}"/>
    <cellStyle name="Normal 8 3 4 4 2 4 4 4" xfId="31086" xr:uid="{00000000-0005-0000-0000-0000B8510000}"/>
    <cellStyle name="Normal 8 3 4 4 2 4 5" xfId="9278" xr:uid="{00000000-0005-0000-0000-0000B9510000}"/>
    <cellStyle name="Normal 8 3 4 4 2 4 6" xfId="17209" xr:uid="{00000000-0005-0000-0000-0000BA510000}"/>
    <cellStyle name="Normal 8 3 4 4 2 4 7" xfId="25142" xr:uid="{00000000-0005-0000-0000-0000BB510000}"/>
    <cellStyle name="Normal 8 3 4 4 2 5" xfId="1301" xr:uid="{00000000-0005-0000-0000-0000BC510000}"/>
    <cellStyle name="Normal 8 3 4 4 2 5 2" xfId="3285" xr:uid="{00000000-0005-0000-0000-0000BD510000}"/>
    <cellStyle name="Normal 8 3 4 4 2 5 2 2" xfId="11260" xr:uid="{00000000-0005-0000-0000-0000BE510000}"/>
    <cellStyle name="Normal 8 3 4 4 2 5 2 3" xfId="19191" xr:uid="{00000000-0005-0000-0000-0000BF510000}"/>
    <cellStyle name="Normal 8 3 4 4 2 5 2 4" xfId="27124" xr:uid="{00000000-0005-0000-0000-0000C0510000}"/>
    <cellStyle name="Normal 8 3 4 4 2 5 3" xfId="5266" xr:uid="{00000000-0005-0000-0000-0000C1510000}"/>
    <cellStyle name="Normal 8 3 4 4 2 5 3 2" xfId="13241" xr:uid="{00000000-0005-0000-0000-0000C2510000}"/>
    <cellStyle name="Normal 8 3 4 4 2 5 3 3" xfId="21172" xr:uid="{00000000-0005-0000-0000-0000C3510000}"/>
    <cellStyle name="Normal 8 3 4 4 2 5 3 4" xfId="29105" xr:uid="{00000000-0005-0000-0000-0000C4510000}"/>
    <cellStyle name="Normal 8 3 4 4 2 5 4" xfId="7289" xr:uid="{00000000-0005-0000-0000-0000C5510000}"/>
    <cellStyle name="Normal 8 3 4 4 2 5 4 2" xfId="15222" xr:uid="{00000000-0005-0000-0000-0000C6510000}"/>
    <cellStyle name="Normal 8 3 4 4 2 5 4 3" xfId="23153" xr:uid="{00000000-0005-0000-0000-0000C7510000}"/>
    <cellStyle name="Normal 8 3 4 4 2 5 4 4" xfId="31087" xr:uid="{00000000-0005-0000-0000-0000C8510000}"/>
    <cellStyle name="Normal 8 3 4 4 2 5 5" xfId="9279" xr:uid="{00000000-0005-0000-0000-0000C9510000}"/>
    <cellStyle name="Normal 8 3 4 4 2 5 6" xfId="17210" xr:uid="{00000000-0005-0000-0000-0000CA510000}"/>
    <cellStyle name="Normal 8 3 4 4 2 5 7" xfId="25143" xr:uid="{00000000-0005-0000-0000-0000CB510000}"/>
    <cellStyle name="Normal 8 3 4 4 2 6" xfId="3281" xr:uid="{00000000-0005-0000-0000-0000CC510000}"/>
    <cellStyle name="Normal 8 3 4 4 2 6 2" xfId="11256" xr:uid="{00000000-0005-0000-0000-0000CD510000}"/>
    <cellStyle name="Normal 8 3 4 4 2 6 3" xfId="19187" xr:uid="{00000000-0005-0000-0000-0000CE510000}"/>
    <cellStyle name="Normal 8 3 4 4 2 6 4" xfId="27120" xr:uid="{00000000-0005-0000-0000-0000CF510000}"/>
    <cellStyle name="Normal 8 3 4 4 2 7" xfId="5262" xr:uid="{00000000-0005-0000-0000-0000D0510000}"/>
    <cellStyle name="Normal 8 3 4 4 2 7 2" xfId="13237" xr:uid="{00000000-0005-0000-0000-0000D1510000}"/>
    <cellStyle name="Normal 8 3 4 4 2 7 3" xfId="21168" xr:uid="{00000000-0005-0000-0000-0000D2510000}"/>
    <cellStyle name="Normal 8 3 4 4 2 7 4" xfId="29101" xr:uid="{00000000-0005-0000-0000-0000D3510000}"/>
    <cellStyle name="Normal 8 3 4 4 2 8" xfId="7285" xr:uid="{00000000-0005-0000-0000-0000D4510000}"/>
    <cellStyle name="Normal 8 3 4 4 2 8 2" xfId="15218" xr:uid="{00000000-0005-0000-0000-0000D5510000}"/>
    <cellStyle name="Normal 8 3 4 4 2 8 3" xfId="23149" xr:uid="{00000000-0005-0000-0000-0000D6510000}"/>
    <cellStyle name="Normal 8 3 4 4 2 8 4" xfId="31083" xr:uid="{00000000-0005-0000-0000-0000D7510000}"/>
    <cellStyle name="Normal 8 3 4 4 2 9" xfId="9275" xr:uid="{00000000-0005-0000-0000-0000D8510000}"/>
    <cellStyle name="Normal 8 3 4 4 3" xfId="1302" xr:uid="{00000000-0005-0000-0000-0000D9510000}"/>
    <cellStyle name="Normal 8 3 4 4 3 2" xfId="3286" xr:uid="{00000000-0005-0000-0000-0000DA510000}"/>
    <cellStyle name="Normal 8 3 4 4 3 2 2" xfId="11261" xr:uid="{00000000-0005-0000-0000-0000DB510000}"/>
    <cellStyle name="Normal 8 3 4 4 3 2 3" xfId="19192" xr:uid="{00000000-0005-0000-0000-0000DC510000}"/>
    <cellStyle name="Normal 8 3 4 4 3 2 4" xfId="27125" xr:uid="{00000000-0005-0000-0000-0000DD510000}"/>
    <cellStyle name="Normal 8 3 4 4 3 3" xfId="5267" xr:uid="{00000000-0005-0000-0000-0000DE510000}"/>
    <cellStyle name="Normal 8 3 4 4 3 3 2" xfId="13242" xr:uid="{00000000-0005-0000-0000-0000DF510000}"/>
    <cellStyle name="Normal 8 3 4 4 3 3 3" xfId="21173" xr:uid="{00000000-0005-0000-0000-0000E0510000}"/>
    <cellStyle name="Normal 8 3 4 4 3 3 4" xfId="29106" xr:uid="{00000000-0005-0000-0000-0000E1510000}"/>
    <cellStyle name="Normal 8 3 4 4 3 4" xfId="7290" xr:uid="{00000000-0005-0000-0000-0000E2510000}"/>
    <cellStyle name="Normal 8 3 4 4 3 4 2" xfId="15223" xr:uid="{00000000-0005-0000-0000-0000E3510000}"/>
    <cellStyle name="Normal 8 3 4 4 3 4 3" xfId="23154" xr:uid="{00000000-0005-0000-0000-0000E4510000}"/>
    <cellStyle name="Normal 8 3 4 4 3 4 4" xfId="31088" xr:uid="{00000000-0005-0000-0000-0000E5510000}"/>
    <cellStyle name="Normal 8 3 4 4 3 5" xfId="9280" xr:uid="{00000000-0005-0000-0000-0000E6510000}"/>
    <cellStyle name="Normal 8 3 4 4 3 6" xfId="17211" xr:uid="{00000000-0005-0000-0000-0000E7510000}"/>
    <cellStyle name="Normal 8 3 4 4 3 7" xfId="25144" xr:uid="{00000000-0005-0000-0000-0000E8510000}"/>
    <cellStyle name="Normal 8 3 4 4 4" xfId="1303" xr:uid="{00000000-0005-0000-0000-0000E9510000}"/>
    <cellStyle name="Normal 8 3 4 4 4 2" xfId="3287" xr:uid="{00000000-0005-0000-0000-0000EA510000}"/>
    <cellStyle name="Normal 8 3 4 4 4 2 2" xfId="11262" xr:uid="{00000000-0005-0000-0000-0000EB510000}"/>
    <cellStyle name="Normal 8 3 4 4 4 2 3" xfId="19193" xr:uid="{00000000-0005-0000-0000-0000EC510000}"/>
    <cellStyle name="Normal 8 3 4 4 4 2 4" xfId="27126" xr:uid="{00000000-0005-0000-0000-0000ED510000}"/>
    <cellStyle name="Normal 8 3 4 4 4 3" xfId="5268" xr:uid="{00000000-0005-0000-0000-0000EE510000}"/>
    <cellStyle name="Normal 8 3 4 4 4 3 2" xfId="13243" xr:uid="{00000000-0005-0000-0000-0000EF510000}"/>
    <cellStyle name="Normal 8 3 4 4 4 3 3" xfId="21174" xr:uid="{00000000-0005-0000-0000-0000F0510000}"/>
    <cellStyle name="Normal 8 3 4 4 4 3 4" xfId="29107" xr:uid="{00000000-0005-0000-0000-0000F1510000}"/>
    <cellStyle name="Normal 8 3 4 4 4 4" xfId="7291" xr:uid="{00000000-0005-0000-0000-0000F2510000}"/>
    <cellStyle name="Normal 8 3 4 4 4 4 2" xfId="15224" xr:uid="{00000000-0005-0000-0000-0000F3510000}"/>
    <cellStyle name="Normal 8 3 4 4 4 4 3" xfId="23155" xr:uid="{00000000-0005-0000-0000-0000F4510000}"/>
    <cellStyle name="Normal 8 3 4 4 4 4 4" xfId="31089" xr:uid="{00000000-0005-0000-0000-0000F5510000}"/>
    <cellStyle name="Normal 8 3 4 4 4 5" xfId="9281" xr:uid="{00000000-0005-0000-0000-0000F6510000}"/>
    <cellStyle name="Normal 8 3 4 4 4 6" xfId="17212" xr:uid="{00000000-0005-0000-0000-0000F7510000}"/>
    <cellStyle name="Normal 8 3 4 4 4 7" xfId="25145" xr:uid="{00000000-0005-0000-0000-0000F8510000}"/>
    <cellStyle name="Normal 8 3 4 4 5" xfId="1304" xr:uid="{00000000-0005-0000-0000-0000F9510000}"/>
    <cellStyle name="Normal 8 3 4 4 5 2" xfId="3288" xr:uid="{00000000-0005-0000-0000-0000FA510000}"/>
    <cellStyle name="Normal 8 3 4 4 5 2 2" xfId="11263" xr:uid="{00000000-0005-0000-0000-0000FB510000}"/>
    <cellStyle name="Normal 8 3 4 4 5 2 3" xfId="19194" xr:uid="{00000000-0005-0000-0000-0000FC510000}"/>
    <cellStyle name="Normal 8 3 4 4 5 2 4" xfId="27127" xr:uid="{00000000-0005-0000-0000-0000FD510000}"/>
    <cellStyle name="Normal 8 3 4 4 5 3" xfId="5269" xr:uid="{00000000-0005-0000-0000-0000FE510000}"/>
    <cellStyle name="Normal 8 3 4 4 5 3 2" xfId="13244" xr:uid="{00000000-0005-0000-0000-0000FF510000}"/>
    <cellStyle name="Normal 8 3 4 4 5 3 3" xfId="21175" xr:uid="{00000000-0005-0000-0000-000000520000}"/>
    <cellStyle name="Normal 8 3 4 4 5 3 4" xfId="29108" xr:uid="{00000000-0005-0000-0000-000001520000}"/>
    <cellStyle name="Normal 8 3 4 4 5 4" xfId="7292" xr:uid="{00000000-0005-0000-0000-000002520000}"/>
    <cellStyle name="Normal 8 3 4 4 5 4 2" xfId="15225" xr:uid="{00000000-0005-0000-0000-000003520000}"/>
    <cellStyle name="Normal 8 3 4 4 5 4 3" xfId="23156" xr:uid="{00000000-0005-0000-0000-000004520000}"/>
    <cellStyle name="Normal 8 3 4 4 5 4 4" xfId="31090" xr:uid="{00000000-0005-0000-0000-000005520000}"/>
    <cellStyle name="Normal 8 3 4 4 5 5" xfId="9282" xr:uid="{00000000-0005-0000-0000-000006520000}"/>
    <cellStyle name="Normal 8 3 4 4 5 6" xfId="17213" xr:uid="{00000000-0005-0000-0000-000007520000}"/>
    <cellStyle name="Normal 8 3 4 4 5 7" xfId="25146" xr:uid="{00000000-0005-0000-0000-000008520000}"/>
    <cellStyle name="Normal 8 3 4 4 6" xfId="1305" xr:uid="{00000000-0005-0000-0000-000009520000}"/>
    <cellStyle name="Normal 8 3 4 4 6 2" xfId="3289" xr:uid="{00000000-0005-0000-0000-00000A520000}"/>
    <cellStyle name="Normal 8 3 4 4 6 2 2" xfId="11264" xr:uid="{00000000-0005-0000-0000-00000B520000}"/>
    <cellStyle name="Normal 8 3 4 4 6 2 3" xfId="19195" xr:uid="{00000000-0005-0000-0000-00000C520000}"/>
    <cellStyle name="Normal 8 3 4 4 6 2 4" xfId="27128" xr:uid="{00000000-0005-0000-0000-00000D520000}"/>
    <cellStyle name="Normal 8 3 4 4 6 3" xfId="5270" xr:uid="{00000000-0005-0000-0000-00000E520000}"/>
    <cellStyle name="Normal 8 3 4 4 6 3 2" xfId="13245" xr:uid="{00000000-0005-0000-0000-00000F520000}"/>
    <cellStyle name="Normal 8 3 4 4 6 3 3" xfId="21176" xr:uid="{00000000-0005-0000-0000-000010520000}"/>
    <cellStyle name="Normal 8 3 4 4 6 3 4" xfId="29109" xr:uid="{00000000-0005-0000-0000-000011520000}"/>
    <cellStyle name="Normal 8 3 4 4 6 4" xfId="7293" xr:uid="{00000000-0005-0000-0000-000012520000}"/>
    <cellStyle name="Normal 8 3 4 4 6 4 2" xfId="15226" xr:uid="{00000000-0005-0000-0000-000013520000}"/>
    <cellStyle name="Normal 8 3 4 4 6 4 3" xfId="23157" xr:uid="{00000000-0005-0000-0000-000014520000}"/>
    <cellStyle name="Normal 8 3 4 4 6 4 4" xfId="31091" xr:uid="{00000000-0005-0000-0000-000015520000}"/>
    <cellStyle name="Normal 8 3 4 4 6 5" xfId="9283" xr:uid="{00000000-0005-0000-0000-000016520000}"/>
    <cellStyle name="Normal 8 3 4 4 6 6" xfId="17214" xr:uid="{00000000-0005-0000-0000-000017520000}"/>
    <cellStyle name="Normal 8 3 4 4 6 7" xfId="25147" xr:uid="{00000000-0005-0000-0000-000018520000}"/>
    <cellStyle name="Normal 8 3 4 4 7" xfId="3280" xr:uid="{00000000-0005-0000-0000-000019520000}"/>
    <cellStyle name="Normal 8 3 4 4 7 2" xfId="11255" xr:uid="{00000000-0005-0000-0000-00001A520000}"/>
    <cellStyle name="Normal 8 3 4 4 7 3" xfId="19186" xr:uid="{00000000-0005-0000-0000-00001B520000}"/>
    <cellStyle name="Normal 8 3 4 4 7 4" xfId="27119" xr:uid="{00000000-0005-0000-0000-00001C520000}"/>
    <cellStyle name="Normal 8 3 4 4 8" xfId="5261" xr:uid="{00000000-0005-0000-0000-00001D520000}"/>
    <cellStyle name="Normal 8 3 4 4 8 2" xfId="13236" xr:uid="{00000000-0005-0000-0000-00001E520000}"/>
    <cellStyle name="Normal 8 3 4 4 8 3" xfId="21167" xr:uid="{00000000-0005-0000-0000-00001F520000}"/>
    <cellStyle name="Normal 8 3 4 4 8 4" xfId="29100" xr:uid="{00000000-0005-0000-0000-000020520000}"/>
    <cellStyle name="Normal 8 3 4 4 9" xfId="7284" xr:uid="{00000000-0005-0000-0000-000021520000}"/>
    <cellStyle name="Normal 8 3 4 4 9 2" xfId="15217" xr:uid="{00000000-0005-0000-0000-000022520000}"/>
    <cellStyle name="Normal 8 3 4 4 9 3" xfId="23148" xr:uid="{00000000-0005-0000-0000-000023520000}"/>
    <cellStyle name="Normal 8 3 4 4 9 4" xfId="31082" xr:uid="{00000000-0005-0000-0000-000024520000}"/>
    <cellStyle name="Normal 8 3 4 5" xfId="1306" xr:uid="{00000000-0005-0000-0000-000025520000}"/>
    <cellStyle name="Normal 8 3 4 5 10" xfId="9284" xr:uid="{00000000-0005-0000-0000-000026520000}"/>
    <cellStyle name="Normal 8 3 4 5 11" xfId="17215" xr:uid="{00000000-0005-0000-0000-000027520000}"/>
    <cellStyle name="Normal 8 3 4 5 12" xfId="25148" xr:uid="{00000000-0005-0000-0000-000028520000}"/>
    <cellStyle name="Normal 8 3 4 5 2" xfId="1307" xr:uid="{00000000-0005-0000-0000-000029520000}"/>
    <cellStyle name="Normal 8 3 4 5 2 10" xfId="17216" xr:uid="{00000000-0005-0000-0000-00002A520000}"/>
    <cellStyle name="Normal 8 3 4 5 2 11" xfId="25149" xr:uid="{00000000-0005-0000-0000-00002B520000}"/>
    <cellStyle name="Normal 8 3 4 5 2 2" xfId="1308" xr:uid="{00000000-0005-0000-0000-00002C520000}"/>
    <cellStyle name="Normal 8 3 4 5 2 2 2" xfId="3292" xr:uid="{00000000-0005-0000-0000-00002D520000}"/>
    <cellStyle name="Normal 8 3 4 5 2 2 2 2" xfId="11267" xr:uid="{00000000-0005-0000-0000-00002E520000}"/>
    <cellStyle name="Normal 8 3 4 5 2 2 2 3" xfId="19198" xr:uid="{00000000-0005-0000-0000-00002F520000}"/>
    <cellStyle name="Normal 8 3 4 5 2 2 2 4" xfId="27131" xr:uid="{00000000-0005-0000-0000-000030520000}"/>
    <cellStyle name="Normal 8 3 4 5 2 2 3" xfId="5273" xr:uid="{00000000-0005-0000-0000-000031520000}"/>
    <cellStyle name="Normal 8 3 4 5 2 2 3 2" xfId="13248" xr:uid="{00000000-0005-0000-0000-000032520000}"/>
    <cellStyle name="Normal 8 3 4 5 2 2 3 3" xfId="21179" xr:uid="{00000000-0005-0000-0000-000033520000}"/>
    <cellStyle name="Normal 8 3 4 5 2 2 3 4" xfId="29112" xr:uid="{00000000-0005-0000-0000-000034520000}"/>
    <cellStyle name="Normal 8 3 4 5 2 2 4" xfId="7296" xr:uid="{00000000-0005-0000-0000-000035520000}"/>
    <cellStyle name="Normal 8 3 4 5 2 2 4 2" xfId="15229" xr:uid="{00000000-0005-0000-0000-000036520000}"/>
    <cellStyle name="Normal 8 3 4 5 2 2 4 3" xfId="23160" xr:uid="{00000000-0005-0000-0000-000037520000}"/>
    <cellStyle name="Normal 8 3 4 5 2 2 4 4" xfId="31094" xr:uid="{00000000-0005-0000-0000-000038520000}"/>
    <cellStyle name="Normal 8 3 4 5 2 2 5" xfId="9286" xr:uid="{00000000-0005-0000-0000-000039520000}"/>
    <cellStyle name="Normal 8 3 4 5 2 2 6" xfId="17217" xr:uid="{00000000-0005-0000-0000-00003A520000}"/>
    <cellStyle name="Normal 8 3 4 5 2 2 7" xfId="25150" xr:uid="{00000000-0005-0000-0000-00003B520000}"/>
    <cellStyle name="Normal 8 3 4 5 2 3" xfId="1309" xr:uid="{00000000-0005-0000-0000-00003C520000}"/>
    <cellStyle name="Normal 8 3 4 5 2 3 2" xfId="3293" xr:uid="{00000000-0005-0000-0000-00003D520000}"/>
    <cellStyle name="Normal 8 3 4 5 2 3 2 2" xfId="11268" xr:uid="{00000000-0005-0000-0000-00003E520000}"/>
    <cellStyle name="Normal 8 3 4 5 2 3 2 3" xfId="19199" xr:uid="{00000000-0005-0000-0000-00003F520000}"/>
    <cellStyle name="Normal 8 3 4 5 2 3 2 4" xfId="27132" xr:uid="{00000000-0005-0000-0000-000040520000}"/>
    <cellStyle name="Normal 8 3 4 5 2 3 3" xfId="5274" xr:uid="{00000000-0005-0000-0000-000041520000}"/>
    <cellStyle name="Normal 8 3 4 5 2 3 3 2" xfId="13249" xr:uid="{00000000-0005-0000-0000-000042520000}"/>
    <cellStyle name="Normal 8 3 4 5 2 3 3 3" xfId="21180" xr:uid="{00000000-0005-0000-0000-000043520000}"/>
    <cellStyle name="Normal 8 3 4 5 2 3 3 4" xfId="29113" xr:uid="{00000000-0005-0000-0000-000044520000}"/>
    <cellStyle name="Normal 8 3 4 5 2 3 4" xfId="7297" xr:uid="{00000000-0005-0000-0000-000045520000}"/>
    <cellStyle name="Normal 8 3 4 5 2 3 4 2" xfId="15230" xr:uid="{00000000-0005-0000-0000-000046520000}"/>
    <cellStyle name="Normal 8 3 4 5 2 3 4 3" xfId="23161" xr:uid="{00000000-0005-0000-0000-000047520000}"/>
    <cellStyle name="Normal 8 3 4 5 2 3 4 4" xfId="31095" xr:uid="{00000000-0005-0000-0000-000048520000}"/>
    <cellStyle name="Normal 8 3 4 5 2 3 5" xfId="9287" xr:uid="{00000000-0005-0000-0000-000049520000}"/>
    <cellStyle name="Normal 8 3 4 5 2 3 6" xfId="17218" xr:uid="{00000000-0005-0000-0000-00004A520000}"/>
    <cellStyle name="Normal 8 3 4 5 2 3 7" xfId="25151" xr:uid="{00000000-0005-0000-0000-00004B520000}"/>
    <cellStyle name="Normal 8 3 4 5 2 4" xfId="1310" xr:uid="{00000000-0005-0000-0000-00004C520000}"/>
    <cellStyle name="Normal 8 3 4 5 2 4 2" xfId="3294" xr:uid="{00000000-0005-0000-0000-00004D520000}"/>
    <cellStyle name="Normal 8 3 4 5 2 4 2 2" xfId="11269" xr:uid="{00000000-0005-0000-0000-00004E520000}"/>
    <cellStyle name="Normal 8 3 4 5 2 4 2 3" xfId="19200" xr:uid="{00000000-0005-0000-0000-00004F520000}"/>
    <cellStyle name="Normal 8 3 4 5 2 4 2 4" xfId="27133" xr:uid="{00000000-0005-0000-0000-000050520000}"/>
    <cellStyle name="Normal 8 3 4 5 2 4 3" xfId="5275" xr:uid="{00000000-0005-0000-0000-000051520000}"/>
    <cellStyle name="Normal 8 3 4 5 2 4 3 2" xfId="13250" xr:uid="{00000000-0005-0000-0000-000052520000}"/>
    <cellStyle name="Normal 8 3 4 5 2 4 3 3" xfId="21181" xr:uid="{00000000-0005-0000-0000-000053520000}"/>
    <cellStyle name="Normal 8 3 4 5 2 4 3 4" xfId="29114" xr:uid="{00000000-0005-0000-0000-000054520000}"/>
    <cellStyle name="Normal 8 3 4 5 2 4 4" xfId="7298" xr:uid="{00000000-0005-0000-0000-000055520000}"/>
    <cellStyle name="Normal 8 3 4 5 2 4 4 2" xfId="15231" xr:uid="{00000000-0005-0000-0000-000056520000}"/>
    <cellStyle name="Normal 8 3 4 5 2 4 4 3" xfId="23162" xr:uid="{00000000-0005-0000-0000-000057520000}"/>
    <cellStyle name="Normal 8 3 4 5 2 4 4 4" xfId="31096" xr:uid="{00000000-0005-0000-0000-000058520000}"/>
    <cellStyle name="Normal 8 3 4 5 2 4 5" xfId="9288" xr:uid="{00000000-0005-0000-0000-000059520000}"/>
    <cellStyle name="Normal 8 3 4 5 2 4 6" xfId="17219" xr:uid="{00000000-0005-0000-0000-00005A520000}"/>
    <cellStyle name="Normal 8 3 4 5 2 4 7" xfId="25152" xr:uid="{00000000-0005-0000-0000-00005B520000}"/>
    <cellStyle name="Normal 8 3 4 5 2 5" xfId="1311" xr:uid="{00000000-0005-0000-0000-00005C520000}"/>
    <cellStyle name="Normal 8 3 4 5 2 5 2" xfId="3295" xr:uid="{00000000-0005-0000-0000-00005D520000}"/>
    <cellStyle name="Normal 8 3 4 5 2 5 2 2" xfId="11270" xr:uid="{00000000-0005-0000-0000-00005E520000}"/>
    <cellStyle name="Normal 8 3 4 5 2 5 2 3" xfId="19201" xr:uid="{00000000-0005-0000-0000-00005F520000}"/>
    <cellStyle name="Normal 8 3 4 5 2 5 2 4" xfId="27134" xr:uid="{00000000-0005-0000-0000-000060520000}"/>
    <cellStyle name="Normal 8 3 4 5 2 5 3" xfId="5276" xr:uid="{00000000-0005-0000-0000-000061520000}"/>
    <cellStyle name="Normal 8 3 4 5 2 5 3 2" xfId="13251" xr:uid="{00000000-0005-0000-0000-000062520000}"/>
    <cellStyle name="Normal 8 3 4 5 2 5 3 3" xfId="21182" xr:uid="{00000000-0005-0000-0000-000063520000}"/>
    <cellStyle name="Normal 8 3 4 5 2 5 3 4" xfId="29115" xr:uid="{00000000-0005-0000-0000-000064520000}"/>
    <cellStyle name="Normal 8 3 4 5 2 5 4" xfId="7299" xr:uid="{00000000-0005-0000-0000-000065520000}"/>
    <cellStyle name="Normal 8 3 4 5 2 5 4 2" xfId="15232" xr:uid="{00000000-0005-0000-0000-000066520000}"/>
    <cellStyle name="Normal 8 3 4 5 2 5 4 3" xfId="23163" xr:uid="{00000000-0005-0000-0000-000067520000}"/>
    <cellStyle name="Normal 8 3 4 5 2 5 4 4" xfId="31097" xr:uid="{00000000-0005-0000-0000-000068520000}"/>
    <cellStyle name="Normal 8 3 4 5 2 5 5" xfId="9289" xr:uid="{00000000-0005-0000-0000-000069520000}"/>
    <cellStyle name="Normal 8 3 4 5 2 5 6" xfId="17220" xr:uid="{00000000-0005-0000-0000-00006A520000}"/>
    <cellStyle name="Normal 8 3 4 5 2 5 7" xfId="25153" xr:uid="{00000000-0005-0000-0000-00006B520000}"/>
    <cellStyle name="Normal 8 3 4 5 2 6" xfId="3291" xr:uid="{00000000-0005-0000-0000-00006C520000}"/>
    <cellStyle name="Normal 8 3 4 5 2 6 2" xfId="11266" xr:uid="{00000000-0005-0000-0000-00006D520000}"/>
    <cellStyle name="Normal 8 3 4 5 2 6 3" xfId="19197" xr:uid="{00000000-0005-0000-0000-00006E520000}"/>
    <cellStyle name="Normal 8 3 4 5 2 6 4" xfId="27130" xr:uid="{00000000-0005-0000-0000-00006F520000}"/>
    <cellStyle name="Normal 8 3 4 5 2 7" xfId="5272" xr:uid="{00000000-0005-0000-0000-000070520000}"/>
    <cellStyle name="Normal 8 3 4 5 2 7 2" xfId="13247" xr:uid="{00000000-0005-0000-0000-000071520000}"/>
    <cellStyle name="Normal 8 3 4 5 2 7 3" xfId="21178" xr:uid="{00000000-0005-0000-0000-000072520000}"/>
    <cellStyle name="Normal 8 3 4 5 2 7 4" xfId="29111" xr:uid="{00000000-0005-0000-0000-000073520000}"/>
    <cellStyle name="Normal 8 3 4 5 2 8" xfId="7295" xr:uid="{00000000-0005-0000-0000-000074520000}"/>
    <cellStyle name="Normal 8 3 4 5 2 8 2" xfId="15228" xr:uid="{00000000-0005-0000-0000-000075520000}"/>
    <cellStyle name="Normal 8 3 4 5 2 8 3" xfId="23159" xr:uid="{00000000-0005-0000-0000-000076520000}"/>
    <cellStyle name="Normal 8 3 4 5 2 8 4" xfId="31093" xr:uid="{00000000-0005-0000-0000-000077520000}"/>
    <cellStyle name="Normal 8 3 4 5 2 9" xfId="9285" xr:uid="{00000000-0005-0000-0000-000078520000}"/>
    <cellStyle name="Normal 8 3 4 5 3" xfId="1312" xr:uid="{00000000-0005-0000-0000-000079520000}"/>
    <cellStyle name="Normal 8 3 4 5 3 2" xfId="3296" xr:uid="{00000000-0005-0000-0000-00007A520000}"/>
    <cellStyle name="Normal 8 3 4 5 3 2 2" xfId="11271" xr:uid="{00000000-0005-0000-0000-00007B520000}"/>
    <cellStyle name="Normal 8 3 4 5 3 2 3" xfId="19202" xr:uid="{00000000-0005-0000-0000-00007C520000}"/>
    <cellStyle name="Normal 8 3 4 5 3 2 4" xfId="27135" xr:uid="{00000000-0005-0000-0000-00007D520000}"/>
    <cellStyle name="Normal 8 3 4 5 3 3" xfId="5277" xr:uid="{00000000-0005-0000-0000-00007E520000}"/>
    <cellStyle name="Normal 8 3 4 5 3 3 2" xfId="13252" xr:uid="{00000000-0005-0000-0000-00007F520000}"/>
    <cellStyle name="Normal 8 3 4 5 3 3 3" xfId="21183" xr:uid="{00000000-0005-0000-0000-000080520000}"/>
    <cellStyle name="Normal 8 3 4 5 3 3 4" xfId="29116" xr:uid="{00000000-0005-0000-0000-000081520000}"/>
    <cellStyle name="Normal 8 3 4 5 3 4" xfId="7300" xr:uid="{00000000-0005-0000-0000-000082520000}"/>
    <cellStyle name="Normal 8 3 4 5 3 4 2" xfId="15233" xr:uid="{00000000-0005-0000-0000-000083520000}"/>
    <cellStyle name="Normal 8 3 4 5 3 4 3" xfId="23164" xr:uid="{00000000-0005-0000-0000-000084520000}"/>
    <cellStyle name="Normal 8 3 4 5 3 4 4" xfId="31098" xr:uid="{00000000-0005-0000-0000-000085520000}"/>
    <cellStyle name="Normal 8 3 4 5 3 5" xfId="9290" xr:uid="{00000000-0005-0000-0000-000086520000}"/>
    <cellStyle name="Normal 8 3 4 5 3 6" xfId="17221" xr:uid="{00000000-0005-0000-0000-000087520000}"/>
    <cellStyle name="Normal 8 3 4 5 3 7" xfId="25154" xr:uid="{00000000-0005-0000-0000-000088520000}"/>
    <cellStyle name="Normal 8 3 4 5 4" xfId="1313" xr:uid="{00000000-0005-0000-0000-000089520000}"/>
    <cellStyle name="Normal 8 3 4 5 4 2" xfId="3297" xr:uid="{00000000-0005-0000-0000-00008A520000}"/>
    <cellStyle name="Normal 8 3 4 5 4 2 2" xfId="11272" xr:uid="{00000000-0005-0000-0000-00008B520000}"/>
    <cellStyle name="Normal 8 3 4 5 4 2 3" xfId="19203" xr:uid="{00000000-0005-0000-0000-00008C520000}"/>
    <cellStyle name="Normal 8 3 4 5 4 2 4" xfId="27136" xr:uid="{00000000-0005-0000-0000-00008D520000}"/>
    <cellStyle name="Normal 8 3 4 5 4 3" xfId="5278" xr:uid="{00000000-0005-0000-0000-00008E520000}"/>
    <cellStyle name="Normal 8 3 4 5 4 3 2" xfId="13253" xr:uid="{00000000-0005-0000-0000-00008F520000}"/>
    <cellStyle name="Normal 8 3 4 5 4 3 3" xfId="21184" xr:uid="{00000000-0005-0000-0000-000090520000}"/>
    <cellStyle name="Normal 8 3 4 5 4 3 4" xfId="29117" xr:uid="{00000000-0005-0000-0000-000091520000}"/>
    <cellStyle name="Normal 8 3 4 5 4 4" xfId="7301" xr:uid="{00000000-0005-0000-0000-000092520000}"/>
    <cellStyle name="Normal 8 3 4 5 4 4 2" xfId="15234" xr:uid="{00000000-0005-0000-0000-000093520000}"/>
    <cellStyle name="Normal 8 3 4 5 4 4 3" xfId="23165" xr:uid="{00000000-0005-0000-0000-000094520000}"/>
    <cellStyle name="Normal 8 3 4 5 4 4 4" xfId="31099" xr:uid="{00000000-0005-0000-0000-000095520000}"/>
    <cellStyle name="Normal 8 3 4 5 4 5" xfId="9291" xr:uid="{00000000-0005-0000-0000-000096520000}"/>
    <cellStyle name="Normal 8 3 4 5 4 6" xfId="17222" xr:uid="{00000000-0005-0000-0000-000097520000}"/>
    <cellStyle name="Normal 8 3 4 5 4 7" xfId="25155" xr:uid="{00000000-0005-0000-0000-000098520000}"/>
    <cellStyle name="Normal 8 3 4 5 5" xfId="1314" xr:uid="{00000000-0005-0000-0000-000099520000}"/>
    <cellStyle name="Normal 8 3 4 5 5 2" xfId="3298" xr:uid="{00000000-0005-0000-0000-00009A520000}"/>
    <cellStyle name="Normal 8 3 4 5 5 2 2" xfId="11273" xr:uid="{00000000-0005-0000-0000-00009B520000}"/>
    <cellStyle name="Normal 8 3 4 5 5 2 3" xfId="19204" xr:uid="{00000000-0005-0000-0000-00009C520000}"/>
    <cellStyle name="Normal 8 3 4 5 5 2 4" xfId="27137" xr:uid="{00000000-0005-0000-0000-00009D520000}"/>
    <cellStyle name="Normal 8 3 4 5 5 3" xfId="5279" xr:uid="{00000000-0005-0000-0000-00009E520000}"/>
    <cellStyle name="Normal 8 3 4 5 5 3 2" xfId="13254" xr:uid="{00000000-0005-0000-0000-00009F520000}"/>
    <cellStyle name="Normal 8 3 4 5 5 3 3" xfId="21185" xr:uid="{00000000-0005-0000-0000-0000A0520000}"/>
    <cellStyle name="Normal 8 3 4 5 5 3 4" xfId="29118" xr:uid="{00000000-0005-0000-0000-0000A1520000}"/>
    <cellStyle name="Normal 8 3 4 5 5 4" xfId="7302" xr:uid="{00000000-0005-0000-0000-0000A2520000}"/>
    <cellStyle name="Normal 8 3 4 5 5 4 2" xfId="15235" xr:uid="{00000000-0005-0000-0000-0000A3520000}"/>
    <cellStyle name="Normal 8 3 4 5 5 4 3" xfId="23166" xr:uid="{00000000-0005-0000-0000-0000A4520000}"/>
    <cellStyle name="Normal 8 3 4 5 5 4 4" xfId="31100" xr:uid="{00000000-0005-0000-0000-0000A5520000}"/>
    <cellStyle name="Normal 8 3 4 5 5 5" xfId="9292" xr:uid="{00000000-0005-0000-0000-0000A6520000}"/>
    <cellStyle name="Normal 8 3 4 5 5 6" xfId="17223" xr:uid="{00000000-0005-0000-0000-0000A7520000}"/>
    <cellStyle name="Normal 8 3 4 5 5 7" xfId="25156" xr:uid="{00000000-0005-0000-0000-0000A8520000}"/>
    <cellStyle name="Normal 8 3 4 5 6" xfId="1315" xr:uid="{00000000-0005-0000-0000-0000A9520000}"/>
    <cellStyle name="Normal 8 3 4 5 6 2" xfId="3299" xr:uid="{00000000-0005-0000-0000-0000AA520000}"/>
    <cellStyle name="Normal 8 3 4 5 6 2 2" xfId="11274" xr:uid="{00000000-0005-0000-0000-0000AB520000}"/>
    <cellStyle name="Normal 8 3 4 5 6 2 3" xfId="19205" xr:uid="{00000000-0005-0000-0000-0000AC520000}"/>
    <cellStyle name="Normal 8 3 4 5 6 2 4" xfId="27138" xr:uid="{00000000-0005-0000-0000-0000AD520000}"/>
    <cellStyle name="Normal 8 3 4 5 6 3" xfId="5280" xr:uid="{00000000-0005-0000-0000-0000AE520000}"/>
    <cellStyle name="Normal 8 3 4 5 6 3 2" xfId="13255" xr:uid="{00000000-0005-0000-0000-0000AF520000}"/>
    <cellStyle name="Normal 8 3 4 5 6 3 3" xfId="21186" xr:uid="{00000000-0005-0000-0000-0000B0520000}"/>
    <cellStyle name="Normal 8 3 4 5 6 3 4" xfId="29119" xr:uid="{00000000-0005-0000-0000-0000B1520000}"/>
    <cellStyle name="Normal 8 3 4 5 6 4" xfId="7303" xr:uid="{00000000-0005-0000-0000-0000B2520000}"/>
    <cellStyle name="Normal 8 3 4 5 6 4 2" xfId="15236" xr:uid="{00000000-0005-0000-0000-0000B3520000}"/>
    <cellStyle name="Normal 8 3 4 5 6 4 3" xfId="23167" xr:uid="{00000000-0005-0000-0000-0000B4520000}"/>
    <cellStyle name="Normal 8 3 4 5 6 4 4" xfId="31101" xr:uid="{00000000-0005-0000-0000-0000B5520000}"/>
    <cellStyle name="Normal 8 3 4 5 6 5" xfId="9293" xr:uid="{00000000-0005-0000-0000-0000B6520000}"/>
    <cellStyle name="Normal 8 3 4 5 6 6" xfId="17224" xr:uid="{00000000-0005-0000-0000-0000B7520000}"/>
    <cellStyle name="Normal 8 3 4 5 6 7" xfId="25157" xr:uid="{00000000-0005-0000-0000-0000B8520000}"/>
    <cellStyle name="Normal 8 3 4 5 7" xfId="3290" xr:uid="{00000000-0005-0000-0000-0000B9520000}"/>
    <cellStyle name="Normal 8 3 4 5 7 2" xfId="11265" xr:uid="{00000000-0005-0000-0000-0000BA520000}"/>
    <cellStyle name="Normal 8 3 4 5 7 3" xfId="19196" xr:uid="{00000000-0005-0000-0000-0000BB520000}"/>
    <cellStyle name="Normal 8 3 4 5 7 4" xfId="27129" xr:uid="{00000000-0005-0000-0000-0000BC520000}"/>
    <cellStyle name="Normal 8 3 4 5 8" xfId="5271" xr:uid="{00000000-0005-0000-0000-0000BD520000}"/>
    <cellStyle name="Normal 8 3 4 5 8 2" xfId="13246" xr:uid="{00000000-0005-0000-0000-0000BE520000}"/>
    <cellStyle name="Normal 8 3 4 5 8 3" xfId="21177" xr:uid="{00000000-0005-0000-0000-0000BF520000}"/>
    <cellStyle name="Normal 8 3 4 5 8 4" xfId="29110" xr:uid="{00000000-0005-0000-0000-0000C0520000}"/>
    <cellStyle name="Normal 8 3 4 5 9" xfId="7294" xr:uid="{00000000-0005-0000-0000-0000C1520000}"/>
    <cellStyle name="Normal 8 3 4 5 9 2" xfId="15227" xr:uid="{00000000-0005-0000-0000-0000C2520000}"/>
    <cellStyle name="Normal 8 3 4 5 9 3" xfId="23158" xr:uid="{00000000-0005-0000-0000-0000C3520000}"/>
    <cellStyle name="Normal 8 3 4 5 9 4" xfId="31092" xr:uid="{00000000-0005-0000-0000-0000C4520000}"/>
    <cellStyle name="Normal 8 3 4 6" xfId="1316" xr:uid="{00000000-0005-0000-0000-0000C5520000}"/>
    <cellStyle name="Normal 8 3 4 6 10" xfId="17225" xr:uid="{00000000-0005-0000-0000-0000C6520000}"/>
    <cellStyle name="Normal 8 3 4 6 11" xfId="25158" xr:uid="{00000000-0005-0000-0000-0000C7520000}"/>
    <cellStyle name="Normal 8 3 4 6 2" xfId="1317" xr:uid="{00000000-0005-0000-0000-0000C8520000}"/>
    <cellStyle name="Normal 8 3 4 6 2 2" xfId="3301" xr:uid="{00000000-0005-0000-0000-0000C9520000}"/>
    <cellStyle name="Normal 8 3 4 6 2 2 2" xfId="11276" xr:uid="{00000000-0005-0000-0000-0000CA520000}"/>
    <cellStyle name="Normal 8 3 4 6 2 2 3" xfId="19207" xr:uid="{00000000-0005-0000-0000-0000CB520000}"/>
    <cellStyle name="Normal 8 3 4 6 2 2 4" xfId="27140" xr:uid="{00000000-0005-0000-0000-0000CC520000}"/>
    <cellStyle name="Normal 8 3 4 6 2 3" xfId="5282" xr:uid="{00000000-0005-0000-0000-0000CD520000}"/>
    <cellStyle name="Normal 8 3 4 6 2 3 2" xfId="13257" xr:uid="{00000000-0005-0000-0000-0000CE520000}"/>
    <cellStyle name="Normal 8 3 4 6 2 3 3" xfId="21188" xr:uid="{00000000-0005-0000-0000-0000CF520000}"/>
    <cellStyle name="Normal 8 3 4 6 2 3 4" xfId="29121" xr:uid="{00000000-0005-0000-0000-0000D0520000}"/>
    <cellStyle name="Normal 8 3 4 6 2 4" xfId="7305" xr:uid="{00000000-0005-0000-0000-0000D1520000}"/>
    <cellStyle name="Normal 8 3 4 6 2 4 2" xfId="15238" xr:uid="{00000000-0005-0000-0000-0000D2520000}"/>
    <cellStyle name="Normal 8 3 4 6 2 4 3" xfId="23169" xr:uid="{00000000-0005-0000-0000-0000D3520000}"/>
    <cellStyle name="Normal 8 3 4 6 2 4 4" xfId="31103" xr:uid="{00000000-0005-0000-0000-0000D4520000}"/>
    <cellStyle name="Normal 8 3 4 6 2 5" xfId="9295" xr:uid="{00000000-0005-0000-0000-0000D5520000}"/>
    <cellStyle name="Normal 8 3 4 6 2 6" xfId="17226" xr:uid="{00000000-0005-0000-0000-0000D6520000}"/>
    <cellStyle name="Normal 8 3 4 6 2 7" xfId="25159" xr:uid="{00000000-0005-0000-0000-0000D7520000}"/>
    <cellStyle name="Normal 8 3 4 6 3" xfId="1318" xr:uid="{00000000-0005-0000-0000-0000D8520000}"/>
    <cellStyle name="Normal 8 3 4 6 3 2" xfId="3302" xr:uid="{00000000-0005-0000-0000-0000D9520000}"/>
    <cellStyle name="Normal 8 3 4 6 3 2 2" xfId="11277" xr:uid="{00000000-0005-0000-0000-0000DA520000}"/>
    <cellStyle name="Normal 8 3 4 6 3 2 3" xfId="19208" xr:uid="{00000000-0005-0000-0000-0000DB520000}"/>
    <cellStyle name="Normal 8 3 4 6 3 2 4" xfId="27141" xr:uid="{00000000-0005-0000-0000-0000DC520000}"/>
    <cellStyle name="Normal 8 3 4 6 3 3" xfId="5283" xr:uid="{00000000-0005-0000-0000-0000DD520000}"/>
    <cellStyle name="Normal 8 3 4 6 3 3 2" xfId="13258" xr:uid="{00000000-0005-0000-0000-0000DE520000}"/>
    <cellStyle name="Normal 8 3 4 6 3 3 3" xfId="21189" xr:uid="{00000000-0005-0000-0000-0000DF520000}"/>
    <cellStyle name="Normal 8 3 4 6 3 3 4" xfId="29122" xr:uid="{00000000-0005-0000-0000-0000E0520000}"/>
    <cellStyle name="Normal 8 3 4 6 3 4" xfId="7306" xr:uid="{00000000-0005-0000-0000-0000E1520000}"/>
    <cellStyle name="Normal 8 3 4 6 3 4 2" xfId="15239" xr:uid="{00000000-0005-0000-0000-0000E2520000}"/>
    <cellStyle name="Normal 8 3 4 6 3 4 3" xfId="23170" xr:uid="{00000000-0005-0000-0000-0000E3520000}"/>
    <cellStyle name="Normal 8 3 4 6 3 4 4" xfId="31104" xr:uid="{00000000-0005-0000-0000-0000E4520000}"/>
    <cellStyle name="Normal 8 3 4 6 3 5" xfId="9296" xr:uid="{00000000-0005-0000-0000-0000E5520000}"/>
    <cellStyle name="Normal 8 3 4 6 3 6" xfId="17227" xr:uid="{00000000-0005-0000-0000-0000E6520000}"/>
    <cellStyle name="Normal 8 3 4 6 3 7" xfId="25160" xr:uid="{00000000-0005-0000-0000-0000E7520000}"/>
    <cellStyle name="Normal 8 3 4 6 4" xfId="1319" xr:uid="{00000000-0005-0000-0000-0000E8520000}"/>
    <cellStyle name="Normal 8 3 4 6 4 2" xfId="3303" xr:uid="{00000000-0005-0000-0000-0000E9520000}"/>
    <cellStyle name="Normal 8 3 4 6 4 2 2" xfId="11278" xr:uid="{00000000-0005-0000-0000-0000EA520000}"/>
    <cellStyle name="Normal 8 3 4 6 4 2 3" xfId="19209" xr:uid="{00000000-0005-0000-0000-0000EB520000}"/>
    <cellStyle name="Normal 8 3 4 6 4 2 4" xfId="27142" xr:uid="{00000000-0005-0000-0000-0000EC520000}"/>
    <cellStyle name="Normal 8 3 4 6 4 3" xfId="5284" xr:uid="{00000000-0005-0000-0000-0000ED520000}"/>
    <cellStyle name="Normal 8 3 4 6 4 3 2" xfId="13259" xr:uid="{00000000-0005-0000-0000-0000EE520000}"/>
    <cellStyle name="Normal 8 3 4 6 4 3 3" xfId="21190" xr:uid="{00000000-0005-0000-0000-0000EF520000}"/>
    <cellStyle name="Normal 8 3 4 6 4 3 4" xfId="29123" xr:uid="{00000000-0005-0000-0000-0000F0520000}"/>
    <cellStyle name="Normal 8 3 4 6 4 4" xfId="7307" xr:uid="{00000000-0005-0000-0000-0000F1520000}"/>
    <cellStyle name="Normal 8 3 4 6 4 4 2" xfId="15240" xr:uid="{00000000-0005-0000-0000-0000F2520000}"/>
    <cellStyle name="Normal 8 3 4 6 4 4 3" xfId="23171" xr:uid="{00000000-0005-0000-0000-0000F3520000}"/>
    <cellStyle name="Normal 8 3 4 6 4 4 4" xfId="31105" xr:uid="{00000000-0005-0000-0000-0000F4520000}"/>
    <cellStyle name="Normal 8 3 4 6 4 5" xfId="9297" xr:uid="{00000000-0005-0000-0000-0000F5520000}"/>
    <cellStyle name="Normal 8 3 4 6 4 6" xfId="17228" xr:uid="{00000000-0005-0000-0000-0000F6520000}"/>
    <cellStyle name="Normal 8 3 4 6 4 7" xfId="25161" xr:uid="{00000000-0005-0000-0000-0000F7520000}"/>
    <cellStyle name="Normal 8 3 4 6 5" xfId="1320" xr:uid="{00000000-0005-0000-0000-0000F8520000}"/>
    <cellStyle name="Normal 8 3 4 6 5 2" xfId="3304" xr:uid="{00000000-0005-0000-0000-0000F9520000}"/>
    <cellStyle name="Normal 8 3 4 6 5 2 2" xfId="11279" xr:uid="{00000000-0005-0000-0000-0000FA520000}"/>
    <cellStyle name="Normal 8 3 4 6 5 2 3" xfId="19210" xr:uid="{00000000-0005-0000-0000-0000FB520000}"/>
    <cellStyle name="Normal 8 3 4 6 5 2 4" xfId="27143" xr:uid="{00000000-0005-0000-0000-0000FC520000}"/>
    <cellStyle name="Normal 8 3 4 6 5 3" xfId="5285" xr:uid="{00000000-0005-0000-0000-0000FD520000}"/>
    <cellStyle name="Normal 8 3 4 6 5 3 2" xfId="13260" xr:uid="{00000000-0005-0000-0000-0000FE520000}"/>
    <cellStyle name="Normal 8 3 4 6 5 3 3" xfId="21191" xr:uid="{00000000-0005-0000-0000-0000FF520000}"/>
    <cellStyle name="Normal 8 3 4 6 5 3 4" xfId="29124" xr:uid="{00000000-0005-0000-0000-000000530000}"/>
    <cellStyle name="Normal 8 3 4 6 5 4" xfId="7308" xr:uid="{00000000-0005-0000-0000-000001530000}"/>
    <cellStyle name="Normal 8 3 4 6 5 4 2" xfId="15241" xr:uid="{00000000-0005-0000-0000-000002530000}"/>
    <cellStyle name="Normal 8 3 4 6 5 4 3" xfId="23172" xr:uid="{00000000-0005-0000-0000-000003530000}"/>
    <cellStyle name="Normal 8 3 4 6 5 4 4" xfId="31106" xr:uid="{00000000-0005-0000-0000-000004530000}"/>
    <cellStyle name="Normal 8 3 4 6 5 5" xfId="9298" xr:uid="{00000000-0005-0000-0000-000005530000}"/>
    <cellStyle name="Normal 8 3 4 6 5 6" xfId="17229" xr:uid="{00000000-0005-0000-0000-000006530000}"/>
    <cellStyle name="Normal 8 3 4 6 5 7" xfId="25162" xr:uid="{00000000-0005-0000-0000-000007530000}"/>
    <cellStyle name="Normal 8 3 4 6 6" xfId="3300" xr:uid="{00000000-0005-0000-0000-000008530000}"/>
    <cellStyle name="Normal 8 3 4 6 6 2" xfId="11275" xr:uid="{00000000-0005-0000-0000-000009530000}"/>
    <cellStyle name="Normal 8 3 4 6 6 3" xfId="19206" xr:uid="{00000000-0005-0000-0000-00000A530000}"/>
    <cellStyle name="Normal 8 3 4 6 6 4" xfId="27139" xr:uid="{00000000-0005-0000-0000-00000B530000}"/>
    <cellStyle name="Normal 8 3 4 6 7" xfId="5281" xr:uid="{00000000-0005-0000-0000-00000C530000}"/>
    <cellStyle name="Normal 8 3 4 6 7 2" xfId="13256" xr:uid="{00000000-0005-0000-0000-00000D530000}"/>
    <cellStyle name="Normal 8 3 4 6 7 3" xfId="21187" xr:uid="{00000000-0005-0000-0000-00000E530000}"/>
    <cellStyle name="Normal 8 3 4 6 7 4" xfId="29120" xr:uid="{00000000-0005-0000-0000-00000F530000}"/>
    <cellStyle name="Normal 8 3 4 6 8" xfId="7304" xr:uid="{00000000-0005-0000-0000-000010530000}"/>
    <cellStyle name="Normal 8 3 4 6 8 2" xfId="15237" xr:uid="{00000000-0005-0000-0000-000011530000}"/>
    <cellStyle name="Normal 8 3 4 6 8 3" xfId="23168" xr:uid="{00000000-0005-0000-0000-000012530000}"/>
    <cellStyle name="Normal 8 3 4 6 8 4" xfId="31102" xr:uid="{00000000-0005-0000-0000-000013530000}"/>
    <cellStyle name="Normal 8 3 4 6 9" xfId="9294" xr:uid="{00000000-0005-0000-0000-000014530000}"/>
    <cellStyle name="Normal 8 3 4 7" xfId="1321" xr:uid="{00000000-0005-0000-0000-000015530000}"/>
    <cellStyle name="Normal 8 3 4 7 2" xfId="3305" xr:uid="{00000000-0005-0000-0000-000016530000}"/>
    <cellStyle name="Normal 8 3 4 7 2 2" xfId="11280" xr:uid="{00000000-0005-0000-0000-000017530000}"/>
    <cellStyle name="Normal 8 3 4 7 2 3" xfId="19211" xr:uid="{00000000-0005-0000-0000-000018530000}"/>
    <cellStyle name="Normal 8 3 4 7 2 4" xfId="27144" xr:uid="{00000000-0005-0000-0000-000019530000}"/>
    <cellStyle name="Normal 8 3 4 7 3" xfId="5286" xr:uid="{00000000-0005-0000-0000-00001A530000}"/>
    <cellStyle name="Normal 8 3 4 7 3 2" xfId="13261" xr:uid="{00000000-0005-0000-0000-00001B530000}"/>
    <cellStyle name="Normal 8 3 4 7 3 3" xfId="21192" xr:uid="{00000000-0005-0000-0000-00001C530000}"/>
    <cellStyle name="Normal 8 3 4 7 3 4" xfId="29125" xr:uid="{00000000-0005-0000-0000-00001D530000}"/>
    <cellStyle name="Normal 8 3 4 7 4" xfId="7309" xr:uid="{00000000-0005-0000-0000-00001E530000}"/>
    <cellStyle name="Normal 8 3 4 7 4 2" xfId="15242" xr:uid="{00000000-0005-0000-0000-00001F530000}"/>
    <cellStyle name="Normal 8 3 4 7 4 3" xfId="23173" xr:uid="{00000000-0005-0000-0000-000020530000}"/>
    <cellStyle name="Normal 8 3 4 7 4 4" xfId="31107" xr:uid="{00000000-0005-0000-0000-000021530000}"/>
    <cellStyle name="Normal 8 3 4 7 5" xfId="9299" xr:uid="{00000000-0005-0000-0000-000022530000}"/>
    <cellStyle name="Normal 8 3 4 7 6" xfId="17230" xr:uid="{00000000-0005-0000-0000-000023530000}"/>
    <cellStyle name="Normal 8 3 4 7 7" xfId="25163" xr:uid="{00000000-0005-0000-0000-000024530000}"/>
    <cellStyle name="Normal 8 3 4 8" xfId="1322" xr:uid="{00000000-0005-0000-0000-000025530000}"/>
    <cellStyle name="Normal 8 3 4 8 2" xfId="3306" xr:uid="{00000000-0005-0000-0000-000026530000}"/>
    <cellStyle name="Normal 8 3 4 8 2 2" xfId="11281" xr:uid="{00000000-0005-0000-0000-000027530000}"/>
    <cellStyle name="Normal 8 3 4 8 2 3" xfId="19212" xr:uid="{00000000-0005-0000-0000-000028530000}"/>
    <cellStyle name="Normal 8 3 4 8 2 4" xfId="27145" xr:uid="{00000000-0005-0000-0000-000029530000}"/>
    <cellStyle name="Normal 8 3 4 8 3" xfId="5287" xr:uid="{00000000-0005-0000-0000-00002A530000}"/>
    <cellStyle name="Normal 8 3 4 8 3 2" xfId="13262" xr:uid="{00000000-0005-0000-0000-00002B530000}"/>
    <cellStyle name="Normal 8 3 4 8 3 3" xfId="21193" xr:uid="{00000000-0005-0000-0000-00002C530000}"/>
    <cellStyle name="Normal 8 3 4 8 3 4" xfId="29126" xr:uid="{00000000-0005-0000-0000-00002D530000}"/>
    <cellStyle name="Normal 8 3 4 8 4" xfId="7310" xr:uid="{00000000-0005-0000-0000-00002E530000}"/>
    <cellStyle name="Normal 8 3 4 8 4 2" xfId="15243" xr:uid="{00000000-0005-0000-0000-00002F530000}"/>
    <cellStyle name="Normal 8 3 4 8 4 3" xfId="23174" xr:uid="{00000000-0005-0000-0000-000030530000}"/>
    <cellStyle name="Normal 8 3 4 8 4 4" xfId="31108" xr:uid="{00000000-0005-0000-0000-000031530000}"/>
    <cellStyle name="Normal 8 3 4 8 5" xfId="9300" xr:uid="{00000000-0005-0000-0000-000032530000}"/>
    <cellStyle name="Normal 8 3 4 8 6" xfId="17231" xr:uid="{00000000-0005-0000-0000-000033530000}"/>
    <cellStyle name="Normal 8 3 4 8 7" xfId="25164" xr:uid="{00000000-0005-0000-0000-000034530000}"/>
    <cellStyle name="Normal 8 3 4 9" xfId="1323" xr:uid="{00000000-0005-0000-0000-000035530000}"/>
    <cellStyle name="Normal 8 3 4 9 2" xfId="3307" xr:uid="{00000000-0005-0000-0000-000036530000}"/>
    <cellStyle name="Normal 8 3 4 9 2 2" xfId="11282" xr:uid="{00000000-0005-0000-0000-000037530000}"/>
    <cellStyle name="Normal 8 3 4 9 2 3" xfId="19213" xr:uid="{00000000-0005-0000-0000-000038530000}"/>
    <cellStyle name="Normal 8 3 4 9 2 4" xfId="27146" xr:uid="{00000000-0005-0000-0000-000039530000}"/>
    <cellStyle name="Normal 8 3 4 9 3" xfId="5288" xr:uid="{00000000-0005-0000-0000-00003A530000}"/>
    <cellStyle name="Normal 8 3 4 9 3 2" xfId="13263" xr:uid="{00000000-0005-0000-0000-00003B530000}"/>
    <cellStyle name="Normal 8 3 4 9 3 3" xfId="21194" xr:uid="{00000000-0005-0000-0000-00003C530000}"/>
    <cellStyle name="Normal 8 3 4 9 3 4" xfId="29127" xr:uid="{00000000-0005-0000-0000-00003D530000}"/>
    <cellStyle name="Normal 8 3 4 9 4" xfId="7311" xr:uid="{00000000-0005-0000-0000-00003E530000}"/>
    <cellStyle name="Normal 8 3 4 9 4 2" xfId="15244" xr:uid="{00000000-0005-0000-0000-00003F530000}"/>
    <cellStyle name="Normal 8 3 4 9 4 3" xfId="23175" xr:uid="{00000000-0005-0000-0000-000040530000}"/>
    <cellStyle name="Normal 8 3 4 9 4 4" xfId="31109" xr:uid="{00000000-0005-0000-0000-000041530000}"/>
    <cellStyle name="Normal 8 3 4 9 5" xfId="9301" xr:uid="{00000000-0005-0000-0000-000042530000}"/>
    <cellStyle name="Normal 8 3 4 9 6" xfId="17232" xr:uid="{00000000-0005-0000-0000-000043530000}"/>
    <cellStyle name="Normal 8 3 4 9 7" xfId="25165" xr:uid="{00000000-0005-0000-0000-000044530000}"/>
    <cellStyle name="Normal 8 3 5" xfId="1324" xr:uid="{00000000-0005-0000-0000-000045530000}"/>
    <cellStyle name="Normal 8 3 5 10" xfId="5289" xr:uid="{00000000-0005-0000-0000-000046530000}"/>
    <cellStyle name="Normal 8 3 5 10 2" xfId="13264" xr:uid="{00000000-0005-0000-0000-000047530000}"/>
    <cellStyle name="Normal 8 3 5 10 3" xfId="21195" xr:uid="{00000000-0005-0000-0000-000048530000}"/>
    <cellStyle name="Normal 8 3 5 10 4" xfId="29128" xr:uid="{00000000-0005-0000-0000-000049530000}"/>
    <cellStyle name="Normal 8 3 5 11" xfId="7312" xr:uid="{00000000-0005-0000-0000-00004A530000}"/>
    <cellStyle name="Normal 8 3 5 11 2" xfId="15245" xr:uid="{00000000-0005-0000-0000-00004B530000}"/>
    <cellStyle name="Normal 8 3 5 11 3" xfId="23176" xr:uid="{00000000-0005-0000-0000-00004C530000}"/>
    <cellStyle name="Normal 8 3 5 11 4" xfId="31110" xr:uid="{00000000-0005-0000-0000-00004D530000}"/>
    <cellStyle name="Normal 8 3 5 12" xfId="9302" xr:uid="{00000000-0005-0000-0000-00004E530000}"/>
    <cellStyle name="Normal 8 3 5 13" xfId="17233" xr:uid="{00000000-0005-0000-0000-00004F530000}"/>
    <cellStyle name="Normal 8 3 5 14" xfId="25166" xr:uid="{00000000-0005-0000-0000-000050530000}"/>
    <cellStyle name="Normal 8 3 5 2" xfId="1325" xr:uid="{00000000-0005-0000-0000-000051530000}"/>
    <cellStyle name="Normal 8 3 5 2 10" xfId="9303" xr:uid="{00000000-0005-0000-0000-000052530000}"/>
    <cellStyle name="Normal 8 3 5 2 11" xfId="17234" xr:uid="{00000000-0005-0000-0000-000053530000}"/>
    <cellStyle name="Normal 8 3 5 2 12" xfId="25167" xr:uid="{00000000-0005-0000-0000-000054530000}"/>
    <cellStyle name="Normal 8 3 5 2 2" xfId="1326" xr:uid="{00000000-0005-0000-0000-000055530000}"/>
    <cellStyle name="Normal 8 3 5 2 2 10" xfId="17235" xr:uid="{00000000-0005-0000-0000-000056530000}"/>
    <cellStyle name="Normal 8 3 5 2 2 11" xfId="25168" xr:uid="{00000000-0005-0000-0000-000057530000}"/>
    <cellStyle name="Normal 8 3 5 2 2 2" xfId="1327" xr:uid="{00000000-0005-0000-0000-000058530000}"/>
    <cellStyle name="Normal 8 3 5 2 2 2 2" xfId="3311" xr:uid="{00000000-0005-0000-0000-000059530000}"/>
    <cellStyle name="Normal 8 3 5 2 2 2 2 2" xfId="11286" xr:uid="{00000000-0005-0000-0000-00005A530000}"/>
    <cellStyle name="Normal 8 3 5 2 2 2 2 3" xfId="19217" xr:uid="{00000000-0005-0000-0000-00005B530000}"/>
    <cellStyle name="Normal 8 3 5 2 2 2 2 4" xfId="27150" xr:uid="{00000000-0005-0000-0000-00005C530000}"/>
    <cellStyle name="Normal 8 3 5 2 2 2 3" xfId="5292" xr:uid="{00000000-0005-0000-0000-00005D530000}"/>
    <cellStyle name="Normal 8 3 5 2 2 2 3 2" xfId="13267" xr:uid="{00000000-0005-0000-0000-00005E530000}"/>
    <cellStyle name="Normal 8 3 5 2 2 2 3 3" xfId="21198" xr:uid="{00000000-0005-0000-0000-00005F530000}"/>
    <cellStyle name="Normal 8 3 5 2 2 2 3 4" xfId="29131" xr:uid="{00000000-0005-0000-0000-000060530000}"/>
    <cellStyle name="Normal 8 3 5 2 2 2 4" xfId="7315" xr:uid="{00000000-0005-0000-0000-000061530000}"/>
    <cellStyle name="Normal 8 3 5 2 2 2 4 2" xfId="15248" xr:uid="{00000000-0005-0000-0000-000062530000}"/>
    <cellStyle name="Normal 8 3 5 2 2 2 4 3" xfId="23179" xr:uid="{00000000-0005-0000-0000-000063530000}"/>
    <cellStyle name="Normal 8 3 5 2 2 2 4 4" xfId="31113" xr:uid="{00000000-0005-0000-0000-000064530000}"/>
    <cellStyle name="Normal 8 3 5 2 2 2 5" xfId="9305" xr:uid="{00000000-0005-0000-0000-000065530000}"/>
    <cellStyle name="Normal 8 3 5 2 2 2 6" xfId="17236" xr:uid="{00000000-0005-0000-0000-000066530000}"/>
    <cellStyle name="Normal 8 3 5 2 2 2 7" xfId="25169" xr:uid="{00000000-0005-0000-0000-000067530000}"/>
    <cellStyle name="Normal 8 3 5 2 2 3" xfId="1328" xr:uid="{00000000-0005-0000-0000-000068530000}"/>
    <cellStyle name="Normal 8 3 5 2 2 3 2" xfId="3312" xr:uid="{00000000-0005-0000-0000-000069530000}"/>
    <cellStyle name="Normal 8 3 5 2 2 3 2 2" xfId="11287" xr:uid="{00000000-0005-0000-0000-00006A530000}"/>
    <cellStyle name="Normal 8 3 5 2 2 3 2 3" xfId="19218" xr:uid="{00000000-0005-0000-0000-00006B530000}"/>
    <cellStyle name="Normal 8 3 5 2 2 3 2 4" xfId="27151" xr:uid="{00000000-0005-0000-0000-00006C530000}"/>
    <cellStyle name="Normal 8 3 5 2 2 3 3" xfId="5293" xr:uid="{00000000-0005-0000-0000-00006D530000}"/>
    <cellStyle name="Normal 8 3 5 2 2 3 3 2" xfId="13268" xr:uid="{00000000-0005-0000-0000-00006E530000}"/>
    <cellStyle name="Normal 8 3 5 2 2 3 3 3" xfId="21199" xr:uid="{00000000-0005-0000-0000-00006F530000}"/>
    <cellStyle name="Normal 8 3 5 2 2 3 3 4" xfId="29132" xr:uid="{00000000-0005-0000-0000-000070530000}"/>
    <cellStyle name="Normal 8 3 5 2 2 3 4" xfId="7316" xr:uid="{00000000-0005-0000-0000-000071530000}"/>
    <cellStyle name="Normal 8 3 5 2 2 3 4 2" xfId="15249" xr:uid="{00000000-0005-0000-0000-000072530000}"/>
    <cellStyle name="Normal 8 3 5 2 2 3 4 3" xfId="23180" xr:uid="{00000000-0005-0000-0000-000073530000}"/>
    <cellStyle name="Normal 8 3 5 2 2 3 4 4" xfId="31114" xr:uid="{00000000-0005-0000-0000-000074530000}"/>
    <cellStyle name="Normal 8 3 5 2 2 3 5" xfId="9306" xr:uid="{00000000-0005-0000-0000-000075530000}"/>
    <cellStyle name="Normal 8 3 5 2 2 3 6" xfId="17237" xr:uid="{00000000-0005-0000-0000-000076530000}"/>
    <cellStyle name="Normal 8 3 5 2 2 3 7" xfId="25170" xr:uid="{00000000-0005-0000-0000-000077530000}"/>
    <cellStyle name="Normal 8 3 5 2 2 4" xfId="1329" xr:uid="{00000000-0005-0000-0000-000078530000}"/>
    <cellStyle name="Normal 8 3 5 2 2 4 2" xfId="3313" xr:uid="{00000000-0005-0000-0000-000079530000}"/>
    <cellStyle name="Normal 8 3 5 2 2 4 2 2" xfId="11288" xr:uid="{00000000-0005-0000-0000-00007A530000}"/>
    <cellStyle name="Normal 8 3 5 2 2 4 2 3" xfId="19219" xr:uid="{00000000-0005-0000-0000-00007B530000}"/>
    <cellStyle name="Normal 8 3 5 2 2 4 2 4" xfId="27152" xr:uid="{00000000-0005-0000-0000-00007C530000}"/>
    <cellStyle name="Normal 8 3 5 2 2 4 3" xfId="5294" xr:uid="{00000000-0005-0000-0000-00007D530000}"/>
    <cellStyle name="Normal 8 3 5 2 2 4 3 2" xfId="13269" xr:uid="{00000000-0005-0000-0000-00007E530000}"/>
    <cellStyle name="Normal 8 3 5 2 2 4 3 3" xfId="21200" xr:uid="{00000000-0005-0000-0000-00007F530000}"/>
    <cellStyle name="Normal 8 3 5 2 2 4 3 4" xfId="29133" xr:uid="{00000000-0005-0000-0000-000080530000}"/>
    <cellStyle name="Normal 8 3 5 2 2 4 4" xfId="7317" xr:uid="{00000000-0005-0000-0000-000081530000}"/>
    <cellStyle name="Normal 8 3 5 2 2 4 4 2" xfId="15250" xr:uid="{00000000-0005-0000-0000-000082530000}"/>
    <cellStyle name="Normal 8 3 5 2 2 4 4 3" xfId="23181" xr:uid="{00000000-0005-0000-0000-000083530000}"/>
    <cellStyle name="Normal 8 3 5 2 2 4 4 4" xfId="31115" xr:uid="{00000000-0005-0000-0000-000084530000}"/>
    <cellStyle name="Normal 8 3 5 2 2 4 5" xfId="9307" xr:uid="{00000000-0005-0000-0000-000085530000}"/>
    <cellStyle name="Normal 8 3 5 2 2 4 6" xfId="17238" xr:uid="{00000000-0005-0000-0000-000086530000}"/>
    <cellStyle name="Normal 8 3 5 2 2 4 7" xfId="25171" xr:uid="{00000000-0005-0000-0000-000087530000}"/>
    <cellStyle name="Normal 8 3 5 2 2 5" xfId="1330" xr:uid="{00000000-0005-0000-0000-000088530000}"/>
    <cellStyle name="Normal 8 3 5 2 2 5 2" xfId="3314" xr:uid="{00000000-0005-0000-0000-000089530000}"/>
    <cellStyle name="Normal 8 3 5 2 2 5 2 2" xfId="11289" xr:uid="{00000000-0005-0000-0000-00008A530000}"/>
    <cellStyle name="Normal 8 3 5 2 2 5 2 3" xfId="19220" xr:uid="{00000000-0005-0000-0000-00008B530000}"/>
    <cellStyle name="Normal 8 3 5 2 2 5 2 4" xfId="27153" xr:uid="{00000000-0005-0000-0000-00008C530000}"/>
    <cellStyle name="Normal 8 3 5 2 2 5 3" xfId="5295" xr:uid="{00000000-0005-0000-0000-00008D530000}"/>
    <cellStyle name="Normal 8 3 5 2 2 5 3 2" xfId="13270" xr:uid="{00000000-0005-0000-0000-00008E530000}"/>
    <cellStyle name="Normal 8 3 5 2 2 5 3 3" xfId="21201" xr:uid="{00000000-0005-0000-0000-00008F530000}"/>
    <cellStyle name="Normal 8 3 5 2 2 5 3 4" xfId="29134" xr:uid="{00000000-0005-0000-0000-000090530000}"/>
    <cellStyle name="Normal 8 3 5 2 2 5 4" xfId="7318" xr:uid="{00000000-0005-0000-0000-000091530000}"/>
    <cellStyle name="Normal 8 3 5 2 2 5 4 2" xfId="15251" xr:uid="{00000000-0005-0000-0000-000092530000}"/>
    <cellStyle name="Normal 8 3 5 2 2 5 4 3" xfId="23182" xr:uid="{00000000-0005-0000-0000-000093530000}"/>
    <cellStyle name="Normal 8 3 5 2 2 5 4 4" xfId="31116" xr:uid="{00000000-0005-0000-0000-000094530000}"/>
    <cellStyle name="Normal 8 3 5 2 2 5 5" xfId="9308" xr:uid="{00000000-0005-0000-0000-000095530000}"/>
    <cellStyle name="Normal 8 3 5 2 2 5 6" xfId="17239" xr:uid="{00000000-0005-0000-0000-000096530000}"/>
    <cellStyle name="Normal 8 3 5 2 2 5 7" xfId="25172" xr:uid="{00000000-0005-0000-0000-000097530000}"/>
    <cellStyle name="Normal 8 3 5 2 2 6" xfId="3310" xr:uid="{00000000-0005-0000-0000-000098530000}"/>
    <cellStyle name="Normal 8 3 5 2 2 6 2" xfId="11285" xr:uid="{00000000-0005-0000-0000-000099530000}"/>
    <cellStyle name="Normal 8 3 5 2 2 6 3" xfId="19216" xr:uid="{00000000-0005-0000-0000-00009A530000}"/>
    <cellStyle name="Normal 8 3 5 2 2 6 4" xfId="27149" xr:uid="{00000000-0005-0000-0000-00009B530000}"/>
    <cellStyle name="Normal 8 3 5 2 2 7" xfId="5291" xr:uid="{00000000-0005-0000-0000-00009C530000}"/>
    <cellStyle name="Normal 8 3 5 2 2 7 2" xfId="13266" xr:uid="{00000000-0005-0000-0000-00009D530000}"/>
    <cellStyle name="Normal 8 3 5 2 2 7 3" xfId="21197" xr:uid="{00000000-0005-0000-0000-00009E530000}"/>
    <cellStyle name="Normal 8 3 5 2 2 7 4" xfId="29130" xr:uid="{00000000-0005-0000-0000-00009F530000}"/>
    <cellStyle name="Normal 8 3 5 2 2 8" xfId="7314" xr:uid="{00000000-0005-0000-0000-0000A0530000}"/>
    <cellStyle name="Normal 8 3 5 2 2 8 2" xfId="15247" xr:uid="{00000000-0005-0000-0000-0000A1530000}"/>
    <cellStyle name="Normal 8 3 5 2 2 8 3" xfId="23178" xr:uid="{00000000-0005-0000-0000-0000A2530000}"/>
    <cellStyle name="Normal 8 3 5 2 2 8 4" xfId="31112" xr:uid="{00000000-0005-0000-0000-0000A3530000}"/>
    <cellStyle name="Normal 8 3 5 2 2 9" xfId="9304" xr:uid="{00000000-0005-0000-0000-0000A4530000}"/>
    <cellStyle name="Normal 8 3 5 2 3" xfId="1331" xr:uid="{00000000-0005-0000-0000-0000A5530000}"/>
    <cellStyle name="Normal 8 3 5 2 3 2" xfId="3315" xr:uid="{00000000-0005-0000-0000-0000A6530000}"/>
    <cellStyle name="Normal 8 3 5 2 3 2 2" xfId="11290" xr:uid="{00000000-0005-0000-0000-0000A7530000}"/>
    <cellStyle name="Normal 8 3 5 2 3 2 3" xfId="19221" xr:uid="{00000000-0005-0000-0000-0000A8530000}"/>
    <cellStyle name="Normal 8 3 5 2 3 2 4" xfId="27154" xr:uid="{00000000-0005-0000-0000-0000A9530000}"/>
    <cellStyle name="Normal 8 3 5 2 3 3" xfId="5296" xr:uid="{00000000-0005-0000-0000-0000AA530000}"/>
    <cellStyle name="Normal 8 3 5 2 3 3 2" xfId="13271" xr:uid="{00000000-0005-0000-0000-0000AB530000}"/>
    <cellStyle name="Normal 8 3 5 2 3 3 3" xfId="21202" xr:uid="{00000000-0005-0000-0000-0000AC530000}"/>
    <cellStyle name="Normal 8 3 5 2 3 3 4" xfId="29135" xr:uid="{00000000-0005-0000-0000-0000AD530000}"/>
    <cellStyle name="Normal 8 3 5 2 3 4" xfId="7319" xr:uid="{00000000-0005-0000-0000-0000AE530000}"/>
    <cellStyle name="Normal 8 3 5 2 3 4 2" xfId="15252" xr:uid="{00000000-0005-0000-0000-0000AF530000}"/>
    <cellStyle name="Normal 8 3 5 2 3 4 3" xfId="23183" xr:uid="{00000000-0005-0000-0000-0000B0530000}"/>
    <cellStyle name="Normal 8 3 5 2 3 4 4" xfId="31117" xr:uid="{00000000-0005-0000-0000-0000B1530000}"/>
    <cellStyle name="Normal 8 3 5 2 3 5" xfId="9309" xr:uid="{00000000-0005-0000-0000-0000B2530000}"/>
    <cellStyle name="Normal 8 3 5 2 3 6" xfId="17240" xr:uid="{00000000-0005-0000-0000-0000B3530000}"/>
    <cellStyle name="Normal 8 3 5 2 3 7" xfId="25173" xr:uid="{00000000-0005-0000-0000-0000B4530000}"/>
    <cellStyle name="Normal 8 3 5 2 4" xfId="1332" xr:uid="{00000000-0005-0000-0000-0000B5530000}"/>
    <cellStyle name="Normal 8 3 5 2 4 2" xfId="3316" xr:uid="{00000000-0005-0000-0000-0000B6530000}"/>
    <cellStyle name="Normal 8 3 5 2 4 2 2" xfId="11291" xr:uid="{00000000-0005-0000-0000-0000B7530000}"/>
    <cellStyle name="Normal 8 3 5 2 4 2 3" xfId="19222" xr:uid="{00000000-0005-0000-0000-0000B8530000}"/>
    <cellStyle name="Normal 8 3 5 2 4 2 4" xfId="27155" xr:uid="{00000000-0005-0000-0000-0000B9530000}"/>
    <cellStyle name="Normal 8 3 5 2 4 3" xfId="5297" xr:uid="{00000000-0005-0000-0000-0000BA530000}"/>
    <cellStyle name="Normal 8 3 5 2 4 3 2" xfId="13272" xr:uid="{00000000-0005-0000-0000-0000BB530000}"/>
    <cellStyle name="Normal 8 3 5 2 4 3 3" xfId="21203" xr:uid="{00000000-0005-0000-0000-0000BC530000}"/>
    <cellStyle name="Normal 8 3 5 2 4 3 4" xfId="29136" xr:uid="{00000000-0005-0000-0000-0000BD530000}"/>
    <cellStyle name="Normal 8 3 5 2 4 4" xfId="7320" xr:uid="{00000000-0005-0000-0000-0000BE530000}"/>
    <cellStyle name="Normal 8 3 5 2 4 4 2" xfId="15253" xr:uid="{00000000-0005-0000-0000-0000BF530000}"/>
    <cellStyle name="Normal 8 3 5 2 4 4 3" xfId="23184" xr:uid="{00000000-0005-0000-0000-0000C0530000}"/>
    <cellStyle name="Normal 8 3 5 2 4 4 4" xfId="31118" xr:uid="{00000000-0005-0000-0000-0000C1530000}"/>
    <cellStyle name="Normal 8 3 5 2 4 5" xfId="9310" xr:uid="{00000000-0005-0000-0000-0000C2530000}"/>
    <cellStyle name="Normal 8 3 5 2 4 6" xfId="17241" xr:uid="{00000000-0005-0000-0000-0000C3530000}"/>
    <cellStyle name="Normal 8 3 5 2 4 7" xfId="25174" xr:uid="{00000000-0005-0000-0000-0000C4530000}"/>
    <cellStyle name="Normal 8 3 5 2 5" xfId="1333" xr:uid="{00000000-0005-0000-0000-0000C5530000}"/>
    <cellStyle name="Normal 8 3 5 2 5 2" xfId="3317" xr:uid="{00000000-0005-0000-0000-0000C6530000}"/>
    <cellStyle name="Normal 8 3 5 2 5 2 2" xfId="11292" xr:uid="{00000000-0005-0000-0000-0000C7530000}"/>
    <cellStyle name="Normal 8 3 5 2 5 2 3" xfId="19223" xr:uid="{00000000-0005-0000-0000-0000C8530000}"/>
    <cellStyle name="Normal 8 3 5 2 5 2 4" xfId="27156" xr:uid="{00000000-0005-0000-0000-0000C9530000}"/>
    <cellStyle name="Normal 8 3 5 2 5 3" xfId="5298" xr:uid="{00000000-0005-0000-0000-0000CA530000}"/>
    <cellStyle name="Normal 8 3 5 2 5 3 2" xfId="13273" xr:uid="{00000000-0005-0000-0000-0000CB530000}"/>
    <cellStyle name="Normal 8 3 5 2 5 3 3" xfId="21204" xr:uid="{00000000-0005-0000-0000-0000CC530000}"/>
    <cellStyle name="Normal 8 3 5 2 5 3 4" xfId="29137" xr:uid="{00000000-0005-0000-0000-0000CD530000}"/>
    <cellStyle name="Normal 8 3 5 2 5 4" xfId="7321" xr:uid="{00000000-0005-0000-0000-0000CE530000}"/>
    <cellStyle name="Normal 8 3 5 2 5 4 2" xfId="15254" xr:uid="{00000000-0005-0000-0000-0000CF530000}"/>
    <cellStyle name="Normal 8 3 5 2 5 4 3" xfId="23185" xr:uid="{00000000-0005-0000-0000-0000D0530000}"/>
    <cellStyle name="Normal 8 3 5 2 5 4 4" xfId="31119" xr:uid="{00000000-0005-0000-0000-0000D1530000}"/>
    <cellStyle name="Normal 8 3 5 2 5 5" xfId="9311" xr:uid="{00000000-0005-0000-0000-0000D2530000}"/>
    <cellStyle name="Normal 8 3 5 2 5 6" xfId="17242" xr:uid="{00000000-0005-0000-0000-0000D3530000}"/>
    <cellStyle name="Normal 8 3 5 2 5 7" xfId="25175" xr:uid="{00000000-0005-0000-0000-0000D4530000}"/>
    <cellStyle name="Normal 8 3 5 2 6" xfId="1334" xr:uid="{00000000-0005-0000-0000-0000D5530000}"/>
    <cellStyle name="Normal 8 3 5 2 6 2" xfId="3318" xr:uid="{00000000-0005-0000-0000-0000D6530000}"/>
    <cellStyle name="Normal 8 3 5 2 6 2 2" xfId="11293" xr:uid="{00000000-0005-0000-0000-0000D7530000}"/>
    <cellStyle name="Normal 8 3 5 2 6 2 3" xfId="19224" xr:uid="{00000000-0005-0000-0000-0000D8530000}"/>
    <cellStyle name="Normal 8 3 5 2 6 2 4" xfId="27157" xr:uid="{00000000-0005-0000-0000-0000D9530000}"/>
    <cellStyle name="Normal 8 3 5 2 6 3" xfId="5299" xr:uid="{00000000-0005-0000-0000-0000DA530000}"/>
    <cellStyle name="Normal 8 3 5 2 6 3 2" xfId="13274" xr:uid="{00000000-0005-0000-0000-0000DB530000}"/>
    <cellStyle name="Normal 8 3 5 2 6 3 3" xfId="21205" xr:uid="{00000000-0005-0000-0000-0000DC530000}"/>
    <cellStyle name="Normal 8 3 5 2 6 3 4" xfId="29138" xr:uid="{00000000-0005-0000-0000-0000DD530000}"/>
    <cellStyle name="Normal 8 3 5 2 6 4" xfId="7322" xr:uid="{00000000-0005-0000-0000-0000DE530000}"/>
    <cellStyle name="Normal 8 3 5 2 6 4 2" xfId="15255" xr:uid="{00000000-0005-0000-0000-0000DF530000}"/>
    <cellStyle name="Normal 8 3 5 2 6 4 3" xfId="23186" xr:uid="{00000000-0005-0000-0000-0000E0530000}"/>
    <cellStyle name="Normal 8 3 5 2 6 4 4" xfId="31120" xr:uid="{00000000-0005-0000-0000-0000E1530000}"/>
    <cellStyle name="Normal 8 3 5 2 6 5" xfId="9312" xr:uid="{00000000-0005-0000-0000-0000E2530000}"/>
    <cellStyle name="Normal 8 3 5 2 6 6" xfId="17243" xr:uid="{00000000-0005-0000-0000-0000E3530000}"/>
    <cellStyle name="Normal 8 3 5 2 6 7" xfId="25176" xr:uid="{00000000-0005-0000-0000-0000E4530000}"/>
    <cellStyle name="Normal 8 3 5 2 7" xfId="3309" xr:uid="{00000000-0005-0000-0000-0000E5530000}"/>
    <cellStyle name="Normal 8 3 5 2 7 2" xfId="11284" xr:uid="{00000000-0005-0000-0000-0000E6530000}"/>
    <cellStyle name="Normal 8 3 5 2 7 3" xfId="19215" xr:uid="{00000000-0005-0000-0000-0000E7530000}"/>
    <cellStyle name="Normal 8 3 5 2 7 4" xfId="27148" xr:uid="{00000000-0005-0000-0000-0000E8530000}"/>
    <cellStyle name="Normal 8 3 5 2 8" xfId="5290" xr:uid="{00000000-0005-0000-0000-0000E9530000}"/>
    <cellStyle name="Normal 8 3 5 2 8 2" xfId="13265" xr:uid="{00000000-0005-0000-0000-0000EA530000}"/>
    <cellStyle name="Normal 8 3 5 2 8 3" xfId="21196" xr:uid="{00000000-0005-0000-0000-0000EB530000}"/>
    <cellStyle name="Normal 8 3 5 2 8 4" xfId="29129" xr:uid="{00000000-0005-0000-0000-0000EC530000}"/>
    <cellStyle name="Normal 8 3 5 2 9" xfId="7313" xr:uid="{00000000-0005-0000-0000-0000ED530000}"/>
    <cellStyle name="Normal 8 3 5 2 9 2" xfId="15246" xr:uid="{00000000-0005-0000-0000-0000EE530000}"/>
    <cellStyle name="Normal 8 3 5 2 9 3" xfId="23177" xr:uid="{00000000-0005-0000-0000-0000EF530000}"/>
    <cellStyle name="Normal 8 3 5 2 9 4" xfId="31111" xr:uid="{00000000-0005-0000-0000-0000F0530000}"/>
    <cellStyle name="Normal 8 3 5 3" xfId="1335" xr:uid="{00000000-0005-0000-0000-0000F1530000}"/>
    <cellStyle name="Normal 8 3 5 3 10" xfId="9313" xr:uid="{00000000-0005-0000-0000-0000F2530000}"/>
    <cellStyle name="Normal 8 3 5 3 11" xfId="17244" xr:uid="{00000000-0005-0000-0000-0000F3530000}"/>
    <cellStyle name="Normal 8 3 5 3 12" xfId="25177" xr:uid="{00000000-0005-0000-0000-0000F4530000}"/>
    <cellStyle name="Normal 8 3 5 3 2" xfId="1336" xr:uid="{00000000-0005-0000-0000-0000F5530000}"/>
    <cellStyle name="Normal 8 3 5 3 2 10" xfId="17245" xr:uid="{00000000-0005-0000-0000-0000F6530000}"/>
    <cellStyle name="Normal 8 3 5 3 2 11" xfId="25178" xr:uid="{00000000-0005-0000-0000-0000F7530000}"/>
    <cellStyle name="Normal 8 3 5 3 2 2" xfId="1337" xr:uid="{00000000-0005-0000-0000-0000F8530000}"/>
    <cellStyle name="Normal 8 3 5 3 2 2 2" xfId="3321" xr:uid="{00000000-0005-0000-0000-0000F9530000}"/>
    <cellStyle name="Normal 8 3 5 3 2 2 2 2" xfId="11296" xr:uid="{00000000-0005-0000-0000-0000FA530000}"/>
    <cellStyle name="Normal 8 3 5 3 2 2 2 3" xfId="19227" xr:uid="{00000000-0005-0000-0000-0000FB530000}"/>
    <cellStyle name="Normal 8 3 5 3 2 2 2 4" xfId="27160" xr:uid="{00000000-0005-0000-0000-0000FC530000}"/>
    <cellStyle name="Normal 8 3 5 3 2 2 3" xfId="5302" xr:uid="{00000000-0005-0000-0000-0000FD530000}"/>
    <cellStyle name="Normal 8 3 5 3 2 2 3 2" xfId="13277" xr:uid="{00000000-0005-0000-0000-0000FE530000}"/>
    <cellStyle name="Normal 8 3 5 3 2 2 3 3" xfId="21208" xr:uid="{00000000-0005-0000-0000-0000FF530000}"/>
    <cellStyle name="Normal 8 3 5 3 2 2 3 4" xfId="29141" xr:uid="{00000000-0005-0000-0000-000000540000}"/>
    <cellStyle name="Normal 8 3 5 3 2 2 4" xfId="7325" xr:uid="{00000000-0005-0000-0000-000001540000}"/>
    <cellStyle name="Normal 8 3 5 3 2 2 4 2" xfId="15258" xr:uid="{00000000-0005-0000-0000-000002540000}"/>
    <cellStyle name="Normal 8 3 5 3 2 2 4 3" xfId="23189" xr:uid="{00000000-0005-0000-0000-000003540000}"/>
    <cellStyle name="Normal 8 3 5 3 2 2 4 4" xfId="31123" xr:uid="{00000000-0005-0000-0000-000004540000}"/>
    <cellStyle name="Normal 8 3 5 3 2 2 5" xfId="9315" xr:uid="{00000000-0005-0000-0000-000005540000}"/>
    <cellStyle name="Normal 8 3 5 3 2 2 6" xfId="17246" xr:uid="{00000000-0005-0000-0000-000006540000}"/>
    <cellStyle name="Normal 8 3 5 3 2 2 7" xfId="25179" xr:uid="{00000000-0005-0000-0000-000007540000}"/>
    <cellStyle name="Normal 8 3 5 3 2 3" xfId="1338" xr:uid="{00000000-0005-0000-0000-000008540000}"/>
    <cellStyle name="Normal 8 3 5 3 2 3 2" xfId="3322" xr:uid="{00000000-0005-0000-0000-000009540000}"/>
    <cellStyle name="Normal 8 3 5 3 2 3 2 2" xfId="11297" xr:uid="{00000000-0005-0000-0000-00000A540000}"/>
    <cellStyle name="Normal 8 3 5 3 2 3 2 3" xfId="19228" xr:uid="{00000000-0005-0000-0000-00000B540000}"/>
    <cellStyle name="Normal 8 3 5 3 2 3 2 4" xfId="27161" xr:uid="{00000000-0005-0000-0000-00000C540000}"/>
    <cellStyle name="Normal 8 3 5 3 2 3 3" xfId="5303" xr:uid="{00000000-0005-0000-0000-00000D540000}"/>
    <cellStyle name="Normal 8 3 5 3 2 3 3 2" xfId="13278" xr:uid="{00000000-0005-0000-0000-00000E540000}"/>
    <cellStyle name="Normal 8 3 5 3 2 3 3 3" xfId="21209" xr:uid="{00000000-0005-0000-0000-00000F540000}"/>
    <cellStyle name="Normal 8 3 5 3 2 3 3 4" xfId="29142" xr:uid="{00000000-0005-0000-0000-000010540000}"/>
    <cellStyle name="Normal 8 3 5 3 2 3 4" xfId="7326" xr:uid="{00000000-0005-0000-0000-000011540000}"/>
    <cellStyle name="Normal 8 3 5 3 2 3 4 2" xfId="15259" xr:uid="{00000000-0005-0000-0000-000012540000}"/>
    <cellStyle name="Normal 8 3 5 3 2 3 4 3" xfId="23190" xr:uid="{00000000-0005-0000-0000-000013540000}"/>
    <cellStyle name="Normal 8 3 5 3 2 3 4 4" xfId="31124" xr:uid="{00000000-0005-0000-0000-000014540000}"/>
    <cellStyle name="Normal 8 3 5 3 2 3 5" xfId="9316" xr:uid="{00000000-0005-0000-0000-000015540000}"/>
    <cellStyle name="Normal 8 3 5 3 2 3 6" xfId="17247" xr:uid="{00000000-0005-0000-0000-000016540000}"/>
    <cellStyle name="Normal 8 3 5 3 2 3 7" xfId="25180" xr:uid="{00000000-0005-0000-0000-000017540000}"/>
    <cellStyle name="Normal 8 3 5 3 2 4" xfId="1339" xr:uid="{00000000-0005-0000-0000-000018540000}"/>
    <cellStyle name="Normal 8 3 5 3 2 4 2" xfId="3323" xr:uid="{00000000-0005-0000-0000-000019540000}"/>
    <cellStyle name="Normal 8 3 5 3 2 4 2 2" xfId="11298" xr:uid="{00000000-0005-0000-0000-00001A540000}"/>
    <cellStyle name="Normal 8 3 5 3 2 4 2 3" xfId="19229" xr:uid="{00000000-0005-0000-0000-00001B540000}"/>
    <cellStyle name="Normal 8 3 5 3 2 4 2 4" xfId="27162" xr:uid="{00000000-0005-0000-0000-00001C540000}"/>
    <cellStyle name="Normal 8 3 5 3 2 4 3" xfId="5304" xr:uid="{00000000-0005-0000-0000-00001D540000}"/>
    <cellStyle name="Normal 8 3 5 3 2 4 3 2" xfId="13279" xr:uid="{00000000-0005-0000-0000-00001E540000}"/>
    <cellStyle name="Normal 8 3 5 3 2 4 3 3" xfId="21210" xr:uid="{00000000-0005-0000-0000-00001F540000}"/>
    <cellStyle name="Normal 8 3 5 3 2 4 3 4" xfId="29143" xr:uid="{00000000-0005-0000-0000-000020540000}"/>
    <cellStyle name="Normal 8 3 5 3 2 4 4" xfId="7327" xr:uid="{00000000-0005-0000-0000-000021540000}"/>
    <cellStyle name="Normal 8 3 5 3 2 4 4 2" xfId="15260" xr:uid="{00000000-0005-0000-0000-000022540000}"/>
    <cellStyle name="Normal 8 3 5 3 2 4 4 3" xfId="23191" xr:uid="{00000000-0005-0000-0000-000023540000}"/>
    <cellStyle name="Normal 8 3 5 3 2 4 4 4" xfId="31125" xr:uid="{00000000-0005-0000-0000-000024540000}"/>
    <cellStyle name="Normal 8 3 5 3 2 4 5" xfId="9317" xr:uid="{00000000-0005-0000-0000-000025540000}"/>
    <cellStyle name="Normal 8 3 5 3 2 4 6" xfId="17248" xr:uid="{00000000-0005-0000-0000-000026540000}"/>
    <cellStyle name="Normal 8 3 5 3 2 4 7" xfId="25181" xr:uid="{00000000-0005-0000-0000-000027540000}"/>
    <cellStyle name="Normal 8 3 5 3 2 5" xfId="1340" xr:uid="{00000000-0005-0000-0000-000028540000}"/>
    <cellStyle name="Normal 8 3 5 3 2 5 2" xfId="3324" xr:uid="{00000000-0005-0000-0000-000029540000}"/>
    <cellStyle name="Normal 8 3 5 3 2 5 2 2" xfId="11299" xr:uid="{00000000-0005-0000-0000-00002A540000}"/>
    <cellStyle name="Normal 8 3 5 3 2 5 2 3" xfId="19230" xr:uid="{00000000-0005-0000-0000-00002B540000}"/>
    <cellStyle name="Normal 8 3 5 3 2 5 2 4" xfId="27163" xr:uid="{00000000-0005-0000-0000-00002C540000}"/>
    <cellStyle name="Normal 8 3 5 3 2 5 3" xfId="5305" xr:uid="{00000000-0005-0000-0000-00002D540000}"/>
    <cellStyle name="Normal 8 3 5 3 2 5 3 2" xfId="13280" xr:uid="{00000000-0005-0000-0000-00002E540000}"/>
    <cellStyle name="Normal 8 3 5 3 2 5 3 3" xfId="21211" xr:uid="{00000000-0005-0000-0000-00002F540000}"/>
    <cellStyle name="Normal 8 3 5 3 2 5 3 4" xfId="29144" xr:uid="{00000000-0005-0000-0000-000030540000}"/>
    <cellStyle name="Normal 8 3 5 3 2 5 4" xfId="7328" xr:uid="{00000000-0005-0000-0000-000031540000}"/>
    <cellStyle name="Normal 8 3 5 3 2 5 4 2" xfId="15261" xr:uid="{00000000-0005-0000-0000-000032540000}"/>
    <cellStyle name="Normal 8 3 5 3 2 5 4 3" xfId="23192" xr:uid="{00000000-0005-0000-0000-000033540000}"/>
    <cellStyle name="Normal 8 3 5 3 2 5 4 4" xfId="31126" xr:uid="{00000000-0005-0000-0000-000034540000}"/>
    <cellStyle name="Normal 8 3 5 3 2 5 5" xfId="9318" xr:uid="{00000000-0005-0000-0000-000035540000}"/>
    <cellStyle name="Normal 8 3 5 3 2 5 6" xfId="17249" xr:uid="{00000000-0005-0000-0000-000036540000}"/>
    <cellStyle name="Normal 8 3 5 3 2 5 7" xfId="25182" xr:uid="{00000000-0005-0000-0000-000037540000}"/>
    <cellStyle name="Normal 8 3 5 3 2 6" xfId="3320" xr:uid="{00000000-0005-0000-0000-000038540000}"/>
    <cellStyle name="Normal 8 3 5 3 2 6 2" xfId="11295" xr:uid="{00000000-0005-0000-0000-000039540000}"/>
    <cellStyle name="Normal 8 3 5 3 2 6 3" xfId="19226" xr:uid="{00000000-0005-0000-0000-00003A540000}"/>
    <cellStyle name="Normal 8 3 5 3 2 6 4" xfId="27159" xr:uid="{00000000-0005-0000-0000-00003B540000}"/>
    <cellStyle name="Normal 8 3 5 3 2 7" xfId="5301" xr:uid="{00000000-0005-0000-0000-00003C540000}"/>
    <cellStyle name="Normal 8 3 5 3 2 7 2" xfId="13276" xr:uid="{00000000-0005-0000-0000-00003D540000}"/>
    <cellStyle name="Normal 8 3 5 3 2 7 3" xfId="21207" xr:uid="{00000000-0005-0000-0000-00003E540000}"/>
    <cellStyle name="Normal 8 3 5 3 2 7 4" xfId="29140" xr:uid="{00000000-0005-0000-0000-00003F540000}"/>
    <cellStyle name="Normal 8 3 5 3 2 8" xfId="7324" xr:uid="{00000000-0005-0000-0000-000040540000}"/>
    <cellStyle name="Normal 8 3 5 3 2 8 2" xfId="15257" xr:uid="{00000000-0005-0000-0000-000041540000}"/>
    <cellStyle name="Normal 8 3 5 3 2 8 3" xfId="23188" xr:uid="{00000000-0005-0000-0000-000042540000}"/>
    <cellStyle name="Normal 8 3 5 3 2 8 4" xfId="31122" xr:uid="{00000000-0005-0000-0000-000043540000}"/>
    <cellStyle name="Normal 8 3 5 3 2 9" xfId="9314" xr:uid="{00000000-0005-0000-0000-000044540000}"/>
    <cellStyle name="Normal 8 3 5 3 3" xfId="1341" xr:uid="{00000000-0005-0000-0000-000045540000}"/>
    <cellStyle name="Normal 8 3 5 3 3 2" xfId="3325" xr:uid="{00000000-0005-0000-0000-000046540000}"/>
    <cellStyle name="Normal 8 3 5 3 3 2 2" xfId="11300" xr:uid="{00000000-0005-0000-0000-000047540000}"/>
    <cellStyle name="Normal 8 3 5 3 3 2 3" xfId="19231" xr:uid="{00000000-0005-0000-0000-000048540000}"/>
    <cellStyle name="Normal 8 3 5 3 3 2 4" xfId="27164" xr:uid="{00000000-0005-0000-0000-000049540000}"/>
    <cellStyle name="Normal 8 3 5 3 3 3" xfId="5306" xr:uid="{00000000-0005-0000-0000-00004A540000}"/>
    <cellStyle name="Normal 8 3 5 3 3 3 2" xfId="13281" xr:uid="{00000000-0005-0000-0000-00004B540000}"/>
    <cellStyle name="Normal 8 3 5 3 3 3 3" xfId="21212" xr:uid="{00000000-0005-0000-0000-00004C540000}"/>
    <cellStyle name="Normal 8 3 5 3 3 3 4" xfId="29145" xr:uid="{00000000-0005-0000-0000-00004D540000}"/>
    <cellStyle name="Normal 8 3 5 3 3 4" xfId="7329" xr:uid="{00000000-0005-0000-0000-00004E540000}"/>
    <cellStyle name="Normal 8 3 5 3 3 4 2" xfId="15262" xr:uid="{00000000-0005-0000-0000-00004F540000}"/>
    <cellStyle name="Normal 8 3 5 3 3 4 3" xfId="23193" xr:uid="{00000000-0005-0000-0000-000050540000}"/>
    <cellStyle name="Normal 8 3 5 3 3 4 4" xfId="31127" xr:uid="{00000000-0005-0000-0000-000051540000}"/>
    <cellStyle name="Normal 8 3 5 3 3 5" xfId="9319" xr:uid="{00000000-0005-0000-0000-000052540000}"/>
    <cellStyle name="Normal 8 3 5 3 3 6" xfId="17250" xr:uid="{00000000-0005-0000-0000-000053540000}"/>
    <cellStyle name="Normal 8 3 5 3 3 7" xfId="25183" xr:uid="{00000000-0005-0000-0000-000054540000}"/>
    <cellStyle name="Normal 8 3 5 3 4" xfId="1342" xr:uid="{00000000-0005-0000-0000-000055540000}"/>
    <cellStyle name="Normal 8 3 5 3 4 2" xfId="3326" xr:uid="{00000000-0005-0000-0000-000056540000}"/>
    <cellStyle name="Normal 8 3 5 3 4 2 2" xfId="11301" xr:uid="{00000000-0005-0000-0000-000057540000}"/>
    <cellStyle name="Normal 8 3 5 3 4 2 3" xfId="19232" xr:uid="{00000000-0005-0000-0000-000058540000}"/>
    <cellStyle name="Normal 8 3 5 3 4 2 4" xfId="27165" xr:uid="{00000000-0005-0000-0000-000059540000}"/>
    <cellStyle name="Normal 8 3 5 3 4 3" xfId="5307" xr:uid="{00000000-0005-0000-0000-00005A540000}"/>
    <cellStyle name="Normal 8 3 5 3 4 3 2" xfId="13282" xr:uid="{00000000-0005-0000-0000-00005B540000}"/>
    <cellStyle name="Normal 8 3 5 3 4 3 3" xfId="21213" xr:uid="{00000000-0005-0000-0000-00005C540000}"/>
    <cellStyle name="Normal 8 3 5 3 4 3 4" xfId="29146" xr:uid="{00000000-0005-0000-0000-00005D540000}"/>
    <cellStyle name="Normal 8 3 5 3 4 4" xfId="7330" xr:uid="{00000000-0005-0000-0000-00005E540000}"/>
    <cellStyle name="Normal 8 3 5 3 4 4 2" xfId="15263" xr:uid="{00000000-0005-0000-0000-00005F540000}"/>
    <cellStyle name="Normal 8 3 5 3 4 4 3" xfId="23194" xr:uid="{00000000-0005-0000-0000-000060540000}"/>
    <cellStyle name="Normal 8 3 5 3 4 4 4" xfId="31128" xr:uid="{00000000-0005-0000-0000-000061540000}"/>
    <cellStyle name="Normal 8 3 5 3 4 5" xfId="9320" xr:uid="{00000000-0005-0000-0000-000062540000}"/>
    <cellStyle name="Normal 8 3 5 3 4 6" xfId="17251" xr:uid="{00000000-0005-0000-0000-000063540000}"/>
    <cellStyle name="Normal 8 3 5 3 4 7" xfId="25184" xr:uid="{00000000-0005-0000-0000-000064540000}"/>
    <cellStyle name="Normal 8 3 5 3 5" xfId="1343" xr:uid="{00000000-0005-0000-0000-000065540000}"/>
    <cellStyle name="Normal 8 3 5 3 5 2" xfId="3327" xr:uid="{00000000-0005-0000-0000-000066540000}"/>
    <cellStyle name="Normal 8 3 5 3 5 2 2" xfId="11302" xr:uid="{00000000-0005-0000-0000-000067540000}"/>
    <cellStyle name="Normal 8 3 5 3 5 2 3" xfId="19233" xr:uid="{00000000-0005-0000-0000-000068540000}"/>
    <cellStyle name="Normal 8 3 5 3 5 2 4" xfId="27166" xr:uid="{00000000-0005-0000-0000-000069540000}"/>
    <cellStyle name="Normal 8 3 5 3 5 3" xfId="5308" xr:uid="{00000000-0005-0000-0000-00006A540000}"/>
    <cellStyle name="Normal 8 3 5 3 5 3 2" xfId="13283" xr:uid="{00000000-0005-0000-0000-00006B540000}"/>
    <cellStyle name="Normal 8 3 5 3 5 3 3" xfId="21214" xr:uid="{00000000-0005-0000-0000-00006C540000}"/>
    <cellStyle name="Normal 8 3 5 3 5 3 4" xfId="29147" xr:uid="{00000000-0005-0000-0000-00006D540000}"/>
    <cellStyle name="Normal 8 3 5 3 5 4" xfId="7331" xr:uid="{00000000-0005-0000-0000-00006E540000}"/>
    <cellStyle name="Normal 8 3 5 3 5 4 2" xfId="15264" xr:uid="{00000000-0005-0000-0000-00006F540000}"/>
    <cellStyle name="Normal 8 3 5 3 5 4 3" xfId="23195" xr:uid="{00000000-0005-0000-0000-000070540000}"/>
    <cellStyle name="Normal 8 3 5 3 5 4 4" xfId="31129" xr:uid="{00000000-0005-0000-0000-000071540000}"/>
    <cellStyle name="Normal 8 3 5 3 5 5" xfId="9321" xr:uid="{00000000-0005-0000-0000-000072540000}"/>
    <cellStyle name="Normal 8 3 5 3 5 6" xfId="17252" xr:uid="{00000000-0005-0000-0000-000073540000}"/>
    <cellStyle name="Normal 8 3 5 3 5 7" xfId="25185" xr:uid="{00000000-0005-0000-0000-000074540000}"/>
    <cellStyle name="Normal 8 3 5 3 6" xfId="1344" xr:uid="{00000000-0005-0000-0000-000075540000}"/>
    <cellStyle name="Normal 8 3 5 3 6 2" xfId="3328" xr:uid="{00000000-0005-0000-0000-000076540000}"/>
    <cellStyle name="Normal 8 3 5 3 6 2 2" xfId="11303" xr:uid="{00000000-0005-0000-0000-000077540000}"/>
    <cellStyle name="Normal 8 3 5 3 6 2 3" xfId="19234" xr:uid="{00000000-0005-0000-0000-000078540000}"/>
    <cellStyle name="Normal 8 3 5 3 6 2 4" xfId="27167" xr:uid="{00000000-0005-0000-0000-000079540000}"/>
    <cellStyle name="Normal 8 3 5 3 6 3" xfId="5309" xr:uid="{00000000-0005-0000-0000-00007A540000}"/>
    <cellStyle name="Normal 8 3 5 3 6 3 2" xfId="13284" xr:uid="{00000000-0005-0000-0000-00007B540000}"/>
    <cellStyle name="Normal 8 3 5 3 6 3 3" xfId="21215" xr:uid="{00000000-0005-0000-0000-00007C540000}"/>
    <cellStyle name="Normal 8 3 5 3 6 3 4" xfId="29148" xr:uid="{00000000-0005-0000-0000-00007D540000}"/>
    <cellStyle name="Normal 8 3 5 3 6 4" xfId="7332" xr:uid="{00000000-0005-0000-0000-00007E540000}"/>
    <cellStyle name="Normal 8 3 5 3 6 4 2" xfId="15265" xr:uid="{00000000-0005-0000-0000-00007F540000}"/>
    <cellStyle name="Normal 8 3 5 3 6 4 3" xfId="23196" xr:uid="{00000000-0005-0000-0000-000080540000}"/>
    <cellStyle name="Normal 8 3 5 3 6 4 4" xfId="31130" xr:uid="{00000000-0005-0000-0000-000081540000}"/>
    <cellStyle name="Normal 8 3 5 3 6 5" xfId="9322" xr:uid="{00000000-0005-0000-0000-000082540000}"/>
    <cellStyle name="Normal 8 3 5 3 6 6" xfId="17253" xr:uid="{00000000-0005-0000-0000-000083540000}"/>
    <cellStyle name="Normal 8 3 5 3 6 7" xfId="25186" xr:uid="{00000000-0005-0000-0000-000084540000}"/>
    <cellStyle name="Normal 8 3 5 3 7" xfId="3319" xr:uid="{00000000-0005-0000-0000-000085540000}"/>
    <cellStyle name="Normal 8 3 5 3 7 2" xfId="11294" xr:uid="{00000000-0005-0000-0000-000086540000}"/>
    <cellStyle name="Normal 8 3 5 3 7 3" xfId="19225" xr:uid="{00000000-0005-0000-0000-000087540000}"/>
    <cellStyle name="Normal 8 3 5 3 7 4" xfId="27158" xr:uid="{00000000-0005-0000-0000-000088540000}"/>
    <cellStyle name="Normal 8 3 5 3 8" xfId="5300" xr:uid="{00000000-0005-0000-0000-000089540000}"/>
    <cellStyle name="Normal 8 3 5 3 8 2" xfId="13275" xr:uid="{00000000-0005-0000-0000-00008A540000}"/>
    <cellStyle name="Normal 8 3 5 3 8 3" xfId="21206" xr:uid="{00000000-0005-0000-0000-00008B540000}"/>
    <cellStyle name="Normal 8 3 5 3 8 4" xfId="29139" xr:uid="{00000000-0005-0000-0000-00008C540000}"/>
    <cellStyle name="Normal 8 3 5 3 9" xfId="7323" xr:uid="{00000000-0005-0000-0000-00008D540000}"/>
    <cellStyle name="Normal 8 3 5 3 9 2" xfId="15256" xr:uid="{00000000-0005-0000-0000-00008E540000}"/>
    <cellStyle name="Normal 8 3 5 3 9 3" xfId="23187" xr:uid="{00000000-0005-0000-0000-00008F540000}"/>
    <cellStyle name="Normal 8 3 5 3 9 4" xfId="31121" xr:uid="{00000000-0005-0000-0000-000090540000}"/>
    <cellStyle name="Normal 8 3 5 4" xfId="1345" xr:uid="{00000000-0005-0000-0000-000091540000}"/>
    <cellStyle name="Normal 8 3 5 4 10" xfId="17254" xr:uid="{00000000-0005-0000-0000-000092540000}"/>
    <cellStyle name="Normal 8 3 5 4 11" xfId="25187" xr:uid="{00000000-0005-0000-0000-000093540000}"/>
    <cellStyle name="Normal 8 3 5 4 2" xfId="1346" xr:uid="{00000000-0005-0000-0000-000094540000}"/>
    <cellStyle name="Normal 8 3 5 4 2 2" xfId="3330" xr:uid="{00000000-0005-0000-0000-000095540000}"/>
    <cellStyle name="Normal 8 3 5 4 2 2 2" xfId="11305" xr:uid="{00000000-0005-0000-0000-000096540000}"/>
    <cellStyle name="Normal 8 3 5 4 2 2 3" xfId="19236" xr:uid="{00000000-0005-0000-0000-000097540000}"/>
    <cellStyle name="Normal 8 3 5 4 2 2 4" xfId="27169" xr:uid="{00000000-0005-0000-0000-000098540000}"/>
    <cellStyle name="Normal 8 3 5 4 2 3" xfId="5311" xr:uid="{00000000-0005-0000-0000-000099540000}"/>
    <cellStyle name="Normal 8 3 5 4 2 3 2" xfId="13286" xr:uid="{00000000-0005-0000-0000-00009A540000}"/>
    <cellStyle name="Normal 8 3 5 4 2 3 3" xfId="21217" xr:uid="{00000000-0005-0000-0000-00009B540000}"/>
    <cellStyle name="Normal 8 3 5 4 2 3 4" xfId="29150" xr:uid="{00000000-0005-0000-0000-00009C540000}"/>
    <cellStyle name="Normal 8 3 5 4 2 4" xfId="7334" xr:uid="{00000000-0005-0000-0000-00009D540000}"/>
    <cellStyle name="Normal 8 3 5 4 2 4 2" xfId="15267" xr:uid="{00000000-0005-0000-0000-00009E540000}"/>
    <cellStyle name="Normal 8 3 5 4 2 4 3" xfId="23198" xr:uid="{00000000-0005-0000-0000-00009F540000}"/>
    <cellStyle name="Normal 8 3 5 4 2 4 4" xfId="31132" xr:uid="{00000000-0005-0000-0000-0000A0540000}"/>
    <cellStyle name="Normal 8 3 5 4 2 5" xfId="9324" xr:uid="{00000000-0005-0000-0000-0000A1540000}"/>
    <cellStyle name="Normal 8 3 5 4 2 6" xfId="17255" xr:uid="{00000000-0005-0000-0000-0000A2540000}"/>
    <cellStyle name="Normal 8 3 5 4 2 7" xfId="25188" xr:uid="{00000000-0005-0000-0000-0000A3540000}"/>
    <cellStyle name="Normal 8 3 5 4 3" xfId="1347" xr:uid="{00000000-0005-0000-0000-0000A4540000}"/>
    <cellStyle name="Normal 8 3 5 4 3 2" xfId="3331" xr:uid="{00000000-0005-0000-0000-0000A5540000}"/>
    <cellStyle name="Normal 8 3 5 4 3 2 2" xfId="11306" xr:uid="{00000000-0005-0000-0000-0000A6540000}"/>
    <cellStyle name="Normal 8 3 5 4 3 2 3" xfId="19237" xr:uid="{00000000-0005-0000-0000-0000A7540000}"/>
    <cellStyle name="Normal 8 3 5 4 3 2 4" xfId="27170" xr:uid="{00000000-0005-0000-0000-0000A8540000}"/>
    <cellStyle name="Normal 8 3 5 4 3 3" xfId="5312" xr:uid="{00000000-0005-0000-0000-0000A9540000}"/>
    <cellStyle name="Normal 8 3 5 4 3 3 2" xfId="13287" xr:uid="{00000000-0005-0000-0000-0000AA540000}"/>
    <cellStyle name="Normal 8 3 5 4 3 3 3" xfId="21218" xr:uid="{00000000-0005-0000-0000-0000AB540000}"/>
    <cellStyle name="Normal 8 3 5 4 3 3 4" xfId="29151" xr:uid="{00000000-0005-0000-0000-0000AC540000}"/>
    <cellStyle name="Normal 8 3 5 4 3 4" xfId="7335" xr:uid="{00000000-0005-0000-0000-0000AD540000}"/>
    <cellStyle name="Normal 8 3 5 4 3 4 2" xfId="15268" xr:uid="{00000000-0005-0000-0000-0000AE540000}"/>
    <cellStyle name="Normal 8 3 5 4 3 4 3" xfId="23199" xr:uid="{00000000-0005-0000-0000-0000AF540000}"/>
    <cellStyle name="Normal 8 3 5 4 3 4 4" xfId="31133" xr:uid="{00000000-0005-0000-0000-0000B0540000}"/>
    <cellStyle name="Normal 8 3 5 4 3 5" xfId="9325" xr:uid="{00000000-0005-0000-0000-0000B1540000}"/>
    <cellStyle name="Normal 8 3 5 4 3 6" xfId="17256" xr:uid="{00000000-0005-0000-0000-0000B2540000}"/>
    <cellStyle name="Normal 8 3 5 4 3 7" xfId="25189" xr:uid="{00000000-0005-0000-0000-0000B3540000}"/>
    <cellStyle name="Normal 8 3 5 4 4" xfId="1348" xr:uid="{00000000-0005-0000-0000-0000B4540000}"/>
    <cellStyle name="Normal 8 3 5 4 4 2" xfId="3332" xr:uid="{00000000-0005-0000-0000-0000B5540000}"/>
    <cellStyle name="Normal 8 3 5 4 4 2 2" xfId="11307" xr:uid="{00000000-0005-0000-0000-0000B6540000}"/>
    <cellStyle name="Normal 8 3 5 4 4 2 3" xfId="19238" xr:uid="{00000000-0005-0000-0000-0000B7540000}"/>
    <cellStyle name="Normal 8 3 5 4 4 2 4" xfId="27171" xr:uid="{00000000-0005-0000-0000-0000B8540000}"/>
    <cellStyle name="Normal 8 3 5 4 4 3" xfId="5313" xr:uid="{00000000-0005-0000-0000-0000B9540000}"/>
    <cellStyle name="Normal 8 3 5 4 4 3 2" xfId="13288" xr:uid="{00000000-0005-0000-0000-0000BA540000}"/>
    <cellStyle name="Normal 8 3 5 4 4 3 3" xfId="21219" xr:uid="{00000000-0005-0000-0000-0000BB540000}"/>
    <cellStyle name="Normal 8 3 5 4 4 3 4" xfId="29152" xr:uid="{00000000-0005-0000-0000-0000BC540000}"/>
    <cellStyle name="Normal 8 3 5 4 4 4" xfId="7336" xr:uid="{00000000-0005-0000-0000-0000BD540000}"/>
    <cellStyle name="Normal 8 3 5 4 4 4 2" xfId="15269" xr:uid="{00000000-0005-0000-0000-0000BE540000}"/>
    <cellStyle name="Normal 8 3 5 4 4 4 3" xfId="23200" xr:uid="{00000000-0005-0000-0000-0000BF540000}"/>
    <cellStyle name="Normal 8 3 5 4 4 4 4" xfId="31134" xr:uid="{00000000-0005-0000-0000-0000C0540000}"/>
    <cellStyle name="Normal 8 3 5 4 4 5" xfId="9326" xr:uid="{00000000-0005-0000-0000-0000C1540000}"/>
    <cellStyle name="Normal 8 3 5 4 4 6" xfId="17257" xr:uid="{00000000-0005-0000-0000-0000C2540000}"/>
    <cellStyle name="Normal 8 3 5 4 4 7" xfId="25190" xr:uid="{00000000-0005-0000-0000-0000C3540000}"/>
    <cellStyle name="Normal 8 3 5 4 5" xfId="1349" xr:uid="{00000000-0005-0000-0000-0000C4540000}"/>
    <cellStyle name="Normal 8 3 5 4 5 2" xfId="3333" xr:uid="{00000000-0005-0000-0000-0000C5540000}"/>
    <cellStyle name="Normal 8 3 5 4 5 2 2" xfId="11308" xr:uid="{00000000-0005-0000-0000-0000C6540000}"/>
    <cellStyle name="Normal 8 3 5 4 5 2 3" xfId="19239" xr:uid="{00000000-0005-0000-0000-0000C7540000}"/>
    <cellStyle name="Normal 8 3 5 4 5 2 4" xfId="27172" xr:uid="{00000000-0005-0000-0000-0000C8540000}"/>
    <cellStyle name="Normal 8 3 5 4 5 3" xfId="5314" xr:uid="{00000000-0005-0000-0000-0000C9540000}"/>
    <cellStyle name="Normal 8 3 5 4 5 3 2" xfId="13289" xr:uid="{00000000-0005-0000-0000-0000CA540000}"/>
    <cellStyle name="Normal 8 3 5 4 5 3 3" xfId="21220" xr:uid="{00000000-0005-0000-0000-0000CB540000}"/>
    <cellStyle name="Normal 8 3 5 4 5 3 4" xfId="29153" xr:uid="{00000000-0005-0000-0000-0000CC540000}"/>
    <cellStyle name="Normal 8 3 5 4 5 4" xfId="7337" xr:uid="{00000000-0005-0000-0000-0000CD540000}"/>
    <cellStyle name="Normal 8 3 5 4 5 4 2" xfId="15270" xr:uid="{00000000-0005-0000-0000-0000CE540000}"/>
    <cellStyle name="Normal 8 3 5 4 5 4 3" xfId="23201" xr:uid="{00000000-0005-0000-0000-0000CF540000}"/>
    <cellStyle name="Normal 8 3 5 4 5 4 4" xfId="31135" xr:uid="{00000000-0005-0000-0000-0000D0540000}"/>
    <cellStyle name="Normal 8 3 5 4 5 5" xfId="9327" xr:uid="{00000000-0005-0000-0000-0000D1540000}"/>
    <cellStyle name="Normal 8 3 5 4 5 6" xfId="17258" xr:uid="{00000000-0005-0000-0000-0000D2540000}"/>
    <cellStyle name="Normal 8 3 5 4 5 7" xfId="25191" xr:uid="{00000000-0005-0000-0000-0000D3540000}"/>
    <cellStyle name="Normal 8 3 5 4 6" xfId="3329" xr:uid="{00000000-0005-0000-0000-0000D4540000}"/>
    <cellStyle name="Normal 8 3 5 4 6 2" xfId="11304" xr:uid="{00000000-0005-0000-0000-0000D5540000}"/>
    <cellStyle name="Normal 8 3 5 4 6 3" xfId="19235" xr:uid="{00000000-0005-0000-0000-0000D6540000}"/>
    <cellStyle name="Normal 8 3 5 4 6 4" xfId="27168" xr:uid="{00000000-0005-0000-0000-0000D7540000}"/>
    <cellStyle name="Normal 8 3 5 4 7" xfId="5310" xr:uid="{00000000-0005-0000-0000-0000D8540000}"/>
    <cellStyle name="Normal 8 3 5 4 7 2" xfId="13285" xr:uid="{00000000-0005-0000-0000-0000D9540000}"/>
    <cellStyle name="Normal 8 3 5 4 7 3" xfId="21216" xr:uid="{00000000-0005-0000-0000-0000DA540000}"/>
    <cellStyle name="Normal 8 3 5 4 7 4" xfId="29149" xr:uid="{00000000-0005-0000-0000-0000DB540000}"/>
    <cellStyle name="Normal 8 3 5 4 8" xfId="7333" xr:uid="{00000000-0005-0000-0000-0000DC540000}"/>
    <cellStyle name="Normal 8 3 5 4 8 2" xfId="15266" xr:uid="{00000000-0005-0000-0000-0000DD540000}"/>
    <cellStyle name="Normal 8 3 5 4 8 3" xfId="23197" xr:uid="{00000000-0005-0000-0000-0000DE540000}"/>
    <cellStyle name="Normal 8 3 5 4 8 4" xfId="31131" xr:uid="{00000000-0005-0000-0000-0000DF540000}"/>
    <cellStyle name="Normal 8 3 5 4 9" xfId="9323" xr:uid="{00000000-0005-0000-0000-0000E0540000}"/>
    <cellStyle name="Normal 8 3 5 5" xfId="1350" xr:uid="{00000000-0005-0000-0000-0000E1540000}"/>
    <cellStyle name="Normal 8 3 5 5 2" xfId="3334" xr:uid="{00000000-0005-0000-0000-0000E2540000}"/>
    <cellStyle name="Normal 8 3 5 5 2 2" xfId="11309" xr:uid="{00000000-0005-0000-0000-0000E3540000}"/>
    <cellStyle name="Normal 8 3 5 5 2 3" xfId="19240" xr:uid="{00000000-0005-0000-0000-0000E4540000}"/>
    <cellStyle name="Normal 8 3 5 5 2 4" xfId="27173" xr:uid="{00000000-0005-0000-0000-0000E5540000}"/>
    <cellStyle name="Normal 8 3 5 5 3" xfId="5315" xr:uid="{00000000-0005-0000-0000-0000E6540000}"/>
    <cellStyle name="Normal 8 3 5 5 3 2" xfId="13290" xr:uid="{00000000-0005-0000-0000-0000E7540000}"/>
    <cellStyle name="Normal 8 3 5 5 3 3" xfId="21221" xr:uid="{00000000-0005-0000-0000-0000E8540000}"/>
    <cellStyle name="Normal 8 3 5 5 3 4" xfId="29154" xr:uid="{00000000-0005-0000-0000-0000E9540000}"/>
    <cellStyle name="Normal 8 3 5 5 4" xfId="7338" xr:uid="{00000000-0005-0000-0000-0000EA540000}"/>
    <cellStyle name="Normal 8 3 5 5 4 2" xfId="15271" xr:uid="{00000000-0005-0000-0000-0000EB540000}"/>
    <cellStyle name="Normal 8 3 5 5 4 3" xfId="23202" xr:uid="{00000000-0005-0000-0000-0000EC540000}"/>
    <cellStyle name="Normal 8 3 5 5 4 4" xfId="31136" xr:uid="{00000000-0005-0000-0000-0000ED540000}"/>
    <cellStyle name="Normal 8 3 5 5 5" xfId="9328" xr:uid="{00000000-0005-0000-0000-0000EE540000}"/>
    <cellStyle name="Normal 8 3 5 5 6" xfId="17259" xr:uid="{00000000-0005-0000-0000-0000EF540000}"/>
    <cellStyle name="Normal 8 3 5 5 7" xfId="25192" xr:uid="{00000000-0005-0000-0000-0000F0540000}"/>
    <cellStyle name="Normal 8 3 5 6" xfId="1351" xr:uid="{00000000-0005-0000-0000-0000F1540000}"/>
    <cellStyle name="Normal 8 3 5 6 2" xfId="3335" xr:uid="{00000000-0005-0000-0000-0000F2540000}"/>
    <cellStyle name="Normal 8 3 5 6 2 2" xfId="11310" xr:uid="{00000000-0005-0000-0000-0000F3540000}"/>
    <cellStyle name="Normal 8 3 5 6 2 3" xfId="19241" xr:uid="{00000000-0005-0000-0000-0000F4540000}"/>
    <cellStyle name="Normal 8 3 5 6 2 4" xfId="27174" xr:uid="{00000000-0005-0000-0000-0000F5540000}"/>
    <cellStyle name="Normal 8 3 5 6 3" xfId="5316" xr:uid="{00000000-0005-0000-0000-0000F6540000}"/>
    <cellStyle name="Normal 8 3 5 6 3 2" xfId="13291" xr:uid="{00000000-0005-0000-0000-0000F7540000}"/>
    <cellStyle name="Normal 8 3 5 6 3 3" xfId="21222" xr:uid="{00000000-0005-0000-0000-0000F8540000}"/>
    <cellStyle name="Normal 8 3 5 6 3 4" xfId="29155" xr:uid="{00000000-0005-0000-0000-0000F9540000}"/>
    <cellStyle name="Normal 8 3 5 6 4" xfId="7339" xr:uid="{00000000-0005-0000-0000-0000FA540000}"/>
    <cellStyle name="Normal 8 3 5 6 4 2" xfId="15272" xr:uid="{00000000-0005-0000-0000-0000FB540000}"/>
    <cellStyle name="Normal 8 3 5 6 4 3" xfId="23203" xr:uid="{00000000-0005-0000-0000-0000FC540000}"/>
    <cellStyle name="Normal 8 3 5 6 4 4" xfId="31137" xr:uid="{00000000-0005-0000-0000-0000FD540000}"/>
    <cellStyle name="Normal 8 3 5 6 5" xfId="9329" xr:uid="{00000000-0005-0000-0000-0000FE540000}"/>
    <cellStyle name="Normal 8 3 5 6 6" xfId="17260" xr:uid="{00000000-0005-0000-0000-0000FF540000}"/>
    <cellStyle name="Normal 8 3 5 6 7" xfId="25193" xr:uid="{00000000-0005-0000-0000-000000550000}"/>
    <cellStyle name="Normal 8 3 5 7" xfId="1352" xr:uid="{00000000-0005-0000-0000-000001550000}"/>
    <cellStyle name="Normal 8 3 5 7 2" xfId="3336" xr:uid="{00000000-0005-0000-0000-000002550000}"/>
    <cellStyle name="Normal 8 3 5 7 2 2" xfId="11311" xr:uid="{00000000-0005-0000-0000-000003550000}"/>
    <cellStyle name="Normal 8 3 5 7 2 3" xfId="19242" xr:uid="{00000000-0005-0000-0000-000004550000}"/>
    <cellStyle name="Normal 8 3 5 7 2 4" xfId="27175" xr:uid="{00000000-0005-0000-0000-000005550000}"/>
    <cellStyle name="Normal 8 3 5 7 3" xfId="5317" xr:uid="{00000000-0005-0000-0000-000006550000}"/>
    <cellStyle name="Normal 8 3 5 7 3 2" xfId="13292" xr:uid="{00000000-0005-0000-0000-000007550000}"/>
    <cellStyle name="Normal 8 3 5 7 3 3" xfId="21223" xr:uid="{00000000-0005-0000-0000-000008550000}"/>
    <cellStyle name="Normal 8 3 5 7 3 4" xfId="29156" xr:uid="{00000000-0005-0000-0000-000009550000}"/>
    <cellStyle name="Normal 8 3 5 7 4" xfId="7340" xr:uid="{00000000-0005-0000-0000-00000A550000}"/>
    <cellStyle name="Normal 8 3 5 7 4 2" xfId="15273" xr:uid="{00000000-0005-0000-0000-00000B550000}"/>
    <cellStyle name="Normal 8 3 5 7 4 3" xfId="23204" xr:uid="{00000000-0005-0000-0000-00000C550000}"/>
    <cellStyle name="Normal 8 3 5 7 4 4" xfId="31138" xr:uid="{00000000-0005-0000-0000-00000D550000}"/>
    <cellStyle name="Normal 8 3 5 7 5" xfId="9330" xr:uid="{00000000-0005-0000-0000-00000E550000}"/>
    <cellStyle name="Normal 8 3 5 7 6" xfId="17261" xr:uid="{00000000-0005-0000-0000-00000F550000}"/>
    <cellStyle name="Normal 8 3 5 7 7" xfId="25194" xr:uid="{00000000-0005-0000-0000-000010550000}"/>
    <cellStyle name="Normal 8 3 5 8" xfId="1353" xr:uid="{00000000-0005-0000-0000-000011550000}"/>
    <cellStyle name="Normal 8 3 5 8 2" xfId="3337" xr:uid="{00000000-0005-0000-0000-000012550000}"/>
    <cellStyle name="Normal 8 3 5 8 2 2" xfId="11312" xr:uid="{00000000-0005-0000-0000-000013550000}"/>
    <cellStyle name="Normal 8 3 5 8 2 3" xfId="19243" xr:uid="{00000000-0005-0000-0000-000014550000}"/>
    <cellStyle name="Normal 8 3 5 8 2 4" xfId="27176" xr:uid="{00000000-0005-0000-0000-000015550000}"/>
    <cellStyle name="Normal 8 3 5 8 3" xfId="5318" xr:uid="{00000000-0005-0000-0000-000016550000}"/>
    <cellStyle name="Normal 8 3 5 8 3 2" xfId="13293" xr:uid="{00000000-0005-0000-0000-000017550000}"/>
    <cellStyle name="Normal 8 3 5 8 3 3" xfId="21224" xr:uid="{00000000-0005-0000-0000-000018550000}"/>
    <cellStyle name="Normal 8 3 5 8 3 4" xfId="29157" xr:uid="{00000000-0005-0000-0000-000019550000}"/>
    <cellStyle name="Normal 8 3 5 8 4" xfId="7341" xr:uid="{00000000-0005-0000-0000-00001A550000}"/>
    <cellStyle name="Normal 8 3 5 8 4 2" xfId="15274" xr:uid="{00000000-0005-0000-0000-00001B550000}"/>
    <cellStyle name="Normal 8 3 5 8 4 3" xfId="23205" xr:uid="{00000000-0005-0000-0000-00001C550000}"/>
    <cellStyle name="Normal 8 3 5 8 4 4" xfId="31139" xr:uid="{00000000-0005-0000-0000-00001D550000}"/>
    <cellStyle name="Normal 8 3 5 8 5" xfId="9331" xr:uid="{00000000-0005-0000-0000-00001E550000}"/>
    <cellStyle name="Normal 8 3 5 8 6" xfId="17262" xr:uid="{00000000-0005-0000-0000-00001F550000}"/>
    <cellStyle name="Normal 8 3 5 8 7" xfId="25195" xr:uid="{00000000-0005-0000-0000-000020550000}"/>
    <cellStyle name="Normal 8 3 5 9" xfId="3308" xr:uid="{00000000-0005-0000-0000-000021550000}"/>
    <cellStyle name="Normal 8 3 5 9 2" xfId="11283" xr:uid="{00000000-0005-0000-0000-000022550000}"/>
    <cellStyle name="Normal 8 3 5 9 3" xfId="19214" xr:uid="{00000000-0005-0000-0000-000023550000}"/>
    <cellStyle name="Normal 8 3 5 9 4" xfId="27147" xr:uid="{00000000-0005-0000-0000-000024550000}"/>
    <cellStyle name="Normal 8 3 6" xfId="1354" xr:uid="{00000000-0005-0000-0000-000025550000}"/>
    <cellStyle name="Normal 8 3 6 10" xfId="9332" xr:uid="{00000000-0005-0000-0000-000026550000}"/>
    <cellStyle name="Normal 8 3 6 11" xfId="17263" xr:uid="{00000000-0005-0000-0000-000027550000}"/>
    <cellStyle name="Normal 8 3 6 12" xfId="25196" xr:uid="{00000000-0005-0000-0000-000028550000}"/>
    <cellStyle name="Normal 8 3 6 2" xfId="1355" xr:uid="{00000000-0005-0000-0000-000029550000}"/>
    <cellStyle name="Normal 8 3 6 2 10" xfId="17264" xr:uid="{00000000-0005-0000-0000-00002A550000}"/>
    <cellStyle name="Normal 8 3 6 2 11" xfId="25197" xr:uid="{00000000-0005-0000-0000-00002B550000}"/>
    <cellStyle name="Normal 8 3 6 2 2" xfId="1356" xr:uid="{00000000-0005-0000-0000-00002C550000}"/>
    <cellStyle name="Normal 8 3 6 2 2 2" xfId="3340" xr:uid="{00000000-0005-0000-0000-00002D550000}"/>
    <cellStyle name="Normal 8 3 6 2 2 2 2" xfId="11315" xr:uid="{00000000-0005-0000-0000-00002E550000}"/>
    <cellStyle name="Normal 8 3 6 2 2 2 3" xfId="19246" xr:uid="{00000000-0005-0000-0000-00002F550000}"/>
    <cellStyle name="Normal 8 3 6 2 2 2 4" xfId="27179" xr:uid="{00000000-0005-0000-0000-000030550000}"/>
    <cellStyle name="Normal 8 3 6 2 2 3" xfId="5321" xr:uid="{00000000-0005-0000-0000-000031550000}"/>
    <cellStyle name="Normal 8 3 6 2 2 3 2" xfId="13296" xr:uid="{00000000-0005-0000-0000-000032550000}"/>
    <cellStyle name="Normal 8 3 6 2 2 3 3" xfId="21227" xr:uid="{00000000-0005-0000-0000-000033550000}"/>
    <cellStyle name="Normal 8 3 6 2 2 3 4" xfId="29160" xr:uid="{00000000-0005-0000-0000-000034550000}"/>
    <cellStyle name="Normal 8 3 6 2 2 4" xfId="7344" xr:uid="{00000000-0005-0000-0000-000035550000}"/>
    <cellStyle name="Normal 8 3 6 2 2 4 2" xfId="15277" xr:uid="{00000000-0005-0000-0000-000036550000}"/>
    <cellStyle name="Normal 8 3 6 2 2 4 3" xfId="23208" xr:uid="{00000000-0005-0000-0000-000037550000}"/>
    <cellStyle name="Normal 8 3 6 2 2 4 4" xfId="31142" xr:uid="{00000000-0005-0000-0000-000038550000}"/>
    <cellStyle name="Normal 8 3 6 2 2 5" xfId="9334" xr:uid="{00000000-0005-0000-0000-000039550000}"/>
    <cellStyle name="Normal 8 3 6 2 2 6" xfId="17265" xr:uid="{00000000-0005-0000-0000-00003A550000}"/>
    <cellStyle name="Normal 8 3 6 2 2 7" xfId="25198" xr:uid="{00000000-0005-0000-0000-00003B550000}"/>
    <cellStyle name="Normal 8 3 6 2 3" xfId="1357" xr:uid="{00000000-0005-0000-0000-00003C550000}"/>
    <cellStyle name="Normal 8 3 6 2 3 2" xfId="3341" xr:uid="{00000000-0005-0000-0000-00003D550000}"/>
    <cellStyle name="Normal 8 3 6 2 3 2 2" xfId="11316" xr:uid="{00000000-0005-0000-0000-00003E550000}"/>
    <cellStyle name="Normal 8 3 6 2 3 2 3" xfId="19247" xr:uid="{00000000-0005-0000-0000-00003F550000}"/>
    <cellStyle name="Normal 8 3 6 2 3 2 4" xfId="27180" xr:uid="{00000000-0005-0000-0000-000040550000}"/>
    <cellStyle name="Normal 8 3 6 2 3 3" xfId="5322" xr:uid="{00000000-0005-0000-0000-000041550000}"/>
    <cellStyle name="Normal 8 3 6 2 3 3 2" xfId="13297" xr:uid="{00000000-0005-0000-0000-000042550000}"/>
    <cellStyle name="Normal 8 3 6 2 3 3 3" xfId="21228" xr:uid="{00000000-0005-0000-0000-000043550000}"/>
    <cellStyle name="Normal 8 3 6 2 3 3 4" xfId="29161" xr:uid="{00000000-0005-0000-0000-000044550000}"/>
    <cellStyle name="Normal 8 3 6 2 3 4" xfId="7345" xr:uid="{00000000-0005-0000-0000-000045550000}"/>
    <cellStyle name="Normal 8 3 6 2 3 4 2" xfId="15278" xr:uid="{00000000-0005-0000-0000-000046550000}"/>
    <cellStyle name="Normal 8 3 6 2 3 4 3" xfId="23209" xr:uid="{00000000-0005-0000-0000-000047550000}"/>
    <cellStyle name="Normal 8 3 6 2 3 4 4" xfId="31143" xr:uid="{00000000-0005-0000-0000-000048550000}"/>
    <cellStyle name="Normal 8 3 6 2 3 5" xfId="9335" xr:uid="{00000000-0005-0000-0000-000049550000}"/>
    <cellStyle name="Normal 8 3 6 2 3 6" xfId="17266" xr:uid="{00000000-0005-0000-0000-00004A550000}"/>
    <cellStyle name="Normal 8 3 6 2 3 7" xfId="25199" xr:uid="{00000000-0005-0000-0000-00004B550000}"/>
    <cellStyle name="Normal 8 3 6 2 4" xfId="1358" xr:uid="{00000000-0005-0000-0000-00004C550000}"/>
    <cellStyle name="Normal 8 3 6 2 4 2" xfId="3342" xr:uid="{00000000-0005-0000-0000-00004D550000}"/>
    <cellStyle name="Normal 8 3 6 2 4 2 2" xfId="11317" xr:uid="{00000000-0005-0000-0000-00004E550000}"/>
    <cellStyle name="Normal 8 3 6 2 4 2 3" xfId="19248" xr:uid="{00000000-0005-0000-0000-00004F550000}"/>
    <cellStyle name="Normal 8 3 6 2 4 2 4" xfId="27181" xr:uid="{00000000-0005-0000-0000-000050550000}"/>
    <cellStyle name="Normal 8 3 6 2 4 3" xfId="5323" xr:uid="{00000000-0005-0000-0000-000051550000}"/>
    <cellStyle name="Normal 8 3 6 2 4 3 2" xfId="13298" xr:uid="{00000000-0005-0000-0000-000052550000}"/>
    <cellStyle name="Normal 8 3 6 2 4 3 3" xfId="21229" xr:uid="{00000000-0005-0000-0000-000053550000}"/>
    <cellStyle name="Normal 8 3 6 2 4 3 4" xfId="29162" xr:uid="{00000000-0005-0000-0000-000054550000}"/>
    <cellStyle name="Normal 8 3 6 2 4 4" xfId="7346" xr:uid="{00000000-0005-0000-0000-000055550000}"/>
    <cellStyle name="Normal 8 3 6 2 4 4 2" xfId="15279" xr:uid="{00000000-0005-0000-0000-000056550000}"/>
    <cellStyle name="Normal 8 3 6 2 4 4 3" xfId="23210" xr:uid="{00000000-0005-0000-0000-000057550000}"/>
    <cellStyle name="Normal 8 3 6 2 4 4 4" xfId="31144" xr:uid="{00000000-0005-0000-0000-000058550000}"/>
    <cellStyle name="Normal 8 3 6 2 4 5" xfId="9336" xr:uid="{00000000-0005-0000-0000-000059550000}"/>
    <cellStyle name="Normal 8 3 6 2 4 6" xfId="17267" xr:uid="{00000000-0005-0000-0000-00005A550000}"/>
    <cellStyle name="Normal 8 3 6 2 4 7" xfId="25200" xr:uid="{00000000-0005-0000-0000-00005B550000}"/>
    <cellStyle name="Normal 8 3 6 2 5" xfId="1359" xr:uid="{00000000-0005-0000-0000-00005C550000}"/>
    <cellStyle name="Normal 8 3 6 2 5 2" xfId="3343" xr:uid="{00000000-0005-0000-0000-00005D550000}"/>
    <cellStyle name="Normal 8 3 6 2 5 2 2" xfId="11318" xr:uid="{00000000-0005-0000-0000-00005E550000}"/>
    <cellStyle name="Normal 8 3 6 2 5 2 3" xfId="19249" xr:uid="{00000000-0005-0000-0000-00005F550000}"/>
    <cellStyle name="Normal 8 3 6 2 5 2 4" xfId="27182" xr:uid="{00000000-0005-0000-0000-000060550000}"/>
    <cellStyle name="Normal 8 3 6 2 5 3" xfId="5324" xr:uid="{00000000-0005-0000-0000-000061550000}"/>
    <cellStyle name="Normal 8 3 6 2 5 3 2" xfId="13299" xr:uid="{00000000-0005-0000-0000-000062550000}"/>
    <cellStyle name="Normal 8 3 6 2 5 3 3" xfId="21230" xr:uid="{00000000-0005-0000-0000-000063550000}"/>
    <cellStyle name="Normal 8 3 6 2 5 3 4" xfId="29163" xr:uid="{00000000-0005-0000-0000-000064550000}"/>
    <cellStyle name="Normal 8 3 6 2 5 4" xfId="7347" xr:uid="{00000000-0005-0000-0000-000065550000}"/>
    <cellStyle name="Normal 8 3 6 2 5 4 2" xfId="15280" xr:uid="{00000000-0005-0000-0000-000066550000}"/>
    <cellStyle name="Normal 8 3 6 2 5 4 3" xfId="23211" xr:uid="{00000000-0005-0000-0000-000067550000}"/>
    <cellStyle name="Normal 8 3 6 2 5 4 4" xfId="31145" xr:uid="{00000000-0005-0000-0000-000068550000}"/>
    <cellStyle name="Normal 8 3 6 2 5 5" xfId="9337" xr:uid="{00000000-0005-0000-0000-000069550000}"/>
    <cellStyle name="Normal 8 3 6 2 5 6" xfId="17268" xr:uid="{00000000-0005-0000-0000-00006A550000}"/>
    <cellStyle name="Normal 8 3 6 2 5 7" xfId="25201" xr:uid="{00000000-0005-0000-0000-00006B550000}"/>
    <cellStyle name="Normal 8 3 6 2 6" xfId="3339" xr:uid="{00000000-0005-0000-0000-00006C550000}"/>
    <cellStyle name="Normal 8 3 6 2 6 2" xfId="11314" xr:uid="{00000000-0005-0000-0000-00006D550000}"/>
    <cellStyle name="Normal 8 3 6 2 6 3" xfId="19245" xr:uid="{00000000-0005-0000-0000-00006E550000}"/>
    <cellStyle name="Normal 8 3 6 2 6 4" xfId="27178" xr:uid="{00000000-0005-0000-0000-00006F550000}"/>
    <cellStyle name="Normal 8 3 6 2 7" xfId="5320" xr:uid="{00000000-0005-0000-0000-000070550000}"/>
    <cellStyle name="Normal 8 3 6 2 7 2" xfId="13295" xr:uid="{00000000-0005-0000-0000-000071550000}"/>
    <cellStyle name="Normal 8 3 6 2 7 3" xfId="21226" xr:uid="{00000000-0005-0000-0000-000072550000}"/>
    <cellStyle name="Normal 8 3 6 2 7 4" xfId="29159" xr:uid="{00000000-0005-0000-0000-000073550000}"/>
    <cellStyle name="Normal 8 3 6 2 8" xfId="7343" xr:uid="{00000000-0005-0000-0000-000074550000}"/>
    <cellStyle name="Normal 8 3 6 2 8 2" xfId="15276" xr:uid="{00000000-0005-0000-0000-000075550000}"/>
    <cellStyle name="Normal 8 3 6 2 8 3" xfId="23207" xr:uid="{00000000-0005-0000-0000-000076550000}"/>
    <cellStyle name="Normal 8 3 6 2 8 4" xfId="31141" xr:uid="{00000000-0005-0000-0000-000077550000}"/>
    <cellStyle name="Normal 8 3 6 2 9" xfId="9333" xr:uid="{00000000-0005-0000-0000-000078550000}"/>
    <cellStyle name="Normal 8 3 6 3" xfId="1360" xr:uid="{00000000-0005-0000-0000-000079550000}"/>
    <cellStyle name="Normal 8 3 6 3 2" xfId="3344" xr:uid="{00000000-0005-0000-0000-00007A550000}"/>
    <cellStyle name="Normal 8 3 6 3 2 2" xfId="11319" xr:uid="{00000000-0005-0000-0000-00007B550000}"/>
    <cellStyle name="Normal 8 3 6 3 2 3" xfId="19250" xr:uid="{00000000-0005-0000-0000-00007C550000}"/>
    <cellStyle name="Normal 8 3 6 3 2 4" xfId="27183" xr:uid="{00000000-0005-0000-0000-00007D550000}"/>
    <cellStyle name="Normal 8 3 6 3 3" xfId="5325" xr:uid="{00000000-0005-0000-0000-00007E550000}"/>
    <cellStyle name="Normal 8 3 6 3 3 2" xfId="13300" xr:uid="{00000000-0005-0000-0000-00007F550000}"/>
    <cellStyle name="Normal 8 3 6 3 3 3" xfId="21231" xr:uid="{00000000-0005-0000-0000-000080550000}"/>
    <cellStyle name="Normal 8 3 6 3 3 4" xfId="29164" xr:uid="{00000000-0005-0000-0000-000081550000}"/>
    <cellStyle name="Normal 8 3 6 3 4" xfId="7348" xr:uid="{00000000-0005-0000-0000-000082550000}"/>
    <cellStyle name="Normal 8 3 6 3 4 2" xfId="15281" xr:uid="{00000000-0005-0000-0000-000083550000}"/>
    <cellStyle name="Normal 8 3 6 3 4 3" xfId="23212" xr:uid="{00000000-0005-0000-0000-000084550000}"/>
    <cellStyle name="Normal 8 3 6 3 4 4" xfId="31146" xr:uid="{00000000-0005-0000-0000-000085550000}"/>
    <cellStyle name="Normal 8 3 6 3 5" xfId="9338" xr:uid="{00000000-0005-0000-0000-000086550000}"/>
    <cellStyle name="Normal 8 3 6 3 6" xfId="17269" xr:uid="{00000000-0005-0000-0000-000087550000}"/>
    <cellStyle name="Normal 8 3 6 3 7" xfId="25202" xr:uid="{00000000-0005-0000-0000-000088550000}"/>
    <cellStyle name="Normal 8 3 6 4" xfId="1361" xr:uid="{00000000-0005-0000-0000-000089550000}"/>
    <cellStyle name="Normal 8 3 6 4 2" xfId="3345" xr:uid="{00000000-0005-0000-0000-00008A550000}"/>
    <cellStyle name="Normal 8 3 6 4 2 2" xfId="11320" xr:uid="{00000000-0005-0000-0000-00008B550000}"/>
    <cellStyle name="Normal 8 3 6 4 2 3" xfId="19251" xr:uid="{00000000-0005-0000-0000-00008C550000}"/>
    <cellStyle name="Normal 8 3 6 4 2 4" xfId="27184" xr:uid="{00000000-0005-0000-0000-00008D550000}"/>
    <cellStyle name="Normal 8 3 6 4 3" xfId="5326" xr:uid="{00000000-0005-0000-0000-00008E550000}"/>
    <cellStyle name="Normal 8 3 6 4 3 2" xfId="13301" xr:uid="{00000000-0005-0000-0000-00008F550000}"/>
    <cellStyle name="Normal 8 3 6 4 3 3" xfId="21232" xr:uid="{00000000-0005-0000-0000-000090550000}"/>
    <cellStyle name="Normal 8 3 6 4 3 4" xfId="29165" xr:uid="{00000000-0005-0000-0000-000091550000}"/>
    <cellStyle name="Normal 8 3 6 4 4" xfId="7349" xr:uid="{00000000-0005-0000-0000-000092550000}"/>
    <cellStyle name="Normal 8 3 6 4 4 2" xfId="15282" xr:uid="{00000000-0005-0000-0000-000093550000}"/>
    <cellStyle name="Normal 8 3 6 4 4 3" xfId="23213" xr:uid="{00000000-0005-0000-0000-000094550000}"/>
    <cellStyle name="Normal 8 3 6 4 4 4" xfId="31147" xr:uid="{00000000-0005-0000-0000-000095550000}"/>
    <cellStyle name="Normal 8 3 6 4 5" xfId="9339" xr:uid="{00000000-0005-0000-0000-000096550000}"/>
    <cellStyle name="Normal 8 3 6 4 6" xfId="17270" xr:uid="{00000000-0005-0000-0000-000097550000}"/>
    <cellStyle name="Normal 8 3 6 4 7" xfId="25203" xr:uid="{00000000-0005-0000-0000-000098550000}"/>
    <cellStyle name="Normal 8 3 6 5" xfId="1362" xr:uid="{00000000-0005-0000-0000-000099550000}"/>
    <cellStyle name="Normal 8 3 6 5 2" xfId="3346" xr:uid="{00000000-0005-0000-0000-00009A550000}"/>
    <cellStyle name="Normal 8 3 6 5 2 2" xfId="11321" xr:uid="{00000000-0005-0000-0000-00009B550000}"/>
    <cellStyle name="Normal 8 3 6 5 2 3" xfId="19252" xr:uid="{00000000-0005-0000-0000-00009C550000}"/>
    <cellStyle name="Normal 8 3 6 5 2 4" xfId="27185" xr:uid="{00000000-0005-0000-0000-00009D550000}"/>
    <cellStyle name="Normal 8 3 6 5 3" xfId="5327" xr:uid="{00000000-0005-0000-0000-00009E550000}"/>
    <cellStyle name="Normal 8 3 6 5 3 2" xfId="13302" xr:uid="{00000000-0005-0000-0000-00009F550000}"/>
    <cellStyle name="Normal 8 3 6 5 3 3" xfId="21233" xr:uid="{00000000-0005-0000-0000-0000A0550000}"/>
    <cellStyle name="Normal 8 3 6 5 3 4" xfId="29166" xr:uid="{00000000-0005-0000-0000-0000A1550000}"/>
    <cellStyle name="Normal 8 3 6 5 4" xfId="7350" xr:uid="{00000000-0005-0000-0000-0000A2550000}"/>
    <cellStyle name="Normal 8 3 6 5 4 2" xfId="15283" xr:uid="{00000000-0005-0000-0000-0000A3550000}"/>
    <cellStyle name="Normal 8 3 6 5 4 3" xfId="23214" xr:uid="{00000000-0005-0000-0000-0000A4550000}"/>
    <cellStyle name="Normal 8 3 6 5 4 4" xfId="31148" xr:uid="{00000000-0005-0000-0000-0000A5550000}"/>
    <cellStyle name="Normal 8 3 6 5 5" xfId="9340" xr:uid="{00000000-0005-0000-0000-0000A6550000}"/>
    <cellStyle name="Normal 8 3 6 5 6" xfId="17271" xr:uid="{00000000-0005-0000-0000-0000A7550000}"/>
    <cellStyle name="Normal 8 3 6 5 7" xfId="25204" xr:uid="{00000000-0005-0000-0000-0000A8550000}"/>
    <cellStyle name="Normal 8 3 6 6" xfId="1363" xr:uid="{00000000-0005-0000-0000-0000A9550000}"/>
    <cellStyle name="Normal 8 3 6 6 2" xfId="3347" xr:uid="{00000000-0005-0000-0000-0000AA550000}"/>
    <cellStyle name="Normal 8 3 6 6 2 2" xfId="11322" xr:uid="{00000000-0005-0000-0000-0000AB550000}"/>
    <cellStyle name="Normal 8 3 6 6 2 3" xfId="19253" xr:uid="{00000000-0005-0000-0000-0000AC550000}"/>
    <cellStyle name="Normal 8 3 6 6 2 4" xfId="27186" xr:uid="{00000000-0005-0000-0000-0000AD550000}"/>
    <cellStyle name="Normal 8 3 6 6 3" xfId="5328" xr:uid="{00000000-0005-0000-0000-0000AE550000}"/>
    <cellStyle name="Normal 8 3 6 6 3 2" xfId="13303" xr:uid="{00000000-0005-0000-0000-0000AF550000}"/>
    <cellStyle name="Normal 8 3 6 6 3 3" xfId="21234" xr:uid="{00000000-0005-0000-0000-0000B0550000}"/>
    <cellStyle name="Normal 8 3 6 6 3 4" xfId="29167" xr:uid="{00000000-0005-0000-0000-0000B1550000}"/>
    <cellStyle name="Normal 8 3 6 6 4" xfId="7351" xr:uid="{00000000-0005-0000-0000-0000B2550000}"/>
    <cellStyle name="Normal 8 3 6 6 4 2" xfId="15284" xr:uid="{00000000-0005-0000-0000-0000B3550000}"/>
    <cellStyle name="Normal 8 3 6 6 4 3" xfId="23215" xr:uid="{00000000-0005-0000-0000-0000B4550000}"/>
    <cellStyle name="Normal 8 3 6 6 4 4" xfId="31149" xr:uid="{00000000-0005-0000-0000-0000B5550000}"/>
    <cellStyle name="Normal 8 3 6 6 5" xfId="9341" xr:uid="{00000000-0005-0000-0000-0000B6550000}"/>
    <cellStyle name="Normal 8 3 6 6 6" xfId="17272" xr:uid="{00000000-0005-0000-0000-0000B7550000}"/>
    <cellStyle name="Normal 8 3 6 6 7" xfId="25205" xr:uid="{00000000-0005-0000-0000-0000B8550000}"/>
    <cellStyle name="Normal 8 3 6 7" xfId="3338" xr:uid="{00000000-0005-0000-0000-0000B9550000}"/>
    <cellStyle name="Normal 8 3 6 7 2" xfId="11313" xr:uid="{00000000-0005-0000-0000-0000BA550000}"/>
    <cellStyle name="Normal 8 3 6 7 3" xfId="19244" xr:uid="{00000000-0005-0000-0000-0000BB550000}"/>
    <cellStyle name="Normal 8 3 6 7 4" xfId="27177" xr:uid="{00000000-0005-0000-0000-0000BC550000}"/>
    <cellStyle name="Normal 8 3 6 8" xfId="5319" xr:uid="{00000000-0005-0000-0000-0000BD550000}"/>
    <cellStyle name="Normal 8 3 6 8 2" xfId="13294" xr:uid="{00000000-0005-0000-0000-0000BE550000}"/>
    <cellStyle name="Normal 8 3 6 8 3" xfId="21225" xr:uid="{00000000-0005-0000-0000-0000BF550000}"/>
    <cellStyle name="Normal 8 3 6 8 4" xfId="29158" xr:uid="{00000000-0005-0000-0000-0000C0550000}"/>
    <cellStyle name="Normal 8 3 6 9" xfId="7342" xr:uid="{00000000-0005-0000-0000-0000C1550000}"/>
    <cellStyle name="Normal 8 3 6 9 2" xfId="15275" xr:uid="{00000000-0005-0000-0000-0000C2550000}"/>
    <cellStyle name="Normal 8 3 6 9 3" xfId="23206" xr:uid="{00000000-0005-0000-0000-0000C3550000}"/>
    <cellStyle name="Normal 8 3 6 9 4" xfId="31140" xr:uid="{00000000-0005-0000-0000-0000C4550000}"/>
    <cellStyle name="Normal 8 3 7" xfId="1364" xr:uid="{00000000-0005-0000-0000-0000C5550000}"/>
    <cellStyle name="Normal 8 3 7 10" xfId="9342" xr:uid="{00000000-0005-0000-0000-0000C6550000}"/>
    <cellStyle name="Normal 8 3 7 11" xfId="17273" xr:uid="{00000000-0005-0000-0000-0000C7550000}"/>
    <cellStyle name="Normal 8 3 7 12" xfId="25206" xr:uid="{00000000-0005-0000-0000-0000C8550000}"/>
    <cellStyle name="Normal 8 3 7 2" xfId="1365" xr:uid="{00000000-0005-0000-0000-0000C9550000}"/>
    <cellStyle name="Normal 8 3 7 2 10" xfId="17274" xr:uid="{00000000-0005-0000-0000-0000CA550000}"/>
    <cellStyle name="Normal 8 3 7 2 11" xfId="25207" xr:uid="{00000000-0005-0000-0000-0000CB550000}"/>
    <cellStyle name="Normal 8 3 7 2 2" xfId="1366" xr:uid="{00000000-0005-0000-0000-0000CC550000}"/>
    <cellStyle name="Normal 8 3 7 2 2 2" xfId="3350" xr:uid="{00000000-0005-0000-0000-0000CD550000}"/>
    <cellStyle name="Normal 8 3 7 2 2 2 2" xfId="11325" xr:uid="{00000000-0005-0000-0000-0000CE550000}"/>
    <cellStyle name="Normal 8 3 7 2 2 2 3" xfId="19256" xr:uid="{00000000-0005-0000-0000-0000CF550000}"/>
    <cellStyle name="Normal 8 3 7 2 2 2 4" xfId="27189" xr:uid="{00000000-0005-0000-0000-0000D0550000}"/>
    <cellStyle name="Normal 8 3 7 2 2 3" xfId="5331" xr:uid="{00000000-0005-0000-0000-0000D1550000}"/>
    <cellStyle name="Normal 8 3 7 2 2 3 2" xfId="13306" xr:uid="{00000000-0005-0000-0000-0000D2550000}"/>
    <cellStyle name="Normal 8 3 7 2 2 3 3" xfId="21237" xr:uid="{00000000-0005-0000-0000-0000D3550000}"/>
    <cellStyle name="Normal 8 3 7 2 2 3 4" xfId="29170" xr:uid="{00000000-0005-0000-0000-0000D4550000}"/>
    <cellStyle name="Normal 8 3 7 2 2 4" xfId="7354" xr:uid="{00000000-0005-0000-0000-0000D5550000}"/>
    <cellStyle name="Normal 8 3 7 2 2 4 2" xfId="15287" xr:uid="{00000000-0005-0000-0000-0000D6550000}"/>
    <cellStyle name="Normal 8 3 7 2 2 4 3" xfId="23218" xr:uid="{00000000-0005-0000-0000-0000D7550000}"/>
    <cellStyle name="Normal 8 3 7 2 2 4 4" xfId="31152" xr:uid="{00000000-0005-0000-0000-0000D8550000}"/>
    <cellStyle name="Normal 8 3 7 2 2 5" xfId="9344" xr:uid="{00000000-0005-0000-0000-0000D9550000}"/>
    <cellStyle name="Normal 8 3 7 2 2 6" xfId="17275" xr:uid="{00000000-0005-0000-0000-0000DA550000}"/>
    <cellStyle name="Normal 8 3 7 2 2 7" xfId="25208" xr:uid="{00000000-0005-0000-0000-0000DB550000}"/>
    <cellStyle name="Normal 8 3 7 2 3" xfId="1367" xr:uid="{00000000-0005-0000-0000-0000DC550000}"/>
    <cellStyle name="Normal 8 3 7 2 3 2" xfId="3351" xr:uid="{00000000-0005-0000-0000-0000DD550000}"/>
    <cellStyle name="Normal 8 3 7 2 3 2 2" xfId="11326" xr:uid="{00000000-0005-0000-0000-0000DE550000}"/>
    <cellStyle name="Normal 8 3 7 2 3 2 3" xfId="19257" xr:uid="{00000000-0005-0000-0000-0000DF550000}"/>
    <cellStyle name="Normal 8 3 7 2 3 2 4" xfId="27190" xr:uid="{00000000-0005-0000-0000-0000E0550000}"/>
    <cellStyle name="Normal 8 3 7 2 3 3" xfId="5332" xr:uid="{00000000-0005-0000-0000-0000E1550000}"/>
    <cellStyle name="Normal 8 3 7 2 3 3 2" xfId="13307" xr:uid="{00000000-0005-0000-0000-0000E2550000}"/>
    <cellStyle name="Normal 8 3 7 2 3 3 3" xfId="21238" xr:uid="{00000000-0005-0000-0000-0000E3550000}"/>
    <cellStyle name="Normal 8 3 7 2 3 3 4" xfId="29171" xr:uid="{00000000-0005-0000-0000-0000E4550000}"/>
    <cellStyle name="Normal 8 3 7 2 3 4" xfId="7355" xr:uid="{00000000-0005-0000-0000-0000E5550000}"/>
    <cellStyle name="Normal 8 3 7 2 3 4 2" xfId="15288" xr:uid="{00000000-0005-0000-0000-0000E6550000}"/>
    <cellStyle name="Normal 8 3 7 2 3 4 3" xfId="23219" xr:uid="{00000000-0005-0000-0000-0000E7550000}"/>
    <cellStyle name="Normal 8 3 7 2 3 4 4" xfId="31153" xr:uid="{00000000-0005-0000-0000-0000E8550000}"/>
    <cellStyle name="Normal 8 3 7 2 3 5" xfId="9345" xr:uid="{00000000-0005-0000-0000-0000E9550000}"/>
    <cellStyle name="Normal 8 3 7 2 3 6" xfId="17276" xr:uid="{00000000-0005-0000-0000-0000EA550000}"/>
    <cellStyle name="Normal 8 3 7 2 3 7" xfId="25209" xr:uid="{00000000-0005-0000-0000-0000EB550000}"/>
    <cellStyle name="Normal 8 3 7 2 4" xfId="1368" xr:uid="{00000000-0005-0000-0000-0000EC550000}"/>
    <cellStyle name="Normal 8 3 7 2 4 2" xfId="3352" xr:uid="{00000000-0005-0000-0000-0000ED550000}"/>
    <cellStyle name="Normal 8 3 7 2 4 2 2" xfId="11327" xr:uid="{00000000-0005-0000-0000-0000EE550000}"/>
    <cellStyle name="Normal 8 3 7 2 4 2 3" xfId="19258" xr:uid="{00000000-0005-0000-0000-0000EF550000}"/>
    <cellStyle name="Normal 8 3 7 2 4 2 4" xfId="27191" xr:uid="{00000000-0005-0000-0000-0000F0550000}"/>
    <cellStyle name="Normal 8 3 7 2 4 3" xfId="5333" xr:uid="{00000000-0005-0000-0000-0000F1550000}"/>
    <cellStyle name="Normal 8 3 7 2 4 3 2" xfId="13308" xr:uid="{00000000-0005-0000-0000-0000F2550000}"/>
    <cellStyle name="Normal 8 3 7 2 4 3 3" xfId="21239" xr:uid="{00000000-0005-0000-0000-0000F3550000}"/>
    <cellStyle name="Normal 8 3 7 2 4 3 4" xfId="29172" xr:uid="{00000000-0005-0000-0000-0000F4550000}"/>
    <cellStyle name="Normal 8 3 7 2 4 4" xfId="7356" xr:uid="{00000000-0005-0000-0000-0000F5550000}"/>
    <cellStyle name="Normal 8 3 7 2 4 4 2" xfId="15289" xr:uid="{00000000-0005-0000-0000-0000F6550000}"/>
    <cellStyle name="Normal 8 3 7 2 4 4 3" xfId="23220" xr:uid="{00000000-0005-0000-0000-0000F7550000}"/>
    <cellStyle name="Normal 8 3 7 2 4 4 4" xfId="31154" xr:uid="{00000000-0005-0000-0000-0000F8550000}"/>
    <cellStyle name="Normal 8 3 7 2 4 5" xfId="9346" xr:uid="{00000000-0005-0000-0000-0000F9550000}"/>
    <cellStyle name="Normal 8 3 7 2 4 6" xfId="17277" xr:uid="{00000000-0005-0000-0000-0000FA550000}"/>
    <cellStyle name="Normal 8 3 7 2 4 7" xfId="25210" xr:uid="{00000000-0005-0000-0000-0000FB550000}"/>
    <cellStyle name="Normal 8 3 7 2 5" xfId="1369" xr:uid="{00000000-0005-0000-0000-0000FC550000}"/>
    <cellStyle name="Normal 8 3 7 2 5 2" xfId="3353" xr:uid="{00000000-0005-0000-0000-0000FD550000}"/>
    <cellStyle name="Normal 8 3 7 2 5 2 2" xfId="11328" xr:uid="{00000000-0005-0000-0000-0000FE550000}"/>
    <cellStyle name="Normal 8 3 7 2 5 2 3" xfId="19259" xr:uid="{00000000-0005-0000-0000-0000FF550000}"/>
    <cellStyle name="Normal 8 3 7 2 5 2 4" xfId="27192" xr:uid="{00000000-0005-0000-0000-000000560000}"/>
    <cellStyle name="Normal 8 3 7 2 5 3" xfId="5334" xr:uid="{00000000-0005-0000-0000-000001560000}"/>
    <cellStyle name="Normal 8 3 7 2 5 3 2" xfId="13309" xr:uid="{00000000-0005-0000-0000-000002560000}"/>
    <cellStyle name="Normal 8 3 7 2 5 3 3" xfId="21240" xr:uid="{00000000-0005-0000-0000-000003560000}"/>
    <cellStyle name="Normal 8 3 7 2 5 3 4" xfId="29173" xr:uid="{00000000-0005-0000-0000-000004560000}"/>
    <cellStyle name="Normal 8 3 7 2 5 4" xfId="7357" xr:uid="{00000000-0005-0000-0000-000005560000}"/>
    <cellStyle name="Normal 8 3 7 2 5 4 2" xfId="15290" xr:uid="{00000000-0005-0000-0000-000006560000}"/>
    <cellStyle name="Normal 8 3 7 2 5 4 3" xfId="23221" xr:uid="{00000000-0005-0000-0000-000007560000}"/>
    <cellStyle name="Normal 8 3 7 2 5 4 4" xfId="31155" xr:uid="{00000000-0005-0000-0000-000008560000}"/>
    <cellStyle name="Normal 8 3 7 2 5 5" xfId="9347" xr:uid="{00000000-0005-0000-0000-000009560000}"/>
    <cellStyle name="Normal 8 3 7 2 5 6" xfId="17278" xr:uid="{00000000-0005-0000-0000-00000A560000}"/>
    <cellStyle name="Normal 8 3 7 2 5 7" xfId="25211" xr:uid="{00000000-0005-0000-0000-00000B560000}"/>
    <cellStyle name="Normal 8 3 7 2 6" xfId="3349" xr:uid="{00000000-0005-0000-0000-00000C560000}"/>
    <cellStyle name="Normal 8 3 7 2 6 2" xfId="11324" xr:uid="{00000000-0005-0000-0000-00000D560000}"/>
    <cellStyle name="Normal 8 3 7 2 6 3" xfId="19255" xr:uid="{00000000-0005-0000-0000-00000E560000}"/>
    <cellStyle name="Normal 8 3 7 2 6 4" xfId="27188" xr:uid="{00000000-0005-0000-0000-00000F560000}"/>
    <cellStyle name="Normal 8 3 7 2 7" xfId="5330" xr:uid="{00000000-0005-0000-0000-000010560000}"/>
    <cellStyle name="Normal 8 3 7 2 7 2" xfId="13305" xr:uid="{00000000-0005-0000-0000-000011560000}"/>
    <cellStyle name="Normal 8 3 7 2 7 3" xfId="21236" xr:uid="{00000000-0005-0000-0000-000012560000}"/>
    <cellStyle name="Normal 8 3 7 2 7 4" xfId="29169" xr:uid="{00000000-0005-0000-0000-000013560000}"/>
    <cellStyle name="Normal 8 3 7 2 8" xfId="7353" xr:uid="{00000000-0005-0000-0000-000014560000}"/>
    <cellStyle name="Normal 8 3 7 2 8 2" xfId="15286" xr:uid="{00000000-0005-0000-0000-000015560000}"/>
    <cellStyle name="Normal 8 3 7 2 8 3" xfId="23217" xr:uid="{00000000-0005-0000-0000-000016560000}"/>
    <cellStyle name="Normal 8 3 7 2 8 4" xfId="31151" xr:uid="{00000000-0005-0000-0000-000017560000}"/>
    <cellStyle name="Normal 8 3 7 2 9" xfId="9343" xr:uid="{00000000-0005-0000-0000-000018560000}"/>
    <cellStyle name="Normal 8 3 7 3" xfId="1370" xr:uid="{00000000-0005-0000-0000-000019560000}"/>
    <cellStyle name="Normal 8 3 7 3 2" xfId="3354" xr:uid="{00000000-0005-0000-0000-00001A560000}"/>
    <cellStyle name="Normal 8 3 7 3 2 2" xfId="11329" xr:uid="{00000000-0005-0000-0000-00001B560000}"/>
    <cellStyle name="Normal 8 3 7 3 2 3" xfId="19260" xr:uid="{00000000-0005-0000-0000-00001C560000}"/>
    <cellStyle name="Normal 8 3 7 3 2 4" xfId="27193" xr:uid="{00000000-0005-0000-0000-00001D560000}"/>
    <cellStyle name="Normal 8 3 7 3 3" xfId="5335" xr:uid="{00000000-0005-0000-0000-00001E560000}"/>
    <cellStyle name="Normal 8 3 7 3 3 2" xfId="13310" xr:uid="{00000000-0005-0000-0000-00001F560000}"/>
    <cellStyle name="Normal 8 3 7 3 3 3" xfId="21241" xr:uid="{00000000-0005-0000-0000-000020560000}"/>
    <cellStyle name="Normal 8 3 7 3 3 4" xfId="29174" xr:uid="{00000000-0005-0000-0000-000021560000}"/>
    <cellStyle name="Normal 8 3 7 3 4" xfId="7358" xr:uid="{00000000-0005-0000-0000-000022560000}"/>
    <cellStyle name="Normal 8 3 7 3 4 2" xfId="15291" xr:uid="{00000000-0005-0000-0000-000023560000}"/>
    <cellStyle name="Normal 8 3 7 3 4 3" xfId="23222" xr:uid="{00000000-0005-0000-0000-000024560000}"/>
    <cellStyle name="Normal 8 3 7 3 4 4" xfId="31156" xr:uid="{00000000-0005-0000-0000-000025560000}"/>
    <cellStyle name="Normal 8 3 7 3 5" xfId="9348" xr:uid="{00000000-0005-0000-0000-000026560000}"/>
    <cellStyle name="Normal 8 3 7 3 6" xfId="17279" xr:uid="{00000000-0005-0000-0000-000027560000}"/>
    <cellStyle name="Normal 8 3 7 3 7" xfId="25212" xr:uid="{00000000-0005-0000-0000-000028560000}"/>
    <cellStyle name="Normal 8 3 7 4" xfId="1371" xr:uid="{00000000-0005-0000-0000-000029560000}"/>
    <cellStyle name="Normal 8 3 7 4 2" xfId="3355" xr:uid="{00000000-0005-0000-0000-00002A560000}"/>
    <cellStyle name="Normal 8 3 7 4 2 2" xfId="11330" xr:uid="{00000000-0005-0000-0000-00002B560000}"/>
    <cellStyle name="Normal 8 3 7 4 2 3" xfId="19261" xr:uid="{00000000-0005-0000-0000-00002C560000}"/>
    <cellStyle name="Normal 8 3 7 4 2 4" xfId="27194" xr:uid="{00000000-0005-0000-0000-00002D560000}"/>
    <cellStyle name="Normal 8 3 7 4 3" xfId="5336" xr:uid="{00000000-0005-0000-0000-00002E560000}"/>
    <cellStyle name="Normal 8 3 7 4 3 2" xfId="13311" xr:uid="{00000000-0005-0000-0000-00002F560000}"/>
    <cellStyle name="Normal 8 3 7 4 3 3" xfId="21242" xr:uid="{00000000-0005-0000-0000-000030560000}"/>
    <cellStyle name="Normal 8 3 7 4 3 4" xfId="29175" xr:uid="{00000000-0005-0000-0000-000031560000}"/>
    <cellStyle name="Normal 8 3 7 4 4" xfId="7359" xr:uid="{00000000-0005-0000-0000-000032560000}"/>
    <cellStyle name="Normal 8 3 7 4 4 2" xfId="15292" xr:uid="{00000000-0005-0000-0000-000033560000}"/>
    <cellStyle name="Normal 8 3 7 4 4 3" xfId="23223" xr:uid="{00000000-0005-0000-0000-000034560000}"/>
    <cellStyle name="Normal 8 3 7 4 4 4" xfId="31157" xr:uid="{00000000-0005-0000-0000-000035560000}"/>
    <cellStyle name="Normal 8 3 7 4 5" xfId="9349" xr:uid="{00000000-0005-0000-0000-000036560000}"/>
    <cellStyle name="Normal 8 3 7 4 6" xfId="17280" xr:uid="{00000000-0005-0000-0000-000037560000}"/>
    <cellStyle name="Normal 8 3 7 4 7" xfId="25213" xr:uid="{00000000-0005-0000-0000-000038560000}"/>
    <cellStyle name="Normal 8 3 7 5" xfId="1372" xr:uid="{00000000-0005-0000-0000-000039560000}"/>
    <cellStyle name="Normal 8 3 7 5 2" xfId="3356" xr:uid="{00000000-0005-0000-0000-00003A560000}"/>
    <cellStyle name="Normal 8 3 7 5 2 2" xfId="11331" xr:uid="{00000000-0005-0000-0000-00003B560000}"/>
    <cellStyle name="Normal 8 3 7 5 2 3" xfId="19262" xr:uid="{00000000-0005-0000-0000-00003C560000}"/>
    <cellStyle name="Normal 8 3 7 5 2 4" xfId="27195" xr:uid="{00000000-0005-0000-0000-00003D560000}"/>
    <cellStyle name="Normal 8 3 7 5 3" xfId="5337" xr:uid="{00000000-0005-0000-0000-00003E560000}"/>
    <cellStyle name="Normal 8 3 7 5 3 2" xfId="13312" xr:uid="{00000000-0005-0000-0000-00003F560000}"/>
    <cellStyle name="Normal 8 3 7 5 3 3" xfId="21243" xr:uid="{00000000-0005-0000-0000-000040560000}"/>
    <cellStyle name="Normal 8 3 7 5 3 4" xfId="29176" xr:uid="{00000000-0005-0000-0000-000041560000}"/>
    <cellStyle name="Normal 8 3 7 5 4" xfId="7360" xr:uid="{00000000-0005-0000-0000-000042560000}"/>
    <cellStyle name="Normal 8 3 7 5 4 2" xfId="15293" xr:uid="{00000000-0005-0000-0000-000043560000}"/>
    <cellStyle name="Normal 8 3 7 5 4 3" xfId="23224" xr:uid="{00000000-0005-0000-0000-000044560000}"/>
    <cellStyle name="Normal 8 3 7 5 4 4" xfId="31158" xr:uid="{00000000-0005-0000-0000-000045560000}"/>
    <cellStyle name="Normal 8 3 7 5 5" xfId="9350" xr:uid="{00000000-0005-0000-0000-000046560000}"/>
    <cellStyle name="Normal 8 3 7 5 6" xfId="17281" xr:uid="{00000000-0005-0000-0000-000047560000}"/>
    <cellStyle name="Normal 8 3 7 5 7" xfId="25214" xr:uid="{00000000-0005-0000-0000-000048560000}"/>
    <cellStyle name="Normal 8 3 7 6" xfId="1373" xr:uid="{00000000-0005-0000-0000-000049560000}"/>
    <cellStyle name="Normal 8 3 7 6 2" xfId="3357" xr:uid="{00000000-0005-0000-0000-00004A560000}"/>
    <cellStyle name="Normal 8 3 7 6 2 2" xfId="11332" xr:uid="{00000000-0005-0000-0000-00004B560000}"/>
    <cellStyle name="Normal 8 3 7 6 2 3" xfId="19263" xr:uid="{00000000-0005-0000-0000-00004C560000}"/>
    <cellStyle name="Normal 8 3 7 6 2 4" xfId="27196" xr:uid="{00000000-0005-0000-0000-00004D560000}"/>
    <cellStyle name="Normal 8 3 7 6 3" xfId="5338" xr:uid="{00000000-0005-0000-0000-00004E560000}"/>
    <cellStyle name="Normal 8 3 7 6 3 2" xfId="13313" xr:uid="{00000000-0005-0000-0000-00004F560000}"/>
    <cellStyle name="Normal 8 3 7 6 3 3" xfId="21244" xr:uid="{00000000-0005-0000-0000-000050560000}"/>
    <cellStyle name="Normal 8 3 7 6 3 4" xfId="29177" xr:uid="{00000000-0005-0000-0000-000051560000}"/>
    <cellStyle name="Normal 8 3 7 6 4" xfId="7361" xr:uid="{00000000-0005-0000-0000-000052560000}"/>
    <cellStyle name="Normal 8 3 7 6 4 2" xfId="15294" xr:uid="{00000000-0005-0000-0000-000053560000}"/>
    <cellStyle name="Normal 8 3 7 6 4 3" xfId="23225" xr:uid="{00000000-0005-0000-0000-000054560000}"/>
    <cellStyle name="Normal 8 3 7 6 4 4" xfId="31159" xr:uid="{00000000-0005-0000-0000-000055560000}"/>
    <cellStyle name="Normal 8 3 7 6 5" xfId="9351" xr:uid="{00000000-0005-0000-0000-000056560000}"/>
    <cellStyle name="Normal 8 3 7 6 6" xfId="17282" xr:uid="{00000000-0005-0000-0000-000057560000}"/>
    <cellStyle name="Normal 8 3 7 6 7" xfId="25215" xr:uid="{00000000-0005-0000-0000-000058560000}"/>
    <cellStyle name="Normal 8 3 7 7" xfId="3348" xr:uid="{00000000-0005-0000-0000-000059560000}"/>
    <cellStyle name="Normal 8 3 7 7 2" xfId="11323" xr:uid="{00000000-0005-0000-0000-00005A560000}"/>
    <cellStyle name="Normal 8 3 7 7 3" xfId="19254" xr:uid="{00000000-0005-0000-0000-00005B560000}"/>
    <cellStyle name="Normal 8 3 7 7 4" xfId="27187" xr:uid="{00000000-0005-0000-0000-00005C560000}"/>
    <cellStyle name="Normal 8 3 7 8" xfId="5329" xr:uid="{00000000-0005-0000-0000-00005D560000}"/>
    <cellStyle name="Normal 8 3 7 8 2" xfId="13304" xr:uid="{00000000-0005-0000-0000-00005E560000}"/>
    <cellStyle name="Normal 8 3 7 8 3" xfId="21235" xr:uid="{00000000-0005-0000-0000-00005F560000}"/>
    <cellStyle name="Normal 8 3 7 8 4" xfId="29168" xr:uid="{00000000-0005-0000-0000-000060560000}"/>
    <cellStyle name="Normal 8 3 7 9" xfId="7352" xr:uid="{00000000-0005-0000-0000-000061560000}"/>
    <cellStyle name="Normal 8 3 7 9 2" xfId="15285" xr:uid="{00000000-0005-0000-0000-000062560000}"/>
    <cellStyle name="Normal 8 3 7 9 3" xfId="23216" xr:uid="{00000000-0005-0000-0000-000063560000}"/>
    <cellStyle name="Normal 8 3 7 9 4" xfId="31150" xr:uid="{00000000-0005-0000-0000-000064560000}"/>
    <cellStyle name="Normal 8 3 8" xfId="1374" xr:uid="{00000000-0005-0000-0000-000065560000}"/>
    <cellStyle name="Normal 8 3 8 10" xfId="9352" xr:uid="{00000000-0005-0000-0000-000066560000}"/>
    <cellStyle name="Normal 8 3 8 11" xfId="17283" xr:uid="{00000000-0005-0000-0000-000067560000}"/>
    <cellStyle name="Normal 8 3 8 12" xfId="25216" xr:uid="{00000000-0005-0000-0000-000068560000}"/>
    <cellStyle name="Normal 8 3 8 2" xfId="1375" xr:uid="{00000000-0005-0000-0000-000069560000}"/>
    <cellStyle name="Normal 8 3 8 2 10" xfId="17284" xr:uid="{00000000-0005-0000-0000-00006A560000}"/>
    <cellStyle name="Normal 8 3 8 2 11" xfId="25217" xr:uid="{00000000-0005-0000-0000-00006B560000}"/>
    <cellStyle name="Normal 8 3 8 2 2" xfId="1376" xr:uid="{00000000-0005-0000-0000-00006C560000}"/>
    <cellStyle name="Normal 8 3 8 2 2 2" xfId="3360" xr:uid="{00000000-0005-0000-0000-00006D560000}"/>
    <cellStyle name="Normal 8 3 8 2 2 2 2" xfId="11335" xr:uid="{00000000-0005-0000-0000-00006E560000}"/>
    <cellStyle name="Normal 8 3 8 2 2 2 3" xfId="19266" xr:uid="{00000000-0005-0000-0000-00006F560000}"/>
    <cellStyle name="Normal 8 3 8 2 2 2 4" xfId="27199" xr:uid="{00000000-0005-0000-0000-000070560000}"/>
    <cellStyle name="Normal 8 3 8 2 2 3" xfId="5341" xr:uid="{00000000-0005-0000-0000-000071560000}"/>
    <cellStyle name="Normal 8 3 8 2 2 3 2" xfId="13316" xr:uid="{00000000-0005-0000-0000-000072560000}"/>
    <cellStyle name="Normal 8 3 8 2 2 3 3" xfId="21247" xr:uid="{00000000-0005-0000-0000-000073560000}"/>
    <cellStyle name="Normal 8 3 8 2 2 3 4" xfId="29180" xr:uid="{00000000-0005-0000-0000-000074560000}"/>
    <cellStyle name="Normal 8 3 8 2 2 4" xfId="7364" xr:uid="{00000000-0005-0000-0000-000075560000}"/>
    <cellStyle name="Normal 8 3 8 2 2 4 2" xfId="15297" xr:uid="{00000000-0005-0000-0000-000076560000}"/>
    <cellStyle name="Normal 8 3 8 2 2 4 3" xfId="23228" xr:uid="{00000000-0005-0000-0000-000077560000}"/>
    <cellStyle name="Normal 8 3 8 2 2 4 4" xfId="31162" xr:uid="{00000000-0005-0000-0000-000078560000}"/>
    <cellStyle name="Normal 8 3 8 2 2 5" xfId="9354" xr:uid="{00000000-0005-0000-0000-000079560000}"/>
    <cellStyle name="Normal 8 3 8 2 2 6" xfId="17285" xr:uid="{00000000-0005-0000-0000-00007A560000}"/>
    <cellStyle name="Normal 8 3 8 2 2 7" xfId="25218" xr:uid="{00000000-0005-0000-0000-00007B560000}"/>
    <cellStyle name="Normal 8 3 8 2 3" xfId="1377" xr:uid="{00000000-0005-0000-0000-00007C560000}"/>
    <cellStyle name="Normal 8 3 8 2 3 2" xfId="3361" xr:uid="{00000000-0005-0000-0000-00007D560000}"/>
    <cellStyle name="Normal 8 3 8 2 3 2 2" xfId="11336" xr:uid="{00000000-0005-0000-0000-00007E560000}"/>
    <cellStyle name="Normal 8 3 8 2 3 2 3" xfId="19267" xr:uid="{00000000-0005-0000-0000-00007F560000}"/>
    <cellStyle name="Normal 8 3 8 2 3 2 4" xfId="27200" xr:uid="{00000000-0005-0000-0000-000080560000}"/>
    <cellStyle name="Normal 8 3 8 2 3 3" xfId="5342" xr:uid="{00000000-0005-0000-0000-000081560000}"/>
    <cellStyle name="Normal 8 3 8 2 3 3 2" xfId="13317" xr:uid="{00000000-0005-0000-0000-000082560000}"/>
    <cellStyle name="Normal 8 3 8 2 3 3 3" xfId="21248" xr:uid="{00000000-0005-0000-0000-000083560000}"/>
    <cellStyle name="Normal 8 3 8 2 3 3 4" xfId="29181" xr:uid="{00000000-0005-0000-0000-000084560000}"/>
    <cellStyle name="Normal 8 3 8 2 3 4" xfId="7365" xr:uid="{00000000-0005-0000-0000-000085560000}"/>
    <cellStyle name="Normal 8 3 8 2 3 4 2" xfId="15298" xr:uid="{00000000-0005-0000-0000-000086560000}"/>
    <cellStyle name="Normal 8 3 8 2 3 4 3" xfId="23229" xr:uid="{00000000-0005-0000-0000-000087560000}"/>
    <cellStyle name="Normal 8 3 8 2 3 4 4" xfId="31163" xr:uid="{00000000-0005-0000-0000-000088560000}"/>
    <cellStyle name="Normal 8 3 8 2 3 5" xfId="9355" xr:uid="{00000000-0005-0000-0000-000089560000}"/>
    <cellStyle name="Normal 8 3 8 2 3 6" xfId="17286" xr:uid="{00000000-0005-0000-0000-00008A560000}"/>
    <cellStyle name="Normal 8 3 8 2 3 7" xfId="25219" xr:uid="{00000000-0005-0000-0000-00008B560000}"/>
    <cellStyle name="Normal 8 3 8 2 4" xfId="1378" xr:uid="{00000000-0005-0000-0000-00008C560000}"/>
    <cellStyle name="Normal 8 3 8 2 4 2" xfId="3362" xr:uid="{00000000-0005-0000-0000-00008D560000}"/>
    <cellStyle name="Normal 8 3 8 2 4 2 2" xfId="11337" xr:uid="{00000000-0005-0000-0000-00008E560000}"/>
    <cellStyle name="Normal 8 3 8 2 4 2 3" xfId="19268" xr:uid="{00000000-0005-0000-0000-00008F560000}"/>
    <cellStyle name="Normal 8 3 8 2 4 2 4" xfId="27201" xr:uid="{00000000-0005-0000-0000-000090560000}"/>
    <cellStyle name="Normal 8 3 8 2 4 3" xfId="5343" xr:uid="{00000000-0005-0000-0000-000091560000}"/>
    <cellStyle name="Normal 8 3 8 2 4 3 2" xfId="13318" xr:uid="{00000000-0005-0000-0000-000092560000}"/>
    <cellStyle name="Normal 8 3 8 2 4 3 3" xfId="21249" xr:uid="{00000000-0005-0000-0000-000093560000}"/>
    <cellStyle name="Normal 8 3 8 2 4 3 4" xfId="29182" xr:uid="{00000000-0005-0000-0000-000094560000}"/>
    <cellStyle name="Normal 8 3 8 2 4 4" xfId="7366" xr:uid="{00000000-0005-0000-0000-000095560000}"/>
    <cellStyle name="Normal 8 3 8 2 4 4 2" xfId="15299" xr:uid="{00000000-0005-0000-0000-000096560000}"/>
    <cellStyle name="Normal 8 3 8 2 4 4 3" xfId="23230" xr:uid="{00000000-0005-0000-0000-000097560000}"/>
    <cellStyle name="Normal 8 3 8 2 4 4 4" xfId="31164" xr:uid="{00000000-0005-0000-0000-000098560000}"/>
    <cellStyle name="Normal 8 3 8 2 4 5" xfId="9356" xr:uid="{00000000-0005-0000-0000-000099560000}"/>
    <cellStyle name="Normal 8 3 8 2 4 6" xfId="17287" xr:uid="{00000000-0005-0000-0000-00009A560000}"/>
    <cellStyle name="Normal 8 3 8 2 4 7" xfId="25220" xr:uid="{00000000-0005-0000-0000-00009B560000}"/>
    <cellStyle name="Normal 8 3 8 2 5" xfId="1379" xr:uid="{00000000-0005-0000-0000-00009C560000}"/>
    <cellStyle name="Normal 8 3 8 2 5 2" xfId="3363" xr:uid="{00000000-0005-0000-0000-00009D560000}"/>
    <cellStyle name="Normal 8 3 8 2 5 2 2" xfId="11338" xr:uid="{00000000-0005-0000-0000-00009E560000}"/>
    <cellStyle name="Normal 8 3 8 2 5 2 3" xfId="19269" xr:uid="{00000000-0005-0000-0000-00009F560000}"/>
    <cellStyle name="Normal 8 3 8 2 5 2 4" xfId="27202" xr:uid="{00000000-0005-0000-0000-0000A0560000}"/>
    <cellStyle name="Normal 8 3 8 2 5 3" xfId="5344" xr:uid="{00000000-0005-0000-0000-0000A1560000}"/>
    <cellStyle name="Normal 8 3 8 2 5 3 2" xfId="13319" xr:uid="{00000000-0005-0000-0000-0000A2560000}"/>
    <cellStyle name="Normal 8 3 8 2 5 3 3" xfId="21250" xr:uid="{00000000-0005-0000-0000-0000A3560000}"/>
    <cellStyle name="Normal 8 3 8 2 5 3 4" xfId="29183" xr:uid="{00000000-0005-0000-0000-0000A4560000}"/>
    <cellStyle name="Normal 8 3 8 2 5 4" xfId="7367" xr:uid="{00000000-0005-0000-0000-0000A5560000}"/>
    <cellStyle name="Normal 8 3 8 2 5 4 2" xfId="15300" xr:uid="{00000000-0005-0000-0000-0000A6560000}"/>
    <cellStyle name="Normal 8 3 8 2 5 4 3" xfId="23231" xr:uid="{00000000-0005-0000-0000-0000A7560000}"/>
    <cellStyle name="Normal 8 3 8 2 5 4 4" xfId="31165" xr:uid="{00000000-0005-0000-0000-0000A8560000}"/>
    <cellStyle name="Normal 8 3 8 2 5 5" xfId="9357" xr:uid="{00000000-0005-0000-0000-0000A9560000}"/>
    <cellStyle name="Normal 8 3 8 2 5 6" xfId="17288" xr:uid="{00000000-0005-0000-0000-0000AA560000}"/>
    <cellStyle name="Normal 8 3 8 2 5 7" xfId="25221" xr:uid="{00000000-0005-0000-0000-0000AB560000}"/>
    <cellStyle name="Normal 8 3 8 2 6" xfId="3359" xr:uid="{00000000-0005-0000-0000-0000AC560000}"/>
    <cellStyle name="Normal 8 3 8 2 6 2" xfId="11334" xr:uid="{00000000-0005-0000-0000-0000AD560000}"/>
    <cellStyle name="Normal 8 3 8 2 6 3" xfId="19265" xr:uid="{00000000-0005-0000-0000-0000AE560000}"/>
    <cellStyle name="Normal 8 3 8 2 6 4" xfId="27198" xr:uid="{00000000-0005-0000-0000-0000AF560000}"/>
    <cellStyle name="Normal 8 3 8 2 7" xfId="5340" xr:uid="{00000000-0005-0000-0000-0000B0560000}"/>
    <cellStyle name="Normal 8 3 8 2 7 2" xfId="13315" xr:uid="{00000000-0005-0000-0000-0000B1560000}"/>
    <cellStyle name="Normal 8 3 8 2 7 3" xfId="21246" xr:uid="{00000000-0005-0000-0000-0000B2560000}"/>
    <cellStyle name="Normal 8 3 8 2 7 4" xfId="29179" xr:uid="{00000000-0005-0000-0000-0000B3560000}"/>
    <cellStyle name="Normal 8 3 8 2 8" xfId="7363" xr:uid="{00000000-0005-0000-0000-0000B4560000}"/>
    <cellStyle name="Normal 8 3 8 2 8 2" xfId="15296" xr:uid="{00000000-0005-0000-0000-0000B5560000}"/>
    <cellStyle name="Normal 8 3 8 2 8 3" xfId="23227" xr:uid="{00000000-0005-0000-0000-0000B6560000}"/>
    <cellStyle name="Normal 8 3 8 2 8 4" xfId="31161" xr:uid="{00000000-0005-0000-0000-0000B7560000}"/>
    <cellStyle name="Normal 8 3 8 2 9" xfId="9353" xr:uid="{00000000-0005-0000-0000-0000B8560000}"/>
    <cellStyle name="Normal 8 3 8 3" xfId="1380" xr:uid="{00000000-0005-0000-0000-0000B9560000}"/>
    <cellStyle name="Normal 8 3 8 3 2" xfId="3364" xr:uid="{00000000-0005-0000-0000-0000BA560000}"/>
    <cellStyle name="Normal 8 3 8 3 2 2" xfId="11339" xr:uid="{00000000-0005-0000-0000-0000BB560000}"/>
    <cellStyle name="Normal 8 3 8 3 2 3" xfId="19270" xr:uid="{00000000-0005-0000-0000-0000BC560000}"/>
    <cellStyle name="Normal 8 3 8 3 2 4" xfId="27203" xr:uid="{00000000-0005-0000-0000-0000BD560000}"/>
    <cellStyle name="Normal 8 3 8 3 3" xfId="5345" xr:uid="{00000000-0005-0000-0000-0000BE560000}"/>
    <cellStyle name="Normal 8 3 8 3 3 2" xfId="13320" xr:uid="{00000000-0005-0000-0000-0000BF560000}"/>
    <cellStyle name="Normal 8 3 8 3 3 3" xfId="21251" xr:uid="{00000000-0005-0000-0000-0000C0560000}"/>
    <cellStyle name="Normal 8 3 8 3 3 4" xfId="29184" xr:uid="{00000000-0005-0000-0000-0000C1560000}"/>
    <cellStyle name="Normal 8 3 8 3 4" xfId="7368" xr:uid="{00000000-0005-0000-0000-0000C2560000}"/>
    <cellStyle name="Normal 8 3 8 3 4 2" xfId="15301" xr:uid="{00000000-0005-0000-0000-0000C3560000}"/>
    <cellStyle name="Normal 8 3 8 3 4 3" xfId="23232" xr:uid="{00000000-0005-0000-0000-0000C4560000}"/>
    <cellStyle name="Normal 8 3 8 3 4 4" xfId="31166" xr:uid="{00000000-0005-0000-0000-0000C5560000}"/>
    <cellStyle name="Normal 8 3 8 3 5" xfId="9358" xr:uid="{00000000-0005-0000-0000-0000C6560000}"/>
    <cellStyle name="Normal 8 3 8 3 6" xfId="17289" xr:uid="{00000000-0005-0000-0000-0000C7560000}"/>
    <cellStyle name="Normal 8 3 8 3 7" xfId="25222" xr:uid="{00000000-0005-0000-0000-0000C8560000}"/>
    <cellStyle name="Normal 8 3 8 4" xfId="1381" xr:uid="{00000000-0005-0000-0000-0000C9560000}"/>
    <cellStyle name="Normal 8 3 8 4 2" xfId="3365" xr:uid="{00000000-0005-0000-0000-0000CA560000}"/>
    <cellStyle name="Normal 8 3 8 4 2 2" xfId="11340" xr:uid="{00000000-0005-0000-0000-0000CB560000}"/>
    <cellStyle name="Normal 8 3 8 4 2 3" xfId="19271" xr:uid="{00000000-0005-0000-0000-0000CC560000}"/>
    <cellStyle name="Normal 8 3 8 4 2 4" xfId="27204" xr:uid="{00000000-0005-0000-0000-0000CD560000}"/>
    <cellStyle name="Normal 8 3 8 4 3" xfId="5346" xr:uid="{00000000-0005-0000-0000-0000CE560000}"/>
    <cellStyle name="Normal 8 3 8 4 3 2" xfId="13321" xr:uid="{00000000-0005-0000-0000-0000CF560000}"/>
    <cellStyle name="Normal 8 3 8 4 3 3" xfId="21252" xr:uid="{00000000-0005-0000-0000-0000D0560000}"/>
    <cellStyle name="Normal 8 3 8 4 3 4" xfId="29185" xr:uid="{00000000-0005-0000-0000-0000D1560000}"/>
    <cellStyle name="Normal 8 3 8 4 4" xfId="7369" xr:uid="{00000000-0005-0000-0000-0000D2560000}"/>
    <cellStyle name="Normal 8 3 8 4 4 2" xfId="15302" xr:uid="{00000000-0005-0000-0000-0000D3560000}"/>
    <cellStyle name="Normal 8 3 8 4 4 3" xfId="23233" xr:uid="{00000000-0005-0000-0000-0000D4560000}"/>
    <cellStyle name="Normal 8 3 8 4 4 4" xfId="31167" xr:uid="{00000000-0005-0000-0000-0000D5560000}"/>
    <cellStyle name="Normal 8 3 8 4 5" xfId="9359" xr:uid="{00000000-0005-0000-0000-0000D6560000}"/>
    <cellStyle name="Normal 8 3 8 4 6" xfId="17290" xr:uid="{00000000-0005-0000-0000-0000D7560000}"/>
    <cellStyle name="Normal 8 3 8 4 7" xfId="25223" xr:uid="{00000000-0005-0000-0000-0000D8560000}"/>
    <cellStyle name="Normal 8 3 8 5" xfId="1382" xr:uid="{00000000-0005-0000-0000-0000D9560000}"/>
    <cellStyle name="Normal 8 3 8 5 2" xfId="3366" xr:uid="{00000000-0005-0000-0000-0000DA560000}"/>
    <cellStyle name="Normal 8 3 8 5 2 2" xfId="11341" xr:uid="{00000000-0005-0000-0000-0000DB560000}"/>
    <cellStyle name="Normal 8 3 8 5 2 3" xfId="19272" xr:uid="{00000000-0005-0000-0000-0000DC560000}"/>
    <cellStyle name="Normal 8 3 8 5 2 4" xfId="27205" xr:uid="{00000000-0005-0000-0000-0000DD560000}"/>
    <cellStyle name="Normal 8 3 8 5 3" xfId="5347" xr:uid="{00000000-0005-0000-0000-0000DE560000}"/>
    <cellStyle name="Normal 8 3 8 5 3 2" xfId="13322" xr:uid="{00000000-0005-0000-0000-0000DF560000}"/>
    <cellStyle name="Normal 8 3 8 5 3 3" xfId="21253" xr:uid="{00000000-0005-0000-0000-0000E0560000}"/>
    <cellStyle name="Normal 8 3 8 5 3 4" xfId="29186" xr:uid="{00000000-0005-0000-0000-0000E1560000}"/>
    <cellStyle name="Normal 8 3 8 5 4" xfId="7370" xr:uid="{00000000-0005-0000-0000-0000E2560000}"/>
    <cellStyle name="Normal 8 3 8 5 4 2" xfId="15303" xr:uid="{00000000-0005-0000-0000-0000E3560000}"/>
    <cellStyle name="Normal 8 3 8 5 4 3" xfId="23234" xr:uid="{00000000-0005-0000-0000-0000E4560000}"/>
    <cellStyle name="Normal 8 3 8 5 4 4" xfId="31168" xr:uid="{00000000-0005-0000-0000-0000E5560000}"/>
    <cellStyle name="Normal 8 3 8 5 5" xfId="9360" xr:uid="{00000000-0005-0000-0000-0000E6560000}"/>
    <cellStyle name="Normal 8 3 8 5 6" xfId="17291" xr:uid="{00000000-0005-0000-0000-0000E7560000}"/>
    <cellStyle name="Normal 8 3 8 5 7" xfId="25224" xr:uid="{00000000-0005-0000-0000-0000E8560000}"/>
    <cellStyle name="Normal 8 3 8 6" xfId="1383" xr:uid="{00000000-0005-0000-0000-0000E9560000}"/>
    <cellStyle name="Normal 8 3 8 6 2" xfId="3367" xr:uid="{00000000-0005-0000-0000-0000EA560000}"/>
    <cellStyle name="Normal 8 3 8 6 2 2" xfId="11342" xr:uid="{00000000-0005-0000-0000-0000EB560000}"/>
    <cellStyle name="Normal 8 3 8 6 2 3" xfId="19273" xr:uid="{00000000-0005-0000-0000-0000EC560000}"/>
    <cellStyle name="Normal 8 3 8 6 2 4" xfId="27206" xr:uid="{00000000-0005-0000-0000-0000ED560000}"/>
    <cellStyle name="Normal 8 3 8 6 3" xfId="5348" xr:uid="{00000000-0005-0000-0000-0000EE560000}"/>
    <cellStyle name="Normal 8 3 8 6 3 2" xfId="13323" xr:uid="{00000000-0005-0000-0000-0000EF560000}"/>
    <cellStyle name="Normal 8 3 8 6 3 3" xfId="21254" xr:uid="{00000000-0005-0000-0000-0000F0560000}"/>
    <cellStyle name="Normal 8 3 8 6 3 4" xfId="29187" xr:uid="{00000000-0005-0000-0000-0000F1560000}"/>
    <cellStyle name="Normal 8 3 8 6 4" xfId="7371" xr:uid="{00000000-0005-0000-0000-0000F2560000}"/>
    <cellStyle name="Normal 8 3 8 6 4 2" xfId="15304" xr:uid="{00000000-0005-0000-0000-0000F3560000}"/>
    <cellStyle name="Normal 8 3 8 6 4 3" xfId="23235" xr:uid="{00000000-0005-0000-0000-0000F4560000}"/>
    <cellStyle name="Normal 8 3 8 6 4 4" xfId="31169" xr:uid="{00000000-0005-0000-0000-0000F5560000}"/>
    <cellStyle name="Normal 8 3 8 6 5" xfId="9361" xr:uid="{00000000-0005-0000-0000-0000F6560000}"/>
    <cellStyle name="Normal 8 3 8 6 6" xfId="17292" xr:uid="{00000000-0005-0000-0000-0000F7560000}"/>
    <cellStyle name="Normal 8 3 8 6 7" xfId="25225" xr:uid="{00000000-0005-0000-0000-0000F8560000}"/>
    <cellStyle name="Normal 8 3 8 7" xfId="3358" xr:uid="{00000000-0005-0000-0000-0000F9560000}"/>
    <cellStyle name="Normal 8 3 8 7 2" xfId="11333" xr:uid="{00000000-0005-0000-0000-0000FA560000}"/>
    <cellStyle name="Normal 8 3 8 7 3" xfId="19264" xr:uid="{00000000-0005-0000-0000-0000FB560000}"/>
    <cellStyle name="Normal 8 3 8 7 4" xfId="27197" xr:uid="{00000000-0005-0000-0000-0000FC560000}"/>
    <cellStyle name="Normal 8 3 8 8" xfId="5339" xr:uid="{00000000-0005-0000-0000-0000FD560000}"/>
    <cellStyle name="Normal 8 3 8 8 2" xfId="13314" xr:uid="{00000000-0005-0000-0000-0000FE560000}"/>
    <cellStyle name="Normal 8 3 8 8 3" xfId="21245" xr:uid="{00000000-0005-0000-0000-0000FF560000}"/>
    <cellStyle name="Normal 8 3 8 8 4" xfId="29178" xr:uid="{00000000-0005-0000-0000-000000570000}"/>
    <cellStyle name="Normal 8 3 8 9" xfId="7362" xr:uid="{00000000-0005-0000-0000-000001570000}"/>
    <cellStyle name="Normal 8 3 8 9 2" xfId="15295" xr:uid="{00000000-0005-0000-0000-000002570000}"/>
    <cellStyle name="Normal 8 3 8 9 3" xfId="23226" xr:uid="{00000000-0005-0000-0000-000003570000}"/>
    <cellStyle name="Normal 8 3 8 9 4" xfId="31160" xr:uid="{00000000-0005-0000-0000-000004570000}"/>
    <cellStyle name="Normal 8 3 9" xfId="1384" xr:uid="{00000000-0005-0000-0000-000005570000}"/>
    <cellStyle name="Normal 8 3 9 10" xfId="9362" xr:uid="{00000000-0005-0000-0000-000006570000}"/>
    <cellStyle name="Normal 8 3 9 11" xfId="17293" xr:uid="{00000000-0005-0000-0000-000007570000}"/>
    <cellStyle name="Normal 8 3 9 12" xfId="25226" xr:uid="{00000000-0005-0000-0000-000008570000}"/>
    <cellStyle name="Normal 8 3 9 2" xfId="1385" xr:uid="{00000000-0005-0000-0000-000009570000}"/>
    <cellStyle name="Normal 8 3 9 2 10" xfId="17294" xr:uid="{00000000-0005-0000-0000-00000A570000}"/>
    <cellStyle name="Normal 8 3 9 2 11" xfId="25227" xr:uid="{00000000-0005-0000-0000-00000B570000}"/>
    <cellStyle name="Normal 8 3 9 2 2" xfId="1386" xr:uid="{00000000-0005-0000-0000-00000C570000}"/>
    <cellStyle name="Normal 8 3 9 2 2 2" xfId="3370" xr:uid="{00000000-0005-0000-0000-00000D570000}"/>
    <cellStyle name="Normal 8 3 9 2 2 2 2" xfId="11345" xr:uid="{00000000-0005-0000-0000-00000E570000}"/>
    <cellStyle name="Normal 8 3 9 2 2 2 3" xfId="19276" xr:uid="{00000000-0005-0000-0000-00000F570000}"/>
    <cellStyle name="Normal 8 3 9 2 2 2 4" xfId="27209" xr:uid="{00000000-0005-0000-0000-000010570000}"/>
    <cellStyle name="Normal 8 3 9 2 2 3" xfId="5351" xr:uid="{00000000-0005-0000-0000-000011570000}"/>
    <cellStyle name="Normal 8 3 9 2 2 3 2" xfId="13326" xr:uid="{00000000-0005-0000-0000-000012570000}"/>
    <cellStyle name="Normal 8 3 9 2 2 3 3" xfId="21257" xr:uid="{00000000-0005-0000-0000-000013570000}"/>
    <cellStyle name="Normal 8 3 9 2 2 3 4" xfId="29190" xr:uid="{00000000-0005-0000-0000-000014570000}"/>
    <cellStyle name="Normal 8 3 9 2 2 4" xfId="7374" xr:uid="{00000000-0005-0000-0000-000015570000}"/>
    <cellStyle name="Normal 8 3 9 2 2 4 2" xfId="15307" xr:uid="{00000000-0005-0000-0000-000016570000}"/>
    <cellStyle name="Normal 8 3 9 2 2 4 3" xfId="23238" xr:uid="{00000000-0005-0000-0000-000017570000}"/>
    <cellStyle name="Normal 8 3 9 2 2 4 4" xfId="31172" xr:uid="{00000000-0005-0000-0000-000018570000}"/>
    <cellStyle name="Normal 8 3 9 2 2 5" xfId="9364" xr:uid="{00000000-0005-0000-0000-000019570000}"/>
    <cellStyle name="Normal 8 3 9 2 2 6" xfId="17295" xr:uid="{00000000-0005-0000-0000-00001A570000}"/>
    <cellStyle name="Normal 8 3 9 2 2 7" xfId="25228" xr:uid="{00000000-0005-0000-0000-00001B570000}"/>
    <cellStyle name="Normal 8 3 9 2 3" xfId="1387" xr:uid="{00000000-0005-0000-0000-00001C570000}"/>
    <cellStyle name="Normal 8 3 9 2 3 2" xfId="3371" xr:uid="{00000000-0005-0000-0000-00001D570000}"/>
    <cellStyle name="Normal 8 3 9 2 3 2 2" xfId="11346" xr:uid="{00000000-0005-0000-0000-00001E570000}"/>
    <cellStyle name="Normal 8 3 9 2 3 2 3" xfId="19277" xr:uid="{00000000-0005-0000-0000-00001F570000}"/>
    <cellStyle name="Normal 8 3 9 2 3 2 4" xfId="27210" xr:uid="{00000000-0005-0000-0000-000020570000}"/>
    <cellStyle name="Normal 8 3 9 2 3 3" xfId="5352" xr:uid="{00000000-0005-0000-0000-000021570000}"/>
    <cellStyle name="Normal 8 3 9 2 3 3 2" xfId="13327" xr:uid="{00000000-0005-0000-0000-000022570000}"/>
    <cellStyle name="Normal 8 3 9 2 3 3 3" xfId="21258" xr:uid="{00000000-0005-0000-0000-000023570000}"/>
    <cellStyle name="Normal 8 3 9 2 3 3 4" xfId="29191" xr:uid="{00000000-0005-0000-0000-000024570000}"/>
    <cellStyle name="Normal 8 3 9 2 3 4" xfId="7375" xr:uid="{00000000-0005-0000-0000-000025570000}"/>
    <cellStyle name="Normal 8 3 9 2 3 4 2" xfId="15308" xr:uid="{00000000-0005-0000-0000-000026570000}"/>
    <cellStyle name="Normal 8 3 9 2 3 4 3" xfId="23239" xr:uid="{00000000-0005-0000-0000-000027570000}"/>
    <cellStyle name="Normal 8 3 9 2 3 4 4" xfId="31173" xr:uid="{00000000-0005-0000-0000-000028570000}"/>
    <cellStyle name="Normal 8 3 9 2 3 5" xfId="9365" xr:uid="{00000000-0005-0000-0000-000029570000}"/>
    <cellStyle name="Normal 8 3 9 2 3 6" xfId="17296" xr:uid="{00000000-0005-0000-0000-00002A570000}"/>
    <cellStyle name="Normal 8 3 9 2 3 7" xfId="25229" xr:uid="{00000000-0005-0000-0000-00002B570000}"/>
    <cellStyle name="Normal 8 3 9 2 4" xfId="1388" xr:uid="{00000000-0005-0000-0000-00002C570000}"/>
    <cellStyle name="Normal 8 3 9 2 4 2" xfId="3372" xr:uid="{00000000-0005-0000-0000-00002D570000}"/>
    <cellStyle name="Normal 8 3 9 2 4 2 2" xfId="11347" xr:uid="{00000000-0005-0000-0000-00002E570000}"/>
    <cellStyle name="Normal 8 3 9 2 4 2 3" xfId="19278" xr:uid="{00000000-0005-0000-0000-00002F570000}"/>
    <cellStyle name="Normal 8 3 9 2 4 2 4" xfId="27211" xr:uid="{00000000-0005-0000-0000-000030570000}"/>
    <cellStyle name="Normal 8 3 9 2 4 3" xfId="5353" xr:uid="{00000000-0005-0000-0000-000031570000}"/>
    <cellStyle name="Normal 8 3 9 2 4 3 2" xfId="13328" xr:uid="{00000000-0005-0000-0000-000032570000}"/>
    <cellStyle name="Normal 8 3 9 2 4 3 3" xfId="21259" xr:uid="{00000000-0005-0000-0000-000033570000}"/>
    <cellStyle name="Normal 8 3 9 2 4 3 4" xfId="29192" xr:uid="{00000000-0005-0000-0000-000034570000}"/>
    <cellStyle name="Normal 8 3 9 2 4 4" xfId="7376" xr:uid="{00000000-0005-0000-0000-000035570000}"/>
    <cellStyle name="Normal 8 3 9 2 4 4 2" xfId="15309" xr:uid="{00000000-0005-0000-0000-000036570000}"/>
    <cellStyle name="Normal 8 3 9 2 4 4 3" xfId="23240" xr:uid="{00000000-0005-0000-0000-000037570000}"/>
    <cellStyle name="Normal 8 3 9 2 4 4 4" xfId="31174" xr:uid="{00000000-0005-0000-0000-000038570000}"/>
    <cellStyle name="Normal 8 3 9 2 4 5" xfId="9366" xr:uid="{00000000-0005-0000-0000-000039570000}"/>
    <cellStyle name="Normal 8 3 9 2 4 6" xfId="17297" xr:uid="{00000000-0005-0000-0000-00003A570000}"/>
    <cellStyle name="Normal 8 3 9 2 4 7" xfId="25230" xr:uid="{00000000-0005-0000-0000-00003B570000}"/>
    <cellStyle name="Normal 8 3 9 2 5" xfId="1389" xr:uid="{00000000-0005-0000-0000-00003C570000}"/>
    <cellStyle name="Normal 8 3 9 2 5 2" xfId="3373" xr:uid="{00000000-0005-0000-0000-00003D570000}"/>
    <cellStyle name="Normal 8 3 9 2 5 2 2" xfId="11348" xr:uid="{00000000-0005-0000-0000-00003E570000}"/>
    <cellStyle name="Normal 8 3 9 2 5 2 3" xfId="19279" xr:uid="{00000000-0005-0000-0000-00003F570000}"/>
    <cellStyle name="Normal 8 3 9 2 5 2 4" xfId="27212" xr:uid="{00000000-0005-0000-0000-000040570000}"/>
    <cellStyle name="Normal 8 3 9 2 5 3" xfId="5354" xr:uid="{00000000-0005-0000-0000-000041570000}"/>
    <cellStyle name="Normal 8 3 9 2 5 3 2" xfId="13329" xr:uid="{00000000-0005-0000-0000-000042570000}"/>
    <cellStyle name="Normal 8 3 9 2 5 3 3" xfId="21260" xr:uid="{00000000-0005-0000-0000-000043570000}"/>
    <cellStyle name="Normal 8 3 9 2 5 3 4" xfId="29193" xr:uid="{00000000-0005-0000-0000-000044570000}"/>
    <cellStyle name="Normal 8 3 9 2 5 4" xfId="7377" xr:uid="{00000000-0005-0000-0000-000045570000}"/>
    <cellStyle name="Normal 8 3 9 2 5 4 2" xfId="15310" xr:uid="{00000000-0005-0000-0000-000046570000}"/>
    <cellStyle name="Normal 8 3 9 2 5 4 3" xfId="23241" xr:uid="{00000000-0005-0000-0000-000047570000}"/>
    <cellStyle name="Normal 8 3 9 2 5 4 4" xfId="31175" xr:uid="{00000000-0005-0000-0000-000048570000}"/>
    <cellStyle name="Normal 8 3 9 2 5 5" xfId="9367" xr:uid="{00000000-0005-0000-0000-000049570000}"/>
    <cellStyle name="Normal 8 3 9 2 5 6" xfId="17298" xr:uid="{00000000-0005-0000-0000-00004A570000}"/>
    <cellStyle name="Normal 8 3 9 2 5 7" xfId="25231" xr:uid="{00000000-0005-0000-0000-00004B570000}"/>
    <cellStyle name="Normal 8 3 9 2 6" xfId="3369" xr:uid="{00000000-0005-0000-0000-00004C570000}"/>
    <cellStyle name="Normal 8 3 9 2 6 2" xfId="11344" xr:uid="{00000000-0005-0000-0000-00004D570000}"/>
    <cellStyle name="Normal 8 3 9 2 6 3" xfId="19275" xr:uid="{00000000-0005-0000-0000-00004E570000}"/>
    <cellStyle name="Normal 8 3 9 2 6 4" xfId="27208" xr:uid="{00000000-0005-0000-0000-00004F570000}"/>
    <cellStyle name="Normal 8 3 9 2 7" xfId="5350" xr:uid="{00000000-0005-0000-0000-000050570000}"/>
    <cellStyle name="Normal 8 3 9 2 7 2" xfId="13325" xr:uid="{00000000-0005-0000-0000-000051570000}"/>
    <cellStyle name="Normal 8 3 9 2 7 3" xfId="21256" xr:uid="{00000000-0005-0000-0000-000052570000}"/>
    <cellStyle name="Normal 8 3 9 2 7 4" xfId="29189" xr:uid="{00000000-0005-0000-0000-000053570000}"/>
    <cellStyle name="Normal 8 3 9 2 8" xfId="7373" xr:uid="{00000000-0005-0000-0000-000054570000}"/>
    <cellStyle name="Normal 8 3 9 2 8 2" xfId="15306" xr:uid="{00000000-0005-0000-0000-000055570000}"/>
    <cellStyle name="Normal 8 3 9 2 8 3" xfId="23237" xr:uid="{00000000-0005-0000-0000-000056570000}"/>
    <cellStyle name="Normal 8 3 9 2 8 4" xfId="31171" xr:uid="{00000000-0005-0000-0000-000057570000}"/>
    <cellStyle name="Normal 8 3 9 2 9" xfId="9363" xr:uid="{00000000-0005-0000-0000-000058570000}"/>
    <cellStyle name="Normal 8 3 9 3" xfId="1390" xr:uid="{00000000-0005-0000-0000-000059570000}"/>
    <cellStyle name="Normal 8 3 9 3 2" xfId="3374" xr:uid="{00000000-0005-0000-0000-00005A570000}"/>
    <cellStyle name="Normal 8 3 9 3 2 2" xfId="11349" xr:uid="{00000000-0005-0000-0000-00005B570000}"/>
    <cellStyle name="Normal 8 3 9 3 2 3" xfId="19280" xr:uid="{00000000-0005-0000-0000-00005C570000}"/>
    <cellStyle name="Normal 8 3 9 3 2 4" xfId="27213" xr:uid="{00000000-0005-0000-0000-00005D570000}"/>
    <cellStyle name="Normal 8 3 9 3 3" xfId="5355" xr:uid="{00000000-0005-0000-0000-00005E570000}"/>
    <cellStyle name="Normal 8 3 9 3 3 2" xfId="13330" xr:uid="{00000000-0005-0000-0000-00005F570000}"/>
    <cellStyle name="Normal 8 3 9 3 3 3" xfId="21261" xr:uid="{00000000-0005-0000-0000-000060570000}"/>
    <cellStyle name="Normal 8 3 9 3 3 4" xfId="29194" xr:uid="{00000000-0005-0000-0000-000061570000}"/>
    <cellStyle name="Normal 8 3 9 3 4" xfId="7378" xr:uid="{00000000-0005-0000-0000-000062570000}"/>
    <cellStyle name="Normal 8 3 9 3 4 2" xfId="15311" xr:uid="{00000000-0005-0000-0000-000063570000}"/>
    <cellStyle name="Normal 8 3 9 3 4 3" xfId="23242" xr:uid="{00000000-0005-0000-0000-000064570000}"/>
    <cellStyle name="Normal 8 3 9 3 4 4" xfId="31176" xr:uid="{00000000-0005-0000-0000-000065570000}"/>
    <cellStyle name="Normal 8 3 9 3 5" xfId="9368" xr:uid="{00000000-0005-0000-0000-000066570000}"/>
    <cellStyle name="Normal 8 3 9 3 6" xfId="17299" xr:uid="{00000000-0005-0000-0000-000067570000}"/>
    <cellStyle name="Normal 8 3 9 3 7" xfId="25232" xr:uid="{00000000-0005-0000-0000-000068570000}"/>
    <cellStyle name="Normal 8 3 9 4" xfId="1391" xr:uid="{00000000-0005-0000-0000-000069570000}"/>
    <cellStyle name="Normal 8 3 9 4 2" xfId="3375" xr:uid="{00000000-0005-0000-0000-00006A570000}"/>
    <cellStyle name="Normal 8 3 9 4 2 2" xfId="11350" xr:uid="{00000000-0005-0000-0000-00006B570000}"/>
    <cellStyle name="Normal 8 3 9 4 2 3" xfId="19281" xr:uid="{00000000-0005-0000-0000-00006C570000}"/>
    <cellStyle name="Normal 8 3 9 4 2 4" xfId="27214" xr:uid="{00000000-0005-0000-0000-00006D570000}"/>
    <cellStyle name="Normal 8 3 9 4 3" xfId="5356" xr:uid="{00000000-0005-0000-0000-00006E570000}"/>
    <cellStyle name="Normal 8 3 9 4 3 2" xfId="13331" xr:uid="{00000000-0005-0000-0000-00006F570000}"/>
    <cellStyle name="Normal 8 3 9 4 3 3" xfId="21262" xr:uid="{00000000-0005-0000-0000-000070570000}"/>
    <cellStyle name="Normal 8 3 9 4 3 4" xfId="29195" xr:uid="{00000000-0005-0000-0000-000071570000}"/>
    <cellStyle name="Normal 8 3 9 4 4" xfId="7379" xr:uid="{00000000-0005-0000-0000-000072570000}"/>
    <cellStyle name="Normal 8 3 9 4 4 2" xfId="15312" xr:uid="{00000000-0005-0000-0000-000073570000}"/>
    <cellStyle name="Normal 8 3 9 4 4 3" xfId="23243" xr:uid="{00000000-0005-0000-0000-000074570000}"/>
    <cellStyle name="Normal 8 3 9 4 4 4" xfId="31177" xr:uid="{00000000-0005-0000-0000-000075570000}"/>
    <cellStyle name="Normal 8 3 9 4 5" xfId="9369" xr:uid="{00000000-0005-0000-0000-000076570000}"/>
    <cellStyle name="Normal 8 3 9 4 6" xfId="17300" xr:uid="{00000000-0005-0000-0000-000077570000}"/>
    <cellStyle name="Normal 8 3 9 4 7" xfId="25233" xr:uid="{00000000-0005-0000-0000-000078570000}"/>
    <cellStyle name="Normal 8 3 9 5" xfId="1392" xr:uid="{00000000-0005-0000-0000-000079570000}"/>
    <cellStyle name="Normal 8 3 9 5 2" xfId="3376" xr:uid="{00000000-0005-0000-0000-00007A570000}"/>
    <cellStyle name="Normal 8 3 9 5 2 2" xfId="11351" xr:uid="{00000000-0005-0000-0000-00007B570000}"/>
    <cellStyle name="Normal 8 3 9 5 2 3" xfId="19282" xr:uid="{00000000-0005-0000-0000-00007C570000}"/>
    <cellStyle name="Normal 8 3 9 5 2 4" xfId="27215" xr:uid="{00000000-0005-0000-0000-00007D570000}"/>
    <cellStyle name="Normal 8 3 9 5 3" xfId="5357" xr:uid="{00000000-0005-0000-0000-00007E570000}"/>
    <cellStyle name="Normal 8 3 9 5 3 2" xfId="13332" xr:uid="{00000000-0005-0000-0000-00007F570000}"/>
    <cellStyle name="Normal 8 3 9 5 3 3" xfId="21263" xr:uid="{00000000-0005-0000-0000-000080570000}"/>
    <cellStyle name="Normal 8 3 9 5 3 4" xfId="29196" xr:uid="{00000000-0005-0000-0000-000081570000}"/>
    <cellStyle name="Normal 8 3 9 5 4" xfId="7380" xr:uid="{00000000-0005-0000-0000-000082570000}"/>
    <cellStyle name="Normal 8 3 9 5 4 2" xfId="15313" xr:uid="{00000000-0005-0000-0000-000083570000}"/>
    <cellStyle name="Normal 8 3 9 5 4 3" xfId="23244" xr:uid="{00000000-0005-0000-0000-000084570000}"/>
    <cellStyle name="Normal 8 3 9 5 4 4" xfId="31178" xr:uid="{00000000-0005-0000-0000-000085570000}"/>
    <cellStyle name="Normal 8 3 9 5 5" xfId="9370" xr:uid="{00000000-0005-0000-0000-000086570000}"/>
    <cellStyle name="Normal 8 3 9 5 6" xfId="17301" xr:uid="{00000000-0005-0000-0000-000087570000}"/>
    <cellStyle name="Normal 8 3 9 5 7" xfId="25234" xr:uid="{00000000-0005-0000-0000-000088570000}"/>
    <cellStyle name="Normal 8 3 9 6" xfId="1393" xr:uid="{00000000-0005-0000-0000-000089570000}"/>
    <cellStyle name="Normal 8 3 9 6 2" xfId="3377" xr:uid="{00000000-0005-0000-0000-00008A570000}"/>
    <cellStyle name="Normal 8 3 9 6 2 2" xfId="11352" xr:uid="{00000000-0005-0000-0000-00008B570000}"/>
    <cellStyle name="Normal 8 3 9 6 2 3" xfId="19283" xr:uid="{00000000-0005-0000-0000-00008C570000}"/>
    <cellStyle name="Normal 8 3 9 6 2 4" xfId="27216" xr:uid="{00000000-0005-0000-0000-00008D570000}"/>
    <cellStyle name="Normal 8 3 9 6 3" xfId="5358" xr:uid="{00000000-0005-0000-0000-00008E570000}"/>
    <cellStyle name="Normal 8 3 9 6 3 2" xfId="13333" xr:uid="{00000000-0005-0000-0000-00008F570000}"/>
    <cellStyle name="Normal 8 3 9 6 3 3" xfId="21264" xr:uid="{00000000-0005-0000-0000-000090570000}"/>
    <cellStyle name="Normal 8 3 9 6 3 4" xfId="29197" xr:uid="{00000000-0005-0000-0000-000091570000}"/>
    <cellStyle name="Normal 8 3 9 6 4" xfId="7381" xr:uid="{00000000-0005-0000-0000-000092570000}"/>
    <cellStyle name="Normal 8 3 9 6 4 2" xfId="15314" xr:uid="{00000000-0005-0000-0000-000093570000}"/>
    <cellStyle name="Normal 8 3 9 6 4 3" xfId="23245" xr:uid="{00000000-0005-0000-0000-000094570000}"/>
    <cellStyle name="Normal 8 3 9 6 4 4" xfId="31179" xr:uid="{00000000-0005-0000-0000-000095570000}"/>
    <cellStyle name="Normal 8 3 9 6 5" xfId="9371" xr:uid="{00000000-0005-0000-0000-000096570000}"/>
    <cellStyle name="Normal 8 3 9 6 6" xfId="17302" xr:uid="{00000000-0005-0000-0000-000097570000}"/>
    <cellStyle name="Normal 8 3 9 6 7" xfId="25235" xr:uid="{00000000-0005-0000-0000-000098570000}"/>
    <cellStyle name="Normal 8 3 9 7" xfId="3368" xr:uid="{00000000-0005-0000-0000-000099570000}"/>
    <cellStyle name="Normal 8 3 9 7 2" xfId="11343" xr:uid="{00000000-0005-0000-0000-00009A570000}"/>
    <cellStyle name="Normal 8 3 9 7 3" xfId="19274" xr:uid="{00000000-0005-0000-0000-00009B570000}"/>
    <cellStyle name="Normal 8 3 9 7 4" xfId="27207" xr:uid="{00000000-0005-0000-0000-00009C570000}"/>
    <cellStyle name="Normal 8 3 9 8" xfId="5349" xr:uid="{00000000-0005-0000-0000-00009D570000}"/>
    <cellStyle name="Normal 8 3 9 8 2" xfId="13324" xr:uid="{00000000-0005-0000-0000-00009E570000}"/>
    <cellStyle name="Normal 8 3 9 8 3" xfId="21255" xr:uid="{00000000-0005-0000-0000-00009F570000}"/>
    <cellStyle name="Normal 8 3 9 8 4" xfId="29188" xr:uid="{00000000-0005-0000-0000-0000A0570000}"/>
    <cellStyle name="Normal 8 3 9 9" xfId="7372" xr:uid="{00000000-0005-0000-0000-0000A1570000}"/>
    <cellStyle name="Normal 8 3 9 9 2" xfId="15305" xr:uid="{00000000-0005-0000-0000-0000A2570000}"/>
    <cellStyle name="Normal 8 3 9 9 3" xfId="23236" xr:uid="{00000000-0005-0000-0000-0000A3570000}"/>
    <cellStyle name="Normal 8 3 9 9 4" xfId="31170" xr:uid="{00000000-0005-0000-0000-0000A4570000}"/>
    <cellStyle name="Normal 8 4" xfId="1394" xr:uid="{00000000-0005-0000-0000-0000A5570000}"/>
    <cellStyle name="Normal 8 4 10" xfId="1395" xr:uid="{00000000-0005-0000-0000-0000A6570000}"/>
    <cellStyle name="Normal 8 4 10 10" xfId="17304" xr:uid="{00000000-0005-0000-0000-0000A7570000}"/>
    <cellStyle name="Normal 8 4 10 11" xfId="25237" xr:uid="{00000000-0005-0000-0000-0000A8570000}"/>
    <cellStyle name="Normal 8 4 10 2" xfId="1396" xr:uid="{00000000-0005-0000-0000-0000A9570000}"/>
    <cellStyle name="Normal 8 4 10 2 2" xfId="3380" xr:uid="{00000000-0005-0000-0000-0000AA570000}"/>
    <cellStyle name="Normal 8 4 10 2 2 2" xfId="11355" xr:uid="{00000000-0005-0000-0000-0000AB570000}"/>
    <cellStyle name="Normal 8 4 10 2 2 3" xfId="19286" xr:uid="{00000000-0005-0000-0000-0000AC570000}"/>
    <cellStyle name="Normal 8 4 10 2 2 4" xfId="27219" xr:uid="{00000000-0005-0000-0000-0000AD570000}"/>
    <cellStyle name="Normal 8 4 10 2 3" xfId="5361" xr:uid="{00000000-0005-0000-0000-0000AE570000}"/>
    <cellStyle name="Normal 8 4 10 2 3 2" xfId="13336" xr:uid="{00000000-0005-0000-0000-0000AF570000}"/>
    <cellStyle name="Normal 8 4 10 2 3 3" xfId="21267" xr:uid="{00000000-0005-0000-0000-0000B0570000}"/>
    <cellStyle name="Normal 8 4 10 2 3 4" xfId="29200" xr:uid="{00000000-0005-0000-0000-0000B1570000}"/>
    <cellStyle name="Normal 8 4 10 2 4" xfId="7384" xr:uid="{00000000-0005-0000-0000-0000B2570000}"/>
    <cellStyle name="Normal 8 4 10 2 4 2" xfId="15317" xr:uid="{00000000-0005-0000-0000-0000B3570000}"/>
    <cellStyle name="Normal 8 4 10 2 4 3" xfId="23248" xr:uid="{00000000-0005-0000-0000-0000B4570000}"/>
    <cellStyle name="Normal 8 4 10 2 4 4" xfId="31182" xr:uid="{00000000-0005-0000-0000-0000B5570000}"/>
    <cellStyle name="Normal 8 4 10 2 5" xfId="9374" xr:uid="{00000000-0005-0000-0000-0000B6570000}"/>
    <cellStyle name="Normal 8 4 10 2 6" xfId="17305" xr:uid="{00000000-0005-0000-0000-0000B7570000}"/>
    <cellStyle name="Normal 8 4 10 2 7" xfId="25238" xr:uid="{00000000-0005-0000-0000-0000B8570000}"/>
    <cellStyle name="Normal 8 4 10 3" xfId="1397" xr:uid="{00000000-0005-0000-0000-0000B9570000}"/>
    <cellStyle name="Normal 8 4 10 3 2" xfId="3381" xr:uid="{00000000-0005-0000-0000-0000BA570000}"/>
    <cellStyle name="Normal 8 4 10 3 2 2" xfId="11356" xr:uid="{00000000-0005-0000-0000-0000BB570000}"/>
    <cellStyle name="Normal 8 4 10 3 2 3" xfId="19287" xr:uid="{00000000-0005-0000-0000-0000BC570000}"/>
    <cellStyle name="Normal 8 4 10 3 2 4" xfId="27220" xr:uid="{00000000-0005-0000-0000-0000BD570000}"/>
    <cellStyle name="Normal 8 4 10 3 3" xfId="5362" xr:uid="{00000000-0005-0000-0000-0000BE570000}"/>
    <cellStyle name="Normal 8 4 10 3 3 2" xfId="13337" xr:uid="{00000000-0005-0000-0000-0000BF570000}"/>
    <cellStyle name="Normal 8 4 10 3 3 3" xfId="21268" xr:uid="{00000000-0005-0000-0000-0000C0570000}"/>
    <cellStyle name="Normal 8 4 10 3 3 4" xfId="29201" xr:uid="{00000000-0005-0000-0000-0000C1570000}"/>
    <cellStyle name="Normal 8 4 10 3 4" xfId="7385" xr:uid="{00000000-0005-0000-0000-0000C2570000}"/>
    <cellStyle name="Normal 8 4 10 3 4 2" xfId="15318" xr:uid="{00000000-0005-0000-0000-0000C3570000}"/>
    <cellStyle name="Normal 8 4 10 3 4 3" xfId="23249" xr:uid="{00000000-0005-0000-0000-0000C4570000}"/>
    <cellStyle name="Normal 8 4 10 3 4 4" xfId="31183" xr:uid="{00000000-0005-0000-0000-0000C5570000}"/>
    <cellStyle name="Normal 8 4 10 3 5" xfId="9375" xr:uid="{00000000-0005-0000-0000-0000C6570000}"/>
    <cellStyle name="Normal 8 4 10 3 6" xfId="17306" xr:uid="{00000000-0005-0000-0000-0000C7570000}"/>
    <cellStyle name="Normal 8 4 10 3 7" xfId="25239" xr:uid="{00000000-0005-0000-0000-0000C8570000}"/>
    <cellStyle name="Normal 8 4 10 4" xfId="1398" xr:uid="{00000000-0005-0000-0000-0000C9570000}"/>
    <cellStyle name="Normal 8 4 10 4 2" xfId="3382" xr:uid="{00000000-0005-0000-0000-0000CA570000}"/>
    <cellStyle name="Normal 8 4 10 4 2 2" xfId="11357" xr:uid="{00000000-0005-0000-0000-0000CB570000}"/>
    <cellStyle name="Normal 8 4 10 4 2 3" xfId="19288" xr:uid="{00000000-0005-0000-0000-0000CC570000}"/>
    <cellStyle name="Normal 8 4 10 4 2 4" xfId="27221" xr:uid="{00000000-0005-0000-0000-0000CD570000}"/>
    <cellStyle name="Normal 8 4 10 4 3" xfId="5363" xr:uid="{00000000-0005-0000-0000-0000CE570000}"/>
    <cellStyle name="Normal 8 4 10 4 3 2" xfId="13338" xr:uid="{00000000-0005-0000-0000-0000CF570000}"/>
    <cellStyle name="Normal 8 4 10 4 3 3" xfId="21269" xr:uid="{00000000-0005-0000-0000-0000D0570000}"/>
    <cellStyle name="Normal 8 4 10 4 3 4" xfId="29202" xr:uid="{00000000-0005-0000-0000-0000D1570000}"/>
    <cellStyle name="Normal 8 4 10 4 4" xfId="7386" xr:uid="{00000000-0005-0000-0000-0000D2570000}"/>
    <cellStyle name="Normal 8 4 10 4 4 2" xfId="15319" xr:uid="{00000000-0005-0000-0000-0000D3570000}"/>
    <cellStyle name="Normal 8 4 10 4 4 3" xfId="23250" xr:uid="{00000000-0005-0000-0000-0000D4570000}"/>
    <cellStyle name="Normal 8 4 10 4 4 4" xfId="31184" xr:uid="{00000000-0005-0000-0000-0000D5570000}"/>
    <cellStyle name="Normal 8 4 10 4 5" xfId="9376" xr:uid="{00000000-0005-0000-0000-0000D6570000}"/>
    <cellStyle name="Normal 8 4 10 4 6" xfId="17307" xr:uid="{00000000-0005-0000-0000-0000D7570000}"/>
    <cellStyle name="Normal 8 4 10 4 7" xfId="25240" xr:uid="{00000000-0005-0000-0000-0000D8570000}"/>
    <cellStyle name="Normal 8 4 10 5" xfId="1399" xr:uid="{00000000-0005-0000-0000-0000D9570000}"/>
    <cellStyle name="Normal 8 4 10 5 2" xfId="3383" xr:uid="{00000000-0005-0000-0000-0000DA570000}"/>
    <cellStyle name="Normal 8 4 10 5 2 2" xfId="11358" xr:uid="{00000000-0005-0000-0000-0000DB570000}"/>
    <cellStyle name="Normal 8 4 10 5 2 3" xfId="19289" xr:uid="{00000000-0005-0000-0000-0000DC570000}"/>
    <cellStyle name="Normal 8 4 10 5 2 4" xfId="27222" xr:uid="{00000000-0005-0000-0000-0000DD570000}"/>
    <cellStyle name="Normal 8 4 10 5 3" xfId="5364" xr:uid="{00000000-0005-0000-0000-0000DE570000}"/>
    <cellStyle name="Normal 8 4 10 5 3 2" xfId="13339" xr:uid="{00000000-0005-0000-0000-0000DF570000}"/>
    <cellStyle name="Normal 8 4 10 5 3 3" xfId="21270" xr:uid="{00000000-0005-0000-0000-0000E0570000}"/>
    <cellStyle name="Normal 8 4 10 5 3 4" xfId="29203" xr:uid="{00000000-0005-0000-0000-0000E1570000}"/>
    <cellStyle name="Normal 8 4 10 5 4" xfId="7387" xr:uid="{00000000-0005-0000-0000-0000E2570000}"/>
    <cellStyle name="Normal 8 4 10 5 4 2" xfId="15320" xr:uid="{00000000-0005-0000-0000-0000E3570000}"/>
    <cellStyle name="Normal 8 4 10 5 4 3" xfId="23251" xr:uid="{00000000-0005-0000-0000-0000E4570000}"/>
    <cellStyle name="Normal 8 4 10 5 4 4" xfId="31185" xr:uid="{00000000-0005-0000-0000-0000E5570000}"/>
    <cellStyle name="Normal 8 4 10 5 5" xfId="9377" xr:uid="{00000000-0005-0000-0000-0000E6570000}"/>
    <cellStyle name="Normal 8 4 10 5 6" xfId="17308" xr:uid="{00000000-0005-0000-0000-0000E7570000}"/>
    <cellStyle name="Normal 8 4 10 5 7" xfId="25241" xr:uid="{00000000-0005-0000-0000-0000E8570000}"/>
    <cellStyle name="Normal 8 4 10 6" xfId="3379" xr:uid="{00000000-0005-0000-0000-0000E9570000}"/>
    <cellStyle name="Normal 8 4 10 6 2" xfId="11354" xr:uid="{00000000-0005-0000-0000-0000EA570000}"/>
    <cellStyle name="Normal 8 4 10 6 3" xfId="19285" xr:uid="{00000000-0005-0000-0000-0000EB570000}"/>
    <cellStyle name="Normal 8 4 10 6 4" xfId="27218" xr:uid="{00000000-0005-0000-0000-0000EC570000}"/>
    <cellStyle name="Normal 8 4 10 7" xfId="5360" xr:uid="{00000000-0005-0000-0000-0000ED570000}"/>
    <cellStyle name="Normal 8 4 10 7 2" xfId="13335" xr:uid="{00000000-0005-0000-0000-0000EE570000}"/>
    <cellStyle name="Normal 8 4 10 7 3" xfId="21266" xr:uid="{00000000-0005-0000-0000-0000EF570000}"/>
    <cellStyle name="Normal 8 4 10 7 4" xfId="29199" xr:uid="{00000000-0005-0000-0000-0000F0570000}"/>
    <cellStyle name="Normal 8 4 10 8" xfId="7383" xr:uid="{00000000-0005-0000-0000-0000F1570000}"/>
    <cellStyle name="Normal 8 4 10 8 2" xfId="15316" xr:uid="{00000000-0005-0000-0000-0000F2570000}"/>
    <cellStyle name="Normal 8 4 10 8 3" xfId="23247" xr:uid="{00000000-0005-0000-0000-0000F3570000}"/>
    <cellStyle name="Normal 8 4 10 8 4" xfId="31181" xr:uid="{00000000-0005-0000-0000-0000F4570000}"/>
    <cellStyle name="Normal 8 4 10 9" xfId="9373" xr:uid="{00000000-0005-0000-0000-0000F5570000}"/>
    <cellStyle name="Normal 8 4 11" xfId="1400" xr:uid="{00000000-0005-0000-0000-0000F6570000}"/>
    <cellStyle name="Normal 8 4 11 2" xfId="3384" xr:uid="{00000000-0005-0000-0000-0000F7570000}"/>
    <cellStyle name="Normal 8 4 11 2 2" xfId="11359" xr:uid="{00000000-0005-0000-0000-0000F8570000}"/>
    <cellStyle name="Normal 8 4 11 2 3" xfId="19290" xr:uid="{00000000-0005-0000-0000-0000F9570000}"/>
    <cellStyle name="Normal 8 4 11 2 4" xfId="27223" xr:uid="{00000000-0005-0000-0000-0000FA570000}"/>
    <cellStyle name="Normal 8 4 11 3" xfId="5365" xr:uid="{00000000-0005-0000-0000-0000FB570000}"/>
    <cellStyle name="Normal 8 4 11 3 2" xfId="13340" xr:uid="{00000000-0005-0000-0000-0000FC570000}"/>
    <cellStyle name="Normal 8 4 11 3 3" xfId="21271" xr:uid="{00000000-0005-0000-0000-0000FD570000}"/>
    <cellStyle name="Normal 8 4 11 3 4" xfId="29204" xr:uid="{00000000-0005-0000-0000-0000FE570000}"/>
    <cellStyle name="Normal 8 4 11 4" xfId="7388" xr:uid="{00000000-0005-0000-0000-0000FF570000}"/>
    <cellStyle name="Normal 8 4 11 4 2" xfId="15321" xr:uid="{00000000-0005-0000-0000-000000580000}"/>
    <cellStyle name="Normal 8 4 11 4 3" xfId="23252" xr:uid="{00000000-0005-0000-0000-000001580000}"/>
    <cellStyle name="Normal 8 4 11 4 4" xfId="31186" xr:uid="{00000000-0005-0000-0000-000002580000}"/>
    <cellStyle name="Normal 8 4 11 5" xfId="9378" xr:uid="{00000000-0005-0000-0000-000003580000}"/>
    <cellStyle name="Normal 8 4 11 6" xfId="17309" xr:uid="{00000000-0005-0000-0000-000004580000}"/>
    <cellStyle name="Normal 8 4 11 7" xfId="25242" xr:uid="{00000000-0005-0000-0000-000005580000}"/>
    <cellStyle name="Normal 8 4 12" xfId="1401" xr:uid="{00000000-0005-0000-0000-000006580000}"/>
    <cellStyle name="Normal 8 4 12 2" xfId="3385" xr:uid="{00000000-0005-0000-0000-000007580000}"/>
    <cellStyle name="Normal 8 4 12 2 2" xfId="11360" xr:uid="{00000000-0005-0000-0000-000008580000}"/>
    <cellStyle name="Normal 8 4 12 2 3" xfId="19291" xr:uid="{00000000-0005-0000-0000-000009580000}"/>
    <cellStyle name="Normal 8 4 12 2 4" xfId="27224" xr:uid="{00000000-0005-0000-0000-00000A580000}"/>
    <cellStyle name="Normal 8 4 12 3" xfId="5366" xr:uid="{00000000-0005-0000-0000-00000B580000}"/>
    <cellStyle name="Normal 8 4 12 3 2" xfId="13341" xr:uid="{00000000-0005-0000-0000-00000C580000}"/>
    <cellStyle name="Normal 8 4 12 3 3" xfId="21272" xr:uid="{00000000-0005-0000-0000-00000D580000}"/>
    <cellStyle name="Normal 8 4 12 3 4" xfId="29205" xr:uid="{00000000-0005-0000-0000-00000E580000}"/>
    <cellStyle name="Normal 8 4 12 4" xfId="7389" xr:uid="{00000000-0005-0000-0000-00000F580000}"/>
    <cellStyle name="Normal 8 4 12 4 2" xfId="15322" xr:uid="{00000000-0005-0000-0000-000010580000}"/>
    <cellStyle name="Normal 8 4 12 4 3" xfId="23253" xr:uid="{00000000-0005-0000-0000-000011580000}"/>
    <cellStyle name="Normal 8 4 12 4 4" xfId="31187" xr:uid="{00000000-0005-0000-0000-000012580000}"/>
    <cellStyle name="Normal 8 4 12 5" xfId="9379" xr:uid="{00000000-0005-0000-0000-000013580000}"/>
    <cellStyle name="Normal 8 4 12 6" xfId="17310" xr:uid="{00000000-0005-0000-0000-000014580000}"/>
    <cellStyle name="Normal 8 4 12 7" xfId="25243" xr:uid="{00000000-0005-0000-0000-000015580000}"/>
    <cellStyle name="Normal 8 4 13" xfId="1402" xr:uid="{00000000-0005-0000-0000-000016580000}"/>
    <cellStyle name="Normal 8 4 13 2" xfId="3386" xr:uid="{00000000-0005-0000-0000-000017580000}"/>
    <cellStyle name="Normal 8 4 13 2 2" xfId="11361" xr:uid="{00000000-0005-0000-0000-000018580000}"/>
    <cellStyle name="Normal 8 4 13 2 3" xfId="19292" xr:uid="{00000000-0005-0000-0000-000019580000}"/>
    <cellStyle name="Normal 8 4 13 2 4" xfId="27225" xr:uid="{00000000-0005-0000-0000-00001A580000}"/>
    <cellStyle name="Normal 8 4 13 3" xfId="5367" xr:uid="{00000000-0005-0000-0000-00001B580000}"/>
    <cellStyle name="Normal 8 4 13 3 2" xfId="13342" xr:uid="{00000000-0005-0000-0000-00001C580000}"/>
    <cellStyle name="Normal 8 4 13 3 3" xfId="21273" xr:uid="{00000000-0005-0000-0000-00001D580000}"/>
    <cellStyle name="Normal 8 4 13 3 4" xfId="29206" xr:uid="{00000000-0005-0000-0000-00001E580000}"/>
    <cellStyle name="Normal 8 4 13 4" xfId="7390" xr:uid="{00000000-0005-0000-0000-00001F580000}"/>
    <cellStyle name="Normal 8 4 13 4 2" xfId="15323" xr:uid="{00000000-0005-0000-0000-000020580000}"/>
    <cellStyle name="Normal 8 4 13 4 3" xfId="23254" xr:uid="{00000000-0005-0000-0000-000021580000}"/>
    <cellStyle name="Normal 8 4 13 4 4" xfId="31188" xr:uid="{00000000-0005-0000-0000-000022580000}"/>
    <cellStyle name="Normal 8 4 13 5" xfId="9380" xr:uid="{00000000-0005-0000-0000-000023580000}"/>
    <cellStyle name="Normal 8 4 13 6" xfId="17311" xr:uid="{00000000-0005-0000-0000-000024580000}"/>
    <cellStyle name="Normal 8 4 13 7" xfId="25244" xr:uid="{00000000-0005-0000-0000-000025580000}"/>
    <cellStyle name="Normal 8 4 14" xfId="1403" xr:uid="{00000000-0005-0000-0000-000026580000}"/>
    <cellStyle name="Normal 8 4 14 2" xfId="3387" xr:uid="{00000000-0005-0000-0000-000027580000}"/>
    <cellStyle name="Normal 8 4 14 2 2" xfId="11362" xr:uid="{00000000-0005-0000-0000-000028580000}"/>
    <cellStyle name="Normal 8 4 14 2 3" xfId="19293" xr:uid="{00000000-0005-0000-0000-000029580000}"/>
    <cellStyle name="Normal 8 4 14 2 4" xfId="27226" xr:uid="{00000000-0005-0000-0000-00002A580000}"/>
    <cellStyle name="Normal 8 4 14 3" xfId="5368" xr:uid="{00000000-0005-0000-0000-00002B580000}"/>
    <cellStyle name="Normal 8 4 14 3 2" xfId="13343" xr:uid="{00000000-0005-0000-0000-00002C580000}"/>
    <cellStyle name="Normal 8 4 14 3 3" xfId="21274" xr:uid="{00000000-0005-0000-0000-00002D580000}"/>
    <cellStyle name="Normal 8 4 14 3 4" xfId="29207" xr:uid="{00000000-0005-0000-0000-00002E580000}"/>
    <cellStyle name="Normal 8 4 14 4" xfId="7391" xr:uid="{00000000-0005-0000-0000-00002F580000}"/>
    <cellStyle name="Normal 8 4 14 4 2" xfId="15324" xr:uid="{00000000-0005-0000-0000-000030580000}"/>
    <cellStyle name="Normal 8 4 14 4 3" xfId="23255" xr:uid="{00000000-0005-0000-0000-000031580000}"/>
    <cellStyle name="Normal 8 4 14 4 4" xfId="31189" xr:uid="{00000000-0005-0000-0000-000032580000}"/>
    <cellStyle name="Normal 8 4 14 5" xfId="9381" xr:uid="{00000000-0005-0000-0000-000033580000}"/>
    <cellStyle name="Normal 8 4 14 6" xfId="17312" xr:uid="{00000000-0005-0000-0000-000034580000}"/>
    <cellStyle name="Normal 8 4 14 7" xfId="25245" xr:uid="{00000000-0005-0000-0000-000035580000}"/>
    <cellStyle name="Normal 8 4 15" xfId="3378" xr:uid="{00000000-0005-0000-0000-000036580000}"/>
    <cellStyle name="Normal 8 4 15 2" xfId="11353" xr:uid="{00000000-0005-0000-0000-000037580000}"/>
    <cellStyle name="Normal 8 4 15 3" xfId="19284" xr:uid="{00000000-0005-0000-0000-000038580000}"/>
    <cellStyle name="Normal 8 4 15 4" xfId="27217" xr:uid="{00000000-0005-0000-0000-000039580000}"/>
    <cellStyle name="Normal 8 4 16" xfId="5359" xr:uid="{00000000-0005-0000-0000-00003A580000}"/>
    <cellStyle name="Normal 8 4 16 2" xfId="13334" xr:uid="{00000000-0005-0000-0000-00003B580000}"/>
    <cellStyle name="Normal 8 4 16 3" xfId="21265" xr:uid="{00000000-0005-0000-0000-00003C580000}"/>
    <cellStyle name="Normal 8 4 16 4" xfId="29198" xr:uid="{00000000-0005-0000-0000-00003D580000}"/>
    <cellStyle name="Normal 8 4 17" xfId="7382" xr:uid="{00000000-0005-0000-0000-00003E580000}"/>
    <cellStyle name="Normal 8 4 17 2" xfId="15315" xr:uid="{00000000-0005-0000-0000-00003F580000}"/>
    <cellStyle name="Normal 8 4 17 3" xfId="23246" xr:uid="{00000000-0005-0000-0000-000040580000}"/>
    <cellStyle name="Normal 8 4 17 4" xfId="31180" xr:uid="{00000000-0005-0000-0000-000041580000}"/>
    <cellStyle name="Normal 8 4 18" xfId="9372" xr:uid="{00000000-0005-0000-0000-000042580000}"/>
    <cellStyle name="Normal 8 4 19" xfId="17303" xr:uid="{00000000-0005-0000-0000-000043580000}"/>
    <cellStyle name="Normal 8 4 2" xfId="1404" xr:uid="{00000000-0005-0000-0000-000044580000}"/>
    <cellStyle name="Normal 8 4 2 10" xfId="1405" xr:uid="{00000000-0005-0000-0000-000045580000}"/>
    <cellStyle name="Normal 8 4 2 10 2" xfId="3389" xr:uid="{00000000-0005-0000-0000-000046580000}"/>
    <cellStyle name="Normal 8 4 2 10 2 2" xfId="11364" xr:uid="{00000000-0005-0000-0000-000047580000}"/>
    <cellStyle name="Normal 8 4 2 10 2 3" xfId="19295" xr:uid="{00000000-0005-0000-0000-000048580000}"/>
    <cellStyle name="Normal 8 4 2 10 2 4" xfId="27228" xr:uid="{00000000-0005-0000-0000-000049580000}"/>
    <cellStyle name="Normal 8 4 2 10 3" xfId="5370" xr:uid="{00000000-0005-0000-0000-00004A580000}"/>
    <cellStyle name="Normal 8 4 2 10 3 2" xfId="13345" xr:uid="{00000000-0005-0000-0000-00004B580000}"/>
    <cellStyle name="Normal 8 4 2 10 3 3" xfId="21276" xr:uid="{00000000-0005-0000-0000-00004C580000}"/>
    <cellStyle name="Normal 8 4 2 10 3 4" xfId="29209" xr:uid="{00000000-0005-0000-0000-00004D580000}"/>
    <cellStyle name="Normal 8 4 2 10 4" xfId="7393" xr:uid="{00000000-0005-0000-0000-00004E580000}"/>
    <cellStyle name="Normal 8 4 2 10 4 2" xfId="15326" xr:uid="{00000000-0005-0000-0000-00004F580000}"/>
    <cellStyle name="Normal 8 4 2 10 4 3" xfId="23257" xr:uid="{00000000-0005-0000-0000-000050580000}"/>
    <cellStyle name="Normal 8 4 2 10 4 4" xfId="31191" xr:uid="{00000000-0005-0000-0000-000051580000}"/>
    <cellStyle name="Normal 8 4 2 10 5" xfId="9383" xr:uid="{00000000-0005-0000-0000-000052580000}"/>
    <cellStyle name="Normal 8 4 2 10 6" xfId="17314" xr:uid="{00000000-0005-0000-0000-000053580000}"/>
    <cellStyle name="Normal 8 4 2 10 7" xfId="25247" xr:uid="{00000000-0005-0000-0000-000054580000}"/>
    <cellStyle name="Normal 8 4 2 11" xfId="1406" xr:uid="{00000000-0005-0000-0000-000055580000}"/>
    <cellStyle name="Normal 8 4 2 11 2" xfId="3390" xr:uid="{00000000-0005-0000-0000-000056580000}"/>
    <cellStyle name="Normal 8 4 2 11 2 2" xfId="11365" xr:uid="{00000000-0005-0000-0000-000057580000}"/>
    <cellStyle name="Normal 8 4 2 11 2 3" xfId="19296" xr:uid="{00000000-0005-0000-0000-000058580000}"/>
    <cellStyle name="Normal 8 4 2 11 2 4" xfId="27229" xr:uid="{00000000-0005-0000-0000-000059580000}"/>
    <cellStyle name="Normal 8 4 2 11 3" xfId="5371" xr:uid="{00000000-0005-0000-0000-00005A580000}"/>
    <cellStyle name="Normal 8 4 2 11 3 2" xfId="13346" xr:uid="{00000000-0005-0000-0000-00005B580000}"/>
    <cellStyle name="Normal 8 4 2 11 3 3" xfId="21277" xr:uid="{00000000-0005-0000-0000-00005C580000}"/>
    <cellStyle name="Normal 8 4 2 11 3 4" xfId="29210" xr:uid="{00000000-0005-0000-0000-00005D580000}"/>
    <cellStyle name="Normal 8 4 2 11 4" xfId="7394" xr:uid="{00000000-0005-0000-0000-00005E580000}"/>
    <cellStyle name="Normal 8 4 2 11 4 2" xfId="15327" xr:uid="{00000000-0005-0000-0000-00005F580000}"/>
    <cellStyle name="Normal 8 4 2 11 4 3" xfId="23258" xr:uid="{00000000-0005-0000-0000-000060580000}"/>
    <cellStyle name="Normal 8 4 2 11 4 4" xfId="31192" xr:uid="{00000000-0005-0000-0000-000061580000}"/>
    <cellStyle name="Normal 8 4 2 11 5" xfId="9384" xr:uid="{00000000-0005-0000-0000-000062580000}"/>
    <cellStyle name="Normal 8 4 2 11 6" xfId="17315" xr:uid="{00000000-0005-0000-0000-000063580000}"/>
    <cellStyle name="Normal 8 4 2 11 7" xfId="25248" xr:uid="{00000000-0005-0000-0000-000064580000}"/>
    <cellStyle name="Normal 8 4 2 12" xfId="3388" xr:uid="{00000000-0005-0000-0000-000065580000}"/>
    <cellStyle name="Normal 8 4 2 12 2" xfId="11363" xr:uid="{00000000-0005-0000-0000-000066580000}"/>
    <cellStyle name="Normal 8 4 2 12 3" xfId="19294" xr:uid="{00000000-0005-0000-0000-000067580000}"/>
    <cellStyle name="Normal 8 4 2 12 4" xfId="27227" xr:uid="{00000000-0005-0000-0000-000068580000}"/>
    <cellStyle name="Normal 8 4 2 13" xfId="5369" xr:uid="{00000000-0005-0000-0000-000069580000}"/>
    <cellStyle name="Normal 8 4 2 13 2" xfId="13344" xr:uid="{00000000-0005-0000-0000-00006A580000}"/>
    <cellStyle name="Normal 8 4 2 13 3" xfId="21275" xr:uid="{00000000-0005-0000-0000-00006B580000}"/>
    <cellStyle name="Normal 8 4 2 13 4" xfId="29208" xr:uid="{00000000-0005-0000-0000-00006C580000}"/>
    <cellStyle name="Normal 8 4 2 14" xfId="7392" xr:uid="{00000000-0005-0000-0000-00006D580000}"/>
    <cellStyle name="Normal 8 4 2 14 2" xfId="15325" xr:uid="{00000000-0005-0000-0000-00006E580000}"/>
    <cellStyle name="Normal 8 4 2 14 3" xfId="23256" xr:uid="{00000000-0005-0000-0000-00006F580000}"/>
    <cellStyle name="Normal 8 4 2 14 4" xfId="31190" xr:uid="{00000000-0005-0000-0000-000070580000}"/>
    <cellStyle name="Normal 8 4 2 15" xfId="9382" xr:uid="{00000000-0005-0000-0000-000071580000}"/>
    <cellStyle name="Normal 8 4 2 16" xfId="17313" xr:uid="{00000000-0005-0000-0000-000072580000}"/>
    <cellStyle name="Normal 8 4 2 17" xfId="25246" xr:uid="{00000000-0005-0000-0000-000073580000}"/>
    <cellStyle name="Normal 8 4 2 2" xfId="1407" xr:uid="{00000000-0005-0000-0000-000074580000}"/>
    <cellStyle name="Normal 8 4 2 2 10" xfId="1408" xr:uid="{00000000-0005-0000-0000-000075580000}"/>
    <cellStyle name="Normal 8 4 2 2 10 2" xfId="3392" xr:uid="{00000000-0005-0000-0000-000076580000}"/>
    <cellStyle name="Normal 8 4 2 2 10 2 2" xfId="11367" xr:uid="{00000000-0005-0000-0000-000077580000}"/>
    <cellStyle name="Normal 8 4 2 2 10 2 3" xfId="19298" xr:uid="{00000000-0005-0000-0000-000078580000}"/>
    <cellStyle name="Normal 8 4 2 2 10 2 4" xfId="27231" xr:uid="{00000000-0005-0000-0000-000079580000}"/>
    <cellStyle name="Normal 8 4 2 2 10 3" xfId="5373" xr:uid="{00000000-0005-0000-0000-00007A580000}"/>
    <cellStyle name="Normal 8 4 2 2 10 3 2" xfId="13348" xr:uid="{00000000-0005-0000-0000-00007B580000}"/>
    <cellStyle name="Normal 8 4 2 2 10 3 3" xfId="21279" xr:uid="{00000000-0005-0000-0000-00007C580000}"/>
    <cellStyle name="Normal 8 4 2 2 10 3 4" xfId="29212" xr:uid="{00000000-0005-0000-0000-00007D580000}"/>
    <cellStyle name="Normal 8 4 2 2 10 4" xfId="7396" xr:uid="{00000000-0005-0000-0000-00007E580000}"/>
    <cellStyle name="Normal 8 4 2 2 10 4 2" xfId="15329" xr:uid="{00000000-0005-0000-0000-00007F580000}"/>
    <cellStyle name="Normal 8 4 2 2 10 4 3" xfId="23260" xr:uid="{00000000-0005-0000-0000-000080580000}"/>
    <cellStyle name="Normal 8 4 2 2 10 4 4" xfId="31194" xr:uid="{00000000-0005-0000-0000-000081580000}"/>
    <cellStyle name="Normal 8 4 2 2 10 5" xfId="9386" xr:uid="{00000000-0005-0000-0000-000082580000}"/>
    <cellStyle name="Normal 8 4 2 2 10 6" xfId="17317" xr:uid="{00000000-0005-0000-0000-000083580000}"/>
    <cellStyle name="Normal 8 4 2 2 10 7" xfId="25250" xr:uid="{00000000-0005-0000-0000-000084580000}"/>
    <cellStyle name="Normal 8 4 2 2 11" xfId="3391" xr:uid="{00000000-0005-0000-0000-000085580000}"/>
    <cellStyle name="Normal 8 4 2 2 11 2" xfId="11366" xr:uid="{00000000-0005-0000-0000-000086580000}"/>
    <cellStyle name="Normal 8 4 2 2 11 3" xfId="19297" xr:uid="{00000000-0005-0000-0000-000087580000}"/>
    <cellStyle name="Normal 8 4 2 2 11 4" xfId="27230" xr:uid="{00000000-0005-0000-0000-000088580000}"/>
    <cellStyle name="Normal 8 4 2 2 12" xfId="5372" xr:uid="{00000000-0005-0000-0000-000089580000}"/>
    <cellStyle name="Normal 8 4 2 2 12 2" xfId="13347" xr:uid="{00000000-0005-0000-0000-00008A580000}"/>
    <cellStyle name="Normal 8 4 2 2 12 3" xfId="21278" xr:uid="{00000000-0005-0000-0000-00008B580000}"/>
    <cellStyle name="Normal 8 4 2 2 12 4" xfId="29211" xr:uid="{00000000-0005-0000-0000-00008C580000}"/>
    <cellStyle name="Normal 8 4 2 2 13" xfId="7395" xr:uid="{00000000-0005-0000-0000-00008D580000}"/>
    <cellStyle name="Normal 8 4 2 2 13 2" xfId="15328" xr:uid="{00000000-0005-0000-0000-00008E580000}"/>
    <cellStyle name="Normal 8 4 2 2 13 3" xfId="23259" xr:uid="{00000000-0005-0000-0000-00008F580000}"/>
    <cellStyle name="Normal 8 4 2 2 13 4" xfId="31193" xr:uid="{00000000-0005-0000-0000-000090580000}"/>
    <cellStyle name="Normal 8 4 2 2 14" xfId="9385" xr:uid="{00000000-0005-0000-0000-000091580000}"/>
    <cellStyle name="Normal 8 4 2 2 15" xfId="17316" xr:uid="{00000000-0005-0000-0000-000092580000}"/>
    <cellStyle name="Normal 8 4 2 2 16" xfId="25249" xr:uid="{00000000-0005-0000-0000-000093580000}"/>
    <cellStyle name="Normal 8 4 2 2 2" xfId="1409" xr:uid="{00000000-0005-0000-0000-000094580000}"/>
    <cellStyle name="Normal 8 4 2 2 2 10" xfId="9387" xr:uid="{00000000-0005-0000-0000-000095580000}"/>
    <cellStyle name="Normal 8 4 2 2 2 11" xfId="17318" xr:uid="{00000000-0005-0000-0000-000096580000}"/>
    <cellStyle name="Normal 8 4 2 2 2 12" xfId="25251" xr:uid="{00000000-0005-0000-0000-000097580000}"/>
    <cellStyle name="Normal 8 4 2 2 2 2" xfId="1410" xr:uid="{00000000-0005-0000-0000-000098580000}"/>
    <cellStyle name="Normal 8 4 2 2 2 2 10" xfId="17319" xr:uid="{00000000-0005-0000-0000-000099580000}"/>
    <cellStyle name="Normal 8 4 2 2 2 2 11" xfId="25252" xr:uid="{00000000-0005-0000-0000-00009A580000}"/>
    <cellStyle name="Normal 8 4 2 2 2 2 2" xfId="1411" xr:uid="{00000000-0005-0000-0000-00009B580000}"/>
    <cellStyle name="Normal 8 4 2 2 2 2 2 2" xfId="3395" xr:uid="{00000000-0005-0000-0000-00009C580000}"/>
    <cellStyle name="Normal 8 4 2 2 2 2 2 2 2" xfId="11370" xr:uid="{00000000-0005-0000-0000-00009D580000}"/>
    <cellStyle name="Normal 8 4 2 2 2 2 2 2 3" xfId="19301" xr:uid="{00000000-0005-0000-0000-00009E580000}"/>
    <cellStyle name="Normal 8 4 2 2 2 2 2 2 4" xfId="27234" xr:uid="{00000000-0005-0000-0000-00009F580000}"/>
    <cellStyle name="Normal 8 4 2 2 2 2 2 3" xfId="5376" xr:uid="{00000000-0005-0000-0000-0000A0580000}"/>
    <cellStyle name="Normal 8 4 2 2 2 2 2 3 2" xfId="13351" xr:uid="{00000000-0005-0000-0000-0000A1580000}"/>
    <cellStyle name="Normal 8 4 2 2 2 2 2 3 3" xfId="21282" xr:uid="{00000000-0005-0000-0000-0000A2580000}"/>
    <cellStyle name="Normal 8 4 2 2 2 2 2 3 4" xfId="29215" xr:uid="{00000000-0005-0000-0000-0000A3580000}"/>
    <cellStyle name="Normal 8 4 2 2 2 2 2 4" xfId="7399" xr:uid="{00000000-0005-0000-0000-0000A4580000}"/>
    <cellStyle name="Normal 8 4 2 2 2 2 2 4 2" xfId="15332" xr:uid="{00000000-0005-0000-0000-0000A5580000}"/>
    <cellStyle name="Normal 8 4 2 2 2 2 2 4 3" xfId="23263" xr:uid="{00000000-0005-0000-0000-0000A6580000}"/>
    <cellStyle name="Normal 8 4 2 2 2 2 2 4 4" xfId="31197" xr:uid="{00000000-0005-0000-0000-0000A7580000}"/>
    <cellStyle name="Normal 8 4 2 2 2 2 2 5" xfId="9389" xr:uid="{00000000-0005-0000-0000-0000A8580000}"/>
    <cellStyle name="Normal 8 4 2 2 2 2 2 6" xfId="17320" xr:uid="{00000000-0005-0000-0000-0000A9580000}"/>
    <cellStyle name="Normal 8 4 2 2 2 2 2 7" xfId="25253" xr:uid="{00000000-0005-0000-0000-0000AA580000}"/>
    <cellStyle name="Normal 8 4 2 2 2 2 3" xfId="1412" xr:uid="{00000000-0005-0000-0000-0000AB580000}"/>
    <cellStyle name="Normal 8 4 2 2 2 2 3 2" xfId="3396" xr:uid="{00000000-0005-0000-0000-0000AC580000}"/>
    <cellStyle name="Normal 8 4 2 2 2 2 3 2 2" xfId="11371" xr:uid="{00000000-0005-0000-0000-0000AD580000}"/>
    <cellStyle name="Normal 8 4 2 2 2 2 3 2 3" xfId="19302" xr:uid="{00000000-0005-0000-0000-0000AE580000}"/>
    <cellStyle name="Normal 8 4 2 2 2 2 3 2 4" xfId="27235" xr:uid="{00000000-0005-0000-0000-0000AF580000}"/>
    <cellStyle name="Normal 8 4 2 2 2 2 3 3" xfId="5377" xr:uid="{00000000-0005-0000-0000-0000B0580000}"/>
    <cellStyle name="Normal 8 4 2 2 2 2 3 3 2" xfId="13352" xr:uid="{00000000-0005-0000-0000-0000B1580000}"/>
    <cellStyle name="Normal 8 4 2 2 2 2 3 3 3" xfId="21283" xr:uid="{00000000-0005-0000-0000-0000B2580000}"/>
    <cellStyle name="Normal 8 4 2 2 2 2 3 3 4" xfId="29216" xr:uid="{00000000-0005-0000-0000-0000B3580000}"/>
    <cellStyle name="Normal 8 4 2 2 2 2 3 4" xfId="7400" xr:uid="{00000000-0005-0000-0000-0000B4580000}"/>
    <cellStyle name="Normal 8 4 2 2 2 2 3 4 2" xfId="15333" xr:uid="{00000000-0005-0000-0000-0000B5580000}"/>
    <cellStyle name="Normal 8 4 2 2 2 2 3 4 3" xfId="23264" xr:uid="{00000000-0005-0000-0000-0000B6580000}"/>
    <cellStyle name="Normal 8 4 2 2 2 2 3 4 4" xfId="31198" xr:uid="{00000000-0005-0000-0000-0000B7580000}"/>
    <cellStyle name="Normal 8 4 2 2 2 2 3 5" xfId="9390" xr:uid="{00000000-0005-0000-0000-0000B8580000}"/>
    <cellStyle name="Normal 8 4 2 2 2 2 3 6" xfId="17321" xr:uid="{00000000-0005-0000-0000-0000B9580000}"/>
    <cellStyle name="Normal 8 4 2 2 2 2 3 7" xfId="25254" xr:uid="{00000000-0005-0000-0000-0000BA580000}"/>
    <cellStyle name="Normal 8 4 2 2 2 2 4" xfId="1413" xr:uid="{00000000-0005-0000-0000-0000BB580000}"/>
    <cellStyle name="Normal 8 4 2 2 2 2 4 2" xfId="3397" xr:uid="{00000000-0005-0000-0000-0000BC580000}"/>
    <cellStyle name="Normal 8 4 2 2 2 2 4 2 2" xfId="11372" xr:uid="{00000000-0005-0000-0000-0000BD580000}"/>
    <cellStyle name="Normal 8 4 2 2 2 2 4 2 3" xfId="19303" xr:uid="{00000000-0005-0000-0000-0000BE580000}"/>
    <cellStyle name="Normal 8 4 2 2 2 2 4 2 4" xfId="27236" xr:uid="{00000000-0005-0000-0000-0000BF580000}"/>
    <cellStyle name="Normal 8 4 2 2 2 2 4 3" xfId="5378" xr:uid="{00000000-0005-0000-0000-0000C0580000}"/>
    <cellStyle name="Normal 8 4 2 2 2 2 4 3 2" xfId="13353" xr:uid="{00000000-0005-0000-0000-0000C1580000}"/>
    <cellStyle name="Normal 8 4 2 2 2 2 4 3 3" xfId="21284" xr:uid="{00000000-0005-0000-0000-0000C2580000}"/>
    <cellStyle name="Normal 8 4 2 2 2 2 4 3 4" xfId="29217" xr:uid="{00000000-0005-0000-0000-0000C3580000}"/>
    <cellStyle name="Normal 8 4 2 2 2 2 4 4" xfId="7401" xr:uid="{00000000-0005-0000-0000-0000C4580000}"/>
    <cellStyle name="Normal 8 4 2 2 2 2 4 4 2" xfId="15334" xr:uid="{00000000-0005-0000-0000-0000C5580000}"/>
    <cellStyle name="Normal 8 4 2 2 2 2 4 4 3" xfId="23265" xr:uid="{00000000-0005-0000-0000-0000C6580000}"/>
    <cellStyle name="Normal 8 4 2 2 2 2 4 4 4" xfId="31199" xr:uid="{00000000-0005-0000-0000-0000C7580000}"/>
    <cellStyle name="Normal 8 4 2 2 2 2 4 5" xfId="9391" xr:uid="{00000000-0005-0000-0000-0000C8580000}"/>
    <cellStyle name="Normal 8 4 2 2 2 2 4 6" xfId="17322" xr:uid="{00000000-0005-0000-0000-0000C9580000}"/>
    <cellStyle name="Normal 8 4 2 2 2 2 4 7" xfId="25255" xr:uid="{00000000-0005-0000-0000-0000CA580000}"/>
    <cellStyle name="Normal 8 4 2 2 2 2 5" xfId="1414" xr:uid="{00000000-0005-0000-0000-0000CB580000}"/>
    <cellStyle name="Normal 8 4 2 2 2 2 5 2" xfId="3398" xr:uid="{00000000-0005-0000-0000-0000CC580000}"/>
    <cellStyle name="Normal 8 4 2 2 2 2 5 2 2" xfId="11373" xr:uid="{00000000-0005-0000-0000-0000CD580000}"/>
    <cellStyle name="Normal 8 4 2 2 2 2 5 2 3" xfId="19304" xr:uid="{00000000-0005-0000-0000-0000CE580000}"/>
    <cellStyle name="Normal 8 4 2 2 2 2 5 2 4" xfId="27237" xr:uid="{00000000-0005-0000-0000-0000CF580000}"/>
    <cellStyle name="Normal 8 4 2 2 2 2 5 3" xfId="5379" xr:uid="{00000000-0005-0000-0000-0000D0580000}"/>
    <cellStyle name="Normal 8 4 2 2 2 2 5 3 2" xfId="13354" xr:uid="{00000000-0005-0000-0000-0000D1580000}"/>
    <cellStyle name="Normal 8 4 2 2 2 2 5 3 3" xfId="21285" xr:uid="{00000000-0005-0000-0000-0000D2580000}"/>
    <cellStyle name="Normal 8 4 2 2 2 2 5 3 4" xfId="29218" xr:uid="{00000000-0005-0000-0000-0000D3580000}"/>
    <cellStyle name="Normal 8 4 2 2 2 2 5 4" xfId="7402" xr:uid="{00000000-0005-0000-0000-0000D4580000}"/>
    <cellStyle name="Normal 8 4 2 2 2 2 5 4 2" xfId="15335" xr:uid="{00000000-0005-0000-0000-0000D5580000}"/>
    <cellStyle name="Normal 8 4 2 2 2 2 5 4 3" xfId="23266" xr:uid="{00000000-0005-0000-0000-0000D6580000}"/>
    <cellStyle name="Normal 8 4 2 2 2 2 5 4 4" xfId="31200" xr:uid="{00000000-0005-0000-0000-0000D7580000}"/>
    <cellStyle name="Normal 8 4 2 2 2 2 5 5" xfId="9392" xr:uid="{00000000-0005-0000-0000-0000D8580000}"/>
    <cellStyle name="Normal 8 4 2 2 2 2 5 6" xfId="17323" xr:uid="{00000000-0005-0000-0000-0000D9580000}"/>
    <cellStyle name="Normal 8 4 2 2 2 2 5 7" xfId="25256" xr:uid="{00000000-0005-0000-0000-0000DA580000}"/>
    <cellStyle name="Normal 8 4 2 2 2 2 6" xfId="3394" xr:uid="{00000000-0005-0000-0000-0000DB580000}"/>
    <cellStyle name="Normal 8 4 2 2 2 2 6 2" xfId="11369" xr:uid="{00000000-0005-0000-0000-0000DC580000}"/>
    <cellStyle name="Normal 8 4 2 2 2 2 6 3" xfId="19300" xr:uid="{00000000-0005-0000-0000-0000DD580000}"/>
    <cellStyle name="Normal 8 4 2 2 2 2 6 4" xfId="27233" xr:uid="{00000000-0005-0000-0000-0000DE580000}"/>
    <cellStyle name="Normal 8 4 2 2 2 2 7" xfId="5375" xr:uid="{00000000-0005-0000-0000-0000DF580000}"/>
    <cellStyle name="Normal 8 4 2 2 2 2 7 2" xfId="13350" xr:uid="{00000000-0005-0000-0000-0000E0580000}"/>
    <cellStyle name="Normal 8 4 2 2 2 2 7 3" xfId="21281" xr:uid="{00000000-0005-0000-0000-0000E1580000}"/>
    <cellStyle name="Normal 8 4 2 2 2 2 7 4" xfId="29214" xr:uid="{00000000-0005-0000-0000-0000E2580000}"/>
    <cellStyle name="Normal 8 4 2 2 2 2 8" xfId="7398" xr:uid="{00000000-0005-0000-0000-0000E3580000}"/>
    <cellStyle name="Normal 8 4 2 2 2 2 8 2" xfId="15331" xr:uid="{00000000-0005-0000-0000-0000E4580000}"/>
    <cellStyle name="Normal 8 4 2 2 2 2 8 3" xfId="23262" xr:uid="{00000000-0005-0000-0000-0000E5580000}"/>
    <cellStyle name="Normal 8 4 2 2 2 2 8 4" xfId="31196" xr:uid="{00000000-0005-0000-0000-0000E6580000}"/>
    <cellStyle name="Normal 8 4 2 2 2 2 9" xfId="9388" xr:uid="{00000000-0005-0000-0000-0000E7580000}"/>
    <cellStyle name="Normal 8 4 2 2 2 3" xfId="1415" xr:uid="{00000000-0005-0000-0000-0000E8580000}"/>
    <cellStyle name="Normal 8 4 2 2 2 3 2" xfId="3399" xr:uid="{00000000-0005-0000-0000-0000E9580000}"/>
    <cellStyle name="Normal 8 4 2 2 2 3 2 2" xfId="11374" xr:uid="{00000000-0005-0000-0000-0000EA580000}"/>
    <cellStyle name="Normal 8 4 2 2 2 3 2 3" xfId="19305" xr:uid="{00000000-0005-0000-0000-0000EB580000}"/>
    <cellStyle name="Normal 8 4 2 2 2 3 2 4" xfId="27238" xr:uid="{00000000-0005-0000-0000-0000EC580000}"/>
    <cellStyle name="Normal 8 4 2 2 2 3 3" xfId="5380" xr:uid="{00000000-0005-0000-0000-0000ED580000}"/>
    <cellStyle name="Normal 8 4 2 2 2 3 3 2" xfId="13355" xr:uid="{00000000-0005-0000-0000-0000EE580000}"/>
    <cellStyle name="Normal 8 4 2 2 2 3 3 3" xfId="21286" xr:uid="{00000000-0005-0000-0000-0000EF580000}"/>
    <cellStyle name="Normal 8 4 2 2 2 3 3 4" xfId="29219" xr:uid="{00000000-0005-0000-0000-0000F0580000}"/>
    <cellStyle name="Normal 8 4 2 2 2 3 4" xfId="7403" xr:uid="{00000000-0005-0000-0000-0000F1580000}"/>
    <cellStyle name="Normal 8 4 2 2 2 3 4 2" xfId="15336" xr:uid="{00000000-0005-0000-0000-0000F2580000}"/>
    <cellStyle name="Normal 8 4 2 2 2 3 4 3" xfId="23267" xr:uid="{00000000-0005-0000-0000-0000F3580000}"/>
    <cellStyle name="Normal 8 4 2 2 2 3 4 4" xfId="31201" xr:uid="{00000000-0005-0000-0000-0000F4580000}"/>
    <cellStyle name="Normal 8 4 2 2 2 3 5" xfId="9393" xr:uid="{00000000-0005-0000-0000-0000F5580000}"/>
    <cellStyle name="Normal 8 4 2 2 2 3 6" xfId="17324" xr:uid="{00000000-0005-0000-0000-0000F6580000}"/>
    <cellStyle name="Normal 8 4 2 2 2 3 7" xfId="25257" xr:uid="{00000000-0005-0000-0000-0000F7580000}"/>
    <cellStyle name="Normal 8 4 2 2 2 4" xfId="1416" xr:uid="{00000000-0005-0000-0000-0000F8580000}"/>
    <cellStyle name="Normal 8 4 2 2 2 4 2" xfId="3400" xr:uid="{00000000-0005-0000-0000-0000F9580000}"/>
    <cellStyle name="Normal 8 4 2 2 2 4 2 2" xfId="11375" xr:uid="{00000000-0005-0000-0000-0000FA580000}"/>
    <cellStyle name="Normal 8 4 2 2 2 4 2 3" xfId="19306" xr:uid="{00000000-0005-0000-0000-0000FB580000}"/>
    <cellStyle name="Normal 8 4 2 2 2 4 2 4" xfId="27239" xr:uid="{00000000-0005-0000-0000-0000FC580000}"/>
    <cellStyle name="Normal 8 4 2 2 2 4 3" xfId="5381" xr:uid="{00000000-0005-0000-0000-0000FD580000}"/>
    <cellStyle name="Normal 8 4 2 2 2 4 3 2" xfId="13356" xr:uid="{00000000-0005-0000-0000-0000FE580000}"/>
    <cellStyle name="Normal 8 4 2 2 2 4 3 3" xfId="21287" xr:uid="{00000000-0005-0000-0000-0000FF580000}"/>
    <cellStyle name="Normal 8 4 2 2 2 4 3 4" xfId="29220" xr:uid="{00000000-0005-0000-0000-000000590000}"/>
    <cellStyle name="Normal 8 4 2 2 2 4 4" xfId="7404" xr:uid="{00000000-0005-0000-0000-000001590000}"/>
    <cellStyle name="Normal 8 4 2 2 2 4 4 2" xfId="15337" xr:uid="{00000000-0005-0000-0000-000002590000}"/>
    <cellStyle name="Normal 8 4 2 2 2 4 4 3" xfId="23268" xr:uid="{00000000-0005-0000-0000-000003590000}"/>
    <cellStyle name="Normal 8 4 2 2 2 4 4 4" xfId="31202" xr:uid="{00000000-0005-0000-0000-000004590000}"/>
    <cellStyle name="Normal 8 4 2 2 2 4 5" xfId="9394" xr:uid="{00000000-0005-0000-0000-000005590000}"/>
    <cellStyle name="Normal 8 4 2 2 2 4 6" xfId="17325" xr:uid="{00000000-0005-0000-0000-000006590000}"/>
    <cellStyle name="Normal 8 4 2 2 2 4 7" xfId="25258" xr:uid="{00000000-0005-0000-0000-000007590000}"/>
    <cellStyle name="Normal 8 4 2 2 2 5" xfId="1417" xr:uid="{00000000-0005-0000-0000-000008590000}"/>
    <cellStyle name="Normal 8 4 2 2 2 5 2" xfId="3401" xr:uid="{00000000-0005-0000-0000-000009590000}"/>
    <cellStyle name="Normal 8 4 2 2 2 5 2 2" xfId="11376" xr:uid="{00000000-0005-0000-0000-00000A590000}"/>
    <cellStyle name="Normal 8 4 2 2 2 5 2 3" xfId="19307" xr:uid="{00000000-0005-0000-0000-00000B590000}"/>
    <cellStyle name="Normal 8 4 2 2 2 5 2 4" xfId="27240" xr:uid="{00000000-0005-0000-0000-00000C590000}"/>
    <cellStyle name="Normal 8 4 2 2 2 5 3" xfId="5382" xr:uid="{00000000-0005-0000-0000-00000D590000}"/>
    <cellStyle name="Normal 8 4 2 2 2 5 3 2" xfId="13357" xr:uid="{00000000-0005-0000-0000-00000E590000}"/>
    <cellStyle name="Normal 8 4 2 2 2 5 3 3" xfId="21288" xr:uid="{00000000-0005-0000-0000-00000F590000}"/>
    <cellStyle name="Normal 8 4 2 2 2 5 3 4" xfId="29221" xr:uid="{00000000-0005-0000-0000-000010590000}"/>
    <cellStyle name="Normal 8 4 2 2 2 5 4" xfId="7405" xr:uid="{00000000-0005-0000-0000-000011590000}"/>
    <cellStyle name="Normal 8 4 2 2 2 5 4 2" xfId="15338" xr:uid="{00000000-0005-0000-0000-000012590000}"/>
    <cellStyle name="Normal 8 4 2 2 2 5 4 3" xfId="23269" xr:uid="{00000000-0005-0000-0000-000013590000}"/>
    <cellStyle name="Normal 8 4 2 2 2 5 4 4" xfId="31203" xr:uid="{00000000-0005-0000-0000-000014590000}"/>
    <cellStyle name="Normal 8 4 2 2 2 5 5" xfId="9395" xr:uid="{00000000-0005-0000-0000-000015590000}"/>
    <cellStyle name="Normal 8 4 2 2 2 5 6" xfId="17326" xr:uid="{00000000-0005-0000-0000-000016590000}"/>
    <cellStyle name="Normal 8 4 2 2 2 5 7" xfId="25259" xr:uid="{00000000-0005-0000-0000-000017590000}"/>
    <cellStyle name="Normal 8 4 2 2 2 6" xfId="1418" xr:uid="{00000000-0005-0000-0000-000018590000}"/>
    <cellStyle name="Normal 8 4 2 2 2 6 2" xfId="3402" xr:uid="{00000000-0005-0000-0000-000019590000}"/>
    <cellStyle name="Normal 8 4 2 2 2 6 2 2" xfId="11377" xr:uid="{00000000-0005-0000-0000-00001A590000}"/>
    <cellStyle name="Normal 8 4 2 2 2 6 2 3" xfId="19308" xr:uid="{00000000-0005-0000-0000-00001B590000}"/>
    <cellStyle name="Normal 8 4 2 2 2 6 2 4" xfId="27241" xr:uid="{00000000-0005-0000-0000-00001C590000}"/>
    <cellStyle name="Normal 8 4 2 2 2 6 3" xfId="5383" xr:uid="{00000000-0005-0000-0000-00001D590000}"/>
    <cellStyle name="Normal 8 4 2 2 2 6 3 2" xfId="13358" xr:uid="{00000000-0005-0000-0000-00001E590000}"/>
    <cellStyle name="Normal 8 4 2 2 2 6 3 3" xfId="21289" xr:uid="{00000000-0005-0000-0000-00001F590000}"/>
    <cellStyle name="Normal 8 4 2 2 2 6 3 4" xfId="29222" xr:uid="{00000000-0005-0000-0000-000020590000}"/>
    <cellStyle name="Normal 8 4 2 2 2 6 4" xfId="7406" xr:uid="{00000000-0005-0000-0000-000021590000}"/>
    <cellStyle name="Normal 8 4 2 2 2 6 4 2" xfId="15339" xr:uid="{00000000-0005-0000-0000-000022590000}"/>
    <cellStyle name="Normal 8 4 2 2 2 6 4 3" xfId="23270" xr:uid="{00000000-0005-0000-0000-000023590000}"/>
    <cellStyle name="Normal 8 4 2 2 2 6 4 4" xfId="31204" xr:uid="{00000000-0005-0000-0000-000024590000}"/>
    <cellStyle name="Normal 8 4 2 2 2 6 5" xfId="9396" xr:uid="{00000000-0005-0000-0000-000025590000}"/>
    <cellStyle name="Normal 8 4 2 2 2 6 6" xfId="17327" xr:uid="{00000000-0005-0000-0000-000026590000}"/>
    <cellStyle name="Normal 8 4 2 2 2 6 7" xfId="25260" xr:uid="{00000000-0005-0000-0000-000027590000}"/>
    <cellStyle name="Normal 8 4 2 2 2 7" xfId="3393" xr:uid="{00000000-0005-0000-0000-000028590000}"/>
    <cellStyle name="Normal 8 4 2 2 2 7 2" xfId="11368" xr:uid="{00000000-0005-0000-0000-000029590000}"/>
    <cellStyle name="Normal 8 4 2 2 2 7 3" xfId="19299" xr:uid="{00000000-0005-0000-0000-00002A590000}"/>
    <cellStyle name="Normal 8 4 2 2 2 7 4" xfId="27232" xr:uid="{00000000-0005-0000-0000-00002B590000}"/>
    <cellStyle name="Normal 8 4 2 2 2 8" xfId="5374" xr:uid="{00000000-0005-0000-0000-00002C590000}"/>
    <cellStyle name="Normal 8 4 2 2 2 8 2" xfId="13349" xr:uid="{00000000-0005-0000-0000-00002D590000}"/>
    <cellStyle name="Normal 8 4 2 2 2 8 3" xfId="21280" xr:uid="{00000000-0005-0000-0000-00002E590000}"/>
    <cellStyle name="Normal 8 4 2 2 2 8 4" xfId="29213" xr:uid="{00000000-0005-0000-0000-00002F590000}"/>
    <cellStyle name="Normal 8 4 2 2 2 9" xfId="7397" xr:uid="{00000000-0005-0000-0000-000030590000}"/>
    <cellStyle name="Normal 8 4 2 2 2 9 2" xfId="15330" xr:uid="{00000000-0005-0000-0000-000031590000}"/>
    <cellStyle name="Normal 8 4 2 2 2 9 3" xfId="23261" xr:uid="{00000000-0005-0000-0000-000032590000}"/>
    <cellStyle name="Normal 8 4 2 2 2 9 4" xfId="31195" xr:uid="{00000000-0005-0000-0000-000033590000}"/>
    <cellStyle name="Normal 8 4 2 2 3" xfId="1419" xr:uid="{00000000-0005-0000-0000-000034590000}"/>
    <cellStyle name="Normal 8 4 2 2 3 10" xfId="9397" xr:uid="{00000000-0005-0000-0000-000035590000}"/>
    <cellStyle name="Normal 8 4 2 2 3 11" xfId="17328" xr:uid="{00000000-0005-0000-0000-000036590000}"/>
    <cellStyle name="Normal 8 4 2 2 3 12" xfId="25261" xr:uid="{00000000-0005-0000-0000-000037590000}"/>
    <cellStyle name="Normal 8 4 2 2 3 2" xfId="1420" xr:uid="{00000000-0005-0000-0000-000038590000}"/>
    <cellStyle name="Normal 8 4 2 2 3 2 10" xfId="17329" xr:uid="{00000000-0005-0000-0000-000039590000}"/>
    <cellStyle name="Normal 8 4 2 2 3 2 11" xfId="25262" xr:uid="{00000000-0005-0000-0000-00003A590000}"/>
    <cellStyle name="Normal 8 4 2 2 3 2 2" xfId="1421" xr:uid="{00000000-0005-0000-0000-00003B590000}"/>
    <cellStyle name="Normal 8 4 2 2 3 2 2 2" xfId="3405" xr:uid="{00000000-0005-0000-0000-00003C590000}"/>
    <cellStyle name="Normal 8 4 2 2 3 2 2 2 2" xfId="11380" xr:uid="{00000000-0005-0000-0000-00003D590000}"/>
    <cellStyle name="Normal 8 4 2 2 3 2 2 2 3" xfId="19311" xr:uid="{00000000-0005-0000-0000-00003E590000}"/>
    <cellStyle name="Normal 8 4 2 2 3 2 2 2 4" xfId="27244" xr:uid="{00000000-0005-0000-0000-00003F590000}"/>
    <cellStyle name="Normal 8 4 2 2 3 2 2 3" xfId="5386" xr:uid="{00000000-0005-0000-0000-000040590000}"/>
    <cellStyle name="Normal 8 4 2 2 3 2 2 3 2" xfId="13361" xr:uid="{00000000-0005-0000-0000-000041590000}"/>
    <cellStyle name="Normal 8 4 2 2 3 2 2 3 3" xfId="21292" xr:uid="{00000000-0005-0000-0000-000042590000}"/>
    <cellStyle name="Normal 8 4 2 2 3 2 2 3 4" xfId="29225" xr:uid="{00000000-0005-0000-0000-000043590000}"/>
    <cellStyle name="Normal 8 4 2 2 3 2 2 4" xfId="7409" xr:uid="{00000000-0005-0000-0000-000044590000}"/>
    <cellStyle name="Normal 8 4 2 2 3 2 2 4 2" xfId="15342" xr:uid="{00000000-0005-0000-0000-000045590000}"/>
    <cellStyle name="Normal 8 4 2 2 3 2 2 4 3" xfId="23273" xr:uid="{00000000-0005-0000-0000-000046590000}"/>
    <cellStyle name="Normal 8 4 2 2 3 2 2 4 4" xfId="31207" xr:uid="{00000000-0005-0000-0000-000047590000}"/>
    <cellStyle name="Normal 8 4 2 2 3 2 2 5" xfId="9399" xr:uid="{00000000-0005-0000-0000-000048590000}"/>
    <cellStyle name="Normal 8 4 2 2 3 2 2 6" xfId="17330" xr:uid="{00000000-0005-0000-0000-000049590000}"/>
    <cellStyle name="Normal 8 4 2 2 3 2 2 7" xfId="25263" xr:uid="{00000000-0005-0000-0000-00004A590000}"/>
    <cellStyle name="Normal 8 4 2 2 3 2 3" xfId="1422" xr:uid="{00000000-0005-0000-0000-00004B590000}"/>
    <cellStyle name="Normal 8 4 2 2 3 2 3 2" xfId="3406" xr:uid="{00000000-0005-0000-0000-00004C590000}"/>
    <cellStyle name="Normal 8 4 2 2 3 2 3 2 2" xfId="11381" xr:uid="{00000000-0005-0000-0000-00004D590000}"/>
    <cellStyle name="Normal 8 4 2 2 3 2 3 2 3" xfId="19312" xr:uid="{00000000-0005-0000-0000-00004E590000}"/>
    <cellStyle name="Normal 8 4 2 2 3 2 3 2 4" xfId="27245" xr:uid="{00000000-0005-0000-0000-00004F590000}"/>
    <cellStyle name="Normal 8 4 2 2 3 2 3 3" xfId="5387" xr:uid="{00000000-0005-0000-0000-000050590000}"/>
    <cellStyle name="Normal 8 4 2 2 3 2 3 3 2" xfId="13362" xr:uid="{00000000-0005-0000-0000-000051590000}"/>
    <cellStyle name="Normal 8 4 2 2 3 2 3 3 3" xfId="21293" xr:uid="{00000000-0005-0000-0000-000052590000}"/>
    <cellStyle name="Normal 8 4 2 2 3 2 3 3 4" xfId="29226" xr:uid="{00000000-0005-0000-0000-000053590000}"/>
    <cellStyle name="Normal 8 4 2 2 3 2 3 4" xfId="7410" xr:uid="{00000000-0005-0000-0000-000054590000}"/>
    <cellStyle name="Normal 8 4 2 2 3 2 3 4 2" xfId="15343" xr:uid="{00000000-0005-0000-0000-000055590000}"/>
    <cellStyle name="Normal 8 4 2 2 3 2 3 4 3" xfId="23274" xr:uid="{00000000-0005-0000-0000-000056590000}"/>
    <cellStyle name="Normal 8 4 2 2 3 2 3 4 4" xfId="31208" xr:uid="{00000000-0005-0000-0000-000057590000}"/>
    <cellStyle name="Normal 8 4 2 2 3 2 3 5" xfId="9400" xr:uid="{00000000-0005-0000-0000-000058590000}"/>
    <cellStyle name="Normal 8 4 2 2 3 2 3 6" xfId="17331" xr:uid="{00000000-0005-0000-0000-000059590000}"/>
    <cellStyle name="Normal 8 4 2 2 3 2 3 7" xfId="25264" xr:uid="{00000000-0005-0000-0000-00005A590000}"/>
    <cellStyle name="Normal 8 4 2 2 3 2 4" xfId="1423" xr:uid="{00000000-0005-0000-0000-00005B590000}"/>
    <cellStyle name="Normal 8 4 2 2 3 2 4 2" xfId="3407" xr:uid="{00000000-0005-0000-0000-00005C590000}"/>
    <cellStyle name="Normal 8 4 2 2 3 2 4 2 2" xfId="11382" xr:uid="{00000000-0005-0000-0000-00005D590000}"/>
    <cellStyle name="Normal 8 4 2 2 3 2 4 2 3" xfId="19313" xr:uid="{00000000-0005-0000-0000-00005E590000}"/>
    <cellStyle name="Normal 8 4 2 2 3 2 4 2 4" xfId="27246" xr:uid="{00000000-0005-0000-0000-00005F590000}"/>
    <cellStyle name="Normal 8 4 2 2 3 2 4 3" xfId="5388" xr:uid="{00000000-0005-0000-0000-000060590000}"/>
    <cellStyle name="Normal 8 4 2 2 3 2 4 3 2" xfId="13363" xr:uid="{00000000-0005-0000-0000-000061590000}"/>
    <cellStyle name="Normal 8 4 2 2 3 2 4 3 3" xfId="21294" xr:uid="{00000000-0005-0000-0000-000062590000}"/>
    <cellStyle name="Normal 8 4 2 2 3 2 4 3 4" xfId="29227" xr:uid="{00000000-0005-0000-0000-000063590000}"/>
    <cellStyle name="Normal 8 4 2 2 3 2 4 4" xfId="7411" xr:uid="{00000000-0005-0000-0000-000064590000}"/>
    <cellStyle name="Normal 8 4 2 2 3 2 4 4 2" xfId="15344" xr:uid="{00000000-0005-0000-0000-000065590000}"/>
    <cellStyle name="Normal 8 4 2 2 3 2 4 4 3" xfId="23275" xr:uid="{00000000-0005-0000-0000-000066590000}"/>
    <cellStyle name="Normal 8 4 2 2 3 2 4 4 4" xfId="31209" xr:uid="{00000000-0005-0000-0000-000067590000}"/>
    <cellStyle name="Normal 8 4 2 2 3 2 4 5" xfId="9401" xr:uid="{00000000-0005-0000-0000-000068590000}"/>
    <cellStyle name="Normal 8 4 2 2 3 2 4 6" xfId="17332" xr:uid="{00000000-0005-0000-0000-000069590000}"/>
    <cellStyle name="Normal 8 4 2 2 3 2 4 7" xfId="25265" xr:uid="{00000000-0005-0000-0000-00006A590000}"/>
    <cellStyle name="Normal 8 4 2 2 3 2 5" xfId="1424" xr:uid="{00000000-0005-0000-0000-00006B590000}"/>
    <cellStyle name="Normal 8 4 2 2 3 2 5 2" xfId="3408" xr:uid="{00000000-0005-0000-0000-00006C590000}"/>
    <cellStyle name="Normal 8 4 2 2 3 2 5 2 2" xfId="11383" xr:uid="{00000000-0005-0000-0000-00006D590000}"/>
    <cellStyle name="Normal 8 4 2 2 3 2 5 2 3" xfId="19314" xr:uid="{00000000-0005-0000-0000-00006E590000}"/>
    <cellStyle name="Normal 8 4 2 2 3 2 5 2 4" xfId="27247" xr:uid="{00000000-0005-0000-0000-00006F590000}"/>
    <cellStyle name="Normal 8 4 2 2 3 2 5 3" xfId="5389" xr:uid="{00000000-0005-0000-0000-000070590000}"/>
    <cellStyle name="Normal 8 4 2 2 3 2 5 3 2" xfId="13364" xr:uid="{00000000-0005-0000-0000-000071590000}"/>
    <cellStyle name="Normal 8 4 2 2 3 2 5 3 3" xfId="21295" xr:uid="{00000000-0005-0000-0000-000072590000}"/>
    <cellStyle name="Normal 8 4 2 2 3 2 5 3 4" xfId="29228" xr:uid="{00000000-0005-0000-0000-000073590000}"/>
    <cellStyle name="Normal 8 4 2 2 3 2 5 4" xfId="7412" xr:uid="{00000000-0005-0000-0000-000074590000}"/>
    <cellStyle name="Normal 8 4 2 2 3 2 5 4 2" xfId="15345" xr:uid="{00000000-0005-0000-0000-000075590000}"/>
    <cellStyle name="Normal 8 4 2 2 3 2 5 4 3" xfId="23276" xr:uid="{00000000-0005-0000-0000-000076590000}"/>
    <cellStyle name="Normal 8 4 2 2 3 2 5 4 4" xfId="31210" xr:uid="{00000000-0005-0000-0000-000077590000}"/>
    <cellStyle name="Normal 8 4 2 2 3 2 5 5" xfId="9402" xr:uid="{00000000-0005-0000-0000-000078590000}"/>
    <cellStyle name="Normal 8 4 2 2 3 2 5 6" xfId="17333" xr:uid="{00000000-0005-0000-0000-000079590000}"/>
    <cellStyle name="Normal 8 4 2 2 3 2 5 7" xfId="25266" xr:uid="{00000000-0005-0000-0000-00007A590000}"/>
    <cellStyle name="Normal 8 4 2 2 3 2 6" xfId="3404" xr:uid="{00000000-0005-0000-0000-00007B590000}"/>
    <cellStyle name="Normal 8 4 2 2 3 2 6 2" xfId="11379" xr:uid="{00000000-0005-0000-0000-00007C590000}"/>
    <cellStyle name="Normal 8 4 2 2 3 2 6 3" xfId="19310" xr:uid="{00000000-0005-0000-0000-00007D590000}"/>
    <cellStyle name="Normal 8 4 2 2 3 2 6 4" xfId="27243" xr:uid="{00000000-0005-0000-0000-00007E590000}"/>
    <cellStyle name="Normal 8 4 2 2 3 2 7" xfId="5385" xr:uid="{00000000-0005-0000-0000-00007F590000}"/>
    <cellStyle name="Normal 8 4 2 2 3 2 7 2" xfId="13360" xr:uid="{00000000-0005-0000-0000-000080590000}"/>
    <cellStyle name="Normal 8 4 2 2 3 2 7 3" xfId="21291" xr:uid="{00000000-0005-0000-0000-000081590000}"/>
    <cellStyle name="Normal 8 4 2 2 3 2 7 4" xfId="29224" xr:uid="{00000000-0005-0000-0000-000082590000}"/>
    <cellStyle name="Normal 8 4 2 2 3 2 8" xfId="7408" xr:uid="{00000000-0005-0000-0000-000083590000}"/>
    <cellStyle name="Normal 8 4 2 2 3 2 8 2" xfId="15341" xr:uid="{00000000-0005-0000-0000-000084590000}"/>
    <cellStyle name="Normal 8 4 2 2 3 2 8 3" xfId="23272" xr:uid="{00000000-0005-0000-0000-000085590000}"/>
    <cellStyle name="Normal 8 4 2 2 3 2 8 4" xfId="31206" xr:uid="{00000000-0005-0000-0000-000086590000}"/>
    <cellStyle name="Normal 8 4 2 2 3 2 9" xfId="9398" xr:uid="{00000000-0005-0000-0000-000087590000}"/>
    <cellStyle name="Normal 8 4 2 2 3 3" xfId="1425" xr:uid="{00000000-0005-0000-0000-000088590000}"/>
    <cellStyle name="Normal 8 4 2 2 3 3 2" xfId="3409" xr:uid="{00000000-0005-0000-0000-000089590000}"/>
    <cellStyle name="Normal 8 4 2 2 3 3 2 2" xfId="11384" xr:uid="{00000000-0005-0000-0000-00008A590000}"/>
    <cellStyle name="Normal 8 4 2 2 3 3 2 3" xfId="19315" xr:uid="{00000000-0005-0000-0000-00008B590000}"/>
    <cellStyle name="Normal 8 4 2 2 3 3 2 4" xfId="27248" xr:uid="{00000000-0005-0000-0000-00008C590000}"/>
    <cellStyle name="Normal 8 4 2 2 3 3 3" xfId="5390" xr:uid="{00000000-0005-0000-0000-00008D590000}"/>
    <cellStyle name="Normal 8 4 2 2 3 3 3 2" xfId="13365" xr:uid="{00000000-0005-0000-0000-00008E590000}"/>
    <cellStyle name="Normal 8 4 2 2 3 3 3 3" xfId="21296" xr:uid="{00000000-0005-0000-0000-00008F590000}"/>
    <cellStyle name="Normal 8 4 2 2 3 3 3 4" xfId="29229" xr:uid="{00000000-0005-0000-0000-000090590000}"/>
    <cellStyle name="Normal 8 4 2 2 3 3 4" xfId="7413" xr:uid="{00000000-0005-0000-0000-000091590000}"/>
    <cellStyle name="Normal 8 4 2 2 3 3 4 2" xfId="15346" xr:uid="{00000000-0005-0000-0000-000092590000}"/>
    <cellStyle name="Normal 8 4 2 2 3 3 4 3" xfId="23277" xr:uid="{00000000-0005-0000-0000-000093590000}"/>
    <cellStyle name="Normal 8 4 2 2 3 3 4 4" xfId="31211" xr:uid="{00000000-0005-0000-0000-000094590000}"/>
    <cellStyle name="Normal 8 4 2 2 3 3 5" xfId="9403" xr:uid="{00000000-0005-0000-0000-000095590000}"/>
    <cellStyle name="Normal 8 4 2 2 3 3 6" xfId="17334" xr:uid="{00000000-0005-0000-0000-000096590000}"/>
    <cellStyle name="Normal 8 4 2 2 3 3 7" xfId="25267" xr:uid="{00000000-0005-0000-0000-000097590000}"/>
    <cellStyle name="Normal 8 4 2 2 3 4" xfId="1426" xr:uid="{00000000-0005-0000-0000-000098590000}"/>
    <cellStyle name="Normal 8 4 2 2 3 4 2" xfId="3410" xr:uid="{00000000-0005-0000-0000-000099590000}"/>
    <cellStyle name="Normal 8 4 2 2 3 4 2 2" xfId="11385" xr:uid="{00000000-0005-0000-0000-00009A590000}"/>
    <cellStyle name="Normal 8 4 2 2 3 4 2 3" xfId="19316" xr:uid="{00000000-0005-0000-0000-00009B590000}"/>
    <cellStyle name="Normal 8 4 2 2 3 4 2 4" xfId="27249" xr:uid="{00000000-0005-0000-0000-00009C590000}"/>
    <cellStyle name="Normal 8 4 2 2 3 4 3" xfId="5391" xr:uid="{00000000-0005-0000-0000-00009D590000}"/>
    <cellStyle name="Normal 8 4 2 2 3 4 3 2" xfId="13366" xr:uid="{00000000-0005-0000-0000-00009E590000}"/>
    <cellStyle name="Normal 8 4 2 2 3 4 3 3" xfId="21297" xr:uid="{00000000-0005-0000-0000-00009F590000}"/>
    <cellStyle name="Normal 8 4 2 2 3 4 3 4" xfId="29230" xr:uid="{00000000-0005-0000-0000-0000A0590000}"/>
    <cellStyle name="Normal 8 4 2 2 3 4 4" xfId="7414" xr:uid="{00000000-0005-0000-0000-0000A1590000}"/>
    <cellStyle name="Normal 8 4 2 2 3 4 4 2" xfId="15347" xr:uid="{00000000-0005-0000-0000-0000A2590000}"/>
    <cellStyle name="Normal 8 4 2 2 3 4 4 3" xfId="23278" xr:uid="{00000000-0005-0000-0000-0000A3590000}"/>
    <cellStyle name="Normal 8 4 2 2 3 4 4 4" xfId="31212" xr:uid="{00000000-0005-0000-0000-0000A4590000}"/>
    <cellStyle name="Normal 8 4 2 2 3 4 5" xfId="9404" xr:uid="{00000000-0005-0000-0000-0000A5590000}"/>
    <cellStyle name="Normal 8 4 2 2 3 4 6" xfId="17335" xr:uid="{00000000-0005-0000-0000-0000A6590000}"/>
    <cellStyle name="Normal 8 4 2 2 3 4 7" xfId="25268" xr:uid="{00000000-0005-0000-0000-0000A7590000}"/>
    <cellStyle name="Normal 8 4 2 2 3 5" xfId="1427" xr:uid="{00000000-0005-0000-0000-0000A8590000}"/>
    <cellStyle name="Normal 8 4 2 2 3 5 2" xfId="3411" xr:uid="{00000000-0005-0000-0000-0000A9590000}"/>
    <cellStyle name="Normal 8 4 2 2 3 5 2 2" xfId="11386" xr:uid="{00000000-0005-0000-0000-0000AA590000}"/>
    <cellStyle name="Normal 8 4 2 2 3 5 2 3" xfId="19317" xr:uid="{00000000-0005-0000-0000-0000AB590000}"/>
    <cellStyle name="Normal 8 4 2 2 3 5 2 4" xfId="27250" xr:uid="{00000000-0005-0000-0000-0000AC590000}"/>
    <cellStyle name="Normal 8 4 2 2 3 5 3" xfId="5392" xr:uid="{00000000-0005-0000-0000-0000AD590000}"/>
    <cellStyle name="Normal 8 4 2 2 3 5 3 2" xfId="13367" xr:uid="{00000000-0005-0000-0000-0000AE590000}"/>
    <cellStyle name="Normal 8 4 2 2 3 5 3 3" xfId="21298" xr:uid="{00000000-0005-0000-0000-0000AF590000}"/>
    <cellStyle name="Normal 8 4 2 2 3 5 3 4" xfId="29231" xr:uid="{00000000-0005-0000-0000-0000B0590000}"/>
    <cellStyle name="Normal 8 4 2 2 3 5 4" xfId="7415" xr:uid="{00000000-0005-0000-0000-0000B1590000}"/>
    <cellStyle name="Normal 8 4 2 2 3 5 4 2" xfId="15348" xr:uid="{00000000-0005-0000-0000-0000B2590000}"/>
    <cellStyle name="Normal 8 4 2 2 3 5 4 3" xfId="23279" xr:uid="{00000000-0005-0000-0000-0000B3590000}"/>
    <cellStyle name="Normal 8 4 2 2 3 5 4 4" xfId="31213" xr:uid="{00000000-0005-0000-0000-0000B4590000}"/>
    <cellStyle name="Normal 8 4 2 2 3 5 5" xfId="9405" xr:uid="{00000000-0005-0000-0000-0000B5590000}"/>
    <cellStyle name="Normal 8 4 2 2 3 5 6" xfId="17336" xr:uid="{00000000-0005-0000-0000-0000B6590000}"/>
    <cellStyle name="Normal 8 4 2 2 3 5 7" xfId="25269" xr:uid="{00000000-0005-0000-0000-0000B7590000}"/>
    <cellStyle name="Normal 8 4 2 2 3 6" xfId="1428" xr:uid="{00000000-0005-0000-0000-0000B8590000}"/>
    <cellStyle name="Normal 8 4 2 2 3 6 2" xfId="3412" xr:uid="{00000000-0005-0000-0000-0000B9590000}"/>
    <cellStyle name="Normal 8 4 2 2 3 6 2 2" xfId="11387" xr:uid="{00000000-0005-0000-0000-0000BA590000}"/>
    <cellStyle name="Normal 8 4 2 2 3 6 2 3" xfId="19318" xr:uid="{00000000-0005-0000-0000-0000BB590000}"/>
    <cellStyle name="Normal 8 4 2 2 3 6 2 4" xfId="27251" xr:uid="{00000000-0005-0000-0000-0000BC590000}"/>
    <cellStyle name="Normal 8 4 2 2 3 6 3" xfId="5393" xr:uid="{00000000-0005-0000-0000-0000BD590000}"/>
    <cellStyle name="Normal 8 4 2 2 3 6 3 2" xfId="13368" xr:uid="{00000000-0005-0000-0000-0000BE590000}"/>
    <cellStyle name="Normal 8 4 2 2 3 6 3 3" xfId="21299" xr:uid="{00000000-0005-0000-0000-0000BF590000}"/>
    <cellStyle name="Normal 8 4 2 2 3 6 3 4" xfId="29232" xr:uid="{00000000-0005-0000-0000-0000C0590000}"/>
    <cellStyle name="Normal 8 4 2 2 3 6 4" xfId="7416" xr:uid="{00000000-0005-0000-0000-0000C1590000}"/>
    <cellStyle name="Normal 8 4 2 2 3 6 4 2" xfId="15349" xr:uid="{00000000-0005-0000-0000-0000C2590000}"/>
    <cellStyle name="Normal 8 4 2 2 3 6 4 3" xfId="23280" xr:uid="{00000000-0005-0000-0000-0000C3590000}"/>
    <cellStyle name="Normal 8 4 2 2 3 6 4 4" xfId="31214" xr:uid="{00000000-0005-0000-0000-0000C4590000}"/>
    <cellStyle name="Normal 8 4 2 2 3 6 5" xfId="9406" xr:uid="{00000000-0005-0000-0000-0000C5590000}"/>
    <cellStyle name="Normal 8 4 2 2 3 6 6" xfId="17337" xr:uid="{00000000-0005-0000-0000-0000C6590000}"/>
    <cellStyle name="Normal 8 4 2 2 3 6 7" xfId="25270" xr:uid="{00000000-0005-0000-0000-0000C7590000}"/>
    <cellStyle name="Normal 8 4 2 2 3 7" xfId="3403" xr:uid="{00000000-0005-0000-0000-0000C8590000}"/>
    <cellStyle name="Normal 8 4 2 2 3 7 2" xfId="11378" xr:uid="{00000000-0005-0000-0000-0000C9590000}"/>
    <cellStyle name="Normal 8 4 2 2 3 7 3" xfId="19309" xr:uid="{00000000-0005-0000-0000-0000CA590000}"/>
    <cellStyle name="Normal 8 4 2 2 3 7 4" xfId="27242" xr:uid="{00000000-0005-0000-0000-0000CB590000}"/>
    <cellStyle name="Normal 8 4 2 2 3 8" xfId="5384" xr:uid="{00000000-0005-0000-0000-0000CC590000}"/>
    <cellStyle name="Normal 8 4 2 2 3 8 2" xfId="13359" xr:uid="{00000000-0005-0000-0000-0000CD590000}"/>
    <cellStyle name="Normal 8 4 2 2 3 8 3" xfId="21290" xr:uid="{00000000-0005-0000-0000-0000CE590000}"/>
    <cellStyle name="Normal 8 4 2 2 3 8 4" xfId="29223" xr:uid="{00000000-0005-0000-0000-0000CF590000}"/>
    <cellStyle name="Normal 8 4 2 2 3 9" xfId="7407" xr:uid="{00000000-0005-0000-0000-0000D0590000}"/>
    <cellStyle name="Normal 8 4 2 2 3 9 2" xfId="15340" xr:uid="{00000000-0005-0000-0000-0000D1590000}"/>
    <cellStyle name="Normal 8 4 2 2 3 9 3" xfId="23271" xr:uid="{00000000-0005-0000-0000-0000D2590000}"/>
    <cellStyle name="Normal 8 4 2 2 3 9 4" xfId="31205" xr:uid="{00000000-0005-0000-0000-0000D3590000}"/>
    <cellStyle name="Normal 8 4 2 2 4" xfId="1429" xr:uid="{00000000-0005-0000-0000-0000D4590000}"/>
    <cellStyle name="Normal 8 4 2 2 4 10" xfId="9407" xr:uid="{00000000-0005-0000-0000-0000D5590000}"/>
    <cellStyle name="Normal 8 4 2 2 4 11" xfId="17338" xr:uid="{00000000-0005-0000-0000-0000D6590000}"/>
    <cellStyle name="Normal 8 4 2 2 4 12" xfId="25271" xr:uid="{00000000-0005-0000-0000-0000D7590000}"/>
    <cellStyle name="Normal 8 4 2 2 4 2" xfId="1430" xr:uid="{00000000-0005-0000-0000-0000D8590000}"/>
    <cellStyle name="Normal 8 4 2 2 4 2 10" xfId="17339" xr:uid="{00000000-0005-0000-0000-0000D9590000}"/>
    <cellStyle name="Normal 8 4 2 2 4 2 11" xfId="25272" xr:uid="{00000000-0005-0000-0000-0000DA590000}"/>
    <cellStyle name="Normal 8 4 2 2 4 2 2" xfId="1431" xr:uid="{00000000-0005-0000-0000-0000DB590000}"/>
    <cellStyle name="Normal 8 4 2 2 4 2 2 2" xfId="3415" xr:uid="{00000000-0005-0000-0000-0000DC590000}"/>
    <cellStyle name="Normal 8 4 2 2 4 2 2 2 2" xfId="11390" xr:uid="{00000000-0005-0000-0000-0000DD590000}"/>
    <cellStyle name="Normal 8 4 2 2 4 2 2 2 3" xfId="19321" xr:uid="{00000000-0005-0000-0000-0000DE590000}"/>
    <cellStyle name="Normal 8 4 2 2 4 2 2 2 4" xfId="27254" xr:uid="{00000000-0005-0000-0000-0000DF590000}"/>
    <cellStyle name="Normal 8 4 2 2 4 2 2 3" xfId="5396" xr:uid="{00000000-0005-0000-0000-0000E0590000}"/>
    <cellStyle name="Normal 8 4 2 2 4 2 2 3 2" xfId="13371" xr:uid="{00000000-0005-0000-0000-0000E1590000}"/>
    <cellStyle name="Normal 8 4 2 2 4 2 2 3 3" xfId="21302" xr:uid="{00000000-0005-0000-0000-0000E2590000}"/>
    <cellStyle name="Normal 8 4 2 2 4 2 2 3 4" xfId="29235" xr:uid="{00000000-0005-0000-0000-0000E3590000}"/>
    <cellStyle name="Normal 8 4 2 2 4 2 2 4" xfId="7419" xr:uid="{00000000-0005-0000-0000-0000E4590000}"/>
    <cellStyle name="Normal 8 4 2 2 4 2 2 4 2" xfId="15352" xr:uid="{00000000-0005-0000-0000-0000E5590000}"/>
    <cellStyle name="Normal 8 4 2 2 4 2 2 4 3" xfId="23283" xr:uid="{00000000-0005-0000-0000-0000E6590000}"/>
    <cellStyle name="Normal 8 4 2 2 4 2 2 4 4" xfId="31217" xr:uid="{00000000-0005-0000-0000-0000E7590000}"/>
    <cellStyle name="Normal 8 4 2 2 4 2 2 5" xfId="9409" xr:uid="{00000000-0005-0000-0000-0000E8590000}"/>
    <cellStyle name="Normal 8 4 2 2 4 2 2 6" xfId="17340" xr:uid="{00000000-0005-0000-0000-0000E9590000}"/>
    <cellStyle name="Normal 8 4 2 2 4 2 2 7" xfId="25273" xr:uid="{00000000-0005-0000-0000-0000EA590000}"/>
    <cellStyle name="Normal 8 4 2 2 4 2 3" xfId="1432" xr:uid="{00000000-0005-0000-0000-0000EB590000}"/>
    <cellStyle name="Normal 8 4 2 2 4 2 3 2" xfId="3416" xr:uid="{00000000-0005-0000-0000-0000EC590000}"/>
    <cellStyle name="Normal 8 4 2 2 4 2 3 2 2" xfId="11391" xr:uid="{00000000-0005-0000-0000-0000ED590000}"/>
    <cellStyle name="Normal 8 4 2 2 4 2 3 2 3" xfId="19322" xr:uid="{00000000-0005-0000-0000-0000EE590000}"/>
    <cellStyle name="Normal 8 4 2 2 4 2 3 2 4" xfId="27255" xr:uid="{00000000-0005-0000-0000-0000EF590000}"/>
    <cellStyle name="Normal 8 4 2 2 4 2 3 3" xfId="5397" xr:uid="{00000000-0005-0000-0000-0000F0590000}"/>
    <cellStyle name="Normal 8 4 2 2 4 2 3 3 2" xfId="13372" xr:uid="{00000000-0005-0000-0000-0000F1590000}"/>
    <cellStyle name="Normal 8 4 2 2 4 2 3 3 3" xfId="21303" xr:uid="{00000000-0005-0000-0000-0000F2590000}"/>
    <cellStyle name="Normal 8 4 2 2 4 2 3 3 4" xfId="29236" xr:uid="{00000000-0005-0000-0000-0000F3590000}"/>
    <cellStyle name="Normal 8 4 2 2 4 2 3 4" xfId="7420" xr:uid="{00000000-0005-0000-0000-0000F4590000}"/>
    <cellStyle name="Normal 8 4 2 2 4 2 3 4 2" xfId="15353" xr:uid="{00000000-0005-0000-0000-0000F5590000}"/>
    <cellStyle name="Normal 8 4 2 2 4 2 3 4 3" xfId="23284" xr:uid="{00000000-0005-0000-0000-0000F6590000}"/>
    <cellStyle name="Normal 8 4 2 2 4 2 3 4 4" xfId="31218" xr:uid="{00000000-0005-0000-0000-0000F7590000}"/>
    <cellStyle name="Normal 8 4 2 2 4 2 3 5" xfId="9410" xr:uid="{00000000-0005-0000-0000-0000F8590000}"/>
    <cellStyle name="Normal 8 4 2 2 4 2 3 6" xfId="17341" xr:uid="{00000000-0005-0000-0000-0000F9590000}"/>
    <cellStyle name="Normal 8 4 2 2 4 2 3 7" xfId="25274" xr:uid="{00000000-0005-0000-0000-0000FA590000}"/>
    <cellStyle name="Normal 8 4 2 2 4 2 4" xfId="1433" xr:uid="{00000000-0005-0000-0000-0000FB590000}"/>
    <cellStyle name="Normal 8 4 2 2 4 2 4 2" xfId="3417" xr:uid="{00000000-0005-0000-0000-0000FC590000}"/>
    <cellStyle name="Normal 8 4 2 2 4 2 4 2 2" xfId="11392" xr:uid="{00000000-0005-0000-0000-0000FD590000}"/>
    <cellStyle name="Normal 8 4 2 2 4 2 4 2 3" xfId="19323" xr:uid="{00000000-0005-0000-0000-0000FE590000}"/>
    <cellStyle name="Normal 8 4 2 2 4 2 4 2 4" xfId="27256" xr:uid="{00000000-0005-0000-0000-0000FF590000}"/>
    <cellStyle name="Normal 8 4 2 2 4 2 4 3" xfId="5398" xr:uid="{00000000-0005-0000-0000-0000005A0000}"/>
    <cellStyle name="Normal 8 4 2 2 4 2 4 3 2" xfId="13373" xr:uid="{00000000-0005-0000-0000-0000015A0000}"/>
    <cellStyle name="Normal 8 4 2 2 4 2 4 3 3" xfId="21304" xr:uid="{00000000-0005-0000-0000-0000025A0000}"/>
    <cellStyle name="Normal 8 4 2 2 4 2 4 3 4" xfId="29237" xr:uid="{00000000-0005-0000-0000-0000035A0000}"/>
    <cellStyle name="Normal 8 4 2 2 4 2 4 4" xfId="7421" xr:uid="{00000000-0005-0000-0000-0000045A0000}"/>
    <cellStyle name="Normal 8 4 2 2 4 2 4 4 2" xfId="15354" xr:uid="{00000000-0005-0000-0000-0000055A0000}"/>
    <cellStyle name="Normal 8 4 2 2 4 2 4 4 3" xfId="23285" xr:uid="{00000000-0005-0000-0000-0000065A0000}"/>
    <cellStyle name="Normal 8 4 2 2 4 2 4 4 4" xfId="31219" xr:uid="{00000000-0005-0000-0000-0000075A0000}"/>
    <cellStyle name="Normal 8 4 2 2 4 2 4 5" xfId="9411" xr:uid="{00000000-0005-0000-0000-0000085A0000}"/>
    <cellStyle name="Normal 8 4 2 2 4 2 4 6" xfId="17342" xr:uid="{00000000-0005-0000-0000-0000095A0000}"/>
    <cellStyle name="Normal 8 4 2 2 4 2 4 7" xfId="25275" xr:uid="{00000000-0005-0000-0000-00000A5A0000}"/>
    <cellStyle name="Normal 8 4 2 2 4 2 5" xfId="1434" xr:uid="{00000000-0005-0000-0000-00000B5A0000}"/>
    <cellStyle name="Normal 8 4 2 2 4 2 5 2" xfId="3418" xr:uid="{00000000-0005-0000-0000-00000C5A0000}"/>
    <cellStyle name="Normal 8 4 2 2 4 2 5 2 2" xfId="11393" xr:uid="{00000000-0005-0000-0000-00000D5A0000}"/>
    <cellStyle name="Normal 8 4 2 2 4 2 5 2 3" xfId="19324" xr:uid="{00000000-0005-0000-0000-00000E5A0000}"/>
    <cellStyle name="Normal 8 4 2 2 4 2 5 2 4" xfId="27257" xr:uid="{00000000-0005-0000-0000-00000F5A0000}"/>
    <cellStyle name="Normal 8 4 2 2 4 2 5 3" xfId="5399" xr:uid="{00000000-0005-0000-0000-0000105A0000}"/>
    <cellStyle name="Normal 8 4 2 2 4 2 5 3 2" xfId="13374" xr:uid="{00000000-0005-0000-0000-0000115A0000}"/>
    <cellStyle name="Normal 8 4 2 2 4 2 5 3 3" xfId="21305" xr:uid="{00000000-0005-0000-0000-0000125A0000}"/>
    <cellStyle name="Normal 8 4 2 2 4 2 5 3 4" xfId="29238" xr:uid="{00000000-0005-0000-0000-0000135A0000}"/>
    <cellStyle name="Normal 8 4 2 2 4 2 5 4" xfId="7422" xr:uid="{00000000-0005-0000-0000-0000145A0000}"/>
    <cellStyle name="Normal 8 4 2 2 4 2 5 4 2" xfId="15355" xr:uid="{00000000-0005-0000-0000-0000155A0000}"/>
    <cellStyle name="Normal 8 4 2 2 4 2 5 4 3" xfId="23286" xr:uid="{00000000-0005-0000-0000-0000165A0000}"/>
    <cellStyle name="Normal 8 4 2 2 4 2 5 4 4" xfId="31220" xr:uid="{00000000-0005-0000-0000-0000175A0000}"/>
    <cellStyle name="Normal 8 4 2 2 4 2 5 5" xfId="9412" xr:uid="{00000000-0005-0000-0000-0000185A0000}"/>
    <cellStyle name="Normal 8 4 2 2 4 2 5 6" xfId="17343" xr:uid="{00000000-0005-0000-0000-0000195A0000}"/>
    <cellStyle name="Normal 8 4 2 2 4 2 5 7" xfId="25276" xr:uid="{00000000-0005-0000-0000-00001A5A0000}"/>
    <cellStyle name="Normal 8 4 2 2 4 2 6" xfId="3414" xr:uid="{00000000-0005-0000-0000-00001B5A0000}"/>
    <cellStyle name="Normal 8 4 2 2 4 2 6 2" xfId="11389" xr:uid="{00000000-0005-0000-0000-00001C5A0000}"/>
    <cellStyle name="Normal 8 4 2 2 4 2 6 3" xfId="19320" xr:uid="{00000000-0005-0000-0000-00001D5A0000}"/>
    <cellStyle name="Normal 8 4 2 2 4 2 6 4" xfId="27253" xr:uid="{00000000-0005-0000-0000-00001E5A0000}"/>
    <cellStyle name="Normal 8 4 2 2 4 2 7" xfId="5395" xr:uid="{00000000-0005-0000-0000-00001F5A0000}"/>
    <cellStyle name="Normal 8 4 2 2 4 2 7 2" xfId="13370" xr:uid="{00000000-0005-0000-0000-0000205A0000}"/>
    <cellStyle name="Normal 8 4 2 2 4 2 7 3" xfId="21301" xr:uid="{00000000-0005-0000-0000-0000215A0000}"/>
    <cellStyle name="Normal 8 4 2 2 4 2 7 4" xfId="29234" xr:uid="{00000000-0005-0000-0000-0000225A0000}"/>
    <cellStyle name="Normal 8 4 2 2 4 2 8" xfId="7418" xr:uid="{00000000-0005-0000-0000-0000235A0000}"/>
    <cellStyle name="Normal 8 4 2 2 4 2 8 2" xfId="15351" xr:uid="{00000000-0005-0000-0000-0000245A0000}"/>
    <cellStyle name="Normal 8 4 2 2 4 2 8 3" xfId="23282" xr:uid="{00000000-0005-0000-0000-0000255A0000}"/>
    <cellStyle name="Normal 8 4 2 2 4 2 8 4" xfId="31216" xr:uid="{00000000-0005-0000-0000-0000265A0000}"/>
    <cellStyle name="Normal 8 4 2 2 4 2 9" xfId="9408" xr:uid="{00000000-0005-0000-0000-0000275A0000}"/>
    <cellStyle name="Normal 8 4 2 2 4 3" xfId="1435" xr:uid="{00000000-0005-0000-0000-0000285A0000}"/>
    <cellStyle name="Normal 8 4 2 2 4 3 2" xfId="3419" xr:uid="{00000000-0005-0000-0000-0000295A0000}"/>
    <cellStyle name="Normal 8 4 2 2 4 3 2 2" xfId="11394" xr:uid="{00000000-0005-0000-0000-00002A5A0000}"/>
    <cellStyle name="Normal 8 4 2 2 4 3 2 3" xfId="19325" xr:uid="{00000000-0005-0000-0000-00002B5A0000}"/>
    <cellStyle name="Normal 8 4 2 2 4 3 2 4" xfId="27258" xr:uid="{00000000-0005-0000-0000-00002C5A0000}"/>
    <cellStyle name="Normal 8 4 2 2 4 3 3" xfId="5400" xr:uid="{00000000-0005-0000-0000-00002D5A0000}"/>
    <cellStyle name="Normal 8 4 2 2 4 3 3 2" xfId="13375" xr:uid="{00000000-0005-0000-0000-00002E5A0000}"/>
    <cellStyle name="Normal 8 4 2 2 4 3 3 3" xfId="21306" xr:uid="{00000000-0005-0000-0000-00002F5A0000}"/>
    <cellStyle name="Normal 8 4 2 2 4 3 3 4" xfId="29239" xr:uid="{00000000-0005-0000-0000-0000305A0000}"/>
    <cellStyle name="Normal 8 4 2 2 4 3 4" xfId="7423" xr:uid="{00000000-0005-0000-0000-0000315A0000}"/>
    <cellStyle name="Normal 8 4 2 2 4 3 4 2" xfId="15356" xr:uid="{00000000-0005-0000-0000-0000325A0000}"/>
    <cellStyle name="Normal 8 4 2 2 4 3 4 3" xfId="23287" xr:uid="{00000000-0005-0000-0000-0000335A0000}"/>
    <cellStyle name="Normal 8 4 2 2 4 3 4 4" xfId="31221" xr:uid="{00000000-0005-0000-0000-0000345A0000}"/>
    <cellStyle name="Normal 8 4 2 2 4 3 5" xfId="9413" xr:uid="{00000000-0005-0000-0000-0000355A0000}"/>
    <cellStyle name="Normal 8 4 2 2 4 3 6" xfId="17344" xr:uid="{00000000-0005-0000-0000-0000365A0000}"/>
    <cellStyle name="Normal 8 4 2 2 4 3 7" xfId="25277" xr:uid="{00000000-0005-0000-0000-0000375A0000}"/>
    <cellStyle name="Normal 8 4 2 2 4 4" xfId="1436" xr:uid="{00000000-0005-0000-0000-0000385A0000}"/>
    <cellStyle name="Normal 8 4 2 2 4 4 2" xfId="3420" xr:uid="{00000000-0005-0000-0000-0000395A0000}"/>
    <cellStyle name="Normal 8 4 2 2 4 4 2 2" xfId="11395" xr:uid="{00000000-0005-0000-0000-00003A5A0000}"/>
    <cellStyle name="Normal 8 4 2 2 4 4 2 3" xfId="19326" xr:uid="{00000000-0005-0000-0000-00003B5A0000}"/>
    <cellStyle name="Normal 8 4 2 2 4 4 2 4" xfId="27259" xr:uid="{00000000-0005-0000-0000-00003C5A0000}"/>
    <cellStyle name="Normal 8 4 2 2 4 4 3" xfId="5401" xr:uid="{00000000-0005-0000-0000-00003D5A0000}"/>
    <cellStyle name="Normal 8 4 2 2 4 4 3 2" xfId="13376" xr:uid="{00000000-0005-0000-0000-00003E5A0000}"/>
    <cellStyle name="Normal 8 4 2 2 4 4 3 3" xfId="21307" xr:uid="{00000000-0005-0000-0000-00003F5A0000}"/>
    <cellStyle name="Normal 8 4 2 2 4 4 3 4" xfId="29240" xr:uid="{00000000-0005-0000-0000-0000405A0000}"/>
    <cellStyle name="Normal 8 4 2 2 4 4 4" xfId="7424" xr:uid="{00000000-0005-0000-0000-0000415A0000}"/>
    <cellStyle name="Normal 8 4 2 2 4 4 4 2" xfId="15357" xr:uid="{00000000-0005-0000-0000-0000425A0000}"/>
    <cellStyle name="Normal 8 4 2 2 4 4 4 3" xfId="23288" xr:uid="{00000000-0005-0000-0000-0000435A0000}"/>
    <cellStyle name="Normal 8 4 2 2 4 4 4 4" xfId="31222" xr:uid="{00000000-0005-0000-0000-0000445A0000}"/>
    <cellStyle name="Normal 8 4 2 2 4 4 5" xfId="9414" xr:uid="{00000000-0005-0000-0000-0000455A0000}"/>
    <cellStyle name="Normal 8 4 2 2 4 4 6" xfId="17345" xr:uid="{00000000-0005-0000-0000-0000465A0000}"/>
    <cellStyle name="Normal 8 4 2 2 4 4 7" xfId="25278" xr:uid="{00000000-0005-0000-0000-0000475A0000}"/>
    <cellStyle name="Normal 8 4 2 2 4 5" xfId="1437" xr:uid="{00000000-0005-0000-0000-0000485A0000}"/>
    <cellStyle name="Normal 8 4 2 2 4 5 2" xfId="3421" xr:uid="{00000000-0005-0000-0000-0000495A0000}"/>
    <cellStyle name="Normal 8 4 2 2 4 5 2 2" xfId="11396" xr:uid="{00000000-0005-0000-0000-00004A5A0000}"/>
    <cellStyle name="Normal 8 4 2 2 4 5 2 3" xfId="19327" xr:uid="{00000000-0005-0000-0000-00004B5A0000}"/>
    <cellStyle name="Normal 8 4 2 2 4 5 2 4" xfId="27260" xr:uid="{00000000-0005-0000-0000-00004C5A0000}"/>
    <cellStyle name="Normal 8 4 2 2 4 5 3" xfId="5402" xr:uid="{00000000-0005-0000-0000-00004D5A0000}"/>
    <cellStyle name="Normal 8 4 2 2 4 5 3 2" xfId="13377" xr:uid="{00000000-0005-0000-0000-00004E5A0000}"/>
    <cellStyle name="Normal 8 4 2 2 4 5 3 3" xfId="21308" xr:uid="{00000000-0005-0000-0000-00004F5A0000}"/>
    <cellStyle name="Normal 8 4 2 2 4 5 3 4" xfId="29241" xr:uid="{00000000-0005-0000-0000-0000505A0000}"/>
    <cellStyle name="Normal 8 4 2 2 4 5 4" xfId="7425" xr:uid="{00000000-0005-0000-0000-0000515A0000}"/>
    <cellStyle name="Normal 8 4 2 2 4 5 4 2" xfId="15358" xr:uid="{00000000-0005-0000-0000-0000525A0000}"/>
    <cellStyle name="Normal 8 4 2 2 4 5 4 3" xfId="23289" xr:uid="{00000000-0005-0000-0000-0000535A0000}"/>
    <cellStyle name="Normal 8 4 2 2 4 5 4 4" xfId="31223" xr:uid="{00000000-0005-0000-0000-0000545A0000}"/>
    <cellStyle name="Normal 8 4 2 2 4 5 5" xfId="9415" xr:uid="{00000000-0005-0000-0000-0000555A0000}"/>
    <cellStyle name="Normal 8 4 2 2 4 5 6" xfId="17346" xr:uid="{00000000-0005-0000-0000-0000565A0000}"/>
    <cellStyle name="Normal 8 4 2 2 4 5 7" xfId="25279" xr:uid="{00000000-0005-0000-0000-0000575A0000}"/>
    <cellStyle name="Normal 8 4 2 2 4 6" xfId="1438" xr:uid="{00000000-0005-0000-0000-0000585A0000}"/>
    <cellStyle name="Normal 8 4 2 2 4 6 2" xfId="3422" xr:uid="{00000000-0005-0000-0000-0000595A0000}"/>
    <cellStyle name="Normal 8 4 2 2 4 6 2 2" xfId="11397" xr:uid="{00000000-0005-0000-0000-00005A5A0000}"/>
    <cellStyle name="Normal 8 4 2 2 4 6 2 3" xfId="19328" xr:uid="{00000000-0005-0000-0000-00005B5A0000}"/>
    <cellStyle name="Normal 8 4 2 2 4 6 2 4" xfId="27261" xr:uid="{00000000-0005-0000-0000-00005C5A0000}"/>
    <cellStyle name="Normal 8 4 2 2 4 6 3" xfId="5403" xr:uid="{00000000-0005-0000-0000-00005D5A0000}"/>
    <cellStyle name="Normal 8 4 2 2 4 6 3 2" xfId="13378" xr:uid="{00000000-0005-0000-0000-00005E5A0000}"/>
    <cellStyle name="Normal 8 4 2 2 4 6 3 3" xfId="21309" xr:uid="{00000000-0005-0000-0000-00005F5A0000}"/>
    <cellStyle name="Normal 8 4 2 2 4 6 3 4" xfId="29242" xr:uid="{00000000-0005-0000-0000-0000605A0000}"/>
    <cellStyle name="Normal 8 4 2 2 4 6 4" xfId="7426" xr:uid="{00000000-0005-0000-0000-0000615A0000}"/>
    <cellStyle name="Normal 8 4 2 2 4 6 4 2" xfId="15359" xr:uid="{00000000-0005-0000-0000-0000625A0000}"/>
    <cellStyle name="Normal 8 4 2 2 4 6 4 3" xfId="23290" xr:uid="{00000000-0005-0000-0000-0000635A0000}"/>
    <cellStyle name="Normal 8 4 2 2 4 6 4 4" xfId="31224" xr:uid="{00000000-0005-0000-0000-0000645A0000}"/>
    <cellStyle name="Normal 8 4 2 2 4 6 5" xfId="9416" xr:uid="{00000000-0005-0000-0000-0000655A0000}"/>
    <cellStyle name="Normal 8 4 2 2 4 6 6" xfId="17347" xr:uid="{00000000-0005-0000-0000-0000665A0000}"/>
    <cellStyle name="Normal 8 4 2 2 4 6 7" xfId="25280" xr:uid="{00000000-0005-0000-0000-0000675A0000}"/>
    <cellStyle name="Normal 8 4 2 2 4 7" xfId="3413" xr:uid="{00000000-0005-0000-0000-0000685A0000}"/>
    <cellStyle name="Normal 8 4 2 2 4 7 2" xfId="11388" xr:uid="{00000000-0005-0000-0000-0000695A0000}"/>
    <cellStyle name="Normal 8 4 2 2 4 7 3" xfId="19319" xr:uid="{00000000-0005-0000-0000-00006A5A0000}"/>
    <cellStyle name="Normal 8 4 2 2 4 7 4" xfId="27252" xr:uid="{00000000-0005-0000-0000-00006B5A0000}"/>
    <cellStyle name="Normal 8 4 2 2 4 8" xfId="5394" xr:uid="{00000000-0005-0000-0000-00006C5A0000}"/>
    <cellStyle name="Normal 8 4 2 2 4 8 2" xfId="13369" xr:uid="{00000000-0005-0000-0000-00006D5A0000}"/>
    <cellStyle name="Normal 8 4 2 2 4 8 3" xfId="21300" xr:uid="{00000000-0005-0000-0000-00006E5A0000}"/>
    <cellStyle name="Normal 8 4 2 2 4 8 4" xfId="29233" xr:uid="{00000000-0005-0000-0000-00006F5A0000}"/>
    <cellStyle name="Normal 8 4 2 2 4 9" xfId="7417" xr:uid="{00000000-0005-0000-0000-0000705A0000}"/>
    <cellStyle name="Normal 8 4 2 2 4 9 2" xfId="15350" xr:uid="{00000000-0005-0000-0000-0000715A0000}"/>
    <cellStyle name="Normal 8 4 2 2 4 9 3" xfId="23281" xr:uid="{00000000-0005-0000-0000-0000725A0000}"/>
    <cellStyle name="Normal 8 4 2 2 4 9 4" xfId="31215" xr:uid="{00000000-0005-0000-0000-0000735A0000}"/>
    <cellStyle name="Normal 8 4 2 2 5" xfId="1439" xr:uid="{00000000-0005-0000-0000-0000745A0000}"/>
    <cellStyle name="Normal 8 4 2 2 5 10" xfId="9417" xr:uid="{00000000-0005-0000-0000-0000755A0000}"/>
    <cellStyle name="Normal 8 4 2 2 5 11" xfId="17348" xr:uid="{00000000-0005-0000-0000-0000765A0000}"/>
    <cellStyle name="Normal 8 4 2 2 5 12" xfId="25281" xr:uid="{00000000-0005-0000-0000-0000775A0000}"/>
    <cellStyle name="Normal 8 4 2 2 5 2" xfId="1440" xr:uid="{00000000-0005-0000-0000-0000785A0000}"/>
    <cellStyle name="Normal 8 4 2 2 5 2 10" xfId="17349" xr:uid="{00000000-0005-0000-0000-0000795A0000}"/>
    <cellStyle name="Normal 8 4 2 2 5 2 11" xfId="25282" xr:uid="{00000000-0005-0000-0000-00007A5A0000}"/>
    <cellStyle name="Normal 8 4 2 2 5 2 2" xfId="1441" xr:uid="{00000000-0005-0000-0000-00007B5A0000}"/>
    <cellStyle name="Normal 8 4 2 2 5 2 2 2" xfId="3425" xr:uid="{00000000-0005-0000-0000-00007C5A0000}"/>
    <cellStyle name="Normal 8 4 2 2 5 2 2 2 2" xfId="11400" xr:uid="{00000000-0005-0000-0000-00007D5A0000}"/>
    <cellStyle name="Normal 8 4 2 2 5 2 2 2 3" xfId="19331" xr:uid="{00000000-0005-0000-0000-00007E5A0000}"/>
    <cellStyle name="Normal 8 4 2 2 5 2 2 2 4" xfId="27264" xr:uid="{00000000-0005-0000-0000-00007F5A0000}"/>
    <cellStyle name="Normal 8 4 2 2 5 2 2 3" xfId="5406" xr:uid="{00000000-0005-0000-0000-0000805A0000}"/>
    <cellStyle name="Normal 8 4 2 2 5 2 2 3 2" xfId="13381" xr:uid="{00000000-0005-0000-0000-0000815A0000}"/>
    <cellStyle name="Normal 8 4 2 2 5 2 2 3 3" xfId="21312" xr:uid="{00000000-0005-0000-0000-0000825A0000}"/>
    <cellStyle name="Normal 8 4 2 2 5 2 2 3 4" xfId="29245" xr:uid="{00000000-0005-0000-0000-0000835A0000}"/>
    <cellStyle name="Normal 8 4 2 2 5 2 2 4" xfId="7429" xr:uid="{00000000-0005-0000-0000-0000845A0000}"/>
    <cellStyle name="Normal 8 4 2 2 5 2 2 4 2" xfId="15362" xr:uid="{00000000-0005-0000-0000-0000855A0000}"/>
    <cellStyle name="Normal 8 4 2 2 5 2 2 4 3" xfId="23293" xr:uid="{00000000-0005-0000-0000-0000865A0000}"/>
    <cellStyle name="Normal 8 4 2 2 5 2 2 4 4" xfId="31227" xr:uid="{00000000-0005-0000-0000-0000875A0000}"/>
    <cellStyle name="Normal 8 4 2 2 5 2 2 5" xfId="9419" xr:uid="{00000000-0005-0000-0000-0000885A0000}"/>
    <cellStyle name="Normal 8 4 2 2 5 2 2 6" xfId="17350" xr:uid="{00000000-0005-0000-0000-0000895A0000}"/>
    <cellStyle name="Normal 8 4 2 2 5 2 2 7" xfId="25283" xr:uid="{00000000-0005-0000-0000-00008A5A0000}"/>
    <cellStyle name="Normal 8 4 2 2 5 2 3" xfId="1442" xr:uid="{00000000-0005-0000-0000-00008B5A0000}"/>
    <cellStyle name="Normal 8 4 2 2 5 2 3 2" xfId="3426" xr:uid="{00000000-0005-0000-0000-00008C5A0000}"/>
    <cellStyle name="Normal 8 4 2 2 5 2 3 2 2" xfId="11401" xr:uid="{00000000-0005-0000-0000-00008D5A0000}"/>
    <cellStyle name="Normal 8 4 2 2 5 2 3 2 3" xfId="19332" xr:uid="{00000000-0005-0000-0000-00008E5A0000}"/>
    <cellStyle name="Normal 8 4 2 2 5 2 3 2 4" xfId="27265" xr:uid="{00000000-0005-0000-0000-00008F5A0000}"/>
    <cellStyle name="Normal 8 4 2 2 5 2 3 3" xfId="5407" xr:uid="{00000000-0005-0000-0000-0000905A0000}"/>
    <cellStyle name="Normal 8 4 2 2 5 2 3 3 2" xfId="13382" xr:uid="{00000000-0005-0000-0000-0000915A0000}"/>
    <cellStyle name="Normal 8 4 2 2 5 2 3 3 3" xfId="21313" xr:uid="{00000000-0005-0000-0000-0000925A0000}"/>
    <cellStyle name="Normal 8 4 2 2 5 2 3 3 4" xfId="29246" xr:uid="{00000000-0005-0000-0000-0000935A0000}"/>
    <cellStyle name="Normal 8 4 2 2 5 2 3 4" xfId="7430" xr:uid="{00000000-0005-0000-0000-0000945A0000}"/>
    <cellStyle name="Normal 8 4 2 2 5 2 3 4 2" xfId="15363" xr:uid="{00000000-0005-0000-0000-0000955A0000}"/>
    <cellStyle name="Normal 8 4 2 2 5 2 3 4 3" xfId="23294" xr:uid="{00000000-0005-0000-0000-0000965A0000}"/>
    <cellStyle name="Normal 8 4 2 2 5 2 3 4 4" xfId="31228" xr:uid="{00000000-0005-0000-0000-0000975A0000}"/>
    <cellStyle name="Normal 8 4 2 2 5 2 3 5" xfId="9420" xr:uid="{00000000-0005-0000-0000-0000985A0000}"/>
    <cellStyle name="Normal 8 4 2 2 5 2 3 6" xfId="17351" xr:uid="{00000000-0005-0000-0000-0000995A0000}"/>
    <cellStyle name="Normal 8 4 2 2 5 2 3 7" xfId="25284" xr:uid="{00000000-0005-0000-0000-00009A5A0000}"/>
    <cellStyle name="Normal 8 4 2 2 5 2 4" xfId="1443" xr:uid="{00000000-0005-0000-0000-00009B5A0000}"/>
    <cellStyle name="Normal 8 4 2 2 5 2 4 2" xfId="3427" xr:uid="{00000000-0005-0000-0000-00009C5A0000}"/>
    <cellStyle name="Normal 8 4 2 2 5 2 4 2 2" xfId="11402" xr:uid="{00000000-0005-0000-0000-00009D5A0000}"/>
    <cellStyle name="Normal 8 4 2 2 5 2 4 2 3" xfId="19333" xr:uid="{00000000-0005-0000-0000-00009E5A0000}"/>
    <cellStyle name="Normal 8 4 2 2 5 2 4 2 4" xfId="27266" xr:uid="{00000000-0005-0000-0000-00009F5A0000}"/>
    <cellStyle name="Normal 8 4 2 2 5 2 4 3" xfId="5408" xr:uid="{00000000-0005-0000-0000-0000A05A0000}"/>
    <cellStyle name="Normal 8 4 2 2 5 2 4 3 2" xfId="13383" xr:uid="{00000000-0005-0000-0000-0000A15A0000}"/>
    <cellStyle name="Normal 8 4 2 2 5 2 4 3 3" xfId="21314" xr:uid="{00000000-0005-0000-0000-0000A25A0000}"/>
    <cellStyle name="Normal 8 4 2 2 5 2 4 3 4" xfId="29247" xr:uid="{00000000-0005-0000-0000-0000A35A0000}"/>
    <cellStyle name="Normal 8 4 2 2 5 2 4 4" xfId="7431" xr:uid="{00000000-0005-0000-0000-0000A45A0000}"/>
    <cellStyle name="Normal 8 4 2 2 5 2 4 4 2" xfId="15364" xr:uid="{00000000-0005-0000-0000-0000A55A0000}"/>
    <cellStyle name="Normal 8 4 2 2 5 2 4 4 3" xfId="23295" xr:uid="{00000000-0005-0000-0000-0000A65A0000}"/>
    <cellStyle name="Normal 8 4 2 2 5 2 4 4 4" xfId="31229" xr:uid="{00000000-0005-0000-0000-0000A75A0000}"/>
    <cellStyle name="Normal 8 4 2 2 5 2 4 5" xfId="9421" xr:uid="{00000000-0005-0000-0000-0000A85A0000}"/>
    <cellStyle name="Normal 8 4 2 2 5 2 4 6" xfId="17352" xr:uid="{00000000-0005-0000-0000-0000A95A0000}"/>
    <cellStyle name="Normal 8 4 2 2 5 2 4 7" xfId="25285" xr:uid="{00000000-0005-0000-0000-0000AA5A0000}"/>
    <cellStyle name="Normal 8 4 2 2 5 2 5" xfId="1444" xr:uid="{00000000-0005-0000-0000-0000AB5A0000}"/>
    <cellStyle name="Normal 8 4 2 2 5 2 5 2" xfId="3428" xr:uid="{00000000-0005-0000-0000-0000AC5A0000}"/>
    <cellStyle name="Normal 8 4 2 2 5 2 5 2 2" xfId="11403" xr:uid="{00000000-0005-0000-0000-0000AD5A0000}"/>
    <cellStyle name="Normal 8 4 2 2 5 2 5 2 3" xfId="19334" xr:uid="{00000000-0005-0000-0000-0000AE5A0000}"/>
    <cellStyle name="Normal 8 4 2 2 5 2 5 2 4" xfId="27267" xr:uid="{00000000-0005-0000-0000-0000AF5A0000}"/>
    <cellStyle name="Normal 8 4 2 2 5 2 5 3" xfId="5409" xr:uid="{00000000-0005-0000-0000-0000B05A0000}"/>
    <cellStyle name="Normal 8 4 2 2 5 2 5 3 2" xfId="13384" xr:uid="{00000000-0005-0000-0000-0000B15A0000}"/>
    <cellStyle name="Normal 8 4 2 2 5 2 5 3 3" xfId="21315" xr:uid="{00000000-0005-0000-0000-0000B25A0000}"/>
    <cellStyle name="Normal 8 4 2 2 5 2 5 3 4" xfId="29248" xr:uid="{00000000-0005-0000-0000-0000B35A0000}"/>
    <cellStyle name="Normal 8 4 2 2 5 2 5 4" xfId="7432" xr:uid="{00000000-0005-0000-0000-0000B45A0000}"/>
    <cellStyle name="Normal 8 4 2 2 5 2 5 4 2" xfId="15365" xr:uid="{00000000-0005-0000-0000-0000B55A0000}"/>
    <cellStyle name="Normal 8 4 2 2 5 2 5 4 3" xfId="23296" xr:uid="{00000000-0005-0000-0000-0000B65A0000}"/>
    <cellStyle name="Normal 8 4 2 2 5 2 5 4 4" xfId="31230" xr:uid="{00000000-0005-0000-0000-0000B75A0000}"/>
    <cellStyle name="Normal 8 4 2 2 5 2 5 5" xfId="9422" xr:uid="{00000000-0005-0000-0000-0000B85A0000}"/>
    <cellStyle name="Normal 8 4 2 2 5 2 5 6" xfId="17353" xr:uid="{00000000-0005-0000-0000-0000B95A0000}"/>
    <cellStyle name="Normal 8 4 2 2 5 2 5 7" xfId="25286" xr:uid="{00000000-0005-0000-0000-0000BA5A0000}"/>
    <cellStyle name="Normal 8 4 2 2 5 2 6" xfId="3424" xr:uid="{00000000-0005-0000-0000-0000BB5A0000}"/>
    <cellStyle name="Normal 8 4 2 2 5 2 6 2" xfId="11399" xr:uid="{00000000-0005-0000-0000-0000BC5A0000}"/>
    <cellStyle name="Normal 8 4 2 2 5 2 6 3" xfId="19330" xr:uid="{00000000-0005-0000-0000-0000BD5A0000}"/>
    <cellStyle name="Normal 8 4 2 2 5 2 6 4" xfId="27263" xr:uid="{00000000-0005-0000-0000-0000BE5A0000}"/>
    <cellStyle name="Normal 8 4 2 2 5 2 7" xfId="5405" xr:uid="{00000000-0005-0000-0000-0000BF5A0000}"/>
    <cellStyle name="Normal 8 4 2 2 5 2 7 2" xfId="13380" xr:uid="{00000000-0005-0000-0000-0000C05A0000}"/>
    <cellStyle name="Normal 8 4 2 2 5 2 7 3" xfId="21311" xr:uid="{00000000-0005-0000-0000-0000C15A0000}"/>
    <cellStyle name="Normal 8 4 2 2 5 2 7 4" xfId="29244" xr:uid="{00000000-0005-0000-0000-0000C25A0000}"/>
    <cellStyle name="Normal 8 4 2 2 5 2 8" xfId="7428" xr:uid="{00000000-0005-0000-0000-0000C35A0000}"/>
    <cellStyle name="Normal 8 4 2 2 5 2 8 2" xfId="15361" xr:uid="{00000000-0005-0000-0000-0000C45A0000}"/>
    <cellStyle name="Normal 8 4 2 2 5 2 8 3" xfId="23292" xr:uid="{00000000-0005-0000-0000-0000C55A0000}"/>
    <cellStyle name="Normal 8 4 2 2 5 2 8 4" xfId="31226" xr:uid="{00000000-0005-0000-0000-0000C65A0000}"/>
    <cellStyle name="Normal 8 4 2 2 5 2 9" xfId="9418" xr:uid="{00000000-0005-0000-0000-0000C75A0000}"/>
    <cellStyle name="Normal 8 4 2 2 5 3" xfId="1445" xr:uid="{00000000-0005-0000-0000-0000C85A0000}"/>
    <cellStyle name="Normal 8 4 2 2 5 3 2" xfId="3429" xr:uid="{00000000-0005-0000-0000-0000C95A0000}"/>
    <cellStyle name="Normal 8 4 2 2 5 3 2 2" xfId="11404" xr:uid="{00000000-0005-0000-0000-0000CA5A0000}"/>
    <cellStyle name="Normal 8 4 2 2 5 3 2 3" xfId="19335" xr:uid="{00000000-0005-0000-0000-0000CB5A0000}"/>
    <cellStyle name="Normal 8 4 2 2 5 3 2 4" xfId="27268" xr:uid="{00000000-0005-0000-0000-0000CC5A0000}"/>
    <cellStyle name="Normal 8 4 2 2 5 3 3" xfId="5410" xr:uid="{00000000-0005-0000-0000-0000CD5A0000}"/>
    <cellStyle name="Normal 8 4 2 2 5 3 3 2" xfId="13385" xr:uid="{00000000-0005-0000-0000-0000CE5A0000}"/>
    <cellStyle name="Normal 8 4 2 2 5 3 3 3" xfId="21316" xr:uid="{00000000-0005-0000-0000-0000CF5A0000}"/>
    <cellStyle name="Normal 8 4 2 2 5 3 3 4" xfId="29249" xr:uid="{00000000-0005-0000-0000-0000D05A0000}"/>
    <cellStyle name="Normal 8 4 2 2 5 3 4" xfId="7433" xr:uid="{00000000-0005-0000-0000-0000D15A0000}"/>
    <cellStyle name="Normal 8 4 2 2 5 3 4 2" xfId="15366" xr:uid="{00000000-0005-0000-0000-0000D25A0000}"/>
    <cellStyle name="Normal 8 4 2 2 5 3 4 3" xfId="23297" xr:uid="{00000000-0005-0000-0000-0000D35A0000}"/>
    <cellStyle name="Normal 8 4 2 2 5 3 4 4" xfId="31231" xr:uid="{00000000-0005-0000-0000-0000D45A0000}"/>
    <cellStyle name="Normal 8 4 2 2 5 3 5" xfId="9423" xr:uid="{00000000-0005-0000-0000-0000D55A0000}"/>
    <cellStyle name="Normal 8 4 2 2 5 3 6" xfId="17354" xr:uid="{00000000-0005-0000-0000-0000D65A0000}"/>
    <cellStyle name="Normal 8 4 2 2 5 3 7" xfId="25287" xr:uid="{00000000-0005-0000-0000-0000D75A0000}"/>
    <cellStyle name="Normal 8 4 2 2 5 4" xfId="1446" xr:uid="{00000000-0005-0000-0000-0000D85A0000}"/>
    <cellStyle name="Normal 8 4 2 2 5 4 2" xfId="3430" xr:uid="{00000000-0005-0000-0000-0000D95A0000}"/>
    <cellStyle name="Normal 8 4 2 2 5 4 2 2" xfId="11405" xr:uid="{00000000-0005-0000-0000-0000DA5A0000}"/>
    <cellStyle name="Normal 8 4 2 2 5 4 2 3" xfId="19336" xr:uid="{00000000-0005-0000-0000-0000DB5A0000}"/>
    <cellStyle name="Normal 8 4 2 2 5 4 2 4" xfId="27269" xr:uid="{00000000-0005-0000-0000-0000DC5A0000}"/>
    <cellStyle name="Normal 8 4 2 2 5 4 3" xfId="5411" xr:uid="{00000000-0005-0000-0000-0000DD5A0000}"/>
    <cellStyle name="Normal 8 4 2 2 5 4 3 2" xfId="13386" xr:uid="{00000000-0005-0000-0000-0000DE5A0000}"/>
    <cellStyle name="Normal 8 4 2 2 5 4 3 3" xfId="21317" xr:uid="{00000000-0005-0000-0000-0000DF5A0000}"/>
    <cellStyle name="Normal 8 4 2 2 5 4 3 4" xfId="29250" xr:uid="{00000000-0005-0000-0000-0000E05A0000}"/>
    <cellStyle name="Normal 8 4 2 2 5 4 4" xfId="7434" xr:uid="{00000000-0005-0000-0000-0000E15A0000}"/>
    <cellStyle name="Normal 8 4 2 2 5 4 4 2" xfId="15367" xr:uid="{00000000-0005-0000-0000-0000E25A0000}"/>
    <cellStyle name="Normal 8 4 2 2 5 4 4 3" xfId="23298" xr:uid="{00000000-0005-0000-0000-0000E35A0000}"/>
    <cellStyle name="Normal 8 4 2 2 5 4 4 4" xfId="31232" xr:uid="{00000000-0005-0000-0000-0000E45A0000}"/>
    <cellStyle name="Normal 8 4 2 2 5 4 5" xfId="9424" xr:uid="{00000000-0005-0000-0000-0000E55A0000}"/>
    <cellStyle name="Normal 8 4 2 2 5 4 6" xfId="17355" xr:uid="{00000000-0005-0000-0000-0000E65A0000}"/>
    <cellStyle name="Normal 8 4 2 2 5 4 7" xfId="25288" xr:uid="{00000000-0005-0000-0000-0000E75A0000}"/>
    <cellStyle name="Normal 8 4 2 2 5 5" xfId="1447" xr:uid="{00000000-0005-0000-0000-0000E85A0000}"/>
    <cellStyle name="Normal 8 4 2 2 5 5 2" xfId="3431" xr:uid="{00000000-0005-0000-0000-0000E95A0000}"/>
    <cellStyle name="Normal 8 4 2 2 5 5 2 2" xfId="11406" xr:uid="{00000000-0005-0000-0000-0000EA5A0000}"/>
    <cellStyle name="Normal 8 4 2 2 5 5 2 3" xfId="19337" xr:uid="{00000000-0005-0000-0000-0000EB5A0000}"/>
    <cellStyle name="Normal 8 4 2 2 5 5 2 4" xfId="27270" xr:uid="{00000000-0005-0000-0000-0000EC5A0000}"/>
    <cellStyle name="Normal 8 4 2 2 5 5 3" xfId="5412" xr:uid="{00000000-0005-0000-0000-0000ED5A0000}"/>
    <cellStyle name="Normal 8 4 2 2 5 5 3 2" xfId="13387" xr:uid="{00000000-0005-0000-0000-0000EE5A0000}"/>
    <cellStyle name="Normal 8 4 2 2 5 5 3 3" xfId="21318" xr:uid="{00000000-0005-0000-0000-0000EF5A0000}"/>
    <cellStyle name="Normal 8 4 2 2 5 5 3 4" xfId="29251" xr:uid="{00000000-0005-0000-0000-0000F05A0000}"/>
    <cellStyle name="Normal 8 4 2 2 5 5 4" xfId="7435" xr:uid="{00000000-0005-0000-0000-0000F15A0000}"/>
    <cellStyle name="Normal 8 4 2 2 5 5 4 2" xfId="15368" xr:uid="{00000000-0005-0000-0000-0000F25A0000}"/>
    <cellStyle name="Normal 8 4 2 2 5 5 4 3" xfId="23299" xr:uid="{00000000-0005-0000-0000-0000F35A0000}"/>
    <cellStyle name="Normal 8 4 2 2 5 5 4 4" xfId="31233" xr:uid="{00000000-0005-0000-0000-0000F45A0000}"/>
    <cellStyle name="Normal 8 4 2 2 5 5 5" xfId="9425" xr:uid="{00000000-0005-0000-0000-0000F55A0000}"/>
    <cellStyle name="Normal 8 4 2 2 5 5 6" xfId="17356" xr:uid="{00000000-0005-0000-0000-0000F65A0000}"/>
    <cellStyle name="Normal 8 4 2 2 5 5 7" xfId="25289" xr:uid="{00000000-0005-0000-0000-0000F75A0000}"/>
    <cellStyle name="Normal 8 4 2 2 5 6" xfId="1448" xr:uid="{00000000-0005-0000-0000-0000F85A0000}"/>
    <cellStyle name="Normal 8 4 2 2 5 6 2" xfId="3432" xr:uid="{00000000-0005-0000-0000-0000F95A0000}"/>
    <cellStyle name="Normal 8 4 2 2 5 6 2 2" xfId="11407" xr:uid="{00000000-0005-0000-0000-0000FA5A0000}"/>
    <cellStyle name="Normal 8 4 2 2 5 6 2 3" xfId="19338" xr:uid="{00000000-0005-0000-0000-0000FB5A0000}"/>
    <cellStyle name="Normal 8 4 2 2 5 6 2 4" xfId="27271" xr:uid="{00000000-0005-0000-0000-0000FC5A0000}"/>
    <cellStyle name="Normal 8 4 2 2 5 6 3" xfId="5413" xr:uid="{00000000-0005-0000-0000-0000FD5A0000}"/>
    <cellStyle name="Normal 8 4 2 2 5 6 3 2" xfId="13388" xr:uid="{00000000-0005-0000-0000-0000FE5A0000}"/>
    <cellStyle name="Normal 8 4 2 2 5 6 3 3" xfId="21319" xr:uid="{00000000-0005-0000-0000-0000FF5A0000}"/>
    <cellStyle name="Normal 8 4 2 2 5 6 3 4" xfId="29252" xr:uid="{00000000-0005-0000-0000-0000005B0000}"/>
    <cellStyle name="Normal 8 4 2 2 5 6 4" xfId="7436" xr:uid="{00000000-0005-0000-0000-0000015B0000}"/>
    <cellStyle name="Normal 8 4 2 2 5 6 4 2" xfId="15369" xr:uid="{00000000-0005-0000-0000-0000025B0000}"/>
    <cellStyle name="Normal 8 4 2 2 5 6 4 3" xfId="23300" xr:uid="{00000000-0005-0000-0000-0000035B0000}"/>
    <cellStyle name="Normal 8 4 2 2 5 6 4 4" xfId="31234" xr:uid="{00000000-0005-0000-0000-0000045B0000}"/>
    <cellStyle name="Normal 8 4 2 2 5 6 5" xfId="9426" xr:uid="{00000000-0005-0000-0000-0000055B0000}"/>
    <cellStyle name="Normal 8 4 2 2 5 6 6" xfId="17357" xr:uid="{00000000-0005-0000-0000-0000065B0000}"/>
    <cellStyle name="Normal 8 4 2 2 5 6 7" xfId="25290" xr:uid="{00000000-0005-0000-0000-0000075B0000}"/>
    <cellStyle name="Normal 8 4 2 2 5 7" xfId="3423" xr:uid="{00000000-0005-0000-0000-0000085B0000}"/>
    <cellStyle name="Normal 8 4 2 2 5 7 2" xfId="11398" xr:uid="{00000000-0005-0000-0000-0000095B0000}"/>
    <cellStyle name="Normal 8 4 2 2 5 7 3" xfId="19329" xr:uid="{00000000-0005-0000-0000-00000A5B0000}"/>
    <cellStyle name="Normal 8 4 2 2 5 7 4" xfId="27262" xr:uid="{00000000-0005-0000-0000-00000B5B0000}"/>
    <cellStyle name="Normal 8 4 2 2 5 8" xfId="5404" xr:uid="{00000000-0005-0000-0000-00000C5B0000}"/>
    <cellStyle name="Normal 8 4 2 2 5 8 2" xfId="13379" xr:uid="{00000000-0005-0000-0000-00000D5B0000}"/>
    <cellStyle name="Normal 8 4 2 2 5 8 3" xfId="21310" xr:uid="{00000000-0005-0000-0000-00000E5B0000}"/>
    <cellStyle name="Normal 8 4 2 2 5 8 4" xfId="29243" xr:uid="{00000000-0005-0000-0000-00000F5B0000}"/>
    <cellStyle name="Normal 8 4 2 2 5 9" xfId="7427" xr:uid="{00000000-0005-0000-0000-0000105B0000}"/>
    <cellStyle name="Normal 8 4 2 2 5 9 2" xfId="15360" xr:uid="{00000000-0005-0000-0000-0000115B0000}"/>
    <cellStyle name="Normal 8 4 2 2 5 9 3" xfId="23291" xr:uid="{00000000-0005-0000-0000-0000125B0000}"/>
    <cellStyle name="Normal 8 4 2 2 5 9 4" xfId="31225" xr:uid="{00000000-0005-0000-0000-0000135B0000}"/>
    <cellStyle name="Normal 8 4 2 2 6" xfId="1449" xr:uid="{00000000-0005-0000-0000-0000145B0000}"/>
    <cellStyle name="Normal 8 4 2 2 6 10" xfId="17358" xr:uid="{00000000-0005-0000-0000-0000155B0000}"/>
    <cellStyle name="Normal 8 4 2 2 6 11" xfId="25291" xr:uid="{00000000-0005-0000-0000-0000165B0000}"/>
    <cellStyle name="Normal 8 4 2 2 6 2" xfId="1450" xr:uid="{00000000-0005-0000-0000-0000175B0000}"/>
    <cellStyle name="Normal 8 4 2 2 6 2 2" xfId="3434" xr:uid="{00000000-0005-0000-0000-0000185B0000}"/>
    <cellStyle name="Normal 8 4 2 2 6 2 2 2" xfId="11409" xr:uid="{00000000-0005-0000-0000-0000195B0000}"/>
    <cellStyle name="Normal 8 4 2 2 6 2 2 3" xfId="19340" xr:uid="{00000000-0005-0000-0000-00001A5B0000}"/>
    <cellStyle name="Normal 8 4 2 2 6 2 2 4" xfId="27273" xr:uid="{00000000-0005-0000-0000-00001B5B0000}"/>
    <cellStyle name="Normal 8 4 2 2 6 2 3" xfId="5415" xr:uid="{00000000-0005-0000-0000-00001C5B0000}"/>
    <cellStyle name="Normal 8 4 2 2 6 2 3 2" xfId="13390" xr:uid="{00000000-0005-0000-0000-00001D5B0000}"/>
    <cellStyle name="Normal 8 4 2 2 6 2 3 3" xfId="21321" xr:uid="{00000000-0005-0000-0000-00001E5B0000}"/>
    <cellStyle name="Normal 8 4 2 2 6 2 3 4" xfId="29254" xr:uid="{00000000-0005-0000-0000-00001F5B0000}"/>
    <cellStyle name="Normal 8 4 2 2 6 2 4" xfId="7438" xr:uid="{00000000-0005-0000-0000-0000205B0000}"/>
    <cellStyle name="Normal 8 4 2 2 6 2 4 2" xfId="15371" xr:uid="{00000000-0005-0000-0000-0000215B0000}"/>
    <cellStyle name="Normal 8 4 2 2 6 2 4 3" xfId="23302" xr:uid="{00000000-0005-0000-0000-0000225B0000}"/>
    <cellStyle name="Normal 8 4 2 2 6 2 4 4" xfId="31236" xr:uid="{00000000-0005-0000-0000-0000235B0000}"/>
    <cellStyle name="Normal 8 4 2 2 6 2 5" xfId="9428" xr:uid="{00000000-0005-0000-0000-0000245B0000}"/>
    <cellStyle name="Normal 8 4 2 2 6 2 6" xfId="17359" xr:uid="{00000000-0005-0000-0000-0000255B0000}"/>
    <cellStyle name="Normal 8 4 2 2 6 2 7" xfId="25292" xr:uid="{00000000-0005-0000-0000-0000265B0000}"/>
    <cellStyle name="Normal 8 4 2 2 6 3" xfId="1451" xr:uid="{00000000-0005-0000-0000-0000275B0000}"/>
    <cellStyle name="Normal 8 4 2 2 6 3 2" xfId="3435" xr:uid="{00000000-0005-0000-0000-0000285B0000}"/>
    <cellStyle name="Normal 8 4 2 2 6 3 2 2" xfId="11410" xr:uid="{00000000-0005-0000-0000-0000295B0000}"/>
    <cellStyle name="Normal 8 4 2 2 6 3 2 3" xfId="19341" xr:uid="{00000000-0005-0000-0000-00002A5B0000}"/>
    <cellStyle name="Normal 8 4 2 2 6 3 2 4" xfId="27274" xr:uid="{00000000-0005-0000-0000-00002B5B0000}"/>
    <cellStyle name="Normal 8 4 2 2 6 3 3" xfId="5416" xr:uid="{00000000-0005-0000-0000-00002C5B0000}"/>
    <cellStyle name="Normal 8 4 2 2 6 3 3 2" xfId="13391" xr:uid="{00000000-0005-0000-0000-00002D5B0000}"/>
    <cellStyle name="Normal 8 4 2 2 6 3 3 3" xfId="21322" xr:uid="{00000000-0005-0000-0000-00002E5B0000}"/>
    <cellStyle name="Normal 8 4 2 2 6 3 3 4" xfId="29255" xr:uid="{00000000-0005-0000-0000-00002F5B0000}"/>
    <cellStyle name="Normal 8 4 2 2 6 3 4" xfId="7439" xr:uid="{00000000-0005-0000-0000-0000305B0000}"/>
    <cellStyle name="Normal 8 4 2 2 6 3 4 2" xfId="15372" xr:uid="{00000000-0005-0000-0000-0000315B0000}"/>
    <cellStyle name="Normal 8 4 2 2 6 3 4 3" xfId="23303" xr:uid="{00000000-0005-0000-0000-0000325B0000}"/>
    <cellStyle name="Normal 8 4 2 2 6 3 4 4" xfId="31237" xr:uid="{00000000-0005-0000-0000-0000335B0000}"/>
    <cellStyle name="Normal 8 4 2 2 6 3 5" xfId="9429" xr:uid="{00000000-0005-0000-0000-0000345B0000}"/>
    <cellStyle name="Normal 8 4 2 2 6 3 6" xfId="17360" xr:uid="{00000000-0005-0000-0000-0000355B0000}"/>
    <cellStyle name="Normal 8 4 2 2 6 3 7" xfId="25293" xr:uid="{00000000-0005-0000-0000-0000365B0000}"/>
    <cellStyle name="Normal 8 4 2 2 6 4" xfId="1452" xr:uid="{00000000-0005-0000-0000-0000375B0000}"/>
    <cellStyle name="Normal 8 4 2 2 6 4 2" xfId="3436" xr:uid="{00000000-0005-0000-0000-0000385B0000}"/>
    <cellStyle name="Normal 8 4 2 2 6 4 2 2" xfId="11411" xr:uid="{00000000-0005-0000-0000-0000395B0000}"/>
    <cellStyle name="Normal 8 4 2 2 6 4 2 3" xfId="19342" xr:uid="{00000000-0005-0000-0000-00003A5B0000}"/>
    <cellStyle name="Normal 8 4 2 2 6 4 2 4" xfId="27275" xr:uid="{00000000-0005-0000-0000-00003B5B0000}"/>
    <cellStyle name="Normal 8 4 2 2 6 4 3" xfId="5417" xr:uid="{00000000-0005-0000-0000-00003C5B0000}"/>
    <cellStyle name="Normal 8 4 2 2 6 4 3 2" xfId="13392" xr:uid="{00000000-0005-0000-0000-00003D5B0000}"/>
    <cellStyle name="Normal 8 4 2 2 6 4 3 3" xfId="21323" xr:uid="{00000000-0005-0000-0000-00003E5B0000}"/>
    <cellStyle name="Normal 8 4 2 2 6 4 3 4" xfId="29256" xr:uid="{00000000-0005-0000-0000-00003F5B0000}"/>
    <cellStyle name="Normal 8 4 2 2 6 4 4" xfId="7440" xr:uid="{00000000-0005-0000-0000-0000405B0000}"/>
    <cellStyle name="Normal 8 4 2 2 6 4 4 2" xfId="15373" xr:uid="{00000000-0005-0000-0000-0000415B0000}"/>
    <cellStyle name="Normal 8 4 2 2 6 4 4 3" xfId="23304" xr:uid="{00000000-0005-0000-0000-0000425B0000}"/>
    <cellStyle name="Normal 8 4 2 2 6 4 4 4" xfId="31238" xr:uid="{00000000-0005-0000-0000-0000435B0000}"/>
    <cellStyle name="Normal 8 4 2 2 6 4 5" xfId="9430" xr:uid="{00000000-0005-0000-0000-0000445B0000}"/>
    <cellStyle name="Normal 8 4 2 2 6 4 6" xfId="17361" xr:uid="{00000000-0005-0000-0000-0000455B0000}"/>
    <cellStyle name="Normal 8 4 2 2 6 4 7" xfId="25294" xr:uid="{00000000-0005-0000-0000-0000465B0000}"/>
    <cellStyle name="Normal 8 4 2 2 6 5" xfId="1453" xr:uid="{00000000-0005-0000-0000-0000475B0000}"/>
    <cellStyle name="Normal 8 4 2 2 6 5 2" xfId="3437" xr:uid="{00000000-0005-0000-0000-0000485B0000}"/>
    <cellStyle name="Normal 8 4 2 2 6 5 2 2" xfId="11412" xr:uid="{00000000-0005-0000-0000-0000495B0000}"/>
    <cellStyle name="Normal 8 4 2 2 6 5 2 3" xfId="19343" xr:uid="{00000000-0005-0000-0000-00004A5B0000}"/>
    <cellStyle name="Normal 8 4 2 2 6 5 2 4" xfId="27276" xr:uid="{00000000-0005-0000-0000-00004B5B0000}"/>
    <cellStyle name="Normal 8 4 2 2 6 5 3" xfId="5418" xr:uid="{00000000-0005-0000-0000-00004C5B0000}"/>
    <cellStyle name="Normal 8 4 2 2 6 5 3 2" xfId="13393" xr:uid="{00000000-0005-0000-0000-00004D5B0000}"/>
    <cellStyle name="Normal 8 4 2 2 6 5 3 3" xfId="21324" xr:uid="{00000000-0005-0000-0000-00004E5B0000}"/>
    <cellStyle name="Normal 8 4 2 2 6 5 3 4" xfId="29257" xr:uid="{00000000-0005-0000-0000-00004F5B0000}"/>
    <cellStyle name="Normal 8 4 2 2 6 5 4" xfId="7441" xr:uid="{00000000-0005-0000-0000-0000505B0000}"/>
    <cellStyle name="Normal 8 4 2 2 6 5 4 2" xfId="15374" xr:uid="{00000000-0005-0000-0000-0000515B0000}"/>
    <cellStyle name="Normal 8 4 2 2 6 5 4 3" xfId="23305" xr:uid="{00000000-0005-0000-0000-0000525B0000}"/>
    <cellStyle name="Normal 8 4 2 2 6 5 4 4" xfId="31239" xr:uid="{00000000-0005-0000-0000-0000535B0000}"/>
    <cellStyle name="Normal 8 4 2 2 6 5 5" xfId="9431" xr:uid="{00000000-0005-0000-0000-0000545B0000}"/>
    <cellStyle name="Normal 8 4 2 2 6 5 6" xfId="17362" xr:uid="{00000000-0005-0000-0000-0000555B0000}"/>
    <cellStyle name="Normal 8 4 2 2 6 5 7" xfId="25295" xr:uid="{00000000-0005-0000-0000-0000565B0000}"/>
    <cellStyle name="Normal 8 4 2 2 6 6" xfId="3433" xr:uid="{00000000-0005-0000-0000-0000575B0000}"/>
    <cellStyle name="Normal 8 4 2 2 6 6 2" xfId="11408" xr:uid="{00000000-0005-0000-0000-0000585B0000}"/>
    <cellStyle name="Normal 8 4 2 2 6 6 3" xfId="19339" xr:uid="{00000000-0005-0000-0000-0000595B0000}"/>
    <cellStyle name="Normal 8 4 2 2 6 6 4" xfId="27272" xr:uid="{00000000-0005-0000-0000-00005A5B0000}"/>
    <cellStyle name="Normal 8 4 2 2 6 7" xfId="5414" xr:uid="{00000000-0005-0000-0000-00005B5B0000}"/>
    <cellStyle name="Normal 8 4 2 2 6 7 2" xfId="13389" xr:uid="{00000000-0005-0000-0000-00005C5B0000}"/>
    <cellStyle name="Normal 8 4 2 2 6 7 3" xfId="21320" xr:uid="{00000000-0005-0000-0000-00005D5B0000}"/>
    <cellStyle name="Normal 8 4 2 2 6 7 4" xfId="29253" xr:uid="{00000000-0005-0000-0000-00005E5B0000}"/>
    <cellStyle name="Normal 8 4 2 2 6 8" xfId="7437" xr:uid="{00000000-0005-0000-0000-00005F5B0000}"/>
    <cellStyle name="Normal 8 4 2 2 6 8 2" xfId="15370" xr:uid="{00000000-0005-0000-0000-0000605B0000}"/>
    <cellStyle name="Normal 8 4 2 2 6 8 3" xfId="23301" xr:uid="{00000000-0005-0000-0000-0000615B0000}"/>
    <cellStyle name="Normal 8 4 2 2 6 8 4" xfId="31235" xr:uid="{00000000-0005-0000-0000-0000625B0000}"/>
    <cellStyle name="Normal 8 4 2 2 6 9" xfId="9427" xr:uid="{00000000-0005-0000-0000-0000635B0000}"/>
    <cellStyle name="Normal 8 4 2 2 7" xfId="1454" xr:uid="{00000000-0005-0000-0000-0000645B0000}"/>
    <cellStyle name="Normal 8 4 2 2 7 2" xfId="3438" xr:uid="{00000000-0005-0000-0000-0000655B0000}"/>
    <cellStyle name="Normal 8 4 2 2 7 2 2" xfId="11413" xr:uid="{00000000-0005-0000-0000-0000665B0000}"/>
    <cellStyle name="Normal 8 4 2 2 7 2 3" xfId="19344" xr:uid="{00000000-0005-0000-0000-0000675B0000}"/>
    <cellStyle name="Normal 8 4 2 2 7 2 4" xfId="27277" xr:uid="{00000000-0005-0000-0000-0000685B0000}"/>
    <cellStyle name="Normal 8 4 2 2 7 3" xfId="5419" xr:uid="{00000000-0005-0000-0000-0000695B0000}"/>
    <cellStyle name="Normal 8 4 2 2 7 3 2" xfId="13394" xr:uid="{00000000-0005-0000-0000-00006A5B0000}"/>
    <cellStyle name="Normal 8 4 2 2 7 3 3" xfId="21325" xr:uid="{00000000-0005-0000-0000-00006B5B0000}"/>
    <cellStyle name="Normal 8 4 2 2 7 3 4" xfId="29258" xr:uid="{00000000-0005-0000-0000-00006C5B0000}"/>
    <cellStyle name="Normal 8 4 2 2 7 4" xfId="7442" xr:uid="{00000000-0005-0000-0000-00006D5B0000}"/>
    <cellStyle name="Normal 8 4 2 2 7 4 2" xfId="15375" xr:uid="{00000000-0005-0000-0000-00006E5B0000}"/>
    <cellStyle name="Normal 8 4 2 2 7 4 3" xfId="23306" xr:uid="{00000000-0005-0000-0000-00006F5B0000}"/>
    <cellStyle name="Normal 8 4 2 2 7 4 4" xfId="31240" xr:uid="{00000000-0005-0000-0000-0000705B0000}"/>
    <cellStyle name="Normal 8 4 2 2 7 5" xfId="9432" xr:uid="{00000000-0005-0000-0000-0000715B0000}"/>
    <cellStyle name="Normal 8 4 2 2 7 6" xfId="17363" xr:uid="{00000000-0005-0000-0000-0000725B0000}"/>
    <cellStyle name="Normal 8 4 2 2 7 7" xfId="25296" xr:uid="{00000000-0005-0000-0000-0000735B0000}"/>
    <cellStyle name="Normal 8 4 2 2 8" xfId="1455" xr:uid="{00000000-0005-0000-0000-0000745B0000}"/>
    <cellStyle name="Normal 8 4 2 2 8 2" xfId="3439" xr:uid="{00000000-0005-0000-0000-0000755B0000}"/>
    <cellStyle name="Normal 8 4 2 2 8 2 2" xfId="11414" xr:uid="{00000000-0005-0000-0000-0000765B0000}"/>
    <cellStyle name="Normal 8 4 2 2 8 2 3" xfId="19345" xr:uid="{00000000-0005-0000-0000-0000775B0000}"/>
    <cellStyle name="Normal 8 4 2 2 8 2 4" xfId="27278" xr:uid="{00000000-0005-0000-0000-0000785B0000}"/>
    <cellStyle name="Normal 8 4 2 2 8 3" xfId="5420" xr:uid="{00000000-0005-0000-0000-0000795B0000}"/>
    <cellStyle name="Normal 8 4 2 2 8 3 2" xfId="13395" xr:uid="{00000000-0005-0000-0000-00007A5B0000}"/>
    <cellStyle name="Normal 8 4 2 2 8 3 3" xfId="21326" xr:uid="{00000000-0005-0000-0000-00007B5B0000}"/>
    <cellStyle name="Normal 8 4 2 2 8 3 4" xfId="29259" xr:uid="{00000000-0005-0000-0000-00007C5B0000}"/>
    <cellStyle name="Normal 8 4 2 2 8 4" xfId="7443" xr:uid="{00000000-0005-0000-0000-00007D5B0000}"/>
    <cellStyle name="Normal 8 4 2 2 8 4 2" xfId="15376" xr:uid="{00000000-0005-0000-0000-00007E5B0000}"/>
    <cellStyle name="Normal 8 4 2 2 8 4 3" xfId="23307" xr:uid="{00000000-0005-0000-0000-00007F5B0000}"/>
    <cellStyle name="Normal 8 4 2 2 8 4 4" xfId="31241" xr:uid="{00000000-0005-0000-0000-0000805B0000}"/>
    <cellStyle name="Normal 8 4 2 2 8 5" xfId="9433" xr:uid="{00000000-0005-0000-0000-0000815B0000}"/>
    <cellStyle name="Normal 8 4 2 2 8 6" xfId="17364" xr:uid="{00000000-0005-0000-0000-0000825B0000}"/>
    <cellStyle name="Normal 8 4 2 2 8 7" xfId="25297" xr:uid="{00000000-0005-0000-0000-0000835B0000}"/>
    <cellStyle name="Normal 8 4 2 2 9" xfId="1456" xr:uid="{00000000-0005-0000-0000-0000845B0000}"/>
    <cellStyle name="Normal 8 4 2 2 9 2" xfId="3440" xr:uid="{00000000-0005-0000-0000-0000855B0000}"/>
    <cellStyle name="Normal 8 4 2 2 9 2 2" xfId="11415" xr:uid="{00000000-0005-0000-0000-0000865B0000}"/>
    <cellStyle name="Normal 8 4 2 2 9 2 3" xfId="19346" xr:uid="{00000000-0005-0000-0000-0000875B0000}"/>
    <cellStyle name="Normal 8 4 2 2 9 2 4" xfId="27279" xr:uid="{00000000-0005-0000-0000-0000885B0000}"/>
    <cellStyle name="Normal 8 4 2 2 9 3" xfId="5421" xr:uid="{00000000-0005-0000-0000-0000895B0000}"/>
    <cellStyle name="Normal 8 4 2 2 9 3 2" xfId="13396" xr:uid="{00000000-0005-0000-0000-00008A5B0000}"/>
    <cellStyle name="Normal 8 4 2 2 9 3 3" xfId="21327" xr:uid="{00000000-0005-0000-0000-00008B5B0000}"/>
    <cellStyle name="Normal 8 4 2 2 9 3 4" xfId="29260" xr:uid="{00000000-0005-0000-0000-00008C5B0000}"/>
    <cellStyle name="Normal 8 4 2 2 9 4" xfId="7444" xr:uid="{00000000-0005-0000-0000-00008D5B0000}"/>
    <cellStyle name="Normal 8 4 2 2 9 4 2" xfId="15377" xr:uid="{00000000-0005-0000-0000-00008E5B0000}"/>
    <cellStyle name="Normal 8 4 2 2 9 4 3" xfId="23308" xr:uid="{00000000-0005-0000-0000-00008F5B0000}"/>
    <cellStyle name="Normal 8 4 2 2 9 4 4" xfId="31242" xr:uid="{00000000-0005-0000-0000-0000905B0000}"/>
    <cellStyle name="Normal 8 4 2 2 9 5" xfId="9434" xr:uid="{00000000-0005-0000-0000-0000915B0000}"/>
    <cellStyle name="Normal 8 4 2 2 9 6" xfId="17365" xr:uid="{00000000-0005-0000-0000-0000925B0000}"/>
    <cellStyle name="Normal 8 4 2 2 9 7" xfId="25298" xr:uid="{00000000-0005-0000-0000-0000935B0000}"/>
    <cellStyle name="Normal 8 4 2 3" xfId="1457" xr:uid="{00000000-0005-0000-0000-0000945B0000}"/>
    <cellStyle name="Normal 8 4 2 3 10" xfId="9435" xr:uid="{00000000-0005-0000-0000-0000955B0000}"/>
    <cellStyle name="Normal 8 4 2 3 11" xfId="17366" xr:uid="{00000000-0005-0000-0000-0000965B0000}"/>
    <cellStyle name="Normal 8 4 2 3 12" xfId="25299" xr:uid="{00000000-0005-0000-0000-0000975B0000}"/>
    <cellStyle name="Normal 8 4 2 3 2" xfId="1458" xr:uid="{00000000-0005-0000-0000-0000985B0000}"/>
    <cellStyle name="Normal 8 4 2 3 2 10" xfId="17367" xr:uid="{00000000-0005-0000-0000-0000995B0000}"/>
    <cellStyle name="Normal 8 4 2 3 2 11" xfId="25300" xr:uid="{00000000-0005-0000-0000-00009A5B0000}"/>
    <cellStyle name="Normal 8 4 2 3 2 2" xfId="1459" xr:uid="{00000000-0005-0000-0000-00009B5B0000}"/>
    <cellStyle name="Normal 8 4 2 3 2 2 2" xfId="3443" xr:uid="{00000000-0005-0000-0000-00009C5B0000}"/>
    <cellStyle name="Normal 8 4 2 3 2 2 2 2" xfId="11418" xr:uid="{00000000-0005-0000-0000-00009D5B0000}"/>
    <cellStyle name="Normal 8 4 2 3 2 2 2 3" xfId="19349" xr:uid="{00000000-0005-0000-0000-00009E5B0000}"/>
    <cellStyle name="Normal 8 4 2 3 2 2 2 4" xfId="27282" xr:uid="{00000000-0005-0000-0000-00009F5B0000}"/>
    <cellStyle name="Normal 8 4 2 3 2 2 3" xfId="5424" xr:uid="{00000000-0005-0000-0000-0000A05B0000}"/>
    <cellStyle name="Normal 8 4 2 3 2 2 3 2" xfId="13399" xr:uid="{00000000-0005-0000-0000-0000A15B0000}"/>
    <cellStyle name="Normal 8 4 2 3 2 2 3 3" xfId="21330" xr:uid="{00000000-0005-0000-0000-0000A25B0000}"/>
    <cellStyle name="Normal 8 4 2 3 2 2 3 4" xfId="29263" xr:uid="{00000000-0005-0000-0000-0000A35B0000}"/>
    <cellStyle name="Normal 8 4 2 3 2 2 4" xfId="7447" xr:uid="{00000000-0005-0000-0000-0000A45B0000}"/>
    <cellStyle name="Normal 8 4 2 3 2 2 4 2" xfId="15380" xr:uid="{00000000-0005-0000-0000-0000A55B0000}"/>
    <cellStyle name="Normal 8 4 2 3 2 2 4 3" xfId="23311" xr:uid="{00000000-0005-0000-0000-0000A65B0000}"/>
    <cellStyle name="Normal 8 4 2 3 2 2 4 4" xfId="31245" xr:uid="{00000000-0005-0000-0000-0000A75B0000}"/>
    <cellStyle name="Normal 8 4 2 3 2 2 5" xfId="9437" xr:uid="{00000000-0005-0000-0000-0000A85B0000}"/>
    <cellStyle name="Normal 8 4 2 3 2 2 6" xfId="17368" xr:uid="{00000000-0005-0000-0000-0000A95B0000}"/>
    <cellStyle name="Normal 8 4 2 3 2 2 7" xfId="25301" xr:uid="{00000000-0005-0000-0000-0000AA5B0000}"/>
    <cellStyle name="Normal 8 4 2 3 2 3" xfId="1460" xr:uid="{00000000-0005-0000-0000-0000AB5B0000}"/>
    <cellStyle name="Normal 8 4 2 3 2 3 2" xfId="3444" xr:uid="{00000000-0005-0000-0000-0000AC5B0000}"/>
    <cellStyle name="Normal 8 4 2 3 2 3 2 2" xfId="11419" xr:uid="{00000000-0005-0000-0000-0000AD5B0000}"/>
    <cellStyle name="Normal 8 4 2 3 2 3 2 3" xfId="19350" xr:uid="{00000000-0005-0000-0000-0000AE5B0000}"/>
    <cellStyle name="Normal 8 4 2 3 2 3 2 4" xfId="27283" xr:uid="{00000000-0005-0000-0000-0000AF5B0000}"/>
    <cellStyle name="Normal 8 4 2 3 2 3 3" xfId="5425" xr:uid="{00000000-0005-0000-0000-0000B05B0000}"/>
    <cellStyle name="Normal 8 4 2 3 2 3 3 2" xfId="13400" xr:uid="{00000000-0005-0000-0000-0000B15B0000}"/>
    <cellStyle name="Normal 8 4 2 3 2 3 3 3" xfId="21331" xr:uid="{00000000-0005-0000-0000-0000B25B0000}"/>
    <cellStyle name="Normal 8 4 2 3 2 3 3 4" xfId="29264" xr:uid="{00000000-0005-0000-0000-0000B35B0000}"/>
    <cellStyle name="Normal 8 4 2 3 2 3 4" xfId="7448" xr:uid="{00000000-0005-0000-0000-0000B45B0000}"/>
    <cellStyle name="Normal 8 4 2 3 2 3 4 2" xfId="15381" xr:uid="{00000000-0005-0000-0000-0000B55B0000}"/>
    <cellStyle name="Normal 8 4 2 3 2 3 4 3" xfId="23312" xr:uid="{00000000-0005-0000-0000-0000B65B0000}"/>
    <cellStyle name="Normal 8 4 2 3 2 3 4 4" xfId="31246" xr:uid="{00000000-0005-0000-0000-0000B75B0000}"/>
    <cellStyle name="Normal 8 4 2 3 2 3 5" xfId="9438" xr:uid="{00000000-0005-0000-0000-0000B85B0000}"/>
    <cellStyle name="Normal 8 4 2 3 2 3 6" xfId="17369" xr:uid="{00000000-0005-0000-0000-0000B95B0000}"/>
    <cellStyle name="Normal 8 4 2 3 2 3 7" xfId="25302" xr:uid="{00000000-0005-0000-0000-0000BA5B0000}"/>
    <cellStyle name="Normal 8 4 2 3 2 4" xfId="1461" xr:uid="{00000000-0005-0000-0000-0000BB5B0000}"/>
    <cellStyle name="Normal 8 4 2 3 2 4 2" xfId="3445" xr:uid="{00000000-0005-0000-0000-0000BC5B0000}"/>
    <cellStyle name="Normal 8 4 2 3 2 4 2 2" xfId="11420" xr:uid="{00000000-0005-0000-0000-0000BD5B0000}"/>
    <cellStyle name="Normal 8 4 2 3 2 4 2 3" xfId="19351" xr:uid="{00000000-0005-0000-0000-0000BE5B0000}"/>
    <cellStyle name="Normal 8 4 2 3 2 4 2 4" xfId="27284" xr:uid="{00000000-0005-0000-0000-0000BF5B0000}"/>
    <cellStyle name="Normal 8 4 2 3 2 4 3" xfId="5426" xr:uid="{00000000-0005-0000-0000-0000C05B0000}"/>
    <cellStyle name="Normal 8 4 2 3 2 4 3 2" xfId="13401" xr:uid="{00000000-0005-0000-0000-0000C15B0000}"/>
    <cellStyle name="Normal 8 4 2 3 2 4 3 3" xfId="21332" xr:uid="{00000000-0005-0000-0000-0000C25B0000}"/>
    <cellStyle name="Normal 8 4 2 3 2 4 3 4" xfId="29265" xr:uid="{00000000-0005-0000-0000-0000C35B0000}"/>
    <cellStyle name="Normal 8 4 2 3 2 4 4" xfId="7449" xr:uid="{00000000-0005-0000-0000-0000C45B0000}"/>
    <cellStyle name="Normal 8 4 2 3 2 4 4 2" xfId="15382" xr:uid="{00000000-0005-0000-0000-0000C55B0000}"/>
    <cellStyle name="Normal 8 4 2 3 2 4 4 3" xfId="23313" xr:uid="{00000000-0005-0000-0000-0000C65B0000}"/>
    <cellStyle name="Normal 8 4 2 3 2 4 4 4" xfId="31247" xr:uid="{00000000-0005-0000-0000-0000C75B0000}"/>
    <cellStyle name="Normal 8 4 2 3 2 4 5" xfId="9439" xr:uid="{00000000-0005-0000-0000-0000C85B0000}"/>
    <cellStyle name="Normal 8 4 2 3 2 4 6" xfId="17370" xr:uid="{00000000-0005-0000-0000-0000C95B0000}"/>
    <cellStyle name="Normal 8 4 2 3 2 4 7" xfId="25303" xr:uid="{00000000-0005-0000-0000-0000CA5B0000}"/>
    <cellStyle name="Normal 8 4 2 3 2 5" xfId="1462" xr:uid="{00000000-0005-0000-0000-0000CB5B0000}"/>
    <cellStyle name="Normal 8 4 2 3 2 5 2" xfId="3446" xr:uid="{00000000-0005-0000-0000-0000CC5B0000}"/>
    <cellStyle name="Normal 8 4 2 3 2 5 2 2" xfId="11421" xr:uid="{00000000-0005-0000-0000-0000CD5B0000}"/>
    <cellStyle name="Normal 8 4 2 3 2 5 2 3" xfId="19352" xr:uid="{00000000-0005-0000-0000-0000CE5B0000}"/>
    <cellStyle name="Normal 8 4 2 3 2 5 2 4" xfId="27285" xr:uid="{00000000-0005-0000-0000-0000CF5B0000}"/>
    <cellStyle name="Normal 8 4 2 3 2 5 3" xfId="5427" xr:uid="{00000000-0005-0000-0000-0000D05B0000}"/>
    <cellStyle name="Normal 8 4 2 3 2 5 3 2" xfId="13402" xr:uid="{00000000-0005-0000-0000-0000D15B0000}"/>
    <cellStyle name="Normal 8 4 2 3 2 5 3 3" xfId="21333" xr:uid="{00000000-0005-0000-0000-0000D25B0000}"/>
    <cellStyle name="Normal 8 4 2 3 2 5 3 4" xfId="29266" xr:uid="{00000000-0005-0000-0000-0000D35B0000}"/>
    <cellStyle name="Normal 8 4 2 3 2 5 4" xfId="7450" xr:uid="{00000000-0005-0000-0000-0000D45B0000}"/>
    <cellStyle name="Normal 8 4 2 3 2 5 4 2" xfId="15383" xr:uid="{00000000-0005-0000-0000-0000D55B0000}"/>
    <cellStyle name="Normal 8 4 2 3 2 5 4 3" xfId="23314" xr:uid="{00000000-0005-0000-0000-0000D65B0000}"/>
    <cellStyle name="Normal 8 4 2 3 2 5 4 4" xfId="31248" xr:uid="{00000000-0005-0000-0000-0000D75B0000}"/>
    <cellStyle name="Normal 8 4 2 3 2 5 5" xfId="9440" xr:uid="{00000000-0005-0000-0000-0000D85B0000}"/>
    <cellStyle name="Normal 8 4 2 3 2 5 6" xfId="17371" xr:uid="{00000000-0005-0000-0000-0000D95B0000}"/>
    <cellStyle name="Normal 8 4 2 3 2 5 7" xfId="25304" xr:uid="{00000000-0005-0000-0000-0000DA5B0000}"/>
    <cellStyle name="Normal 8 4 2 3 2 6" xfId="3442" xr:uid="{00000000-0005-0000-0000-0000DB5B0000}"/>
    <cellStyle name="Normal 8 4 2 3 2 6 2" xfId="11417" xr:uid="{00000000-0005-0000-0000-0000DC5B0000}"/>
    <cellStyle name="Normal 8 4 2 3 2 6 3" xfId="19348" xr:uid="{00000000-0005-0000-0000-0000DD5B0000}"/>
    <cellStyle name="Normal 8 4 2 3 2 6 4" xfId="27281" xr:uid="{00000000-0005-0000-0000-0000DE5B0000}"/>
    <cellStyle name="Normal 8 4 2 3 2 7" xfId="5423" xr:uid="{00000000-0005-0000-0000-0000DF5B0000}"/>
    <cellStyle name="Normal 8 4 2 3 2 7 2" xfId="13398" xr:uid="{00000000-0005-0000-0000-0000E05B0000}"/>
    <cellStyle name="Normal 8 4 2 3 2 7 3" xfId="21329" xr:uid="{00000000-0005-0000-0000-0000E15B0000}"/>
    <cellStyle name="Normal 8 4 2 3 2 7 4" xfId="29262" xr:uid="{00000000-0005-0000-0000-0000E25B0000}"/>
    <cellStyle name="Normal 8 4 2 3 2 8" xfId="7446" xr:uid="{00000000-0005-0000-0000-0000E35B0000}"/>
    <cellStyle name="Normal 8 4 2 3 2 8 2" xfId="15379" xr:uid="{00000000-0005-0000-0000-0000E45B0000}"/>
    <cellStyle name="Normal 8 4 2 3 2 8 3" xfId="23310" xr:uid="{00000000-0005-0000-0000-0000E55B0000}"/>
    <cellStyle name="Normal 8 4 2 3 2 8 4" xfId="31244" xr:uid="{00000000-0005-0000-0000-0000E65B0000}"/>
    <cellStyle name="Normal 8 4 2 3 2 9" xfId="9436" xr:uid="{00000000-0005-0000-0000-0000E75B0000}"/>
    <cellStyle name="Normal 8 4 2 3 3" xfId="1463" xr:uid="{00000000-0005-0000-0000-0000E85B0000}"/>
    <cellStyle name="Normal 8 4 2 3 3 2" xfId="3447" xr:uid="{00000000-0005-0000-0000-0000E95B0000}"/>
    <cellStyle name="Normal 8 4 2 3 3 2 2" xfId="11422" xr:uid="{00000000-0005-0000-0000-0000EA5B0000}"/>
    <cellStyle name="Normal 8 4 2 3 3 2 3" xfId="19353" xr:uid="{00000000-0005-0000-0000-0000EB5B0000}"/>
    <cellStyle name="Normal 8 4 2 3 3 2 4" xfId="27286" xr:uid="{00000000-0005-0000-0000-0000EC5B0000}"/>
    <cellStyle name="Normal 8 4 2 3 3 3" xfId="5428" xr:uid="{00000000-0005-0000-0000-0000ED5B0000}"/>
    <cellStyle name="Normal 8 4 2 3 3 3 2" xfId="13403" xr:uid="{00000000-0005-0000-0000-0000EE5B0000}"/>
    <cellStyle name="Normal 8 4 2 3 3 3 3" xfId="21334" xr:uid="{00000000-0005-0000-0000-0000EF5B0000}"/>
    <cellStyle name="Normal 8 4 2 3 3 3 4" xfId="29267" xr:uid="{00000000-0005-0000-0000-0000F05B0000}"/>
    <cellStyle name="Normal 8 4 2 3 3 4" xfId="7451" xr:uid="{00000000-0005-0000-0000-0000F15B0000}"/>
    <cellStyle name="Normal 8 4 2 3 3 4 2" xfId="15384" xr:uid="{00000000-0005-0000-0000-0000F25B0000}"/>
    <cellStyle name="Normal 8 4 2 3 3 4 3" xfId="23315" xr:uid="{00000000-0005-0000-0000-0000F35B0000}"/>
    <cellStyle name="Normal 8 4 2 3 3 4 4" xfId="31249" xr:uid="{00000000-0005-0000-0000-0000F45B0000}"/>
    <cellStyle name="Normal 8 4 2 3 3 5" xfId="9441" xr:uid="{00000000-0005-0000-0000-0000F55B0000}"/>
    <cellStyle name="Normal 8 4 2 3 3 6" xfId="17372" xr:uid="{00000000-0005-0000-0000-0000F65B0000}"/>
    <cellStyle name="Normal 8 4 2 3 3 7" xfId="25305" xr:uid="{00000000-0005-0000-0000-0000F75B0000}"/>
    <cellStyle name="Normal 8 4 2 3 4" xfId="1464" xr:uid="{00000000-0005-0000-0000-0000F85B0000}"/>
    <cellStyle name="Normal 8 4 2 3 4 2" xfId="3448" xr:uid="{00000000-0005-0000-0000-0000F95B0000}"/>
    <cellStyle name="Normal 8 4 2 3 4 2 2" xfId="11423" xr:uid="{00000000-0005-0000-0000-0000FA5B0000}"/>
    <cellStyle name="Normal 8 4 2 3 4 2 3" xfId="19354" xr:uid="{00000000-0005-0000-0000-0000FB5B0000}"/>
    <cellStyle name="Normal 8 4 2 3 4 2 4" xfId="27287" xr:uid="{00000000-0005-0000-0000-0000FC5B0000}"/>
    <cellStyle name="Normal 8 4 2 3 4 3" xfId="5429" xr:uid="{00000000-0005-0000-0000-0000FD5B0000}"/>
    <cellStyle name="Normal 8 4 2 3 4 3 2" xfId="13404" xr:uid="{00000000-0005-0000-0000-0000FE5B0000}"/>
    <cellStyle name="Normal 8 4 2 3 4 3 3" xfId="21335" xr:uid="{00000000-0005-0000-0000-0000FF5B0000}"/>
    <cellStyle name="Normal 8 4 2 3 4 3 4" xfId="29268" xr:uid="{00000000-0005-0000-0000-0000005C0000}"/>
    <cellStyle name="Normal 8 4 2 3 4 4" xfId="7452" xr:uid="{00000000-0005-0000-0000-0000015C0000}"/>
    <cellStyle name="Normal 8 4 2 3 4 4 2" xfId="15385" xr:uid="{00000000-0005-0000-0000-0000025C0000}"/>
    <cellStyle name="Normal 8 4 2 3 4 4 3" xfId="23316" xr:uid="{00000000-0005-0000-0000-0000035C0000}"/>
    <cellStyle name="Normal 8 4 2 3 4 4 4" xfId="31250" xr:uid="{00000000-0005-0000-0000-0000045C0000}"/>
    <cellStyle name="Normal 8 4 2 3 4 5" xfId="9442" xr:uid="{00000000-0005-0000-0000-0000055C0000}"/>
    <cellStyle name="Normal 8 4 2 3 4 6" xfId="17373" xr:uid="{00000000-0005-0000-0000-0000065C0000}"/>
    <cellStyle name="Normal 8 4 2 3 4 7" xfId="25306" xr:uid="{00000000-0005-0000-0000-0000075C0000}"/>
    <cellStyle name="Normal 8 4 2 3 5" xfId="1465" xr:uid="{00000000-0005-0000-0000-0000085C0000}"/>
    <cellStyle name="Normal 8 4 2 3 5 2" xfId="3449" xr:uid="{00000000-0005-0000-0000-0000095C0000}"/>
    <cellStyle name="Normal 8 4 2 3 5 2 2" xfId="11424" xr:uid="{00000000-0005-0000-0000-00000A5C0000}"/>
    <cellStyle name="Normal 8 4 2 3 5 2 3" xfId="19355" xr:uid="{00000000-0005-0000-0000-00000B5C0000}"/>
    <cellStyle name="Normal 8 4 2 3 5 2 4" xfId="27288" xr:uid="{00000000-0005-0000-0000-00000C5C0000}"/>
    <cellStyle name="Normal 8 4 2 3 5 3" xfId="5430" xr:uid="{00000000-0005-0000-0000-00000D5C0000}"/>
    <cellStyle name="Normal 8 4 2 3 5 3 2" xfId="13405" xr:uid="{00000000-0005-0000-0000-00000E5C0000}"/>
    <cellStyle name="Normal 8 4 2 3 5 3 3" xfId="21336" xr:uid="{00000000-0005-0000-0000-00000F5C0000}"/>
    <cellStyle name="Normal 8 4 2 3 5 3 4" xfId="29269" xr:uid="{00000000-0005-0000-0000-0000105C0000}"/>
    <cellStyle name="Normal 8 4 2 3 5 4" xfId="7453" xr:uid="{00000000-0005-0000-0000-0000115C0000}"/>
    <cellStyle name="Normal 8 4 2 3 5 4 2" xfId="15386" xr:uid="{00000000-0005-0000-0000-0000125C0000}"/>
    <cellStyle name="Normal 8 4 2 3 5 4 3" xfId="23317" xr:uid="{00000000-0005-0000-0000-0000135C0000}"/>
    <cellStyle name="Normal 8 4 2 3 5 4 4" xfId="31251" xr:uid="{00000000-0005-0000-0000-0000145C0000}"/>
    <cellStyle name="Normal 8 4 2 3 5 5" xfId="9443" xr:uid="{00000000-0005-0000-0000-0000155C0000}"/>
    <cellStyle name="Normal 8 4 2 3 5 6" xfId="17374" xr:uid="{00000000-0005-0000-0000-0000165C0000}"/>
    <cellStyle name="Normal 8 4 2 3 5 7" xfId="25307" xr:uid="{00000000-0005-0000-0000-0000175C0000}"/>
    <cellStyle name="Normal 8 4 2 3 6" xfId="1466" xr:uid="{00000000-0005-0000-0000-0000185C0000}"/>
    <cellStyle name="Normal 8 4 2 3 6 2" xfId="3450" xr:uid="{00000000-0005-0000-0000-0000195C0000}"/>
    <cellStyle name="Normal 8 4 2 3 6 2 2" xfId="11425" xr:uid="{00000000-0005-0000-0000-00001A5C0000}"/>
    <cellStyle name="Normal 8 4 2 3 6 2 3" xfId="19356" xr:uid="{00000000-0005-0000-0000-00001B5C0000}"/>
    <cellStyle name="Normal 8 4 2 3 6 2 4" xfId="27289" xr:uid="{00000000-0005-0000-0000-00001C5C0000}"/>
    <cellStyle name="Normal 8 4 2 3 6 3" xfId="5431" xr:uid="{00000000-0005-0000-0000-00001D5C0000}"/>
    <cellStyle name="Normal 8 4 2 3 6 3 2" xfId="13406" xr:uid="{00000000-0005-0000-0000-00001E5C0000}"/>
    <cellStyle name="Normal 8 4 2 3 6 3 3" xfId="21337" xr:uid="{00000000-0005-0000-0000-00001F5C0000}"/>
    <cellStyle name="Normal 8 4 2 3 6 3 4" xfId="29270" xr:uid="{00000000-0005-0000-0000-0000205C0000}"/>
    <cellStyle name="Normal 8 4 2 3 6 4" xfId="7454" xr:uid="{00000000-0005-0000-0000-0000215C0000}"/>
    <cellStyle name="Normal 8 4 2 3 6 4 2" xfId="15387" xr:uid="{00000000-0005-0000-0000-0000225C0000}"/>
    <cellStyle name="Normal 8 4 2 3 6 4 3" xfId="23318" xr:uid="{00000000-0005-0000-0000-0000235C0000}"/>
    <cellStyle name="Normal 8 4 2 3 6 4 4" xfId="31252" xr:uid="{00000000-0005-0000-0000-0000245C0000}"/>
    <cellStyle name="Normal 8 4 2 3 6 5" xfId="9444" xr:uid="{00000000-0005-0000-0000-0000255C0000}"/>
    <cellStyle name="Normal 8 4 2 3 6 6" xfId="17375" xr:uid="{00000000-0005-0000-0000-0000265C0000}"/>
    <cellStyle name="Normal 8 4 2 3 6 7" xfId="25308" xr:uid="{00000000-0005-0000-0000-0000275C0000}"/>
    <cellStyle name="Normal 8 4 2 3 7" xfId="3441" xr:uid="{00000000-0005-0000-0000-0000285C0000}"/>
    <cellStyle name="Normal 8 4 2 3 7 2" xfId="11416" xr:uid="{00000000-0005-0000-0000-0000295C0000}"/>
    <cellStyle name="Normal 8 4 2 3 7 3" xfId="19347" xr:uid="{00000000-0005-0000-0000-00002A5C0000}"/>
    <cellStyle name="Normal 8 4 2 3 7 4" xfId="27280" xr:uid="{00000000-0005-0000-0000-00002B5C0000}"/>
    <cellStyle name="Normal 8 4 2 3 8" xfId="5422" xr:uid="{00000000-0005-0000-0000-00002C5C0000}"/>
    <cellStyle name="Normal 8 4 2 3 8 2" xfId="13397" xr:uid="{00000000-0005-0000-0000-00002D5C0000}"/>
    <cellStyle name="Normal 8 4 2 3 8 3" xfId="21328" xr:uid="{00000000-0005-0000-0000-00002E5C0000}"/>
    <cellStyle name="Normal 8 4 2 3 8 4" xfId="29261" xr:uid="{00000000-0005-0000-0000-00002F5C0000}"/>
    <cellStyle name="Normal 8 4 2 3 9" xfId="7445" xr:uid="{00000000-0005-0000-0000-0000305C0000}"/>
    <cellStyle name="Normal 8 4 2 3 9 2" xfId="15378" xr:uid="{00000000-0005-0000-0000-0000315C0000}"/>
    <cellStyle name="Normal 8 4 2 3 9 3" xfId="23309" xr:uid="{00000000-0005-0000-0000-0000325C0000}"/>
    <cellStyle name="Normal 8 4 2 3 9 4" xfId="31243" xr:uid="{00000000-0005-0000-0000-0000335C0000}"/>
    <cellStyle name="Normal 8 4 2 4" xfId="1467" xr:uid="{00000000-0005-0000-0000-0000345C0000}"/>
    <cellStyle name="Normal 8 4 2 4 10" xfId="9445" xr:uid="{00000000-0005-0000-0000-0000355C0000}"/>
    <cellStyle name="Normal 8 4 2 4 11" xfId="17376" xr:uid="{00000000-0005-0000-0000-0000365C0000}"/>
    <cellStyle name="Normal 8 4 2 4 12" xfId="25309" xr:uid="{00000000-0005-0000-0000-0000375C0000}"/>
    <cellStyle name="Normal 8 4 2 4 2" xfId="1468" xr:uid="{00000000-0005-0000-0000-0000385C0000}"/>
    <cellStyle name="Normal 8 4 2 4 2 10" xfId="17377" xr:uid="{00000000-0005-0000-0000-0000395C0000}"/>
    <cellStyle name="Normal 8 4 2 4 2 11" xfId="25310" xr:uid="{00000000-0005-0000-0000-00003A5C0000}"/>
    <cellStyle name="Normal 8 4 2 4 2 2" xfId="1469" xr:uid="{00000000-0005-0000-0000-00003B5C0000}"/>
    <cellStyle name="Normal 8 4 2 4 2 2 2" xfId="3453" xr:uid="{00000000-0005-0000-0000-00003C5C0000}"/>
    <cellStyle name="Normal 8 4 2 4 2 2 2 2" xfId="11428" xr:uid="{00000000-0005-0000-0000-00003D5C0000}"/>
    <cellStyle name="Normal 8 4 2 4 2 2 2 3" xfId="19359" xr:uid="{00000000-0005-0000-0000-00003E5C0000}"/>
    <cellStyle name="Normal 8 4 2 4 2 2 2 4" xfId="27292" xr:uid="{00000000-0005-0000-0000-00003F5C0000}"/>
    <cellStyle name="Normal 8 4 2 4 2 2 3" xfId="5434" xr:uid="{00000000-0005-0000-0000-0000405C0000}"/>
    <cellStyle name="Normal 8 4 2 4 2 2 3 2" xfId="13409" xr:uid="{00000000-0005-0000-0000-0000415C0000}"/>
    <cellStyle name="Normal 8 4 2 4 2 2 3 3" xfId="21340" xr:uid="{00000000-0005-0000-0000-0000425C0000}"/>
    <cellStyle name="Normal 8 4 2 4 2 2 3 4" xfId="29273" xr:uid="{00000000-0005-0000-0000-0000435C0000}"/>
    <cellStyle name="Normal 8 4 2 4 2 2 4" xfId="7457" xr:uid="{00000000-0005-0000-0000-0000445C0000}"/>
    <cellStyle name="Normal 8 4 2 4 2 2 4 2" xfId="15390" xr:uid="{00000000-0005-0000-0000-0000455C0000}"/>
    <cellStyle name="Normal 8 4 2 4 2 2 4 3" xfId="23321" xr:uid="{00000000-0005-0000-0000-0000465C0000}"/>
    <cellStyle name="Normal 8 4 2 4 2 2 4 4" xfId="31255" xr:uid="{00000000-0005-0000-0000-0000475C0000}"/>
    <cellStyle name="Normal 8 4 2 4 2 2 5" xfId="9447" xr:uid="{00000000-0005-0000-0000-0000485C0000}"/>
    <cellStyle name="Normal 8 4 2 4 2 2 6" xfId="17378" xr:uid="{00000000-0005-0000-0000-0000495C0000}"/>
    <cellStyle name="Normal 8 4 2 4 2 2 7" xfId="25311" xr:uid="{00000000-0005-0000-0000-00004A5C0000}"/>
    <cellStyle name="Normal 8 4 2 4 2 3" xfId="1470" xr:uid="{00000000-0005-0000-0000-00004B5C0000}"/>
    <cellStyle name="Normal 8 4 2 4 2 3 2" xfId="3454" xr:uid="{00000000-0005-0000-0000-00004C5C0000}"/>
    <cellStyle name="Normal 8 4 2 4 2 3 2 2" xfId="11429" xr:uid="{00000000-0005-0000-0000-00004D5C0000}"/>
    <cellStyle name="Normal 8 4 2 4 2 3 2 3" xfId="19360" xr:uid="{00000000-0005-0000-0000-00004E5C0000}"/>
    <cellStyle name="Normal 8 4 2 4 2 3 2 4" xfId="27293" xr:uid="{00000000-0005-0000-0000-00004F5C0000}"/>
    <cellStyle name="Normal 8 4 2 4 2 3 3" xfId="5435" xr:uid="{00000000-0005-0000-0000-0000505C0000}"/>
    <cellStyle name="Normal 8 4 2 4 2 3 3 2" xfId="13410" xr:uid="{00000000-0005-0000-0000-0000515C0000}"/>
    <cellStyle name="Normal 8 4 2 4 2 3 3 3" xfId="21341" xr:uid="{00000000-0005-0000-0000-0000525C0000}"/>
    <cellStyle name="Normal 8 4 2 4 2 3 3 4" xfId="29274" xr:uid="{00000000-0005-0000-0000-0000535C0000}"/>
    <cellStyle name="Normal 8 4 2 4 2 3 4" xfId="7458" xr:uid="{00000000-0005-0000-0000-0000545C0000}"/>
    <cellStyle name="Normal 8 4 2 4 2 3 4 2" xfId="15391" xr:uid="{00000000-0005-0000-0000-0000555C0000}"/>
    <cellStyle name="Normal 8 4 2 4 2 3 4 3" xfId="23322" xr:uid="{00000000-0005-0000-0000-0000565C0000}"/>
    <cellStyle name="Normal 8 4 2 4 2 3 4 4" xfId="31256" xr:uid="{00000000-0005-0000-0000-0000575C0000}"/>
    <cellStyle name="Normal 8 4 2 4 2 3 5" xfId="9448" xr:uid="{00000000-0005-0000-0000-0000585C0000}"/>
    <cellStyle name="Normal 8 4 2 4 2 3 6" xfId="17379" xr:uid="{00000000-0005-0000-0000-0000595C0000}"/>
    <cellStyle name="Normal 8 4 2 4 2 3 7" xfId="25312" xr:uid="{00000000-0005-0000-0000-00005A5C0000}"/>
    <cellStyle name="Normal 8 4 2 4 2 4" xfId="1471" xr:uid="{00000000-0005-0000-0000-00005B5C0000}"/>
    <cellStyle name="Normal 8 4 2 4 2 4 2" xfId="3455" xr:uid="{00000000-0005-0000-0000-00005C5C0000}"/>
    <cellStyle name="Normal 8 4 2 4 2 4 2 2" xfId="11430" xr:uid="{00000000-0005-0000-0000-00005D5C0000}"/>
    <cellStyle name="Normal 8 4 2 4 2 4 2 3" xfId="19361" xr:uid="{00000000-0005-0000-0000-00005E5C0000}"/>
    <cellStyle name="Normal 8 4 2 4 2 4 2 4" xfId="27294" xr:uid="{00000000-0005-0000-0000-00005F5C0000}"/>
    <cellStyle name="Normal 8 4 2 4 2 4 3" xfId="5436" xr:uid="{00000000-0005-0000-0000-0000605C0000}"/>
    <cellStyle name="Normal 8 4 2 4 2 4 3 2" xfId="13411" xr:uid="{00000000-0005-0000-0000-0000615C0000}"/>
    <cellStyle name="Normal 8 4 2 4 2 4 3 3" xfId="21342" xr:uid="{00000000-0005-0000-0000-0000625C0000}"/>
    <cellStyle name="Normal 8 4 2 4 2 4 3 4" xfId="29275" xr:uid="{00000000-0005-0000-0000-0000635C0000}"/>
    <cellStyle name="Normal 8 4 2 4 2 4 4" xfId="7459" xr:uid="{00000000-0005-0000-0000-0000645C0000}"/>
    <cellStyle name="Normal 8 4 2 4 2 4 4 2" xfId="15392" xr:uid="{00000000-0005-0000-0000-0000655C0000}"/>
    <cellStyle name="Normal 8 4 2 4 2 4 4 3" xfId="23323" xr:uid="{00000000-0005-0000-0000-0000665C0000}"/>
    <cellStyle name="Normal 8 4 2 4 2 4 4 4" xfId="31257" xr:uid="{00000000-0005-0000-0000-0000675C0000}"/>
    <cellStyle name="Normal 8 4 2 4 2 4 5" xfId="9449" xr:uid="{00000000-0005-0000-0000-0000685C0000}"/>
    <cellStyle name="Normal 8 4 2 4 2 4 6" xfId="17380" xr:uid="{00000000-0005-0000-0000-0000695C0000}"/>
    <cellStyle name="Normal 8 4 2 4 2 4 7" xfId="25313" xr:uid="{00000000-0005-0000-0000-00006A5C0000}"/>
    <cellStyle name="Normal 8 4 2 4 2 5" xfId="1472" xr:uid="{00000000-0005-0000-0000-00006B5C0000}"/>
    <cellStyle name="Normal 8 4 2 4 2 5 2" xfId="3456" xr:uid="{00000000-0005-0000-0000-00006C5C0000}"/>
    <cellStyle name="Normal 8 4 2 4 2 5 2 2" xfId="11431" xr:uid="{00000000-0005-0000-0000-00006D5C0000}"/>
    <cellStyle name="Normal 8 4 2 4 2 5 2 3" xfId="19362" xr:uid="{00000000-0005-0000-0000-00006E5C0000}"/>
    <cellStyle name="Normal 8 4 2 4 2 5 2 4" xfId="27295" xr:uid="{00000000-0005-0000-0000-00006F5C0000}"/>
    <cellStyle name="Normal 8 4 2 4 2 5 3" xfId="5437" xr:uid="{00000000-0005-0000-0000-0000705C0000}"/>
    <cellStyle name="Normal 8 4 2 4 2 5 3 2" xfId="13412" xr:uid="{00000000-0005-0000-0000-0000715C0000}"/>
    <cellStyle name="Normal 8 4 2 4 2 5 3 3" xfId="21343" xr:uid="{00000000-0005-0000-0000-0000725C0000}"/>
    <cellStyle name="Normal 8 4 2 4 2 5 3 4" xfId="29276" xr:uid="{00000000-0005-0000-0000-0000735C0000}"/>
    <cellStyle name="Normal 8 4 2 4 2 5 4" xfId="7460" xr:uid="{00000000-0005-0000-0000-0000745C0000}"/>
    <cellStyle name="Normal 8 4 2 4 2 5 4 2" xfId="15393" xr:uid="{00000000-0005-0000-0000-0000755C0000}"/>
    <cellStyle name="Normal 8 4 2 4 2 5 4 3" xfId="23324" xr:uid="{00000000-0005-0000-0000-0000765C0000}"/>
    <cellStyle name="Normal 8 4 2 4 2 5 4 4" xfId="31258" xr:uid="{00000000-0005-0000-0000-0000775C0000}"/>
    <cellStyle name="Normal 8 4 2 4 2 5 5" xfId="9450" xr:uid="{00000000-0005-0000-0000-0000785C0000}"/>
    <cellStyle name="Normal 8 4 2 4 2 5 6" xfId="17381" xr:uid="{00000000-0005-0000-0000-0000795C0000}"/>
    <cellStyle name="Normal 8 4 2 4 2 5 7" xfId="25314" xr:uid="{00000000-0005-0000-0000-00007A5C0000}"/>
    <cellStyle name="Normal 8 4 2 4 2 6" xfId="3452" xr:uid="{00000000-0005-0000-0000-00007B5C0000}"/>
    <cellStyle name="Normal 8 4 2 4 2 6 2" xfId="11427" xr:uid="{00000000-0005-0000-0000-00007C5C0000}"/>
    <cellStyle name="Normal 8 4 2 4 2 6 3" xfId="19358" xr:uid="{00000000-0005-0000-0000-00007D5C0000}"/>
    <cellStyle name="Normal 8 4 2 4 2 6 4" xfId="27291" xr:uid="{00000000-0005-0000-0000-00007E5C0000}"/>
    <cellStyle name="Normal 8 4 2 4 2 7" xfId="5433" xr:uid="{00000000-0005-0000-0000-00007F5C0000}"/>
    <cellStyle name="Normal 8 4 2 4 2 7 2" xfId="13408" xr:uid="{00000000-0005-0000-0000-0000805C0000}"/>
    <cellStyle name="Normal 8 4 2 4 2 7 3" xfId="21339" xr:uid="{00000000-0005-0000-0000-0000815C0000}"/>
    <cellStyle name="Normal 8 4 2 4 2 7 4" xfId="29272" xr:uid="{00000000-0005-0000-0000-0000825C0000}"/>
    <cellStyle name="Normal 8 4 2 4 2 8" xfId="7456" xr:uid="{00000000-0005-0000-0000-0000835C0000}"/>
    <cellStyle name="Normal 8 4 2 4 2 8 2" xfId="15389" xr:uid="{00000000-0005-0000-0000-0000845C0000}"/>
    <cellStyle name="Normal 8 4 2 4 2 8 3" xfId="23320" xr:uid="{00000000-0005-0000-0000-0000855C0000}"/>
    <cellStyle name="Normal 8 4 2 4 2 8 4" xfId="31254" xr:uid="{00000000-0005-0000-0000-0000865C0000}"/>
    <cellStyle name="Normal 8 4 2 4 2 9" xfId="9446" xr:uid="{00000000-0005-0000-0000-0000875C0000}"/>
    <cellStyle name="Normal 8 4 2 4 3" xfId="1473" xr:uid="{00000000-0005-0000-0000-0000885C0000}"/>
    <cellStyle name="Normal 8 4 2 4 3 2" xfId="3457" xr:uid="{00000000-0005-0000-0000-0000895C0000}"/>
    <cellStyle name="Normal 8 4 2 4 3 2 2" xfId="11432" xr:uid="{00000000-0005-0000-0000-00008A5C0000}"/>
    <cellStyle name="Normal 8 4 2 4 3 2 3" xfId="19363" xr:uid="{00000000-0005-0000-0000-00008B5C0000}"/>
    <cellStyle name="Normal 8 4 2 4 3 2 4" xfId="27296" xr:uid="{00000000-0005-0000-0000-00008C5C0000}"/>
    <cellStyle name="Normal 8 4 2 4 3 3" xfId="5438" xr:uid="{00000000-0005-0000-0000-00008D5C0000}"/>
    <cellStyle name="Normal 8 4 2 4 3 3 2" xfId="13413" xr:uid="{00000000-0005-0000-0000-00008E5C0000}"/>
    <cellStyle name="Normal 8 4 2 4 3 3 3" xfId="21344" xr:uid="{00000000-0005-0000-0000-00008F5C0000}"/>
    <cellStyle name="Normal 8 4 2 4 3 3 4" xfId="29277" xr:uid="{00000000-0005-0000-0000-0000905C0000}"/>
    <cellStyle name="Normal 8 4 2 4 3 4" xfId="7461" xr:uid="{00000000-0005-0000-0000-0000915C0000}"/>
    <cellStyle name="Normal 8 4 2 4 3 4 2" xfId="15394" xr:uid="{00000000-0005-0000-0000-0000925C0000}"/>
    <cellStyle name="Normal 8 4 2 4 3 4 3" xfId="23325" xr:uid="{00000000-0005-0000-0000-0000935C0000}"/>
    <cellStyle name="Normal 8 4 2 4 3 4 4" xfId="31259" xr:uid="{00000000-0005-0000-0000-0000945C0000}"/>
    <cellStyle name="Normal 8 4 2 4 3 5" xfId="9451" xr:uid="{00000000-0005-0000-0000-0000955C0000}"/>
    <cellStyle name="Normal 8 4 2 4 3 6" xfId="17382" xr:uid="{00000000-0005-0000-0000-0000965C0000}"/>
    <cellStyle name="Normal 8 4 2 4 3 7" xfId="25315" xr:uid="{00000000-0005-0000-0000-0000975C0000}"/>
    <cellStyle name="Normal 8 4 2 4 4" xfId="1474" xr:uid="{00000000-0005-0000-0000-0000985C0000}"/>
    <cellStyle name="Normal 8 4 2 4 4 2" xfId="3458" xr:uid="{00000000-0005-0000-0000-0000995C0000}"/>
    <cellStyle name="Normal 8 4 2 4 4 2 2" xfId="11433" xr:uid="{00000000-0005-0000-0000-00009A5C0000}"/>
    <cellStyle name="Normal 8 4 2 4 4 2 3" xfId="19364" xr:uid="{00000000-0005-0000-0000-00009B5C0000}"/>
    <cellStyle name="Normal 8 4 2 4 4 2 4" xfId="27297" xr:uid="{00000000-0005-0000-0000-00009C5C0000}"/>
    <cellStyle name="Normal 8 4 2 4 4 3" xfId="5439" xr:uid="{00000000-0005-0000-0000-00009D5C0000}"/>
    <cellStyle name="Normal 8 4 2 4 4 3 2" xfId="13414" xr:uid="{00000000-0005-0000-0000-00009E5C0000}"/>
    <cellStyle name="Normal 8 4 2 4 4 3 3" xfId="21345" xr:uid="{00000000-0005-0000-0000-00009F5C0000}"/>
    <cellStyle name="Normal 8 4 2 4 4 3 4" xfId="29278" xr:uid="{00000000-0005-0000-0000-0000A05C0000}"/>
    <cellStyle name="Normal 8 4 2 4 4 4" xfId="7462" xr:uid="{00000000-0005-0000-0000-0000A15C0000}"/>
    <cellStyle name="Normal 8 4 2 4 4 4 2" xfId="15395" xr:uid="{00000000-0005-0000-0000-0000A25C0000}"/>
    <cellStyle name="Normal 8 4 2 4 4 4 3" xfId="23326" xr:uid="{00000000-0005-0000-0000-0000A35C0000}"/>
    <cellStyle name="Normal 8 4 2 4 4 4 4" xfId="31260" xr:uid="{00000000-0005-0000-0000-0000A45C0000}"/>
    <cellStyle name="Normal 8 4 2 4 4 5" xfId="9452" xr:uid="{00000000-0005-0000-0000-0000A55C0000}"/>
    <cellStyle name="Normal 8 4 2 4 4 6" xfId="17383" xr:uid="{00000000-0005-0000-0000-0000A65C0000}"/>
    <cellStyle name="Normal 8 4 2 4 4 7" xfId="25316" xr:uid="{00000000-0005-0000-0000-0000A75C0000}"/>
    <cellStyle name="Normal 8 4 2 4 5" xfId="1475" xr:uid="{00000000-0005-0000-0000-0000A85C0000}"/>
    <cellStyle name="Normal 8 4 2 4 5 2" xfId="3459" xr:uid="{00000000-0005-0000-0000-0000A95C0000}"/>
    <cellStyle name="Normal 8 4 2 4 5 2 2" xfId="11434" xr:uid="{00000000-0005-0000-0000-0000AA5C0000}"/>
    <cellStyle name="Normal 8 4 2 4 5 2 3" xfId="19365" xr:uid="{00000000-0005-0000-0000-0000AB5C0000}"/>
    <cellStyle name="Normal 8 4 2 4 5 2 4" xfId="27298" xr:uid="{00000000-0005-0000-0000-0000AC5C0000}"/>
    <cellStyle name="Normal 8 4 2 4 5 3" xfId="5440" xr:uid="{00000000-0005-0000-0000-0000AD5C0000}"/>
    <cellStyle name="Normal 8 4 2 4 5 3 2" xfId="13415" xr:uid="{00000000-0005-0000-0000-0000AE5C0000}"/>
    <cellStyle name="Normal 8 4 2 4 5 3 3" xfId="21346" xr:uid="{00000000-0005-0000-0000-0000AF5C0000}"/>
    <cellStyle name="Normal 8 4 2 4 5 3 4" xfId="29279" xr:uid="{00000000-0005-0000-0000-0000B05C0000}"/>
    <cellStyle name="Normal 8 4 2 4 5 4" xfId="7463" xr:uid="{00000000-0005-0000-0000-0000B15C0000}"/>
    <cellStyle name="Normal 8 4 2 4 5 4 2" xfId="15396" xr:uid="{00000000-0005-0000-0000-0000B25C0000}"/>
    <cellStyle name="Normal 8 4 2 4 5 4 3" xfId="23327" xr:uid="{00000000-0005-0000-0000-0000B35C0000}"/>
    <cellStyle name="Normal 8 4 2 4 5 4 4" xfId="31261" xr:uid="{00000000-0005-0000-0000-0000B45C0000}"/>
    <cellStyle name="Normal 8 4 2 4 5 5" xfId="9453" xr:uid="{00000000-0005-0000-0000-0000B55C0000}"/>
    <cellStyle name="Normal 8 4 2 4 5 6" xfId="17384" xr:uid="{00000000-0005-0000-0000-0000B65C0000}"/>
    <cellStyle name="Normal 8 4 2 4 5 7" xfId="25317" xr:uid="{00000000-0005-0000-0000-0000B75C0000}"/>
    <cellStyle name="Normal 8 4 2 4 6" xfId="1476" xr:uid="{00000000-0005-0000-0000-0000B85C0000}"/>
    <cellStyle name="Normal 8 4 2 4 6 2" xfId="3460" xr:uid="{00000000-0005-0000-0000-0000B95C0000}"/>
    <cellStyle name="Normal 8 4 2 4 6 2 2" xfId="11435" xr:uid="{00000000-0005-0000-0000-0000BA5C0000}"/>
    <cellStyle name="Normal 8 4 2 4 6 2 3" xfId="19366" xr:uid="{00000000-0005-0000-0000-0000BB5C0000}"/>
    <cellStyle name="Normal 8 4 2 4 6 2 4" xfId="27299" xr:uid="{00000000-0005-0000-0000-0000BC5C0000}"/>
    <cellStyle name="Normal 8 4 2 4 6 3" xfId="5441" xr:uid="{00000000-0005-0000-0000-0000BD5C0000}"/>
    <cellStyle name="Normal 8 4 2 4 6 3 2" xfId="13416" xr:uid="{00000000-0005-0000-0000-0000BE5C0000}"/>
    <cellStyle name="Normal 8 4 2 4 6 3 3" xfId="21347" xr:uid="{00000000-0005-0000-0000-0000BF5C0000}"/>
    <cellStyle name="Normal 8 4 2 4 6 3 4" xfId="29280" xr:uid="{00000000-0005-0000-0000-0000C05C0000}"/>
    <cellStyle name="Normal 8 4 2 4 6 4" xfId="7464" xr:uid="{00000000-0005-0000-0000-0000C15C0000}"/>
    <cellStyle name="Normal 8 4 2 4 6 4 2" xfId="15397" xr:uid="{00000000-0005-0000-0000-0000C25C0000}"/>
    <cellStyle name="Normal 8 4 2 4 6 4 3" xfId="23328" xr:uid="{00000000-0005-0000-0000-0000C35C0000}"/>
    <cellStyle name="Normal 8 4 2 4 6 4 4" xfId="31262" xr:uid="{00000000-0005-0000-0000-0000C45C0000}"/>
    <cellStyle name="Normal 8 4 2 4 6 5" xfId="9454" xr:uid="{00000000-0005-0000-0000-0000C55C0000}"/>
    <cellStyle name="Normal 8 4 2 4 6 6" xfId="17385" xr:uid="{00000000-0005-0000-0000-0000C65C0000}"/>
    <cellStyle name="Normal 8 4 2 4 6 7" xfId="25318" xr:uid="{00000000-0005-0000-0000-0000C75C0000}"/>
    <cellStyle name="Normal 8 4 2 4 7" xfId="3451" xr:uid="{00000000-0005-0000-0000-0000C85C0000}"/>
    <cellStyle name="Normal 8 4 2 4 7 2" xfId="11426" xr:uid="{00000000-0005-0000-0000-0000C95C0000}"/>
    <cellStyle name="Normal 8 4 2 4 7 3" xfId="19357" xr:uid="{00000000-0005-0000-0000-0000CA5C0000}"/>
    <cellStyle name="Normal 8 4 2 4 7 4" xfId="27290" xr:uid="{00000000-0005-0000-0000-0000CB5C0000}"/>
    <cellStyle name="Normal 8 4 2 4 8" xfId="5432" xr:uid="{00000000-0005-0000-0000-0000CC5C0000}"/>
    <cellStyle name="Normal 8 4 2 4 8 2" xfId="13407" xr:uid="{00000000-0005-0000-0000-0000CD5C0000}"/>
    <cellStyle name="Normal 8 4 2 4 8 3" xfId="21338" xr:uid="{00000000-0005-0000-0000-0000CE5C0000}"/>
    <cellStyle name="Normal 8 4 2 4 8 4" xfId="29271" xr:uid="{00000000-0005-0000-0000-0000CF5C0000}"/>
    <cellStyle name="Normal 8 4 2 4 9" xfId="7455" xr:uid="{00000000-0005-0000-0000-0000D05C0000}"/>
    <cellStyle name="Normal 8 4 2 4 9 2" xfId="15388" xr:uid="{00000000-0005-0000-0000-0000D15C0000}"/>
    <cellStyle name="Normal 8 4 2 4 9 3" xfId="23319" xr:uid="{00000000-0005-0000-0000-0000D25C0000}"/>
    <cellStyle name="Normal 8 4 2 4 9 4" xfId="31253" xr:uid="{00000000-0005-0000-0000-0000D35C0000}"/>
    <cellStyle name="Normal 8 4 2 5" xfId="1477" xr:uid="{00000000-0005-0000-0000-0000D45C0000}"/>
    <cellStyle name="Normal 8 4 2 5 10" xfId="9455" xr:uid="{00000000-0005-0000-0000-0000D55C0000}"/>
    <cellStyle name="Normal 8 4 2 5 11" xfId="17386" xr:uid="{00000000-0005-0000-0000-0000D65C0000}"/>
    <cellStyle name="Normal 8 4 2 5 12" xfId="25319" xr:uid="{00000000-0005-0000-0000-0000D75C0000}"/>
    <cellStyle name="Normal 8 4 2 5 2" xfId="1478" xr:uid="{00000000-0005-0000-0000-0000D85C0000}"/>
    <cellStyle name="Normal 8 4 2 5 2 10" xfId="17387" xr:uid="{00000000-0005-0000-0000-0000D95C0000}"/>
    <cellStyle name="Normal 8 4 2 5 2 11" xfId="25320" xr:uid="{00000000-0005-0000-0000-0000DA5C0000}"/>
    <cellStyle name="Normal 8 4 2 5 2 2" xfId="1479" xr:uid="{00000000-0005-0000-0000-0000DB5C0000}"/>
    <cellStyle name="Normal 8 4 2 5 2 2 2" xfId="3463" xr:uid="{00000000-0005-0000-0000-0000DC5C0000}"/>
    <cellStyle name="Normal 8 4 2 5 2 2 2 2" xfId="11438" xr:uid="{00000000-0005-0000-0000-0000DD5C0000}"/>
    <cellStyle name="Normal 8 4 2 5 2 2 2 3" xfId="19369" xr:uid="{00000000-0005-0000-0000-0000DE5C0000}"/>
    <cellStyle name="Normal 8 4 2 5 2 2 2 4" xfId="27302" xr:uid="{00000000-0005-0000-0000-0000DF5C0000}"/>
    <cellStyle name="Normal 8 4 2 5 2 2 3" xfId="5444" xr:uid="{00000000-0005-0000-0000-0000E05C0000}"/>
    <cellStyle name="Normal 8 4 2 5 2 2 3 2" xfId="13419" xr:uid="{00000000-0005-0000-0000-0000E15C0000}"/>
    <cellStyle name="Normal 8 4 2 5 2 2 3 3" xfId="21350" xr:uid="{00000000-0005-0000-0000-0000E25C0000}"/>
    <cellStyle name="Normal 8 4 2 5 2 2 3 4" xfId="29283" xr:uid="{00000000-0005-0000-0000-0000E35C0000}"/>
    <cellStyle name="Normal 8 4 2 5 2 2 4" xfId="7467" xr:uid="{00000000-0005-0000-0000-0000E45C0000}"/>
    <cellStyle name="Normal 8 4 2 5 2 2 4 2" xfId="15400" xr:uid="{00000000-0005-0000-0000-0000E55C0000}"/>
    <cellStyle name="Normal 8 4 2 5 2 2 4 3" xfId="23331" xr:uid="{00000000-0005-0000-0000-0000E65C0000}"/>
    <cellStyle name="Normal 8 4 2 5 2 2 4 4" xfId="31265" xr:uid="{00000000-0005-0000-0000-0000E75C0000}"/>
    <cellStyle name="Normal 8 4 2 5 2 2 5" xfId="9457" xr:uid="{00000000-0005-0000-0000-0000E85C0000}"/>
    <cellStyle name="Normal 8 4 2 5 2 2 6" xfId="17388" xr:uid="{00000000-0005-0000-0000-0000E95C0000}"/>
    <cellStyle name="Normal 8 4 2 5 2 2 7" xfId="25321" xr:uid="{00000000-0005-0000-0000-0000EA5C0000}"/>
    <cellStyle name="Normal 8 4 2 5 2 3" xfId="1480" xr:uid="{00000000-0005-0000-0000-0000EB5C0000}"/>
    <cellStyle name="Normal 8 4 2 5 2 3 2" xfId="3464" xr:uid="{00000000-0005-0000-0000-0000EC5C0000}"/>
    <cellStyle name="Normal 8 4 2 5 2 3 2 2" xfId="11439" xr:uid="{00000000-0005-0000-0000-0000ED5C0000}"/>
    <cellStyle name="Normal 8 4 2 5 2 3 2 3" xfId="19370" xr:uid="{00000000-0005-0000-0000-0000EE5C0000}"/>
    <cellStyle name="Normal 8 4 2 5 2 3 2 4" xfId="27303" xr:uid="{00000000-0005-0000-0000-0000EF5C0000}"/>
    <cellStyle name="Normal 8 4 2 5 2 3 3" xfId="5445" xr:uid="{00000000-0005-0000-0000-0000F05C0000}"/>
    <cellStyle name="Normal 8 4 2 5 2 3 3 2" xfId="13420" xr:uid="{00000000-0005-0000-0000-0000F15C0000}"/>
    <cellStyle name="Normal 8 4 2 5 2 3 3 3" xfId="21351" xr:uid="{00000000-0005-0000-0000-0000F25C0000}"/>
    <cellStyle name="Normal 8 4 2 5 2 3 3 4" xfId="29284" xr:uid="{00000000-0005-0000-0000-0000F35C0000}"/>
    <cellStyle name="Normal 8 4 2 5 2 3 4" xfId="7468" xr:uid="{00000000-0005-0000-0000-0000F45C0000}"/>
    <cellStyle name="Normal 8 4 2 5 2 3 4 2" xfId="15401" xr:uid="{00000000-0005-0000-0000-0000F55C0000}"/>
    <cellStyle name="Normal 8 4 2 5 2 3 4 3" xfId="23332" xr:uid="{00000000-0005-0000-0000-0000F65C0000}"/>
    <cellStyle name="Normal 8 4 2 5 2 3 4 4" xfId="31266" xr:uid="{00000000-0005-0000-0000-0000F75C0000}"/>
    <cellStyle name="Normal 8 4 2 5 2 3 5" xfId="9458" xr:uid="{00000000-0005-0000-0000-0000F85C0000}"/>
    <cellStyle name="Normal 8 4 2 5 2 3 6" xfId="17389" xr:uid="{00000000-0005-0000-0000-0000F95C0000}"/>
    <cellStyle name="Normal 8 4 2 5 2 3 7" xfId="25322" xr:uid="{00000000-0005-0000-0000-0000FA5C0000}"/>
    <cellStyle name="Normal 8 4 2 5 2 4" xfId="1481" xr:uid="{00000000-0005-0000-0000-0000FB5C0000}"/>
    <cellStyle name="Normal 8 4 2 5 2 4 2" xfId="3465" xr:uid="{00000000-0005-0000-0000-0000FC5C0000}"/>
    <cellStyle name="Normal 8 4 2 5 2 4 2 2" xfId="11440" xr:uid="{00000000-0005-0000-0000-0000FD5C0000}"/>
    <cellStyle name="Normal 8 4 2 5 2 4 2 3" xfId="19371" xr:uid="{00000000-0005-0000-0000-0000FE5C0000}"/>
    <cellStyle name="Normal 8 4 2 5 2 4 2 4" xfId="27304" xr:uid="{00000000-0005-0000-0000-0000FF5C0000}"/>
    <cellStyle name="Normal 8 4 2 5 2 4 3" xfId="5446" xr:uid="{00000000-0005-0000-0000-0000005D0000}"/>
    <cellStyle name="Normal 8 4 2 5 2 4 3 2" xfId="13421" xr:uid="{00000000-0005-0000-0000-0000015D0000}"/>
    <cellStyle name="Normal 8 4 2 5 2 4 3 3" xfId="21352" xr:uid="{00000000-0005-0000-0000-0000025D0000}"/>
    <cellStyle name="Normal 8 4 2 5 2 4 3 4" xfId="29285" xr:uid="{00000000-0005-0000-0000-0000035D0000}"/>
    <cellStyle name="Normal 8 4 2 5 2 4 4" xfId="7469" xr:uid="{00000000-0005-0000-0000-0000045D0000}"/>
    <cellStyle name="Normal 8 4 2 5 2 4 4 2" xfId="15402" xr:uid="{00000000-0005-0000-0000-0000055D0000}"/>
    <cellStyle name="Normal 8 4 2 5 2 4 4 3" xfId="23333" xr:uid="{00000000-0005-0000-0000-0000065D0000}"/>
    <cellStyle name="Normal 8 4 2 5 2 4 4 4" xfId="31267" xr:uid="{00000000-0005-0000-0000-0000075D0000}"/>
    <cellStyle name="Normal 8 4 2 5 2 4 5" xfId="9459" xr:uid="{00000000-0005-0000-0000-0000085D0000}"/>
    <cellStyle name="Normal 8 4 2 5 2 4 6" xfId="17390" xr:uid="{00000000-0005-0000-0000-0000095D0000}"/>
    <cellStyle name="Normal 8 4 2 5 2 4 7" xfId="25323" xr:uid="{00000000-0005-0000-0000-00000A5D0000}"/>
    <cellStyle name="Normal 8 4 2 5 2 5" xfId="1482" xr:uid="{00000000-0005-0000-0000-00000B5D0000}"/>
    <cellStyle name="Normal 8 4 2 5 2 5 2" xfId="3466" xr:uid="{00000000-0005-0000-0000-00000C5D0000}"/>
    <cellStyle name="Normal 8 4 2 5 2 5 2 2" xfId="11441" xr:uid="{00000000-0005-0000-0000-00000D5D0000}"/>
    <cellStyle name="Normal 8 4 2 5 2 5 2 3" xfId="19372" xr:uid="{00000000-0005-0000-0000-00000E5D0000}"/>
    <cellStyle name="Normal 8 4 2 5 2 5 2 4" xfId="27305" xr:uid="{00000000-0005-0000-0000-00000F5D0000}"/>
    <cellStyle name="Normal 8 4 2 5 2 5 3" xfId="5447" xr:uid="{00000000-0005-0000-0000-0000105D0000}"/>
    <cellStyle name="Normal 8 4 2 5 2 5 3 2" xfId="13422" xr:uid="{00000000-0005-0000-0000-0000115D0000}"/>
    <cellStyle name="Normal 8 4 2 5 2 5 3 3" xfId="21353" xr:uid="{00000000-0005-0000-0000-0000125D0000}"/>
    <cellStyle name="Normal 8 4 2 5 2 5 3 4" xfId="29286" xr:uid="{00000000-0005-0000-0000-0000135D0000}"/>
    <cellStyle name="Normal 8 4 2 5 2 5 4" xfId="7470" xr:uid="{00000000-0005-0000-0000-0000145D0000}"/>
    <cellStyle name="Normal 8 4 2 5 2 5 4 2" xfId="15403" xr:uid="{00000000-0005-0000-0000-0000155D0000}"/>
    <cellStyle name="Normal 8 4 2 5 2 5 4 3" xfId="23334" xr:uid="{00000000-0005-0000-0000-0000165D0000}"/>
    <cellStyle name="Normal 8 4 2 5 2 5 4 4" xfId="31268" xr:uid="{00000000-0005-0000-0000-0000175D0000}"/>
    <cellStyle name="Normal 8 4 2 5 2 5 5" xfId="9460" xr:uid="{00000000-0005-0000-0000-0000185D0000}"/>
    <cellStyle name="Normal 8 4 2 5 2 5 6" xfId="17391" xr:uid="{00000000-0005-0000-0000-0000195D0000}"/>
    <cellStyle name="Normal 8 4 2 5 2 5 7" xfId="25324" xr:uid="{00000000-0005-0000-0000-00001A5D0000}"/>
    <cellStyle name="Normal 8 4 2 5 2 6" xfId="3462" xr:uid="{00000000-0005-0000-0000-00001B5D0000}"/>
    <cellStyle name="Normal 8 4 2 5 2 6 2" xfId="11437" xr:uid="{00000000-0005-0000-0000-00001C5D0000}"/>
    <cellStyle name="Normal 8 4 2 5 2 6 3" xfId="19368" xr:uid="{00000000-0005-0000-0000-00001D5D0000}"/>
    <cellStyle name="Normal 8 4 2 5 2 6 4" xfId="27301" xr:uid="{00000000-0005-0000-0000-00001E5D0000}"/>
    <cellStyle name="Normal 8 4 2 5 2 7" xfId="5443" xr:uid="{00000000-0005-0000-0000-00001F5D0000}"/>
    <cellStyle name="Normal 8 4 2 5 2 7 2" xfId="13418" xr:uid="{00000000-0005-0000-0000-0000205D0000}"/>
    <cellStyle name="Normal 8 4 2 5 2 7 3" xfId="21349" xr:uid="{00000000-0005-0000-0000-0000215D0000}"/>
    <cellStyle name="Normal 8 4 2 5 2 7 4" xfId="29282" xr:uid="{00000000-0005-0000-0000-0000225D0000}"/>
    <cellStyle name="Normal 8 4 2 5 2 8" xfId="7466" xr:uid="{00000000-0005-0000-0000-0000235D0000}"/>
    <cellStyle name="Normal 8 4 2 5 2 8 2" xfId="15399" xr:uid="{00000000-0005-0000-0000-0000245D0000}"/>
    <cellStyle name="Normal 8 4 2 5 2 8 3" xfId="23330" xr:uid="{00000000-0005-0000-0000-0000255D0000}"/>
    <cellStyle name="Normal 8 4 2 5 2 8 4" xfId="31264" xr:uid="{00000000-0005-0000-0000-0000265D0000}"/>
    <cellStyle name="Normal 8 4 2 5 2 9" xfId="9456" xr:uid="{00000000-0005-0000-0000-0000275D0000}"/>
    <cellStyle name="Normal 8 4 2 5 3" xfId="1483" xr:uid="{00000000-0005-0000-0000-0000285D0000}"/>
    <cellStyle name="Normal 8 4 2 5 3 2" xfId="3467" xr:uid="{00000000-0005-0000-0000-0000295D0000}"/>
    <cellStyle name="Normal 8 4 2 5 3 2 2" xfId="11442" xr:uid="{00000000-0005-0000-0000-00002A5D0000}"/>
    <cellStyle name="Normal 8 4 2 5 3 2 3" xfId="19373" xr:uid="{00000000-0005-0000-0000-00002B5D0000}"/>
    <cellStyle name="Normal 8 4 2 5 3 2 4" xfId="27306" xr:uid="{00000000-0005-0000-0000-00002C5D0000}"/>
    <cellStyle name="Normal 8 4 2 5 3 3" xfId="5448" xr:uid="{00000000-0005-0000-0000-00002D5D0000}"/>
    <cellStyle name="Normal 8 4 2 5 3 3 2" xfId="13423" xr:uid="{00000000-0005-0000-0000-00002E5D0000}"/>
    <cellStyle name="Normal 8 4 2 5 3 3 3" xfId="21354" xr:uid="{00000000-0005-0000-0000-00002F5D0000}"/>
    <cellStyle name="Normal 8 4 2 5 3 3 4" xfId="29287" xr:uid="{00000000-0005-0000-0000-0000305D0000}"/>
    <cellStyle name="Normal 8 4 2 5 3 4" xfId="7471" xr:uid="{00000000-0005-0000-0000-0000315D0000}"/>
    <cellStyle name="Normal 8 4 2 5 3 4 2" xfId="15404" xr:uid="{00000000-0005-0000-0000-0000325D0000}"/>
    <cellStyle name="Normal 8 4 2 5 3 4 3" xfId="23335" xr:uid="{00000000-0005-0000-0000-0000335D0000}"/>
    <cellStyle name="Normal 8 4 2 5 3 4 4" xfId="31269" xr:uid="{00000000-0005-0000-0000-0000345D0000}"/>
    <cellStyle name="Normal 8 4 2 5 3 5" xfId="9461" xr:uid="{00000000-0005-0000-0000-0000355D0000}"/>
    <cellStyle name="Normal 8 4 2 5 3 6" xfId="17392" xr:uid="{00000000-0005-0000-0000-0000365D0000}"/>
    <cellStyle name="Normal 8 4 2 5 3 7" xfId="25325" xr:uid="{00000000-0005-0000-0000-0000375D0000}"/>
    <cellStyle name="Normal 8 4 2 5 4" xfId="1484" xr:uid="{00000000-0005-0000-0000-0000385D0000}"/>
    <cellStyle name="Normal 8 4 2 5 4 2" xfId="3468" xr:uid="{00000000-0005-0000-0000-0000395D0000}"/>
    <cellStyle name="Normal 8 4 2 5 4 2 2" xfId="11443" xr:uid="{00000000-0005-0000-0000-00003A5D0000}"/>
    <cellStyle name="Normal 8 4 2 5 4 2 3" xfId="19374" xr:uid="{00000000-0005-0000-0000-00003B5D0000}"/>
    <cellStyle name="Normal 8 4 2 5 4 2 4" xfId="27307" xr:uid="{00000000-0005-0000-0000-00003C5D0000}"/>
    <cellStyle name="Normal 8 4 2 5 4 3" xfId="5449" xr:uid="{00000000-0005-0000-0000-00003D5D0000}"/>
    <cellStyle name="Normal 8 4 2 5 4 3 2" xfId="13424" xr:uid="{00000000-0005-0000-0000-00003E5D0000}"/>
    <cellStyle name="Normal 8 4 2 5 4 3 3" xfId="21355" xr:uid="{00000000-0005-0000-0000-00003F5D0000}"/>
    <cellStyle name="Normal 8 4 2 5 4 3 4" xfId="29288" xr:uid="{00000000-0005-0000-0000-0000405D0000}"/>
    <cellStyle name="Normal 8 4 2 5 4 4" xfId="7472" xr:uid="{00000000-0005-0000-0000-0000415D0000}"/>
    <cellStyle name="Normal 8 4 2 5 4 4 2" xfId="15405" xr:uid="{00000000-0005-0000-0000-0000425D0000}"/>
    <cellStyle name="Normal 8 4 2 5 4 4 3" xfId="23336" xr:uid="{00000000-0005-0000-0000-0000435D0000}"/>
    <cellStyle name="Normal 8 4 2 5 4 4 4" xfId="31270" xr:uid="{00000000-0005-0000-0000-0000445D0000}"/>
    <cellStyle name="Normal 8 4 2 5 4 5" xfId="9462" xr:uid="{00000000-0005-0000-0000-0000455D0000}"/>
    <cellStyle name="Normal 8 4 2 5 4 6" xfId="17393" xr:uid="{00000000-0005-0000-0000-0000465D0000}"/>
    <cellStyle name="Normal 8 4 2 5 4 7" xfId="25326" xr:uid="{00000000-0005-0000-0000-0000475D0000}"/>
    <cellStyle name="Normal 8 4 2 5 5" xfId="1485" xr:uid="{00000000-0005-0000-0000-0000485D0000}"/>
    <cellStyle name="Normal 8 4 2 5 5 2" xfId="3469" xr:uid="{00000000-0005-0000-0000-0000495D0000}"/>
    <cellStyle name="Normal 8 4 2 5 5 2 2" xfId="11444" xr:uid="{00000000-0005-0000-0000-00004A5D0000}"/>
    <cellStyle name="Normal 8 4 2 5 5 2 3" xfId="19375" xr:uid="{00000000-0005-0000-0000-00004B5D0000}"/>
    <cellStyle name="Normal 8 4 2 5 5 2 4" xfId="27308" xr:uid="{00000000-0005-0000-0000-00004C5D0000}"/>
    <cellStyle name="Normal 8 4 2 5 5 3" xfId="5450" xr:uid="{00000000-0005-0000-0000-00004D5D0000}"/>
    <cellStyle name="Normal 8 4 2 5 5 3 2" xfId="13425" xr:uid="{00000000-0005-0000-0000-00004E5D0000}"/>
    <cellStyle name="Normal 8 4 2 5 5 3 3" xfId="21356" xr:uid="{00000000-0005-0000-0000-00004F5D0000}"/>
    <cellStyle name="Normal 8 4 2 5 5 3 4" xfId="29289" xr:uid="{00000000-0005-0000-0000-0000505D0000}"/>
    <cellStyle name="Normal 8 4 2 5 5 4" xfId="7473" xr:uid="{00000000-0005-0000-0000-0000515D0000}"/>
    <cellStyle name="Normal 8 4 2 5 5 4 2" xfId="15406" xr:uid="{00000000-0005-0000-0000-0000525D0000}"/>
    <cellStyle name="Normal 8 4 2 5 5 4 3" xfId="23337" xr:uid="{00000000-0005-0000-0000-0000535D0000}"/>
    <cellStyle name="Normal 8 4 2 5 5 4 4" xfId="31271" xr:uid="{00000000-0005-0000-0000-0000545D0000}"/>
    <cellStyle name="Normal 8 4 2 5 5 5" xfId="9463" xr:uid="{00000000-0005-0000-0000-0000555D0000}"/>
    <cellStyle name="Normal 8 4 2 5 5 6" xfId="17394" xr:uid="{00000000-0005-0000-0000-0000565D0000}"/>
    <cellStyle name="Normal 8 4 2 5 5 7" xfId="25327" xr:uid="{00000000-0005-0000-0000-0000575D0000}"/>
    <cellStyle name="Normal 8 4 2 5 6" xfId="1486" xr:uid="{00000000-0005-0000-0000-0000585D0000}"/>
    <cellStyle name="Normal 8 4 2 5 6 2" xfId="3470" xr:uid="{00000000-0005-0000-0000-0000595D0000}"/>
    <cellStyle name="Normal 8 4 2 5 6 2 2" xfId="11445" xr:uid="{00000000-0005-0000-0000-00005A5D0000}"/>
    <cellStyle name="Normal 8 4 2 5 6 2 3" xfId="19376" xr:uid="{00000000-0005-0000-0000-00005B5D0000}"/>
    <cellStyle name="Normal 8 4 2 5 6 2 4" xfId="27309" xr:uid="{00000000-0005-0000-0000-00005C5D0000}"/>
    <cellStyle name="Normal 8 4 2 5 6 3" xfId="5451" xr:uid="{00000000-0005-0000-0000-00005D5D0000}"/>
    <cellStyle name="Normal 8 4 2 5 6 3 2" xfId="13426" xr:uid="{00000000-0005-0000-0000-00005E5D0000}"/>
    <cellStyle name="Normal 8 4 2 5 6 3 3" xfId="21357" xr:uid="{00000000-0005-0000-0000-00005F5D0000}"/>
    <cellStyle name="Normal 8 4 2 5 6 3 4" xfId="29290" xr:uid="{00000000-0005-0000-0000-0000605D0000}"/>
    <cellStyle name="Normal 8 4 2 5 6 4" xfId="7474" xr:uid="{00000000-0005-0000-0000-0000615D0000}"/>
    <cellStyle name="Normal 8 4 2 5 6 4 2" xfId="15407" xr:uid="{00000000-0005-0000-0000-0000625D0000}"/>
    <cellStyle name="Normal 8 4 2 5 6 4 3" xfId="23338" xr:uid="{00000000-0005-0000-0000-0000635D0000}"/>
    <cellStyle name="Normal 8 4 2 5 6 4 4" xfId="31272" xr:uid="{00000000-0005-0000-0000-0000645D0000}"/>
    <cellStyle name="Normal 8 4 2 5 6 5" xfId="9464" xr:uid="{00000000-0005-0000-0000-0000655D0000}"/>
    <cellStyle name="Normal 8 4 2 5 6 6" xfId="17395" xr:uid="{00000000-0005-0000-0000-0000665D0000}"/>
    <cellStyle name="Normal 8 4 2 5 6 7" xfId="25328" xr:uid="{00000000-0005-0000-0000-0000675D0000}"/>
    <cellStyle name="Normal 8 4 2 5 7" xfId="3461" xr:uid="{00000000-0005-0000-0000-0000685D0000}"/>
    <cellStyle name="Normal 8 4 2 5 7 2" xfId="11436" xr:uid="{00000000-0005-0000-0000-0000695D0000}"/>
    <cellStyle name="Normal 8 4 2 5 7 3" xfId="19367" xr:uid="{00000000-0005-0000-0000-00006A5D0000}"/>
    <cellStyle name="Normal 8 4 2 5 7 4" xfId="27300" xr:uid="{00000000-0005-0000-0000-00006B5D0000}"/>
    <cellStyle name="Normal 8 4 2 5 8" xfId="5442" xr:uid="{00000000-0005-0000-0000-00006C5D0000}"/>
    <cellStyle name="Normal 8 4 2 5 8 2" xfId="13417" xr:uid="{00000000-0005-0000-0000-00006D5D0000}"/>
    <cellStyle name="Normal 8 4 2 5 8 3" xfId="21348" xr:uid="{00000000-0005-0000-0000-00006E5D0000}"/>
    <cellStyle name="Normal 8 4 2 5 8 4" xfId="29281" xr:uid="{00000000-0005-0000-0000-00006F5D0000}"/>
    <cellStyle name="Normal 8 4 2 5 9" xfId="7465" xr:uid="{00000000-0005-0000-0000-0000705D0000}"/>
    <cellStyle name="Normal 8 4 2 5 9 2" xfId="15398" xr:uid="{00000000-0005-0000-0000-0000715D0000}"/>
    <cellStyle name="Normal 8 4 2 5 9 3" xfId="23329" xr:uid="{00000000-0005-0000-0000-0000725D0000}"/>
    <cellStyle name="Normal 8 4 2 5 9 4" xfId="31263" xr:uid="{00000000-0005-0000-0000-0000735D0000}"/>
    <cellStyle name="Normal 8 4 2 6" xfId="1487" xr:uid="{00000000-0005-0000-0000-0000745D0000}"/>
    <cellStyle name="Normal 8 4 2 6 10" xfId="9465" xr:uid="{00000000-0005-0000-0000-0000755D0000}"/>
    <cellStyle name="Normal 8 4 2 6 11" xfId="17396" xr:uid="{00000000-0005-0000-0000-0000765D0000}"/>
    <cellStyle name="Normal 8 4 2 6 12" xfId="25329" xr:uid="{00000000-0005-0000-0000-0000775D0000}"/>
    <cellStyle name="Normal 8 4 2 6 2" xfId="1488" xr:uid="{00000000-0005-0000-0000-0000785D0000}"/>
    <cellStyle name="Normal 8 4 2 6 2 10" xfId="17397" xr:uid="{00000000-0005-0000-0000-0000795D0000}"/>
    <cellStyle name="Normal 8 4 2 6 2 11" xfId="25330" xr:uid="{00000000-0005-0000-0000-00007A5D0000}"/>
    <cellStyle name="Normal 8 4 2 6 2 2" xfId="1489" xr:uid="{00000000-0005-0000-0000-00007B5D0000}"/>
    <cellStyle name="Normal 8 4 2 6 2 2 2" xfId="3473" xr:uid="{00000000-0005-0000-0000-00007C5D0000}"/>
    <cellStyle name="Normal 8 4 2 6 2 2 2 2" xfId="11448" xr:uid="{00000000-0005-0000-0000-00007D5D0000}"/>
    <cellStyle name="Normal 8 4 2 6 2 2 2 3" xfId="19379" xr:uid="{00000000-0005-0000-0000-00007E5D0000}"/>
    <cellStyle name="Normal 8 4 2 6 2 2 2 4" xfId="27312" xr:uid="{00000000-0005-0000-0000-00007F5D0000}"/>
    <cellStyle name="Normal 8 4 2 6 2 2 3" xfId="5454" xr:uid="{00000000-0005-0000-0000-0000805D0000}"/>
    <cellStyle name="Normal 8 4 2 6 2 2 3 2" xfId="13429" xr:uid="{00000000-0005-0000-0000-0000815D0000}"/>
    <cellStyle name="Normal 8 4 2 6 2 2 3 3" xfId="21360" xr:uid="{00000000-0005-0000-0000-0000825D0000}"/>
    <cellStyle name="Normal 8 4 2 6 2 2 3 4" xfId="29293" xr:uid="{00000000-0005-0000-0000-0000835D0000}"/>
    <cellStyle name="Normal 8 4 2 6 2 2 4" xfId="7477" xr:uid="{00000000-0005-0000-0000-0000845D0000}"/>
    <cellStyle name="Normal 8 4 2 6 2 2 4 2" xfId="15410" xr:uid="{00000000-0005-0000-0000-0000855D0000}"/>
    <cellStyle name="Normal 8 4 2 6 2 2 4 3" xfId="23341" xr:uid="{00000000-0005-0000-0000-0000865D0000}"/>
    <cellStyle name="Normal 8 4 2 6 2 2 4 4" xfId="31275" xr:uid="{00000000-0005-0000-0000-0000875D0000}"/>
    <cellStyle name="Normal 8 4 2 6 2 2 5" xfId="9467" xr:uid="{00000000-0005-0000-0000-0000885D0000}"/>
    <cellStyle name="Normal 8 4 2 6 2 2 6" xfId="17398" xr:uid="{00000000-0005-0000-0000-0000895D0000}"/>
    <cellStyle name="Normal 8 4 2 6 2 2 7" xfId="25331" xr:uid="{00000000-0005-0000-0000-00008A5D0000}"/>
    <cellStyle name="Normal 8 4 2 6 2 3" xfId="1490" xr:uid="{00000000-0005-0000-0000-00008B5D0000}"/>
    <cellStyle name="Normal 8 4 2 6 2 3 2" xfId="3474" xr:uid="{00000000-0005-0000-0000-00008C5D0000}"/>
    <cellStyle name="Normal 8 4 2 6 2 3 2 2" xfId="11449" xr:uid="{00000000-0005-0000-0000-00008D5D0000}"/>
    <cellStyle name="Normal 8 4 2 6 2 3 2 3" xfId="19380" xr:uid="{00000000-0005-0000-0000-00008E5D0000}"/>
    <cellStyle name="Normal 8 4 2 6 2 3 2 4" xfId="27313" xr:uid="{00000000-0005-0000-0000-00008F5D0000}"/>
    <cellStyle name="Normal 8 4 2 6 2 3 3" xfId="5455" xr:uid="{00000000-0005-0000-0000-0000905D0000}"/>
    <cellStyle name="Normal 8 4 2 6 2 3 3 2" xfId="13430" xr:uid="{00000000-0005-0000-0000-0000915D0000}"/>
    <cellStyle name="Normal 8 4 2 6 2 3 3 3" xfId="21361" xr:uid="{00000000-0005-0000-0000-0000925D0000}"/>
    <cellStyle name="Normal 8 4 2 6 2 3 3 4" xfId="29294" xr:uid="{00000000-0005-0000-0000-0000935D0000}"/>
    <cellStyle name="Normal 8 4 2 6 2 3 4" xfId="7478" xr:uid="{00000000-0005-0000-0000-0000945D0000}"/>
    <cellStyle name="Normal 8 4 2 6 2 3 4 2" xfId="15411" xr:uid="{00000000-0005-0000-0000-0000955D0000}"/>
    <cellStyle name="Normal 8 4 2 6 2 3 4 3" xfId="23342" xr:uid="{00000000-0005-0000-0000-0000965D0000}"/>
    <cellStyle name="Normal 8 4 2 6 2 3 4 4" xfId="31276" xr:uid="{00000000-0005-0000-0000-0000975D0000}"/>
    <cellStyle name="Normal 8 4 2 6 2 3 5" xfId="9468" xr:uid="{00000000-0005-0000-0000-0000985D0000}"/>
    <cellStyle name="Normal 8 4 2 6 2 3 6" xfId="17399" xr:uid="{00000000-0005-0000-0000-0000995D0000}"/>
    <cellStyle name="Normal 8 4 2 6 2 3 7" xfId="25332" xr:uid="{00000000-0005-0000-0000-00009A5D0000}"/>
    <cellStyle name="Normal 8 4 2 6 2 4" xfId="1491" xr:uid="{00000000-0005-0000-0000-00009B5D0000}"/>
    <cellStyle name="Normal 8 4 2 6 2 4 2" xfId="3475" xr:uid="{00000000-0005-0000-0000-00009C5D0000}"/>
    <cellStyle name="Normal 8 4 2 6 2 4 2 2" xfId="11450" xr:uid="{00000000-0005-0000-0000-00009D5D0000}"/>
    <cellStyle name="Normal 8 4 2 6 2 4 2 3" xfId="19381" xr:uid="{00000000-0005-0000-0000-00009E5D0000}"/>
    <cellStyle name="Normal 8 4 2 6 2 4 2 4" xfId="27314" xr:uid="{00000000-0005-0000-0000-00009F5D0000}"/>
    <cellStyle name="Normal 8 4 2 6 2 4 3" xfId="5456" xr:uid="{00000000-0005-0000-0000-0000A05D0000}"/>
    <cellStyle name="Normal 8 4 2 6 2 4 3 2" xfId="13431" xr:uid="{00000000-0005-0000-0000-0000A15D0000}"/>
    <cellStyle name="Normal 8 4 2 6 2 4 3 3" xfId="21362" xr:uid="{00000000-0005-0000-0000-0000A25D0000}"/>
    <cellStyle name="Normal 8 4 2 6 2 4 3 4" xfId="29295" xr:uid="{00000000-0005-0000-0000-0000A35D0000}"/>
    <cellStyle name="Normal 8 4 2 6 2 4 4" xfId="7479" xr:uid="{00000000-0005-0000-0000-0000A45D0000}"/>
    <cellStyle name="Normal 8 4 2 6 2 4 4 2" xfId="15412" xr:uid="{00000000-0005-0000-0000-0000A55D0000}"/>
    <cellStyle name="Normal 8 4 2 6 2 4 4 3" xfId="23343" xr:uid="{00000000-0005-0000-0000-0000A65D0000}"/>
    <cellStyle name="Normal 8 4 2 6 2 4 4 4" xfId="31277" xr:uid="{00000000-0005-0000-0000-0000A75D0000}"/>
    <cellStyle name="Normal 8 4 2 6 2 4 5" xfId="9469" xr:uid="{00000000-0005-0000-0000-0000A85D0000}"/>
    <cellStyle name="Normal 8 4 2 6 2 4 6" xfId="17400" xr:uid="{00000000-0005-0000-0000-0000A95D0000}"/>
    <cellStyle name="Normal 8 4 2 6 2 4 7" xfId="25333" xr:uid="{00000000-0005-0000-0000-0000AA5D0000}"/>
    <cellStyle name="Normal 8 4 2 6 2 5" xfId="1492" xr:uid="{00000000-0005-0000-0000-0000AB5D0000}"/>
    <cellStyle name="Normal 8 4 2 6 2 5 2" xfId="3476" xr:uid="{00000000-0005-0000-0000-0000AC5D0000}"/>
    <cellStyle name="Normal 8 4 2 6 2 5 2 2" xfId="11451" xr:uid="{00000000-0005-0000-0000-0000AD5D0000}"/>
    <cellStyle name="Normal 8 4 2 6 2 5 2 3" xfId="19382" xr:uid="{00000000-0005-0000-0000-0000AE5D0000}"/>
    <cellStyle name="Normal 8 4 2 6 2 5 2 4" xfId="27315" xr:uid="{00000000-0005-0000-0000-0000AF5D0000}"/>
    <cellStyle name="Normal 8 4 2 6 2 5 3" xfId="5457" xr:uid="{00000000-0005-0000-0000-0000B05D0000}"/>
    <cellStyle name="Normal 8 4 2 6 2 5 3 2" xfId="13432" xr:uid="{00000000-0005-0000-0000-0000B15D0000}"/>
    <cellStyle name="Normal 8 4 2 6 2 5 3 3" xfId="21363" xr:uid="{00000000-0005-0000-0000-0000B25D0000}"/>
    <cellStyle name="Normal 8 4 2 6 2 5 3 4" xfId="29296" xr:uid="{00000000-0005-0000-0000-0000B35D0000}"/>
    <cellStyle name="Normal 8 4 2 6 2 5 4" xfId="7480" xr:uid="{00000000-0005-0000-0000-0000B45D0000}"/>
    <cellStyle name="Normal 8 4 2 6 2 5 4 2" xfId="15413" xr:uid="{00000000-0005-0000-0000-0000B55D0000}"/>
    <cellStyle name="Normal 8 4 2 6 2 5 4 3" xfId="23344" xr:uid="{00000000-0005-0000-0000-0000B65D0000}"/>
    <cellStyle name="Normal 8 4 2 6 2 5 4 4" xfId="31278" xr:uid="{00000000-0005-0000-0000-0000B75D0000}"/>
    <cellStyle name="Normal 8 4 2 6 2 5 5" xfId="9470" xr:uid="{00000000-0005-0000-0000-0000B85D0000}"/>
    <cellStyle name="Normal 8 4 2 6 2 5 6" xfId="17401" xr:uid="{00000000-0005-0000-0000-0000B95D0000}"/>
    <cellStyle name="Normal 8 4 2 6 2 5 7" xfId="25334" xr:uid="{00000000-0005-0000-0000-0000BA5D0000}"/>
    <cellStyle name="Normal 8 4 2 6 2 6" xfId="3472" xr:uid="{00000000-0005-0000-0000-0000BB5D0000}"/>
    <cellStyle name="Normal 8 4 2 6 2 6 2" xfId="11447" xr:uid="{00000000-0005-0000-0000-0000BC5D0000}"/>
    <cellStyle name="Normal 8 4 2 6 2 6 3" xfId="19378" xr:uid="{00000000-0005-0000-0000-0000BD5D0000}"/>
    <cellStyle name="Normal 8 4 2 6 2 6 4" xfId="27311" xr:uid="{00000000-0005-0000-0000-0000BE5D0000}"/>
    <cellStyle name="Normal 8 4 2 6 2 7" xfId="5453" xr:uid="{00000000-0005-0000-0000-0000BF5D0000}"/>
    <cellStyle name="Normal 8 4 2 6 2 7 2" xfId="13428" xr:uid="{00000000-0005-0000-0000-0000C05D0000}"/>
    <cellStyle name="Normal 8 4 2 6 2 7 3" xfId="21359" xr:uid="{00000000-0005-0000-0000-0000C15D0000}"/>
    <cellStyle name="Normal 8 4 2 6 2 7 4" xfId="29292" xr:uid="{00000000-0005-0000-0000-0000C25D0000}"/>
    <cellStyle name="Normal 8 4 2 6 2 8" xfId="7476" xr:uid="{00000000-0005-0000-0000-0000C35D0000}"/>
    <cellStyle name="Normal 8 4 2 6 2 8 2" xfId="15409" xr:uid="{00000000-0005-0000-0000-0000C45D0000}"/>
    <cellStyle name="Normal 8 4 2 6 2 8 3" xfId="23340" xr:uid="{00000000-0005-0000-0000-0000C55D0000}"/>
    <cellStyle name="Normal 8 4 2 6 2 8 4" xfId="31274" xr:uid="{00000000-0005-0000-0000-0000C65D0000}"/>
    <cellStyle name="Normal 8 4 2 6 2 9" xfId="9466" xr:uid="{00000000-0005-0000-0000-0000C75D0000}"/>
    <cellStyle name="Normal 8 4 2 6 3" xfId="1493" xr:uid="{00000000-0005-0000-0000-0000C85D0000}"/>
    <cellStyle name="Normal 8 4 2 6 3 2" xfId="3477" xr:uid="{00000000-0005-0000-0000-0000C95D0000}"/>
    <cellStyle name="Normal 8 4 2 6 3 2 2" xfId="11452" xr:uid="{00000000-0005-0000-0000-0000CA5D0000}"/>
    <cellStyle name="Normal 8 4 2 6 3 2 3" xfId="19383" xr:uid="{00000000-0005-0000-0000-0000CB5D0000}"/>
    <cellStyle name="Normal 8 4 2 6 3 2 4" xfId="27316" xr:uid="{00000000-0005-0000-0000-0000CC5D0000}"/>
    <cellStyle name="Normal 8 4 2 6 3 3" xfId="5458" xr:uid="{00000000-0005-0000-0000-0000CD5D0000}"/>
    <cellStyle name="Normal 8 4 2 6 3 3 2" xfId="13433" xr:uid="{00000000-0005-0000-0000-0000CE5D0000}"/>
    <cellStyle name="Normal 8 4 2 6 3 3 3" xfId="21364" xr:uid="{00000000-0005-0000-0000-0000CF5D0000}"/>
    <cellStyle name="Normal 8 4 2 6 3 3 4" xfId="29297" xr:uid="{00000000-0005-0000-0000-0000D05D0000}"/>
    <cellStyle name="Normal 8 4 2 6 3 4" xfId="7481" xr:uid="{00000000-0005-0000-0000-0000D15D0000}"/>
    <cellStyle name="Normal 8 4 2 6 3 4 2" xfId="15414" xr:uid="{00000000-0005-0000-0000-0000D25D0000}"/>
    <cellStyle name="Normal 8 4 2 6 3 4 3" xfId="23345" xr:uid="{00000000-0005-0000-0000-0000D35D0000}"/>
    <cellStyle name="Normal 8 4 2 6 3 4 4" xfId="31279" xr:uid="{00000000-0005-0000-0000-0000D45D0000}"/>
    <cellStyle name="Normal 8 4 2 6 3 5" xfId="9471" xr:uid="{00000000-0005-0000-0000-0000D55D0000}"/>
    <cellStyle name="Normal 8 4 2 6 3 6" xfId="17402" xr:uid="{00000000-0005-0000-0000-0000D65D0000}"/>
    <cellStyle name="Normal 8 4 2 6 3 7" xfId="25335" xr:uid="{00000000-0005-0000-0000-0000D75D0000}"/>
    <cellStyle name="Normal 8 4 2 6 4" xfId="1494" xr:uid="{00000000-0005-0000-0000-0000D85D0000}"/>
    <cellStyle name="Normal 8 4 2 6 4 2" xfId="3478" xr:uid="{00000000-0005-0000-0000-0000D95D0000}"/>
    <cellStyle name="Normal 8 4 2 6 4 2 2" xfId="11453" xr:uid="{00000000-0005-0000-0000-0000DA5D0000}"/>
    <cellStyle name="Normal 8 4 2 6 4 2 3" xfId="19384" xr:uid="{00000000-0005-0000-0000-0000DB5D0000}"/>
    <cellStyle name="Normal 8 4 2 6 4 2 4" xfId="27317" xr:uid="{00000000-0005-0000-0000-0000DC5D0000}"/>
    <cellStyle name="Normal 8 4 2 6 4 3" xfId="5459" xr:uid="{00000000-0005-0000-0000-0000DD5D0000}"/>
    <cellStyle name="Normal 8 4 2 6 4 3 2" xfId="13434" xr:uid="{00000000-0005-0000-0000-0000DE5D0000}"/>
    <cellStyle name="Normal 8 4 2 6 4 3 3" xfId="21365" xr:uid="{00000000-0005-0000-0000-0000DF5D0000}"/>
    <cellStyle name="Normal 8 4 2 6 4 3 4" xfId="29298" xr:uid="{00000000-0005-0000-0000-0000E05D0000}"/>
    <cellStyle name="Normal 8 4 2 6 4 4" xfId="7482" xr:uid="{00000000-0005-0000-0000-0000E15D0000}"/>
    <cellStyle name="Normal 8 4 2 6 4 4 2" xfId="15415" xr:uid="{00000000-0005-0000-0000-0000E25D0000}"/>
    <cellStyle name="Normal 8 4 2 6 4 4 3" xfId="23346" xr:uid="{00000000-0005-0000-0000-0000E35D0000}"/>
    <cellStyle name="Normal 8 4 2 6 4 4 4" xfId="31280" xr:uid="{00000000-0005-0000-0000-0000E45D0000}"/>
    <cellStyle name="Normal 8 4 2 6 4 5" xfId="9472" xr:uid="{00000000-0005-0000-0000-0000E55D0000}"/>
    <cellStyle name="Normal 8 4 2 6 4 6" xfId="17403" xr:uid="{00000000-0005-0000-0000-0000E65D0000}"/>
    <cellStyle name="Normal 8 4 2 6 4 7" xfId="25336" xr:uid="{00000000-0005-0000-0000-0000E75D0000}"/>
    <cellStyle name="Normal 8 4 2 6 5" xfId="1495" xr:uid="{00000000-0005-0000-0000-0000E85D0000}"/>
    <cellStyle name="Normal 8 4 2 6 5 2" xfId="3479" xr:uid="{00000000-0005-0000-0000-0000E95D0000}"/>
    <cellStyle name="Normal 8 4 2 6 5 2 2" xfId="11454" xr:uid="{00000000-0005-0000-0000-0000EA5D0000}"/>
    <cellStyle name="Normal 8 4 2 6 5 2 3" xfId="19385" xr:uid="{00000000-0005-0000-0000-0000EB5D0000}"/>
    <cellStyle name="Normal 8 4 2 6 5 2 4" xfId="27318" xr:uid="{00000000-0005-0000-0000-0000EC5D0000}"/>
    <cellStyle name="Normal 8 4 2 6 5 3" xfId="5460" xr:uid="{00000000-0005-0000-0000-0000ED5D0000}"/>
    <cellStyle name="Normal 8 4 2 6 5 3 2" xfId="13435" xr:uid="{00000000-0005-0000-0000-0000EE5D0000}"/>
    <cellStyle name="Normal 8 4 2 6 5 3 3" xfId="21366" xr:uid="{00000000-0005-0000-0000-0000EF5D0000}"/>
    <cellStyle name="Normal 8 4 2 6 5 3 4" xfId="29299" xr:uid="{00000000-0005-0000-0000-0000F05D0000}"/>
    <cellStyle name="Normal 8 4 2 6 5 4" xfId="7483" xr:uid="{00000000-0005-0000-0000-0000F15D0000}"/>
    <cellStyle name="Normal 8 4 2 6 5 4 2" xfId="15416" xr:uid="{00000000-0005-0000-0000-0000F25D0000}"/>
    <cellStyle name="Normal 8 4 2 6 5 4 3" xfId="23347" xr:uid="{00000000-0005-0000-0000-0000F35D0000}"/>
    <cellStyle name="Normal 8 4 2 6 5 4 4" xfId="31281" xr:uid="{00000000-0005-0000-0000-0000F45D0000}"/>
    <cellStyle name="Normal 8 4 2 6 5 5" xfId="9473" xr:uid="{00000000-0005-0000-0000-0000F55D0000}"/>
    <cellStyle name="Normal 8 4 2 6 5 6" xfId="17404" xr:uid="{00000000-0005-0000-0000-0000F65D0000}"/>
    <cellStyle name="Normal 8 4 2 6 5 7" xfId="25337" xr:uid="{00000000-0005-0000-0000-0000F75D0000}"/>
    <cellStyle name="Normal 8 4 2 6 6" xfId="1496" xr:uid="{00000000-0005-0000-0000-0000F85D0000}"/>
    <cellStyle name="Normal 8 4 2 6 6 2" xfId="3480" xr:uid="{00000000-0005-0000-0000-0000F95D0000}"/>
    <cellStyle name="Normal 8 4 2 6 6 2 2" xfId="11455" xr:uid="{00000000-0005-0000-0000-0000FA5D0000}"/>
    <cellStyle name="Normal 8 4 2 6 6 2 3" xfId="19386" xr:uid="{00000000-0005-0000-0000-0000FB5D0000}"/>
    <cellStyle name="Normal 8 4 2 6 6 2 4" xfId="27319" xr:uid="{00000000-0005-0000-0000-0000FC5D0000}"/>
    <cellStyle name="Normal 8 4 2 6 6 3" xfId="5461" xr:uid="{00000000-0005-0000-0000-0000FD5D0000}"/>
    <cellStyle name="Normal 8 4 2 6 6 3 2" xfId="13436" xr:uid="{00000000-0005-0000-0000-0000FE5D0000}"/>
    <cellStyle name="Normal 8 4 2 6 6 3 3" xfId="21367" xr:uid="{00000000-0005-0000-0000-0000FF5D0000}"/>
    <cellStyle name="Normal 8 4 2 6 6 3 4" xfId="29300" xr:uid="{00000000-0005-0000-0000-0000005E0000}"/>
    <cellStyle name="Normal 8 4 2 6 6 4" xfId="7484" xr:uid="{00000000-0005-0000-0000-0000015E0000}"/>
    <cellStyle name="Normal 8 4 2 6 6 4 2" xfId="15417" xr:uid="{00000000-0005-0000-0000-0000025E0000}"/>
    <cellStyle name="Normal 8 4 2 6 6 4 3" xfId="23348" xr:uid="{00000000-0005-0000-0000-0000035E0000}"/>
    <cellStyle name="Normal 8 4 2 6 6 4 4" xfId="31282" xr:uid="{00000000-0005-0000-0000-0000045E0000}"/>
    <cellStyle name="Normal 8 4 2 6 6 5" xfId="9474" xr:uid="{00000000-0005-0000-0000-0000055E0000}"/>
    <cellStyle name="Normal 8 4 2 6 6 6" xfId="17405" xr:uid="{00000000-0005-0000-0000-0000065E0000}"/>
    <cellStyle name="Normal 8 4 2 6 6 7" xfId="25338" xr:uid="{00000000-0005-0000-0000-0000075E0000}"/>
    <cellStyle name="Normal 8 4 2 6 7" xfId="3471" xr:uid="{00000000-0005-0000-0000-0000085E0000}"/>
    <cellStyle name="Normal 8 4 2 6 7 2" xfId="11446" xr:uid="{00000000-0005-0000-0000-0000095E0000}"/>
    <cellStyle name="Normal 8 4 2 6 7 3" xfId="19377" xr:uid="{00000000-0005-0000-0000-00000A5E0000}"/>
    <cellStyle name="Normal 8 4 2 6 7 4" xfId="27310" xr:uid="{00000000-0005-0000-0000-00000B5E0000}"/>
    <cellStyle name="Normal 8 4 2 6 8" xfId="5452" xr:uid="{00000000-0005-0000-0000-00000C5E0000}"/>
    <cellStyle name="Normal 8 4 2 6 8 2" xfId="13427" xr:uid="{00000000-0005-0000-0000-00000D5E0000}"/>
    <cellStyle name="Normal 8 4 2 6 8 3" xfId="21358" xr:uid="{00000000-0005-0000-0000-00000E5E0000}"/>
    <cellStyle name="Normal 8 4 2 6 8 4" xfId="29291" xr:uid="{00000000-0005-0000-0000-00000F5E0000}"/>
    <cellStyle name="Normal 8 4 2 6 9" xfId="7475" xr:uid="{00000000-0005-0000-0000-0000105E0000}"/>
    <cellStyle name="Normal 8 4 2 6 9 2" xfId="15408" xr:uid="{00000000-0005-0000-0000-0000115E0000}"/>
    <cellStyle name="Normal 8 4 2 6 9 3" xfId="23339" xr:uid="{00000000-0005-0000-0000-0000125E0000}"/>
    <cellStyle name="Normal 8 4 2 6 9 4" xfId="31273" xr:uid="{00000000-0005-0000-0000-0000135E0000}"/>
    <cellStyle name="Normal 8 4 2 7" xfId="1497" xr:uid="{00000000-0005-0000-0000-0000145E0000}"/>
    <cellStyle name="Normal 8 4 2 7 10" xfId="17406" xr:uid="{00000000-0005-0000-0000-0000155E0000}"/>
    <cellStyle name="Normal 8 4 2 7 11" xfId="25339" xr:uid="{00000000-0005-0000-0000-0000165E0000}"/>
    <cellStyle name="Normal 8 4 2 7 2" xfId="1498" xr:uid="{00000000-0005-0000-0000-0000175E0000}"/>
    <cellStyle name="Normal 8 4 2 7 2 2" xfId="3482" xr:uid="{00000000-0005-0000-0000-0000185E0000}"/>
    <cellStyle name="Normal 8 4 2 7 2 2 2" xfId="11457" xr:uid="{00000000-0005-0000-0000-0000195E0000}"/>
    <cellStyle name="Normal 8 4 2 7 2 2 3" xfId="19388" xr:uid="{00000000-0005-0000-0000-00001A5E0000}"/>
    <cellStyle name="Normal 8 4 2 7 2 2 4" xfId="27321" xr:uid="{00000000-0005-0000-0000-00001B5E0000}"/>
    <cellStyle name="Normal 8 4 2 7 2 3" xfId="5463" xr:uid="{00000000-0005-0000-0000-00001C5E0000}"/>
    <cellStyle name="Normal 8 4 2 7 2 3 2" xfId="13438" xr:uid="{00000000-0005-0000-0000-00001D5E0000}"/>
    <cellStyle name="Normal 8 4 2 7 2 3 3" xfId="21369" xr:uid="{00000000-0005-0000-0000-00001E5E0000}"/>
    <cellStyle name="Normal 8 4 2 7 2 3 4" xfId="29302" xr:uid="{00000000-0005-0000-0000-00001F5E0000}"/>
    <cellStyle name="Normal 8 4 2 7 2 4" xfId="7486" xr:uid="{00000000-0005-0000-0000-0000205E0000}"/>
    <cellStyle name="Normal 8 4 2 7 2 4 2" xfId="15419" xr:uid="{00000000-0005-0000-0000-0000215E0000}"/>
    <cellStyle name="Normal 8 4 2 7 2 4 3" xfId="23350" xr:uid="{00000000-0005-0000-0000-0000225E0000}"/>
    <cellStyle name="Normal 8 4 2 7 2 4 4" xfId="31284" xr:uid="{00000000-0005-0000-0000-0000235E0000}"/>
    <cellStyle name="Normal 8 4 2 7 2 5" xfId="9476" xr:uid="{00000000-0005-0000-0000-0000245E0000}"/>
    <cellStyle name="Normal 8 4 2 7 2 6" xfId="17407" xr:uid="{00000000-0005-0000-0000-0000255E0000}"/>
    <cellStyle name="Normal 8 4 2 7 2 7" xfId="25340" xr:uid="{00000000-0005-0000-0000-0000265E0000}"/>
    <cellStyle name="Normal 8 4 2 7 3" xfId="1499" xr:uid="{00000000-0005-0000-0000-0000275E0000}"/>
    <cellStyle name="Normal 8 4 2 7 3 2" xfId="3483" xr:uid="{00000000-0005-0000-0000-0000285E0000}"/>
    <cellStyle name="Normal 8 4 2 7 3 2 2" xfId="11458" xr:uid="{00000000-0005-0000-0000-0000295E0000}"/>
    <cellStyle name="Normal 8 4 2 7 3 2 3" xfId="19389" xr:uid="{00000000-0005-0000-0000-00002A5E0000}"/>
    <cellStyle name="Normal 8 4 2 7 3 2 4" xfId="27322" xr:uid="{00000000-0005-0000-0000-00002B5E0000}"/>
    <cellStyle name="Normal 8 4 2 7 3 3" xfId="5464" xr:uid="{00000000-0005-0000-0000-00002C5E0000}"/>
    <cellStyle name="Normal 8 4 2 7 3 3 2" xfId="13439" xr:uid="{00000000-0005-0000-0000-00002D5E0000}"/>
    <cellStyle name="Normal 8 4 2 7 3 3 3" xfId="21370" xr:uid="{00000000-0005-0000-0000-00002E5E0000}"/>
    <cellStyle name="Normal 8 4 2 7 3 3 4" xfId="29303" xr:uid="{00000000-0005-0000-0000-00002F5E0000}"/>
    <cellStyle name="Normal 8 4 2 7 3 4" xfId="7487" xr:uid="{00000000-0005-0000-0000-0000305E0000}"/>
    <cellStyle name="Normal 8 4 2 7 3 4 2" xfId="15420" xr:uid="{00000000-0005-0000-0000-0000315E0000}"/>
    <cellStyle name="Normal 8 4 2 7 3 4 3" xfId="23351" xr:uid="{00000000-0005-0000-0000-0000325E0000}"/>
    <cellStyle name="Normal 8 4 2 7 3 4 4" xfId="31285" xr:uid="{00000000-0005-0000-0000-0000335E0000}"/>
    <cellStyle name="Normal 8 4 2 7 3 5" xfId="9477" xr:uid="{00000000-0005-0000-0000-0000345E0000}"/>
    <cellStyle name="Normal 8 4 2 7 3 6" xfId="17408" xr:uid="{00000000-0005-0000-0000-0000355E0000}"/>
    <cellStyle name="Normal 8 4 2 7 3 7" xfId="25341" xr:uid="{00000000-0005-0000-0000-0000365E0000}"/>
    <cellStyle name="Normal 8 4 2 7 4" xfId="1500" xr:uid="{00000000-0005-0000-0000-0000375E0000}"/>
    <cellStyle name="Normal 8 4 2 7 4 2" xfId="3484" xr:uid="{00000000-0005-0000-0000-0000385E0000}"/>
    <cellStyle name="Normal 8 4 2 7 4 2 2" xfId="11459" xr:uid="{00000000-0005-0000-0000-0000395E0000}"/>
    <cellStyle name="Normal 8 4 2 7 4 2 3" xfId="19390" xr:uid="{00000000-0005-0000-0000-00003A5E0000}"/>
    <cellStyle name="Normal 8 4 2 7 4 2 4" xfId="27323" xr:uid="{00000000-0005-0000-0000-00003B5E0000}"/>
    <cellStyle name="Normal 8 4 2 7 4 3" xfId="5465" xr:uid="{00000000-0005-0000-0000-00003C5E0000}"/>
    <cellStyle name="Normal 8 4 2 7 4 3 2" xfId="13440" xr:uid="{00000000-0005-0000-0000-00003D5E0000}"/>
    <cellStyle name="Normal 8 4 2 7 4 3 3" xfId="21371" xr:uid="{00000000-0005-0000-0000-00003E5E0000}"/>
    <cellStyle name="Normal 8 4 2 7 4 3 4" xfId="29304" xr:uid="{00000000-0005-0000-0000-00003F5E0000}"/>
    <cellStyle name="Normal 8 4 2 7 4 4" xfId="7488" xr:uid="{00000000-0005-0000-0000-0000405E0000}"/>
    <cellStyle name="Normal 8 4 2 7 4 4 2" xfId="15421" xr:uid="{00000000-0005-0000-0000-0000415E0000}"/>
    <cellStyle name="Normal 8 4 2 7 4 4 3" xfId="23352" xr:uid="{00000000-0005-0000-0000-0000425E0000}"/>
    <cellStyle name="Normal 8 4 2 7 4 4 4" xfId="31286" xr:uid="{00000000-0005-0000-0000-0000435E0000}"/>
    <cellStyle name="Normal 8 4 2 7 4 5" xfId="9478" xr:uid="{00000000-0005-0000-0000-0000445E0000}"/>
    <cellStyle name="Normal 8 4 2 7 4 6" xfId="17409" xr:uid="{00000000-0005-0000-0000-0000455E0000}"/>
    <cellStyle name="Normal 8 4 2 7 4 7" xfId="25342" xr:uid="{00000000-0005-0000-0000-0000465E0000}"/>
    <cellStyle name="Normal 8 4 2 7 5" xfId="1501" xr:uid="{00000000-0005-0000-0000-0000475E0000}"/>
    <cellStyle name="Normal 8 4 2 7 5 2" xfId="3485" xr:uid="{00000000-0005-0000-0000-0000485E0000}"/>
    <cellStyle name="Normal 8 4 2 7 5 2 2" xfId="11460" xr:uid="{00000000-0005-0000-0000-0000495E0000}"/>
    <cellStyle name="Normal 8 4 2 7 5 2 3" xfId="19391" xr:uid="{00000000-0005-0000-0000-00004A5E0000}"/>
    <cellStyle name="Normal 8 4 2 7 5 2 4" xfId="27324" xr:uid="{00000000-0005-0000-0000-00004B5E0000}"/>
    <cellStyle name="Normal 8 4 2 7 5 3" xfId="5466" xr:uid="{00000000-0005-0000-0000-00004C5E0000}"/>
    <cellStyle name="Normal 8 4 2 7 5 3 2" xfId="13441" xr:uid="{00000000-0005-0000-0000-00004D5E0000}"/>
    <cellStyle name="Normal 8 4 2 7 5 3 3" xfId="21372" xr:uid="{00000000-0005-0000-0000-00004E5E0000}"/>
    <cellStyle name="Normal 8 4 2 7 5 3 4" xfId="29305" xr:uid="{00000000-0005-0000-0000-00004F5E0000}"/>
    <cellStyle name="Normal 8 4 2 7 5 4" xfId="7489" xr:uid="{00000000-0005-0000-0000-0000505E0000}"/>
    <cellStyle name="Normal 8 4 2 7 5 4 2" xfId="15422" xr:uid="{00000000-0005-0000-0000-0000515E0000}"/>
    <cellStyle name="Normal 8 4 2 7 5 4 3" xfId="23353" xr:uid="{00000000-0005-0000-0000-0000525E0000}"/>
    <cellStyle name="Normal 8 4 2 7 5 4 4" xfId="31287" xr:uid="{00000000-0005-0000-0000-0000535E0000}"/>
    <cellStyle name="Normal 8 4 2 7 5 5" xfId="9479" xr:uid="{00000000-0005-0000-0000-0000545E0000}"/>
    <cellStyle name="Normal 8 4 2 7 5 6" xfId="17410" xr:uid="{00000000-0005-0000-0000-0000555E0000}"/>
    <cellStyle name="Normal 8 4 2 7 5 7" xfId="25343" xr:uid="{00000000-0005-0000-0000-0000565E0000}"/>
    <cellStyle name="Normal 8 4 2 7 6" xfId="3481" xr:uid="{00000000-0005-0000-0000-0000575E0000}"/>
    <cellStyle name="Normal 8 4 2 7 6 2" xfId="11456" xr:uid="{00000000-0005-0000-0000-0000585E0000}"/>
    <cellStyle name="Normal 8 4 2 7 6 3" xfId="19387" xr:uid="{00000000-0005-0000-0000-0000595E0000}"/>
    <cellStyle name="Normal 8 4 2 7 6 4" xfId="27320" xr:uid="{00000000-0005-0000-0000-00005A5E0000}"/>
    <cellStyle name="Normal 8 4 2 7 7" xfId="5462" xr:uid="{00000000-0005-0000-0000-00005B5E0000}"/>
    <cellStyle name="Normal 8 4 2 7 7 2" xfId="13437" xr:uid="{00000000-0005-0000-0000-00005C5E0000}"/>
    <cellStyle name="Normal 8 4 2 7 7 3" xfId="21368" xr:uid="{00000000-0005-0000-0000-00005D5E0000}"/>
    <cellStyle name="Normal 8 4 2 7 7 4" xfId="29301" xr:uid="{00000000-0005-0000-0000-00005E5E0000}"/>
    <cellStyle name="Normal 8 4 2 7 8" xfId="7485" xr:uid="{00000000-0005-0000-0000-00005F5E0000}"/>
    <cellStyle name="Normal 8 4 2 7 8 2" xfId="15418" xr:uid="{00000000-0005-0000-0000-0000605E0000}"/>
    <cellStyle name="Normal 8 4 2 7 8 3" xfId="23349" xr:uid="{00000000-0005-0000-0000-0000615E0000}"/>
    <cellStyle name="Normal 8 4 2 7 8 4" xfId="31283" xr:uid="{00000000-0005-0000-0000-0000625E0000}"/>
    <cellStyle name="Normal 8 4 2 7 9" xfId="9475" xr:uid="{00000000-0005-0000-0000-0000635E0000}"/>
    <cellStyle name="Normal 8 4 2 8" xfId="1502" xr:uid="{00000000-0005-0000-0000-0000645E0000}"/>
    <cellStyle name="Normal 8 4 2 8 2" xfId="3486" xr:uid="{00000000-0005-0000-0000-0000655E0000}"/>
    <cellStyle name="Normal 8 4 2 8 2 2" xfId="11461" xr:uid="{00000000-0005-0000-0000-0000665E0000}"/>
    <cellStyle name="Normal 8 4 2 8 2 3" xfId="19392" xr:uid="{00000000-0005-0000-0000-0000675E0000}"/>
    <cellStyle name="Normal 8 4 2 8 2 4" xfId="27325" xr:uid="{00000000-0005-0000-0000-0000685E0000}"/>
    <cellStyle name="Normal 8 4 2 8 3" xfId="5467" xr:uid="{00000000-0005-0000-0000-0000695E0000}"/>
    <cellStyle name="Normal 8 4 2 8 3 2" xfId="13442" xr:uid="{00000000-0005-0000-0000-00006A5E0000}"/>
    <cellStyle name="Normal 8 4 2 8 3 3" xfId="21373" xr:uid="{00000000-0005-0000-0000-00006B5E0000}"/>
    <cellStyle name="Normal 8 4 2 8 3 4" xfId="29306" xr:uid="{00000000-0005-0000-0000-00006C5E0000}"/>
    <cellStyle name="Normal 8 4 2 8 4" xfId="7490" xr:uid="{00000000-0005-0000-0000-00006D5E0000}"/>
    <cellStyle name="Normal 8 4 2 8 4 2" xfId="15423" xr:uid="{00000000-0005-0000-0000-00006E5E0000}"/>
    <cellStyle name="Normal 8 4 2 8 4 3" xfId="23354" xr:uid="{00000000-0005-0000-0000-00006F5E0000}"/>
    <cellStyle name="Normal 8 4 2 8 4 4" xfId="31288" xr:uid="{00000000-0005-0000-0000-0000705E0000}"/>
    <cellStyle name="Normal 8 4 2 8 5" xfId="9480" xr:uid="{00000000-0005-0000-0000-0000715E0000}"/>
    <cellStyle name="Normal 8 4 2 8 6" xfId="17411" xr:uid="{00000000-0005-0000-0000-0000725E0000}"/>
    <cellStyle name="Normal 8 4 2 8 7" xfId="25344" xr:uid="{00000000-0005-0000-0000-0000735E0000}"/>
    <cellStyle name="Normal 8 4 2 9" xfId="1503" xr:uid="{00000000-0005-0000-0000-0000745E0000}"/>
    <cellStyle name="Normal 8 4 2 9 2" xfId="3487" xr:uid="{00000000-0005-0000-0000-0000755E0000}"/>
    <cellStyle name="Normal 8 4 2 9 2 2" xfId="11462" xr:uid="{00000000-0005-0000-0000-0000765E0000}"/>
    <cellStyle name="Normal 8 4 2 9 2 3" xfId="19393" xr:uid="{00000000-0005-0000-0000-0000775E0000}"/>
    <cellStyle name="Normal 8 4 2 9 2 4" xfId="27326" xr:uid="{00000000-0005-0000-0000-0000785E0000}"/>
    <cellStyle name="Normal 8 4 2 9 3" xfId="5468" xr:uid="{00000000-0005-0000-0000-0000795E0000}"/>
    <cellStyle name="Normal 8 4 2 9 3 2" xfId="13443" xr:uid="{00000000-0005-0000-0000-00007A5E0000}"/>
    <cellStyle name="Normal 8 4 2 9 3 3" xfId="21374" xr:uid="{00000000-0005-0000-0000-00007B5E0000}"/>
    <cellStyle name="Normal 8 4 2 9 3 4" xfId="29307" xr:uid="{00000000-0005-0000-0000-00007C5E0000}"/>
    <cellStyle name="Normal 8 4 2 9 4" xfId="7491" xr:uid="{00000000-0005-0000-0000-00007D5E0000}"/>
    <cellStyle name="Normal 8 4 2 9 4 2" xfId="15424" xr:uid="{00000000-0005-0000-0000-00007E5E0000}"/>
    <cellStyle name="Normal 8 4 2 9 4 3" xfId="23355" xr:uid="{00000000-0005-0000-0000-00007F5E0000}"/>
    <cellStyle name="Normal 8 4 2 9 4 4" xfId="31289" xr:uid="{00000000-0005-0000-0000-0000805E0000}"/>
    <cellStyle name="Normal 8 4 2 9 5" xfId="9481" xr:uid="{00000000-0005-0000-0000-0000815E0000}"/>
    <cellStyle name="Normal 8 4 2 9 6" xfId="17412" xr:uid="{00000000-0005-0000-0000-0000825E0000}"/>
    <cellStyle name="Normal 8 4 2 9 7" xfId="25345" xr:uid="{00000000-0005-0000-0000-0000835E0000}"/>
    <cellStyle name="Normal 8 4 20" xfId="25236" xr:uid="{00000000-0005-0000-0000-0000845E0000}"/>
    <cellStyle name="Normal 8 4 3" xfId="1504" xr:uid="{00000000-0005-0000-0000-0000855E0000}"/>
    <cellStyle name="Normal 8 4 3 10" xfId="1505" xr:uid="{00000000-0005-0000-0000-0000865E0000}"/>
    <cellStyle name="Normal 8 4 3 10 2" xfId="3489" xr:uid="{00000000-0005-0000-0000-0000875E0000}"/>
    <cellStyle name="Normal 8 4 3 10 2 2" xfId="11464" xr:uid="{00000000-0005-0000-0000-0000885E0000}"/>
    <cellStyle name="Normal 8 4 3 10 2 3" xfId="19395" xr:uid="{00000000-0005-0000-0000-0000895E0000}"/>
    <cellStyle name="Normal 8 4 3 10 2 4" xfId="27328" xr:uid="{00000000-0005-0000-0000-00008A5E0000}"/>
    <cellStyle name="Normal 8 4 3 10 3" xfId="5470" xr:uid="{00000000-0005-0000-0000-00008B5E0000}"/>
    <cellStyle name="Normal 8 4 3 10 3 2" xfId="13445" xr:uid="{00000000-0005-0000-0000-00008C5E0000}"/>
    <cellStyle name="Normal 8 4 3 10 3 3" xfId="21376" xr:uid="{00000000-0005-0000-0000-00008D5E0000}"/>
    <cellStyle name="Normal 8 4 3 10 3 4" xfId="29309" xr:uid="{00000000-0005-0000-0000-00008E5E0000}"/>
    <cellStyle name="Normal 8 4 3 10 4" xfId="7493" xr:uid="{00000000-0005-0000-0000-00008F5E0000}"/>
    <cellStyle name="Normal 8 4 3 10 4 2" xfId="15426" xr:uid="{00000000-0005-0000-0000-0000905E0000}"/>
    <cellStyle name="Normal 8 4 3 10 4 3" xfId="23357" xr:uid="{00000000-0005-0000-0000-0000915E0000}"/>
    <cellStyle name="Normal 8 4 3 10 4 4" xfId="31291" xr:uid="{00000000-0005-0000-0000-0000925E0000}"/>
    <cellStyle name="Normal 8 4 3 10 5" xfId="9483" xr:uid="{00000000-0005-0000-0000-0000935E0000}"/>
    <cellStyle name="Normal 8 4 3 10 6" xfId="17414" xr:uid="{00000000-0005-0000-0000-0000945E0000}"/>
    <cellStyle name="Normal 8 4 3 10 7" xfId="25347" xr:uid="{00000000-0005-0000-0000-0000955E0000}"/>
    <cellStyle name="Normal 8 4 3 11" xfId="1506" xr:uid="{00000000-0005-0000-0000-0000965E0000}"/>
    <cellStyle name="Normal 8 4 3 11 2" xfId="3490" xr:uid="{00000000-0005-0000-0000-0000975E0000}"/>
    <cellStyle name="Normal 8 4 3 11 2 2" xfId="11465" xr:uid="{00000000-0005-0000-0000-0000985E0000}"/>
    <cellStyle name="Normal 8 4 3 11 2 3" xfId="19396" xr:uid="{00000000-0005-0000-0000-0000995E0000}"/>
    <cellStyle name="Normal 8 4 3 11 2 4" xfId="27329" xr:uid="{00000000-0005-0000-0000-00009A5E0000}"/>
    <cellStyle name="Normal 8 4 3 11 3" xfId="5471" xr:uid="{00000000-0005-0000-0000-00009B5E0000}"/>
    <cellStyle name="Normal 8 4 3 11 3 2" xfId="13446" xr:uid="{00000000-0005-0000-0000-00009C5E0000}"/>
    <cellStyle name="Normal 8 4 3 11 3 3" xfId="21377" xr:uid="{00000000-0005-0000-0000-00009D5E0000}"/>
    <cellStyle name="Normal 8 4 3 11 3 4" xfId="29310" xr:uid="{00000000-0005-0000-0000-00009E5E0000}"/>
    <cellStyle name="Normal 8 4 3 11 4" xfId="7494" xr:uid="{00000000-0005-0000-0000-00009F5E0000}"/>
    <cellStyle name="Normal 8 4 3 11 4 2" xfId="15427" xr:uid="{00000000-0005-0000-0000-0000A05E0000}"/>
    <cellStyle name="Normal 8 4 3 11 4 3" xfId="23358" xr:uid="{00000000-0005-0000-0000-0000A15E0000}"/>
    <cellStyle name="Normal 8 4 3 11 4 4" xfId="31292" xr:uid="{00000000-0005-0000-0000-0000A25E0000}"/>
    <cellStyle name="Normal 8 4 3 11 5" xfId="9484" xr:uid="{00000000-0005-0000-0000-0000A35E0000}"/>
    <cellStyle name="Normal 8 4 3 11 6" xfId="17415" xr:uid="{00000000-0005-0000-0000-0000A45E0000}"/>
    <cellStyle name="Normal 8 4 3 11 7" xfId="25348" xr:uid="{00000000-0005-0000-0000-0000A55E0000}"/>
    <cellStyle name="Normal 8 4 3 12" xfId="3488" xr:uid="{00000000-0005-0000-0000-0000A65E0000}"/>
    <cellStyle name="Normal 8 4 3 12 2" xfId="11463" xr:uid="{00000000-0005-0000-0000-0000A75E0000}"/>
    <cellStyle name="Normal 8 4 3 12 3" xfId="19394" xr:uid="{00000000-0005-0000-0000-0000A85E0000}"/>
    <cellStyle name="Normal 8 4 3 12 4" xfId="27327" xr:uid="{00000000-0005-0000-0000-0000A95E0000}"/>
    <cellStyle name="Normal 8 4 3 13" xfId="5469" xr:uid="{00000000-0005-0000-0000-0000AA5E0000}"/>
    <cellStyle name="Normal 8 4 3 13 2" xfId="13444" xr:uid="{00000000-0005-0000-0000-0000AB5E0000}"/>
    <cellStyle name="Normal 8 4 3 13 3" xfId="21375" xr:uid="{00000000-0005-0000-0000-0000AC5E0000}"/>
    <cellStyle name="Normal 8 4 3 13 4" xfId="29308" xr:uid="{00000000-0005-0000-0000-0000AD5E0000}"/>
    <cellStyle name="Normal 8 4 3 14" xfId="7492" xr:uid="{00000000-0005-0000-0000-0000AE5E0000}"/>
    <cellStyle name="Normal 8 4 3 14 2" xfId="15425" xr:uid="{00000000-0005-0000-0000-0000AF5E0000}"/>
    <cellStyle name="Normal 8 4 3 14 3" xfId="23356" xr:uid="{00000000-0005-0000-0000-0000B05E0000}"/>
    <cellStyle name="Normal 8 4 3 14 4" xfId="31290" xr:uid="{00000000-0005-0000-0000-0000B15E0000}"/>
    <cellStyle name="Normal 8 4 3 15" xfId="9482" xr:uid="{00000000-0005-0000-0000-0000B25E0000}"/>
    <cellStyle name="Normal 8 4 3 16" xfId="17413" xr:uid="{00000000-0005-0000-0000-0000B35E0000}"/>
    <cellStyle name="Normal 8 4 3 17" xfId="25346" xr:uid="{00000000-0005-0000-0000-0000B45E0000}"/>
    <cellStyle name="Normal 8 4 3 2" xfId="1507" xr:uid="{00000000-0005-0000-0000-0000B55E0000}"/>
    <cellStyle name="Normal 8 4 3 2 10" xfId="1508" xr:uid="{00000000-0005-0000-0000-0000B65E0000}"/>
    <cellStyle name="Normal 8 4 3 2 10 2" xfId="3492" xr:uid="{00000000-0005-0000-0000-0000B75E0000}"/>
    <cellStyle name="Normal 8 4 3 2 10 2 2" xfId="11467" xr:uid="{00000000-0005-0000-0000-0000B85E0000}"/>
    <cellStyle name="Normal 8 4 3 2 10 2 3" xfId="19398" xr:uid="{00000000-0005-0000-0000-0000B95E0000}"/>
    <cellStyle name="Normal 8 4 3 2 10 2 4" xfId="27331" xr:uid="{00000000-0005-0000-0000-0000BA5E0000}"/>
    <cellStyle name="Normal 8 4 3 2 10 3" xfId="5473" xr:uid="{00000000-0005-0000-0000-0000BB5E0000}"/>
    <cellStyle name="Normal 8 4 3 2 10 3 2" xfId="13448" xr:uid="{00000000-0005-0000-0000-0000BC5E0000}"/>
    <cellStyle name="Normal 8 4 3 2 10 3 3" xfId="21379" xr:uid="{00000000-0005-0000-0000-0000BD5E0000}"/>
    <cellStyle name="Normal 8 4 3 2 10 3 4" xfId="29312" xr:uid="{00000000-0005-0000-0000-0000BE5E0000}"/>
    <cellStyle name="Normal 8 4 3 2 10 4" xfId="7496" xr:uid="{00000000-0005-0000-0000-0000BF5E0000}"/>
    <cellStyle name="Normal 8 4 3 2 10 4 2" xfId="15429" xr:uid="{00000000-0005-0000-0000-0000C05E0000}"/>
    <cellStyle name="Normal 8 4 3 2 10 4 3" xfId="23360" xr:uid="{00000000-0005-0000-0000-0000C15E0000}"/>
    <cellStyle name="Normal 8 4 3 2 10 4 4" xfId="31294" xr:uid="{00000000-0005-0000-0000-0000C25E0000}"/>
    <cellStyle name="Normal 8 4 3 2 10 5" xfId="9486" xr:uid="{00000000-0005-0000-0000-0000C35E0000}"/>
    <cellStyle name="Normal 8 4 3 2 10 6" xfId="17417" xr:uid="{00000000-0005-0000-0000-0000C45E0000}"/>
    <cellStyle name="Normal 8 4 3 2 10 7" xfId="25350" xr:uid="{00000000-0005-0000-0000-0000C55E0000}"/>
    <cellStyle name="Normal 8 4 3 2 11" xfId="3491" xr:uid="{00000000-0005-0000-0000-0000C65E0000}"/>
    <cellStyle name="Normal 8 4 3 2 11 2" xfId="11466" xr:uid="{00000000-0005-0000-0000-0000C75E0000}"/>
    <cellStyle name="Normal 8 4 3 2 11 3" xfId="19397" xr:uid="{00000000-0005-0000-0000-0000C85E0000}"/>
    <cellStyle name="Normal 8 4 3 2 11 4" xfId="27330" xr:uid="{00000000-0005-0000-0000-0000C95E0000}"/>
    <cellStyle name="Normal 8 4 3 2 12" xfId="5472" xr:uid="{00000000-0005-0000-0000-0000CA5E0000}"/>
    <cellStyle name="Normal 8 4 3 2 12 2" xfId="13447" xr:uid="{00000000-0005-0000-0000-0000CB5E0000}"/>
    <cellStyle name="Normal 8 4 3 2 12 3" xfId="21378" xr:uid="{00000000-0005-0000-0000-0000CC5E0000}"/>
    <cellStyle name="Normal 8 4 3 2 12 4" xfId="29311" xr:uid="{00000000-0005-0000-0000-0000CD5E0000}"/>
    <cellStyle name="Normal 8 4 3 2 13" xfId="7495" xr:uid="{00000000-0005-0000-0000-0000CE5E0000}"/>
    <cellStyle name="Normal 8 4 3 2 13 2" xfId="15428" xr:uid="{00000000-0005-0000-0000-0000CF5E0000}"/>
    <cellStyle name="Normal 8 4 3 2 13 3" xfId="23359" xr:uid="{00000000-0005-0000-0000-0000D05E0000}"/>
    <cellStyle name="Normal 8 4 3 2 13 4" xfId="31293" xr:uid="{00000000-0005-0000-0000-0000D15E0000}"/>
    <cellStyle name="Normal 8 4 3 2 14" xfId="9485" xr:uid="{00000000-0005-0000-0000-0000D25E0000}"/>
    <cellStyle name="Normal 8 4 3 2 15" xfId="17416" xr:uid="{00000000-0005-0000-0000-0000D35E0000}"/>
    <cellStyle name="Normal 8 4 3 2 16" xfId="25349" xr:uid="{00000000-0005-0000-0000-0000D45E0000}"/>
    <cellStyle name="Normal 8 4 3 2 2" xfId="1509" xr:uid="{00000000-0005-0000-0000-0000D55E0000}"/>
    <cellStyle name="Normal 8 4 3 2 2 10" xfId="9487" xr:uid="{00000000-0005-0000-0000-0000D65E0000}"/>
    <cellStyle name="Normal 8 4 3 2 2 11" xfId="17418" xr:uid="{00000000-0005-0000-0000-0000D75E0000}"/>
    <cellStyle name="Normal 8 4 3 2 2 12" xfId="25351" xr:uid="{00000000-0005-0000-0000-0000D85E0000}"/>
    <cellStyle name="Normal 8 4 3 2 2 2" xfId="1510" xr:uid="{00000000-0005-0000-0000-0000D95E0000}"/>
    <cellStyle name="Normal 8 4 3 2 2 2 10" xfId="17419" xr:uid="{00000000-0005-0000-0000-0000DA5E0000}"/>
    <cellStyle name="Normal 8 4 3 2 2 2 11" xfId="25352" xr:uid="{00000000-0005-0000-0000-0000DB5E0000}"/>
    <cellStyle name="Normal 8 4 3 2 2 2 2" xfId="1511" xr:uid="{00000000-0005-0000-0000-0000DC5E0000}"/>
    <cellStyle name="Normal 8 4 3 2 2 2 2 2" xfId="3495" xr:uid="{00000000-0005-0000-0000-0000DD5E0000}"/>
    <cellStyle name="Normal 8 4 3 2 2 2 2 2 2" xfId="11470" xr:uid="{00000000-0005-0000-0000-0000DE5E0000}"/>
    <cellStyle name="Normal 8 4 3 2 2 2 2 2 3" xfId="19401" xr:uid="{00000000-0005-0000-0000-0000DF5E0000}"/>
    <cellStyle name="Normal 8 4 3 2 2 2 2 2 4" xfId="27334" xr:uid="{00000000-0005-0000-0000-0000E05E0000}"/>
    <cellStyle name="Normal 8 4 3 2 2 2 2 3" xfId="5476" xr:uid="{00000000-0005-0000-0000-0000E15E0000}"/>
    <cellStyle name="Normal 8 4 3 2 2 2 2 3 2" xfId="13451" xr:uid="{00000000-0005-0000-0000-0000E25E0000}"/>
    <cellStyle name="Normal 8 4 3 2 2 2 2 3 3" xfId="21382" xr:uid="{00000000-0005-0000-0000-0000E35E0000}"/>
    <cellStyle name="Normal 8 4 3 2 2 2 2 3 4" xfId="29315" xr:uid="{00000000-0005-0000-0000-0000E45E0000}"/>
    <cellStyle name="Normal 8 4 3 2 2 2 2 4" xfId="7499" xr:uid="{00000000-0005-0000-0000-0000E55E0000}"/>
    <cellStyle name="Normal 8 4 3 2 2 2 2 4 2" xfId="15432" xr:uid="{00000000-0005-0000-0000-0000E65E0000}"/>
    <cellStyle name="Normal 8 4 3 2 2 2 2 4 3" xfId="23363" xr:uid="{00000000-0005-0000-0000-0000E75E0000}"/>
    <cellStyle name="Normal 8 4 3 2 2 2 2 4 4" xfId="31297" xr:uid="{00000000-0005-0000-0000-0000E85E0000}"/>
    <cellStyle name="Normal 8 4 3 2 2 2 2 5" xfId="9489" xr:uid="{00000000-0005-0000-0000-0000E95E0000}"/>
    <cellStyle name="Normal 8 4 3 2 2 2 2 6" xfId="17420" xr:uid="{00000000-0005-0000-0000-0000EA5E0000}"/>
    <cellStyle name="Normal 8 4 3 2 2 2 2 7" xfId="25353" xr:uid="{00000000-0005-0000-0000-0000EB5E0000}"/>
    <cellStyle name="Normal 8 4 3 2 2 2 3" xfId="1512" xr:uid="{00000000-0005-0000-0000-0000EC5E0000}"/>
    <cellStyle name="Normal 8 4 3 2 2 2 3 2" xfId="3496" xr:uid="{00000000-0005-0000-0000-0000ED5E0000}"/>
    <cellStyle name="Normal 8 4 3 2 2 2 3 2 2" xfId="11471" xr:uid="{00000000-0005-0000-0000-0000EE5E0000}"/>
    <cellStyle name="Normal 8 4 3 2 2 2 3 2 3" xfId="19402" xr:uid="{00000000-0005-0000-0000-0000EF5E0000}"/>
    <cellStyle name="Normal 8 4 3 2 2 2 3 2 4" xfId="27335" xr:uid="{00000000-0005-0000-0000-0000F05E0000}"/>
    <cellStyle name="Normal 8 4 3 2 2 2 3 3" xfId="5477" xr:uid="{00000000-0005-0000-0000-0000F15E0000}"/>
    <cellStyle name="Normal 8 4 3 2 2 2 3 3 2" xfId="13452" xr:uid="{00000000-0005-0000-0000-0000F25E0000}"/>
    <cellStyle name="Normal 8 4 3 2 2 2 3 3 3" xfId="21383" xr:uid="{00000000-0005-0000-0000-0000F35E0000}"/>
    <cellStyle name="Normal 8 4 3 2 2 2 3 3 4" xfId="29316" xr:uid="{00000000-0005-0000-0000-0000F45E0000}"/>
    <cellStyle name="Normal 8 4 3 2 2 2 3 4" xfId="7500" xr:uid="{00000000-0005-0000-0000-0000F55E0000}"/>
    <cellStyle name="Normal 8 4 3 2 2 2 3 4 2" xfId="15433" xr:uid="{00000000-0005-0000-0000-0000F65E0000}"/>
    <cellStyle name="Normal 8 4 3 2 2 2 3 4 3" xfId="23364" xr:uid="{00000000-0005-0000-0000-0000F75E0000}"/>
    <cellStyle name="Normal 8 4 3 2 2 2 3 4 4" xfId="31298" xr:uid="{00000000-0005-0000-0000-0000F85E0000}"/>
    <cellStyle name="Normal 8 4 3 2 2 2 3 5" xfId="9490" xr:uid="{00000000-0005-0000-0000-0000F95E0000}"/>
    <cellStyle name="Normal 8 4 3 2 2 2 3 6" xfId="17421" xr:uid="{00000000-0005-0000-0000-0000FA5E0000}"/>
    <cellStyle name="Normal 8 4 3 2 2 2 3 7" xfId="25354" xr:uid="{00000000-0005-0000-0000-0000FB5E0000}"/>
    <cellStyle name="Normal 8 4 3 2 2 2 4" xfId="1513" xr:uid="{00000000-0005-0000-0000-0000FC5E0000}"/>
    <cellStyle name="Normal 8 4 3 2 2 2 4 2" xfId="3497" xr:uid="{00000000-0005-0000-0000-0000FD5E0000}"/>
    <cellStyle name="Normal 8 4 3 2 2 2 4 2 2" xfId="11472" xr:uid="{00000000-0005-0000-0000-0000FE5E0000}"/>
    <cellStyle name="Normal 8 4 3 2 2 2 4 2 3" xfId="19403" xr:uid="{00000000-0005-0000-0000-0000FF5E0000}"/>
    <cellStyle name="Normal 8 4 3 2 2 2 4 2 4" xfId="27336" xr:uid="{00000000-0005-0000-0000-0000005F0000}"/>
    <cellStyle name="Normal 8 4 3 2 2 2 4 3" xfId="5478" xr:uid="{00000000-0005-0000-0000-0000015F0000}"/>
    <cellStyle name="Normal 8 4 3 2 2 2 4 3 2" xfId="13453" xr:uid="{00000000-0005-0000-0000-0000025F0000}"/>
    <cellStyle name="Normal 8 4 3 2 2 2 4 3 3" xfId="21384" xr:uid="{00000000-0005-0000-0000-0000035F0000}"/>
    <cellStyle name="Normal 8 4 3 2 2 2 4 3 4" xfId="29317" xr:uid="{00000000-0005-0000-0000-0000045F0000}"/>
    <cellStyle name="Normal 8 4 3 2 2 2 4 4" xfId="7501" xr:uid="{00000000-0005-0000-0000-0000055F0000}"/>
    <cellStyle name="Normal 8 4 3 2 2 2 4 4 2" xfId="15434" xr:uid="{00000000-0005-0000-0000-0000065F0000}"/>
    <cellStyle name="Normal 8 4 3 2 2 2 4 4 3" xfId="23365" xr:uid="{00000000-0005-0000-0000-0000075F0000}"/>
    <cellStyle name="Normal 8 4 3 2 2 2 4 4 4" xfId="31299" xr:uid="{00000000-0005-0000-0000-0000085F0000}"/>
    <cellStyle name="Normal 8 4 3 2 2 2 4 5" xfId="9491" xr:uid="{00000000-0005-0000-0000-0000095F0000}"/>
    <cellStyle name="Normal 8 4 3 2 2 2 4 6" xfId="17422" xr:uid="{00000000-0005-0000-0000-00000A5F0000}"/>
    <cellStyle name="Normal 8 4 3 2 2 2 4 7" xfId="25355" xr:uid="{00000000-0005-0000-0000-00000B5F0000}"/>
    <cellStyle name="Normal 8 4 3 2 2 2 5" xfId="1514" xr:uid="{00000000-0005-0000-0000-00000C5F0000}"/>
    <cellStyle name="Normal 8 4 3 2 2 2 5 2" xfId="3498" xr:uid="{00000000-0005-0000-0000-00000D5F0000}"/>
    <cellStyle name="Normal 8 4 3 2 2 2 5 2 2" xfId="11473" xr:uid="{00000000-0005-0000-0000-00000E5F0000}"/>
    <cellStyle name="Normal 8 4 3 2 2 2 5 2 3" xfId="19404" xr:uid="{00000000-0005-0000-0000-00000F5F0000}"/>
    <cellStyle name="Normal 8 4 3 2 2 2 5 2 4" xfId="27337" xr:uid="{00000000-0005-0000-0000-0000105F0000}"/>
    <cellStyle name="Normal 8 4 3 2 2 2 5 3" xfId="5479" xr:uid="{00000000-0005-0000-0000-0000115F0000}"/>
    <cellStyle name="Normal 8 4 3 2 2 2 5 3 2" xfId="13454" xr:uid="{00000000-0005-0000-0000-0000125F0000}"/>
    <cellStyle name="Normal 8 4 3 2 2 2 5 3 3" xfId="21385" xr:uid="{00000000-0005-0000-0000-0000135F0000}"/>
    <cellStyle name="Normal 8 4 3 2 2 2 5 3 4" xfId="29318" xr:uid="{00000000-0005-0000-0000-0000145F0000}"/>
    <cellStyle name="Normal 8 4 3 2 2 2 5 4" xfId="7502" xr:uid="{00000000-0005-0000-0000-0000155F0000}"/>
    <cellStyle name="Normal 8 4 3 2 2 2 5 4 2" xfId="15435" xr:uid="{00000000-0005-0000-0000-0000165F0000}"/>
    <cellStyle name="Normal 8 4 3 2 2 2 5 4 3" xfId="23366" xr:uid="{00000000-0005-0000-0000-0000175F0000}"/>
    <cellStyle name="Normal 8 4 3 2 2 2 5 4 4" xfId="31300" xr:uid="{00000000-0005-0000-0000-0000185F0000}"/>
    <cellStyle name="Normal 8 4 3 2 2 2 5 5" xfId="9492" xr:uid="{00000000-0005-0000-0000-0000195F0000}"/>
    <cellStyle name="Normal 8 4 3 2 2 2 5 6" xfId="17423" xr:uid="{00000000-0005-0000-0000-00001A5F0000}"/>
    <cellStyle name="Normal 8 4 3 2 2 2 5 7" xfId="25356" xr:uid="{00000000-0005-0000-0000-00001B5F0000}"/>
    <cellStyle name="Normal 8 4 3 2 2 2 6" xfId="3494" xr:uid="{00000000-0005-0000-0000-00001C5F0000}"/>
    <cellStyle name="Normal 8 4 3 2 2 2 6 2" xfId="11469" xr:uid="{00000000-0005-0000-0000-00001D5F0000}"/>
    <cellStyle name="Normal 8 4 3 2 2 2 6 3" xfId="19400" xr:uid="{00000000-0005-0000-0000-00001E5F0000}"/>
    <cellStyle name="Normal 8 4 3 2 2 2 6 4" xfId="27333" xr:uid="{00000000-0005-0000-0000-00001F5F0000}"/>
    <cellStyle name="Normal 8 4 3 2 2 2 7" xfId="5475" xr:uid="{00000000-0005-0000-0000-0000205F0000}"/>
    <cellStyle name="Normal 8 4 3 2 2 2 7 2" xfId="13450" xr:uid="{00000000-0005-0000-0000-0000215F0000}"/>
    <cellStyle name="Normal 8 4 3 2 2 2 7 3" xfId="21381" xr:uid="{00000000-0005-0000-0000-0000225F0000}"/>
    <cellStyle name="Normal 8 4 3 2 2 2 7 4" xfId="29314" xr:uid="{00000000-0005-0000-0000-0000235F0000}"/>
    <cellStyle name="Normal 8 4 3 2 2 2 8" xfId="7498" xr:uid="{00000000-0005-0000-0000-0000245F0000}"/>
    <cellStyle name="Normal 8 4 3 2 2 2 8 2" xfId="15431" xr:uid="{00000000-0005-0000-0000-0000255F0000}"/>
    <cellStyle name="Normal 8 4 3 2 2 2 8 3" xfId="23362" xr:uid="{00000000-0005-0000-0000-0000265F0000}"/>
    <cellStyle name="Normal 8 4 3 2 2 2 8 4" xfId="31296" xr:uid="{00000000-0005-0000-0000-0000275F0000}"/>
    <cellStyle name="Normal 8 4 3 2 2 2 9" xfId="9488" xr:uid="{00000000-0005-0000-0000-0000285F0000}"/>
    <cellStyle name="Normal 8 4 3 2 2 3" xfId="1515" xr:uid="{00000000-0005-0000-0000-0000295F0000}"/>
    <cellStyle name="Normal 8 4 3 2 2 3 2" xfId="3499" xr:uid="{00000000-0005-0000-0000-00002A5F0000}"/>
    <cellStyle name="Normal 8 4 3 2 2 3 2 2" xfId="11474" xr:uid="{00000000-0005-0000-0000-00002B5F0000}"/>
    <cellStyle name="Normal 8 4 3 2 2 3 2 3" xfId="19405" xr:uid="{00000000-0005-0000-0000-00002C5F0000}"/>
    <cellStyle name="Normal 8 4 3 2 2 3 2 4" xfId="27338" xr:uid="{00000000-0005-0000-0000-00002D5F0000}"/>
    <cellStyle name="Normal 8 4 3 2 2 3 3" xfId="5480" xr:uid="{00000000-0005-0000-0000-00002E5F0000}"/>
    <cellStyle name="Normal 8 4 3 2 2 3 3 2" xfId="13455" xr:uid="{00000000-0005-0000-0000-00002F5F0000}"/>
    <cellStyle name="Normal 8 4 3 2 2 3 3 3" xfId="21386" xr:uid="{00000000-0005-0000-0000-0000305F0000}"/>
    <cellStyle name="Normal 8 4 3 2 2 3 3 4" xfId="29319" xr:uid="{00000000-0005-0000-0000-0000315F0000}"/>
    <cellStyle name="Normal 8 4 3 2 2 3 4" xfId="7503" xr:uid="{00000000-0005-0000-0000-0000325F0000}"/>
    <cellStyle name="Normal 8 4 3 2 2 3 4 2" xfId="15436" xr:uid="{00000000-0005-0000-0000-0000335F0000}"/>
    <cellStyle name="Normal 8 4 3 2 2 3 4 3" xfId="23367" xr:uid="{00000000-0005-0000-0000-0000345F0000}"/>
    <cellStyle name="Normal 8 4 3 2 2 3 4 4" xfId="31301" xr:uid="{00000000-0005-0000-0000-0000355F0000}"/>
    <cellStyle name="Normal 8 4 3 2 2 3 5" xfId="9493" xr:uid="{00000000-0005-0000-0000-0000365F0000}"/>
    <cellStyle name="Normal 8 4 3 2 2 3 6" xfId="17424" xr:uid="{00000000-0005-0000-0000-0000375F0000}"/>
    <cellStyle name="Normal 8 4 3 2 2 3 7" xfId="25357" xr:uid="{00000000-0005-0000-0000-0000385F0000}"/>
    <cellStyle name="Normal 8 4 3 2 2 4" xfId="1516" xr:uid="{00000000-0005-0000-0000-0000395F0000}"/>
    <cellStyle name="Normal 8 4 3 2 2 4 2" xfId="3500" xr:uid="{00000000-0005-0000-0000-00003A5F0000}"/>
    <cellStyle name="Normal 8 4 3 2 2 4 2 2" xfId="11475" xr:uid="{00000000-0005-0000-0000-00003B5F0000}"/>
    <cellStyle name="Normal 8 4 3 2 2 4 2 3" xfId="19406" xr:uid="{00000000-0005-0000-0000-00003C5F0000}"/>
    <cellStyle name="Normal 8 4 3 2 2 4 2 4" xfId="27339" xr:uid="{00000000-0005-0000-0000-00003D5F0000}"/>
    <cellStyle name="Normal 8 4 3 2 2 4 3" xfId="5481" xr:uid="{00000000-0005-0000-0000-00003E5F0000}"/>
    <cellStyle name="Normal 8 4 3 2 2 4 3 2" xfId="13456" xr:uid="{00000000-0005-0000-0000-00003F5F0000}"/>
    <cellStyle name="Normal 8 4 3 2 2 4 3 3" xfId="21387" xr:uid="{00000000-0005-0000-0000-0000405F0000}"/>
    <cellStyle name="Normal 8 4 3 2 2 4 3 4" xfId="29320" xr:uid="{00000000-0005-0000-0000-0000415F0000}"/>
    <cellStyle name="Normal 8 4 3 2 2 4 4" xfId="7504" xr:uid="{00000000-0005-0000-0000-0000425F0000}"/>
    <cellStyle name="Normal 8 4 3 2 2 4 4 2" xfId="15437" xr:uid="{00000000-0005-0000-0000-0000435F0000}"/>
    <cellStyle name="Normal 8 4 3 2 2 4 4 3" xfId="23368" xr:uid="{00000000-0005-0000-0000-0000445F0000}"/>
    <cellStyle name="Normal 8 4 3 2 2 4 4 4" xfId="31302" xr:uid="{00000000-0005-0000-0000-0000455F0000}"/>
    <cellStyle name="Normal 8 4 3 2 2 4 5" xfId="9494" xr:uid="{00000000-0005-0000-0000-0000465F0000}"/>
    <cellStyle name="Normal 8 4 3 2 2 4 6" xfId="17425" xr:uid="{00000000-0005-0000-0000-0000475F0000}"/>
    <cellStyle name="Normal 8 4 3 2 2 4 7" xfId="25358" xr:uid="{00000000-0005-0000-0000-0000485F0000}"/>
    <cellStyle name="Normal 8 4 3 2 2 5" xfId="1517" xr:uid="{00000000-0005-0000-0000-0000495F0000}"/>
    <cellStyle name="Normal 8 4 3 2 2 5 2" xfId="3501" xr:uid="{00000000-0005-0000-0000-00004A5F0000}"/>
    <cellStyle name="Normal 8 4 3 2 2 5 2 2" xfId="11476" xr:uid="{00000000-0005-0000-0000-00004B5F0000}"/>
    <cellStyle name="Normal 8 4 3 2 2 5 2 3" xfId="19407" xr:uid="{00000000-0005-0000-0000-00004C5F0000}"/>
    <cellStyle name="Normal 8 4 3 2 2 5 2 4" xfId="27340" xr:uid="{00000000-0005-0000-0000-00004D5F0000}"/>
    <cellStyle name="Normal 8 4 3 2 2 5 3" xfId="5482" xr:uid="{00000000-0005-0000-0000-00004E5F0000}"/>
    <cellStyle name="Normal 8 4 3 2 2 5 3 2" xfId="13457" xr:uid="{00000000-0005-0000-0000-00004F5F0000}"/>
    <cellStyle name="Normal 8 4 3 2 2 5 3 3" xfId="21388" xr:uid="{00000000-0005-0000-0000-0000505F0000}"/>
    <cellStyle name="Normal 8 4 3 2 2 5 3 4" xfId="29321" xr:uid="{00000000-0005-0000-0000-0000515F0000}"/>
    <cellStyle name="Normal 8 4 3 2 2 5 4" xfId="7505" xr:uid="{00000000-0005-0000-0000-0000525F0000}"/>
    <cellStyle name="Normal 8 4 3 2 2 5 4 2" xfId="15438" xr:uid="{00000000-0005-0000-0000-0000535F0000}"/>
    <cellStyle name="Normal 8 4 3 2 2 5 4 3" xfId="23369" xr:uid="{00000000-0005-0000-0000-0000545F0000}"/>
    <cellStyle name="Normal 8 4 3 2 2 5 4 4" xfId="31303" xr:uid="{00000000-0005-0000-0000-0000555F0000}"/>
    <cellStyle name="Normal 8 4 3 2 2 5 5" xfId="9495" xr:uid="{00000000-0005-0000-0000-0000565F0000}"/>
    <cellStyle name="Normal 8 4 3 2 2 5 6" xfId="17426" xr:uid="{00000000-0005-0000-0000-0000575F0000}"/>
    <cellStyle name="Normal 8 4 3 2 2 5 7" xfId="25359" xr:uid="{00000000-0005-0000-0000-0000585F0000}"/>
    <cellStyle name="Normal 8 4 3 2 2 6" xfId="1518" xr:uid="{00000000-0005-0000-0000-0000595F0000}"/>
    <cellStyle name="Normal 8 4 3 2 2 6 2" xfId="3502" xr:uid="{00000000-0005-0000-0000-00005A5F0000}"/>
    <cellStyle name="Normal 8 4 3 2 2 6 2 2" xfId="11477" xr:uid="{00000000-0005-0000-0000-00005B5F0000}"/>
    <cellStyle name="Normal 8 4 3 2 2 6 2 3" xfId="19408" xr:uid="{00000000-0005-0000-0000-00005C5F0000}"/>
    <cellStyle name="Normal 8 4 3 2 2 6 2 4" xfId="27341" xr:uid="{00000000-0005-0000-0000-00005D5F0000}"/>
    <cellStyle name="Normal 8 4 3 2 2 6 3" xfId="5483" xr:uid="{00000000-0005-0000-0000-00005E5F0000}"/>
    <cellStyle name="Normal 8 4 3 2 2 6 3 2" xfId="13458" xr:uid="{00000000-0005-0000-0000-00005F5F0000}"/>
    <cellStyle name="Normal 8 4 3 2 2 6 3 3" xfId="21389" xr:uid="{00000000-0005-0000-0000-0000605F0000}"/>
    <cellStyle name="Normal 8 4 3 2 2 6 3 4" xfId="29322" xr:uid="{00000000-0005-0000-0000-0000615F0000}"/>
    <cellStyle name="Normal 8 4 3 2 2 6 4" xfId="7506" xr:uid="{00000000-0005-0000-0000-0000625F0000}"/>
    <cellStyle name="Normal 8 4 3 2 2 6 4 2" xfId="15439" xr:uid="{00000000-0005-0000-0000-0000635F0000}"/>
    <cellStyle name="Normal 8 4 3 2 2 6 4 3" xfId="23370" xr:uid="{00000000-0005-0000-0000-0000645F0000}"/>
    <cellStyle name="Normal 8 4 3 2 2 6 4 4" xfId="31304" xr:uid="{00000000-0005-0000-0000-0000655F0000}"/>
    <cellStyle name="Normal 8 4 3 2 2 6 5" xfId="9496" xr:uid="{00000000-0005-0000-0000-0000665F0000}"/>
    <cellStyle name="Normal 8 4 3 2 2 6 6" xfId="17427" xr:uid="{00000000-0005-0000-0000-0000675F0000}"/>
    <cellStyle name="Normal 8 4 3 2 2 6 7" xfId="25360" xr:uid="{00000000-0005-0000-0000-0000685F0000}"/>
    <cellStyle name="Normal 8 4 3 2 2 7" xfId="3493" xr:uid="{00000000-0005-0000-0000-0000695F0000}"/>
    <cellStyle name="Normal 8 4 3 2 2 7 2" xfId="11468" xr:uid="{00000000-0005-0000-0000-00006A5F0000}"/>
    <cellStyle name="Normal 8 4 3 2 2 7 3" xfId="19399" xr:uid="{00000000-0005-0000-0000-00006B5F0000}"/>
    <cellStyle name="Normal 8 4 3 2 2 7 4" xfId="27332" xr:uid="{00000000-0005-0000-0000-00006C5F0000}"/>
    <cellStyle name="Normal 8 4 3 2 2 8" xfId="5474" xr:uid="{00000000-0005-0000-0000-00006D5F0000}"/>
    <cellStyle name="Normal 8 4 3 2 2 8 2" xfId="13449" xr:uid="{00000000-0005-0000-0000-00006E5F0000}"/>
    <cellStyle name="Normal 8 4 3 2 2 8 3" xfId="21380" xr:uid="{00000000-0005-0000-0000-00006F5F0000}"/>
    <cellStyle name="Normal 8 4 3 2 2 8 4" xfId="29313" xr:uid="{00000000-0005-0000-0000-0000705F0000}"/>
    <cellStyle name="Normal 8 4 3 2 2 9" xfId="7497" xr:uid="{00000000-0005-0000-0000-0000715F0000}"/>
    <cellStyle name="Normal 8 4 3 2 2 9 2" xfId="15430" xr:uid="{00000000-0005-0000-0000-0000725F0000}"/>
    <cellStyle name="Normal 8 4 3 2 2 9 3" xfId="23361" xr:uid="{00000000-0005-0000-0000-0000735F0000}"/>
    <cellStyle name="Normal 8 4 3 2 2 9 4" xfId="31295" xr:uid="{00000000-0005-0000-0000-0000745F0000}"/>
    <cellStyle name="Normal 8 4 3 2 3" xfId="1519" xr:uid="{00000000-0005-0000-0000-0000755F0000}"/>
    <cellStyle name="Normal 8 4 3 2 3 10" xfId="9497" xr:uid="{00000000-0005-0000-0000-0000765F0000}"/>
    <cellStyle name="Normal 8 4 3 2 3 11" xfId="17428" xr:uid="{00000000-0005-0000-0000-0000775F0000}"/>
    <cellStyle name="Normal 8 4 3 2 3 12" xfId="25361" xr:uid="{00000000-0005-0000-0000-0000785F0000}"/>
    <cellStyle name="Normal 8 4 3 2 3 2" xfId="1520" xr:uid="{00000000-0005-0000-0000-0000795F0000}"/>
    <cellStyle name="Normal 8 4 3 2 3 2 10" xfId="17429" xr:uid="{00000000-0005-0000-0000-00007A5F0000}"/>
    <cellStyle name="Normal 8 4 3 2 3 2 11" xfId="25362" xr:uid="{00000000-0005-0000-0000-00007B5F0000}"/>
    <cellStyle name="Normal 8 4 3 2 3 2 2" xfId="1521" xr:uid="{00000000-0005-0000-0000-00007C5F0000}"/>
    <cellStyle name="Normal 8 4 3 2 3 2 2 2" xfId="3505" xr:uid="{00000000-0005-0000-0000-00007D5F0000}"/>
    <cellStyle name="Normal 8 4 3 2 3 2 2 2 2" xfId="11480" xr:uid="{00000000-0005-0000-0000-00007E5F0000}"/>
    <cellStyle name="Normal 8 4 3 2 3 2 2 2 3" xfId="19411" xr:uid="{00000000-0005-0000-0000-00007F5F0000}"/>
    <cellStyle name="Normal 8 4 3 2 3 2 2 2 4" xfId="27344" xr:uid="{00000000-0005-0000-0000-0000805F0000}"/>
    <cellStyle name="Normal 8 4 3 2 3 2 2 3" xfId="5486" xr:uid="{00000000-0005-0000-0000-0000815F0000}"/>
    <cellStyle name="Normal 8 4 3 2 3 2 2 3 2" xfId="13461" xr:uid="{00000000-0005-0000-0000-0000825F0000}"/>
    <cellStyle name="Normal 8 4 3 2 3 2 2 3 3" xfId="21392" xr:uid="{00000000-0005-0000-0000-0000835F0000}"/>
    <cellStyle name="Normal 8 4 3 2 3 2 2 3 4" xfId="29325" xr:uid="{00000000-0005-0000-0000-0000845F0000}"/>
    <cellStyle name="Normal 8 4 3 2 3 2 2 4" xfId="7509" xr:uid="{00000000-0005-0000-0000-0000855F0000}"/>
    <cellStyle name="Normal 8 4 3 2 3 2 2 4 2" xfId="15442" xr:uid="{00000000-0005-0000-0000-0000865F0000}"/>
    <cellStyle name="Normal 8 4 3 2 3 2 2 4 3" xfId="23373" xr:uid="{00000000-0005-0000-0000-0000875F0000}"/>
    <cellStyle name="Normal 8 4 3 2 3 2 2 4 4" xfId="31307" xr:uid="{00000000-0005-0000-0000-0000885F0000}"/>
    <cellStyle name="Normal 8 4 3 2 3 2 2 5" xfId="9499" xr:uid="{00000000-0005-0000-0000-0000895F0000}"/>
    <cellStyle name="Normal 8 4 3 2 3 2 2 6" xfId="17430" xr:uid="{00000000-0005-0000-0000-00008A5F0000}"/>
    <cellStyle name="Normal 8 4 3 2 3 2 2 7" xfId="25363" xr:uid="{00000000-0005-0000-0000-00008B5F0000}"/>
    <cellStyle name="Normal 8 4 3 2 3 2 3" xfId="1522" xr:uid="{00000000-0005-0000-0000-00008C5F0000}"/>
    <cellStyle name="Normal 8 4 3 2 3 2 3 2" xfId="3506" xr:uid="{00000000-0005-0000-0000-00008D5F0000}"/>
    <cellStyle name="Normal 8 4 3 2 3 2 3 2 2" xfId="11481" xr:uid="{00000000-0005-0000-0000-00008E5F0000}"/>
    <cellStyle name="Normal 8 4 3 2 3 2 3 2 3" xfId="19412" xr:uid="{00000000-0005-0000-0000-00008F5F0000}"/>
    <cellStyle name="Normal 8 4 3 2 3 2 3 2 4" xfId="27345" xr:uid="{00000000-0005-0000-0000-0000905F0000}"/>
    <cellStyle name="Normal 8 4 3 2 3 2 3 3" xfId="5487" xr:uid="{00000000-0005-0000-0000-0000915F0000}"/>
    <cellStyle name="Normal 8 4 3 2 3 2 3 3 2" xfId="13462" xr:uid="{00000000-0005-0000-0000-0000925F0000}"/>
    <cellStyle name="Normal 8 4 3 2 3 2 3 3 3" xfId="21393" xr:uid="{00000000-0005-0000-0000-0000935F0000}"/>
    <cellStyle name="Normal 8 4 3 2 3 2 3 3 4" xfId="29326" xr:uid="{00000000-0005-0000-0000-0000945F0000}"/>
    <cellStyle name="Normal 8 4 3 2 3 2 3 4" xfId="7510" xr:uid="{00000000-0005-0000-0000-0000955F0000}"/>
    <cellStyle name="Normal 8 4 3 2 3 2 3 4 2" xfId="15443" xr:uid="{00000000-0005-0000-0000-0000965F0000}"/>
    <cellStyle name="Normal 8 4 3 2 3 2 3 4 3" xfId="23374" xr:uid="{00000000-0005-0000-0000-0000975F0000}"/>
    <cellStyle name="Normal 8 4 3 2 3 2 3 4 4" xfId="31308" xr:uid="{00000000-0005-0000-0000-0000985F0000}"/>
    <cellStyle name="Normal 8 4 3 2 3 2 3 5" xfId="9500" xr:uid="{00000000-0005-0000-0000-0000995F0000}"/>
    <cellStyle name="Normal 8 4 3 2 3 2 3 6" xfId="17431" xr:uid="{00000000-0005-0000-0000-00009A5F0000}"/>
    <cellStyle name="Normal 8 4 3 2 3 2 3 7" xfId="25364" xr:uid="{00000000-0005-0000-0000-00009B5F0000}"/>
    <cellStyle name="Normal 8 4 3 2 3 2 4" xfId="1523" xr:uid="{00000000-0005-0000-0000-00009C5F0000}"/>
    <cellStyle name="Normal 8 4 3 2 3 2 4 2" xfId="3507" xr:uid="{00000000-0005-0000-0000-00009D5F0000}"/>
    <cellStyle name="Normal 8 4 3 2 3 2 4 2 2" xfId="11482" xr:uid="{00000000-0005-0000-0000-00009E5F0000}"/>
    <cellStyle name="Normal 8 4 3 2 3 2 4 2 3" xfId="19413" xr:uid="{00000000-0005-0000-0000-00009F5F0000}"/>
    <cellStyle name="Normal 8 4 3 2 3 2 4 2 4" xfId="27346" xr:uid="{00000000-0005-0000-0000-0000A05F0000}"/>
    <cellStyle name="Normal 8 4 3 2 3 2 4 3" xfId="5488" xr:uid="{00000000-0005-0000-0000-0000A15F0000}"/>
    <cellStyle name="Normal 8 4 3 2 3 2 4 3 2" xfId="13463" xr:uid="{00000000-0005-0000-0000-0000A25F0000}"/>
    <cellStyle name="Normal 8 4 3 2 3 2 4 3 3" xfId="21394" xr:uid="{00000000-0005-0000-0000-0000A35F0000}"/>
    <cellStyle name="Normal 8 4 3 2 3 2 4 3 4" xfId="29327" xr:uid="{00000000-0005-0000-0000-0000A45F0000}"/>
    <cellStyle name="Normal 8 4 3 2 3 2 4 4" xfId="7511" xr:uid="{00000000-0005-0000-0000-0000A55F0000}"/>
    <cellStyle name="Normal 8 4 3 2 3 2 4 4 2" xfId="15444" xr:uid="{00000000-0005-0000-0000-0000A65F0000}"/>
    <cellStyle name="Normal 8 4 3 2 3 2 4 4 3" xfId="23375" xr:uid="{00000000-0005-0000-0000-0000A75F0000}"/>
    <cellStyle name="Normal 8 4 3 2 3 2 4 4 4" xfId="31309" xr:uid="{00000000-0005-0000-0000-0000A85F0000}"/>
    <cellStyle name="Normal 8 4 3 2 3 2 4 5" xfId="9501" xr:uid="{00000000-0005-0000-0000-0000A95F0000}"/>
    <cellStyle name="Normal 8 4 3 2 3 2 4 6" xfId="17432" xr:uid="{00000000-0005-0000-0000-0000AA5F0000}"/>
    <cellStyle name="Normal 8 4 3 2 3 2 4 7" xfId="25365" xr:uid="{00000000-0005-0000-0000-0000AB5F0000}"/>
    <cellStyle name="Normal 8 4 3 2 3 2 5" xfId="1524" xr:uid="{00000000-0005-0000-0000-0000AC5F0000}"/>
    <cellStyle name="Normal 8 4 3 2 3 2 5 2" xfId="3508" xr:uid="{00000000-0005-0000-0000-0000AD5F0000}"/>
    <cellStyle name="Normal 8 4 3 2 3 2 5 2 2" xfId="11483" xr:uid="{00000000-0005-0000-0000-0000AE5F0000}"/>
    <cellStyle name="Normal 8 4 3 2 3 2 5 2 3" xfId="19414" xr:uid="{00000000-0005-0000-0000-0000AF5F0000}"/>
    <cellStyle name="Normal 8 4 3 2 3 2 5 2 4" xfId="27347" xr:uid="{00000000-0005-0000-0000-0000B05F0000}"/>
    <cellStyle name="Normal 8 4 3 2 3 2 5 3" xfId="5489" xr:uid="{00000000-0005-0000-0000-0000B15F0000}"/>
    <cellStyle name="Normal 8 4 3 2 3 2 5 3 2" xfId="13464" xr:uid="{00000000-0005-0000-0000-0000B25F0000}"/>
    <cellStyle name="Normal 8 4 3 2 3 2 5 3 3" xfId="21395" xr:uid="{00000000-0005-0000-0000-0000B35F0000}"/>
    <cellStyle name="Normal 8 4 3 2 3 2 5 3 4" xfId="29328" xr:uid="{00000000-0005-0000-0000-0000B45F0000}"/>
    <cellStyle name="Normal 8 4 3 2 3 2 5 4" xfId="7512" xr:uid="{00000000-0005-0000-0000-0000B55F0000}"/>
    <cellStyle name="Normal 8 4 3 2 3 2 5 4 2" xfId="15445" xr:uid="{00000000-0005-0000-0000-0000B65F0000}"/>
    <cellStyle name="Normal 8 4 3 2 3 2 5 4 3" xfId="23376" xr:uid="{00000000-0005-0000-0000-0000B75F0000}"/>
    <cellStyle name="Normal 8 4 3 2 3 2 5 4 4" xfId="31310" xr:uid="{00000000-0005-0000-0000-0000B85F0000}"/>
    <cellStyle name="Normal 8 4 3 2 3 2 5 5" xfId="9502" xr:uid="{00000000-0005-0000-0000-0000B95F0000}"/>
    <cellStyle name="Normal 8 4 3 2 3 2 5 6" xfId="17433" xr:uid="{00000000-0005-0000-0000-0000BA5F0000}"/>
    <cellStyle name="Normal 8 4 3 2 3 2 5 7" xfId="25366" xr:uid="{00000000-0005-0000-0000-0000BB5F0000}"/>
    <cellStyle name="Normal 8 4 3 2 3 2 6" xfId="3504" xr:uid="{00000000-0005-0000-0000-0000BC5F0000}"/>
    <cellStyle name="Normal 8 4 3 2 3 2 6 2" xfId="11479" xr:uid="{00000000-0005-0000-0000-0000BD5F0000}"/>
    <cellStyle name="Normal 8 4 3 2 3 2 6 3" xfId="19410" xr:uid="{00000000-0005-0000-0000-0000BE5F0000}"/>
    <cellStyle name="Normal 8 4 3 2 3 2 6 4" xfId="27343" xr:uid="{00000000-0005-0000-0000-0000BF5F0000}"/>
    <cellStyle name="Normal 8 4 3 2 3 2 7" xfId="5485" xr:uid="{00000000-0005-0000-0000-0000C05F0000}"/>
    <cellStyle name="Normal 8 4 3 2 3 2 7 2" xfId="13460" xr:uid="{00000000-0005-0000-0000-0000C15F0000}"/>
    <cellStyle name="Normal 8 4 3 2 3 2 7 3" xfId="21391" xr:uid="{00000000-0005-0000-0000-0000C25F0000}"/>
    <cellStyle name="Normal 8 4 3 2 3 2 7 4" xfId="29324" xr:uid="{00000000-0005-0000-0000-0000C35F0000}"/>
    <cellStyle name="Normal 8 4 3 2 3 2 8" xfId="7508" xr:uid="{00000000-0005-0000-0000-0000C45F0000}"/>
    <cellStyle name="Normal 8 4 3 2 3 2 8 2" xfId="15441" xr:uid="{00000000-0005-0000-0000-0000C55F0000}"/>
    <cellStyle name="Normal 8 4 3 2 3 2 8 3" xfId="23372" xr:uid="{00000000-0005-0000-0000-0000C65F0000}"/>
    <cellStyle name="Normal 8 4 3 2 3 2 8 4" xfId="31306" xr:uid="{00000000-0005-0000-0000-0000C75F0000}"/>
    <cellStyle name="Normal 8 4 3 2 3 2 9" xfId="9498" xr:uid="{00000000-0005-0000-0000-0000C85F0000}"/>
    <cellStyle name="Normal 8 4 3 2 3 3" xfId="1525" xr:uid="{00000000-0005-0000-0000-0000C95F0000}"/>
    <cellStyle name="Normal 8 4 3 2 3 3 2" xfId="3509" xr:uid="{00000000-0005-0000-0000-0000CA5F0000}"/>
    <cellStyle name="Normal 8 4 3 2 3 3 2 2" xfId="11484" xr:uid="{00000000-0005-0000-0000-0000CB5F0000}"/>
    <cellStyle name="Normal 8 4 3 2 3 3 2 3" xfId="19415" xr:uid="{00000000-0005-0000-0000-0000CC5F0000}"/>
    <cellStyle name="Normal 8 4 3 2 3 3 2 4" xfId="27348" xr:uid="{00000000-0005-0000-0000-0000CD5F0000}"/>
    <cellStyle name="Normal 8 4 3 2 3 3 3" xfId="5490" xr:uid="{00000000-0005-0000-0000-0000CE5F0000}"/>
    <cellStyle name="Normal 8 4 3 2 3 3 3 2" xfId="13465" xr:uid="{00000000-0005-0000-0000-0000CF5F0000}"/>
    <cellStyle name="Normal 8 4 3 2 3 3 3 3" xfId="21396" xr:uid="{00000000-0005-0000-0000-0000D05F0000}"/>
    <cellStyle name="Normal 8 4 3 2 3 3 3 4" xfId="29329" xr:uid="{00000000-0005-0000-0000-0000D15F0000}"/>
    <cellStyle name="Normal 8 4 3 2 3 3 4" xfId="7513" xr:uid="{00000000-0005-0000-0000-0000D25F0000}"/>
    <cellStyle name="Normal 8 4 3 2 3 3 4 2" xfId="15446" xr:uid="{00000000-0005-0000-0000-0000D35F0000}"/>
    <cellStyle name="Normal 8 4 3 2 3 3 4 3" xfId="23377" xr:uid="{00000000-0005-0000-0000-0000D45F0000}"/>
    <cellStyle name="Normal 8 4 3 2 3 3 4 4" xfId="31311" xr:uid="{00000000-0005-0000-0000-0000D55F0000}"/>
    <cellStyle name="Normal 8 4 3 2 3 3 5" xfId="9503" xr:uid="{00000000-0005-0000-0000-0000D65F0000}"/>
    <cellStyle name="Normal 8 4 3 2 3 3 6" xfId="17434" xr:uid="{00000000-0005-0000-0000-0000D75F0000}"/>
    <cellStyle name="Normal 8 4 3 2 3 3 7" xfId="25367" xr:uid="{00000000-0005-0000-0000-0000D85F0000}"/>
    <cellStyle name="Normal 8 4 3 2 3 4" xfId="1526" xr:uid="{00000000-0005-0000-0000-0000D95F0000}"/>
    <cellStyle name="Normal 8 4 3 2 3 4 2" xfId="3510" xr:uid="{00000000-0005-0000-0000-0000DA5F0000}"/>
    <cellStyle name="Normal 8 4 3 2 3 4 2 2" xfId="11485" xr:uid="{00000000-0005-0000-0000-0000DB5F0000}"/>
    <cellStyle name="Normal 8 4 3 2 3 4 2 3" xfId="19416" xr:uid="{00000000-0005-0000-0000-0000DC5F0000}"/>
    <cellStyle name="Normal 8 4 3 2 3 4 2 4" xfId="27349" xr:uid="{00000000-0005-0000-0000-0000DD5F0000}"/>
    <cellStyle name="Normal 8 4 3 2 3 4 3" xfId="5491" xr:uid="{00000000-0005-0000-0000-0000DE5F0000}"/>
    <cellStyle name="Normal 8 4 3 2 3 4 3 2" xfId="13466" xr:uid="{00000000-0005-0000-0000-0000DF5F0000}"/>
    <cellStyle name="Normal 8 4 3 2 3 4 3 3" xfId="21397" xr:uid="{00000000-0005-0000-0000-0000E05F0000}"/>
    <cellStyle name="Normal 8 4 3 2 3 4 3 4" xfId="29330" xr:uid="{00000000-0005-0000-0000-0000E15F0000}"/>
    <cellStyle name="Normal 8 4 3 2 3 4 4" xfId="7514" xr:uid="{00000000-0005-0000-0000-0000E25F0000}"/>
    <cellStyle name="Normal 8 4 3 2 3 4 4 2" xfId="15447" xr:uid="{00000000-0005-0000-0000-0000E35F0000}"/>
    <cellStyle name="Normal 8 4 3 2 3 4 4 3" xfId="23378" xr:uid="{00000000-0005-0000-0000-0000E45F0000}"/>
    <cellStyle name="Normal 8 4 3 2 3 4 4 4" xfId="31312" xr:uid="{00000000-0005-0000-0000-0000E55F0000}"/>
    <cellStyle name="Normal 8 4 3 2 3 4 5" xfId="9504" xr:uid="{00000000-0005-0000-0000-0000E65F0000}"/>
    <cellStyle name="Normal 8 4 3 2 3 4 6" xfId="17435" xr:uid="{00000000-0005-0000-0000-0000E75F0000}"/>
    <cellStyle name="Normal 8 4 3 2 3 4 7" xfId="25368" xr:uid="{00000000-0005-0000-0000-0000E85F0000}"/>
    <cellStyle name="Normal 8 4 3 2 3 5" xfId="1527" xr:uid="{00000000-0005-0000-0000-0000E95F0000}"/>
    <cellStyle name="Normal 8 4 3 2 3 5 2" xfId="3511" xr:uid="{00000000-0005-0000-0000-0000EA5F0000}"/>
    <cellStyle name="Normal 8 4 3 2 3 5 2 2" xfId="11486" xr:uid="{00000000-0005-0000-0000-0000EB5F0000}"/>
    <cellStyle name="Normal 8 4 3 2 3 5 2 3" xfId="19417" xr:uid="{00000000-0005-0000-0000-0000EC5F0000}"/>
    <cellStyle name="Normal 8 4 3 2 3 5 2 4" xfId="27350" xr:uid="{00000000-0005-0000-0000-0000ED5F0000}"/>
    <cellStyle name="Normal 8 4 3 2 3 5 3" xfId="5492" xr:uid="{00000000-0005-0000-0000-0000EE5F0000}"/>
    <cellStyle name="Normal 8 4 3 2 3 5 3 2" xfId="13467" xr:uid="{00000000-0005-0000-0000-0000EF5F0000}"/>
    <cellStyle name="Normal 8 4 3 2 3 5 3 3" xfId="21398" xr:uid="{00000000-0005-0000-0000-0000F05F0000}"/>
    <cellStyle name="Normal 8 4 3 2 3 5 3 4" xfId="29331" xr:uid="{00000000-0005-0000-0000-0000F15F0000}"/>
    <cellStyle name="Normal 8 4 3 2 3 5 4" xfId="7515" xr:uid="{00000000-0005-0000-0000-0000F25F0000}"/>
    <cellStyle name="Normal 8 4 3 2 3 5 4 2" xfId="15448" xr:uid="{00000000-0005-0000-0000-0000F35F0000}"/>
    <cellStyle name="Normal 8 4 3 2 3 5 4 3" xfId="23379" xr:uid="{00000000-0005-0000-0000-0000F45F0000}"/>
    <cellStyle name="Normal 8 4 3 2 3 5 4 4" xfId="31313" xr:uid="{00000000-0005-0000-0000-0000F55F0000}"/>
    <cellStyle name="Normal 8 4 3 2 3 5 5" xfId="9505" xr:uid="{00000000-0005-0000-0000-0000F65F0000}"/>
    <cellStyle name="Normal 8 4 3 2 3 5 6" xfId="17436" xr:uid="{00000000-0005-0000-0000-0000F75F0000}"/>
    <cellStyle name="Normal 8 4 3 2 3 5 7" xfId="25369" xr:uid="{00000000-0005-0000-0000-0000F85F0000}"/>
    <cellStyle name="Normal 8 4 3 2 3 6" xfId="1528" xr:uid="{00000000-0005-0000-0000-0000F95F0000}"/>
    <cellStyle name="Normal 8 4 3 2 3 6 2" xfId="3512" xr:uid="{00000000-0005-0000-0000-0000FA5F0000}"/>
    <cellStyle name="Normal 8 4 3 2 3 6 2 2" xfId="11487" xr:uid="{00000000-0005-0000-0000-0000FB5F0000}"/>
    <cellStyle name="Normal 8 4 3 2 3 6 2 3" xfId="19418" xr:uid="{00000000-0005-0000-0000-0000FC5F0000}"/>
    <cellStyle name="Normal 8 4 3 2 3 6 2 4" xfId="27351" xr:uid="{00000000-0005-0000-0000-0000FD5F0000}"/>
    <cellStyle name="Normal 8 4 3 2 3 6 3" xfId="5493" xr:uid="{00000000-0005-0000-0000-0000FE5F0000}"/>
    <cellStyle name="Normal 8 4 3 2 3 6 3 2" xfId="13468" xr:uid="{00000000-0005-0000-0000-0000FF5F0000}"/>
    <cellStyle name="Normal 8 4 3 2 3 6 3 3" xfId="21399" xr:uid="{00000000-0005-0000-0000-000000600000}"/>
    <cellStyle name="Normal 8 4 3 2 3 6 3 4" xfId="29332" xr:uid="{00000000-0005-0000-0000-000001600000}"/>
    <cellStyle name="Normal 8 4 3 2 3 6 4" xfId="7516" xr:uid="{00000000-0005-0000-0000-000002600000}"/>
    <cellStyle name="Normal 8 4 3 2 3 6 4 2" xfId="15449" xr:uid="{00000000-0005-0000-0000-000003600000}"/>
    <cellStyle name="Normal 8 4 3 2 3 6 4 3" xfId="23380" xr:uid="{00000000-0005-0000-0000-000004600000}"/>
    <cellStyle name="Normal 8 4 3 2 3 6 4 4" xfId="31314" xr:uid="{00000000-0005-0000-0000-000005600000}"/>
    <cellStyle name="Normal 8 4 3 2 3 6 5" xfId="9506" xr:uid="{00000000-0005-0000-0000-000006600000}"/>
    <cellStyle name="Normal 8 4 3 2 3 6 6" xfId="17437" xr:uid="{00000000-0005-0000-0000-000007600000}"/>
    <cellStyle name="Normal 8 4 3 2 3 6 7" xfId="25370" xr:uid="{00000000-0005-0000-0000-000008600000}"/>
    <cellStyle name="Normal 8 4 3 2 3 7" xfId="3503" xr:uid="{00000000-0005-0000-0000-000009600000}"/>
    <cellStyle name="Normal 8 4 3 2 3 7 2" xfId="11478" xr:uid="{00000000-0005-0000-0000-00000A600000}"/>
    <cellStyle name="Normal 8 4 3 2 3 7 3" xfId="19409" xr:uid="{00000000-0005-0000-0000-00000B600000}"/>
    <cellStyle name="Normal 8 4 3 2 3 7 4" xfId="27342" xr:uid="{00000000-0005-0000-0000-00000C600000}"/>
    <cellStyle name="Normal 8 4 3 2 3 8" xfId="5484" xr:uid="{00000000-0005-0000-0000-00000D600000}"/>
    <cellStyle name="Normal 8 4 3 2 3 8 2" xfId="13459" xr:uid="{00000000-0005-0000-0000-00000E600000}"/>
    <cellStyle name="Normal 8 4 3 2 3 8 3" xfId="21390" xr:uid="{00000000-0005-0000-0000-00000F600000}"/>
    <cellStyle name="Normal 8 4 3 2 3 8 4" xfId="29323" xr:uid="{00000000-0005-0000-0000-000010600000}"/>
    <cellStyle name="Normal 8 4 3 2 3 9" xfId="7507" xr:uid="{00000000-0005-0000-0000-000011600000}"/>
    <cellStyle name="Normal 8 4 3 2 3 9 2" xfId="15440" xr:uid="{00000000-0005-0000-0000-000012600000}"/>
    <cellStyle name="Normal 8 4 3 2 3 9 3" xfId="23371" xr:uid="{00000000-0005-0000-0000-000013600000}"/>
    <cellStyle name="Normal 8 4 3 2 3 9 4" xfId="31305" xr:uid="{00000000-0005-0000-0000-000014600000}"/>
    <cellStyle name="Normal 8 4 3 2 4" xfId="1529" xr:uid="{00000000-0005-0000-0000-000015600000}"/>
    <cellStyle name="Normal 8 4 3 2 4 10" xfId="9507" xr:uid="{00000000-0005-0000-0000-000016600000}"/>
    <cellStyle name="Normal 8 4 3 2 4 11" xfId="17438" xr:uid="{00000000-0005-0000-0000-000017600000}"/>
    <cellStyle name="Normal 8 4 3 2 4 12" xfId="25371" xr:uid="{00000000-0005-0000-0000-000018600000}"/>
    <cellStyle name="Normal 8 4 3 2 4 2" xfId="1530" xr:uid="{00000000-0005-0000-0000-000019600000}"/>
    <cellStyle name="Normal 8 4 3 2 4 2 10" xfId="17439" xr:uid="{00000000-0005-0000-0000-00001A600000}"/>
    <cellStyle name="Normal 8 4 3 2 4 2 11" xfId="25372" xr:uid="{00000000-0005-0000-0000-00001B600000}"/>
    <cellStyle name="Normal 8 4 3 2 4 2 2" xfId="1531" xr:uid="{00000000-0005-0000-0000-00001C600000}"/>
    <cellStyle name="Normal 8 4 3 2 4 2 2 2" xfId="3515" xr:uid="{00000000-0005-0000-0000-00001D600000}"/>
    <cellStyle name="Normal 8 4 3 2 4 2 2 2 2" xfId="11490" xr:uid="{00000000-0005-0000-0000-00001E600000}"/>
    <cellStyle name="Normal 8 4 3 2 4 2 2 2 3" xfId="19421" xr:uid="{00000000-0005-0000-0000-00001F600000}"/>
    <cellStyle name="Normal 8 4 3 2 4 2 2 2 4" xfId="27354" xr:uid="{00000000-0005-0000-0000-000020600000}"/>
    <cellStyle name="Normal 8 4 3 2 4 2 2 3" xfId="5496" xr:uid="{00000000-0005-0000-0000-000021600000}"/>
    <cellStyle name="Normal 8 4 3 2 4 2 2 3 2" xfId="13471" xr:uid="{00000000-0005-0000-0000-000022600000}"/>
    <cellStyle name="Normal 8 4 3 2 4 2 2 3 3" xfId="21402" xr:uid="{00000000-0005-0000-0000-000023600000}"/>
    <cellStyle name="Normal 8 4 3 2 4 2 2 3 4" xfId="29335" xr:uid="{00000000-0005-0000-0000-000024600000}"/>
    <cellStyle name="Normal 8 4 3 2 4 2 2 4" xfId="7519" xr:uid="{00000000-0005-0000-0000-000025600000}"/>
    <cellStyle name="Normal 8 4 3 2 4 2 2 4 2" xfId="15452" xr:uid="{00000000-0005-0000-0000-000026600000}"/>
    <cellStyle name="Normal 8 4 3 2 4 2 2 4 3" xfId="23383" xr:uid="{00000000-0005-0000-0000-000027600000}"/>
    <cellStyle name="Normal 8 4 3 2 4 2 2 4 4" xfId="31317" xr:uid="{00000000-0005-0000-0000-000028600000}"/>
    <cellStyle name="Normal 8 4 3 2 4 2 2 5" xfId="9509" xr:uid="{00000000-0005-0000-0000-000029600000}"/>
    <cellStyle name="Normal 8 4 3 2 4 2 2 6" xfId="17440" xr:uid="{00000000-0005-0000-0000-00002A600000}"/>
    <cellStyle name="Normal 8 4 3 2 4 2 2 7" xfId="25373" xr:uid="{00000000-0005-0000-0000-00002B600000}"/>
    <cellStyle name="Normal 8 4 3 2 4 2 3" xfId="1532" xr:uid="{00000000-0005-0000-0000-00002C600000}"/>
    <cellStyle name="Normal 8 4 3 2 4 2 3 2" xfId="3516" xr:uid="{00000000-0005-0000-0000-00002D600000}"/>
    <cellStyle name="Normal 8 4 3 2 4 2 3 2 2" xfId="11491" xr:uid="{00000000-0005-0000-0000-00002E600000}"/>
    <cellStyle name="Normal 8 4 3 2 4 2 3 2 3" xfId="19422" xr:uid="{00000000-0005-0000-0000-00002F600000}"/>
    <cellStyle name="Normal 8 4 3 2 4 2 3 2 4" xfId="27355" xr:uid="{00000000-0005-0000-0000-000030600000}"/>
    <cellStyle name="Normal 8 4 3 2 4 2 3 3" xfId="5497" xr:uid="{00000000-0005-0000-0000-000031600000}"/>
    <cellStyle name="Normal 8 4 3 2 4 2 3 3 2" xfId="13472" xr:uid="{00000000-0005-0000-0000-000032600000}"/>
    <cellStyle name="Normal 8 4 3 2 4 2 3 3 3" xfId="21403" xr:uid="{00000000-0005-0000-0000-000033600000}"/>
    <cellStyle name="Normal 8 4 3 2 4 2 3 3 4" xfId="29336" xr:uid="{00000000-0005-0000-0000-000034600000}"/>
    <cellStyle name="Normal 8 4 3 2 4 2 3 4" xfId="7520" xr:uid="{00000000-0005-0000-0000-000035600000}"/>
    <cellStyle name="Normal 8 4 3 2 4 2 3 4 2" xfId="15453" xr:uid="{00000000-0005-0000-0000-000036600000}"/>
    <cellStyle name="Normal 8 4 3 2 4 2 3 4 3" xfId="23384" xr:uid="{00000000-0005-0000-0000-000037600000}"/>
    <cellStyle name="Normal 8 4 3 2 4 2 3 4 4" xfId="31318" xr:uid="{00000000-0005-0000-0000-000038600000}"/>
    <cellStyle name="Normal 8 4 3 2 4 2 3 5" xfId="9510" xr:uid="{00000000-0005-0000-0000-000039600000}"/>
    <cellStyle name="Normal 8 4 3 2 4 2 3 6" xfId="17441" xr:uid="{00000000-0005-0000-0000-00003A600000}"/>
    <cellStyle name="Normal 8 4 3 2 4 2 3 7" xfId="25374" xr:uid="{00000000-0005-0000-0000-00003B600000}"/>
    <cellStyle name="Normal 8 4 3 2 4 2 4" xfId="1533" xr:uid="{00000000-0005-0000-0000-00003C600000}"/>
    <cellStyle name="Normal 8 4 3 2 4 2 4 2" xfId="3517" xr:uid="{00000000-0005-0000-0000-00003D600000}"/>
    <cellStyle name="Normal 8 4 3 2 4 2 4 2 2" xfId="11492" xr:uid="{00000000-0005-0000-0000-00003E600000}"/>
    <cellStyle name="Normal 8 4 3 2 4 2 4 2 3" xfId="19423" xr:uid="{00000000-0005-0000-0000-00003F600000}"/>
    <cellStyle name="Normal 8 4 3 2 4 2 4 2 4" xfId="27356" xr:uid="{00000000-0005-0000-0000-000040600000}"/>
    <cellStyle name="Normal 8 4 3 2 4 2 4 3" xfId="5498" xr:uid="{00000000-0005-0000-0000-000041600000}"/>
    <cellStyle name="Normal 8 4 3 2 4 2 4 3 2" xfId="13473" xr:uid="{00000000-0005-0000-0000-000042600000}"/>
    <cellStyle name="Normal 8 4 3 2 4 2 4 3 3" xfId="21404" xr:uid="{00000000-0005-0000-0000-000043600000}"/>
    <cellStyle name="Normal 8 4 3 2 4 2 4 3 4" xfId="29337" xr:uid="{00000000-0005-0000-0000-000044600000}"/>
    <cellStyle name="Normal 8 4 3 2 4 2 4 4" xfId="7521" xr:uid="{00000000-0005-0000-0000-000045600000}"/>
    <cellStyle name="Normal 8 4 3 2 4 2 4 4 2" xfId="15454" xr:uid="{00000000-0005-0000-0000-000046600000}"/>
    <cellStyle name="Normal 8 4 3 2 4 2 4 4 3" xfId="23385" xr:uid="{00000000-0005-0000-0000-000047600000}"/>
    <cellStyle name="Normal 8 4 3 2 4 2 4 4 4" xfId="31319" xr:uid="{00000000-0005-0000-0000-000048600000}"/>
    <cellStyle name="Normal 8 4 3 2 4 2 4 5" xfId="9511" xr:uid="{00000000-0005-0000-0000-000049600000}"/>
    <cellStyle name="Normal 8 4 3 2 4 2 4 6" xfId="17442" xr:uid="{00000000-0005-0000-0000-00004A600000}"/>
    <cellStyle name="Normal 8 4 3 2 4 2 4 7" xfId="25375" xr:uid="{00000000-0005-0000-0000-00004B600000}"/>
    <cellStyle name="Normal 8 4 3 2 4 2 5" xfId="1534" xr:uid="{00000000-0005-0000-0000-00004C600000}"/>
    <cellStyle name="Normal 8 4 3 2 4 2 5 2" xfId="3518" xr:uid="{00000000-0005-0000-0000-00004D600000}"/>
    <cellStyle name="Normal 8 4 3 2 4 2 5 2 2" xfId="11493" xr:uid="{00000000-0005-0000-0000-00004E600000}"/>
    <cellStyle name="Normal 8 4 3 2 4 2 5 2 3" xfId="19424" xr:uid="{00000000-0005-0000-0000-00004F600000}"/>
    <cellStyle name="Normal 8 4 3 2 4 2 5 2 4" xfId="27357" xr:uid="{00000000-0005-0000-0000-000050600000}"/>
    <cellStyle name="Normal 8 4 3 2 4 2 5 3" xfId="5499" xr:uid="{00000000-0005-0000-0000-000051600000}"/>
    <cellStyle name="Normal 8 4 3 2 4 2 5 3 2" xfId="13474" xr:uid="{00000000-0005-0000-0000-000052600000}"/>
    <cellStyle name="Normal 8 4 3 2 4 2 5 3 3" xfId="21405" xr:uid="{00000000-0005-0000-0000-000053600000}"/>
    <cellStyle name="Normal 8 4 3 2 4 2 5 3 4" xfId="29338" xr:uid="{00000000-0005-0000-0000-000054600000}"/>
    <cellStyle name="Normal 8 4 3 2 4 2 5 4" xfId="7522" xr:uid="{00000000-0005-0000-0000-000055600000}"/>
    <cellStyle name="Normal 8 4 3 2 4 2 5 4 2" xfId="15455" xr:uid="{00000000-0005-0000-0000-000056600000}"/>
    <cellStyle name="Normal 8 4 3 2 4 2 5 4 3" xfId="23386" xr:uid="{00000000-0005-0000-0000-000057600000}"/>
    <cellStyle name="Normal 8 4 3 2 4 2 5 4 4" xfId="31320" xr:uid="{00000000-0005-0000-0000-000058600000}"/>
    <cellStyle name="Normal 8 4 3 2 4 2 5 5" xfId="9512" xr:uid="{00000000-0005-0000-0000-000059600000}"/>
    <cellStyle name="Normal 8 4 3 2 4 2 5 6" xfId="17443" xr:uid="{00000000-0005-0000-0000-00005A600000}"/>
    <cellStyle name="Normal 8 4 3 2 4 2 5 7" xfId="25376" xr:uid="{00000000-0005-0000-0000-00005B600000}"/>
    <cellStyle name="Normal 8 4 3 2 4 2 6" xfId="3514" xr:uid="{00000000-0005-0000-0000-00005C600000}"/>
    <cellStyle name="Normal 8 4 3 2 4 2 6 2" xfId="11489" xr:uid="{00000000-0005-0000-0000-00005D600000}"/>
    <cellStyle name="Normal 8 4 3 2 4 2 6 3" xfId="19420" xr:uid="{00000000-0005-0000-0000-00005E600000}"/>
    <cellStyle name="Normal 8 4 3 2 4 2 6 4" xfId="27353" xr:uid="{00000000-0005-0000-0000-00005F600000}"/>
    <cellStyle name="Normal 8 4 3 2 4 2 7" xfId="5495" xr:uid="{00000000-0005-0000-0000-000060600000}"/>
    <cellStyle name="Normal 8 4 3 2 4 2 7 2" xfId="13470" xr:uid="{00000000-0005-0000-0000-000061600000}"/>
    <cellStyle name="Normal 8 4 3 2 4 2 7 3" xfId="21401" xr:uid="{00000000-0005-0000-0000-000062600000}"/>
    <cellStyle name="Normal 8 4 3 2 4 2 7 4" xfId="29334" xr:uid="{00000000-0005-0000-0000-000063600000}"/>
    <cellStyle name="Normal 8 4 3 2 4 2 8" xfId="7518" xr:uid="{00000000-0005-0000-0000-000064600000}"/>
    <cellStyle name="Normal 8 4 3 2 4 2 8 2" xfId="15451" xr:uid="{00000000-0005-0000-0000-000065600000}"/>
    <cellStyle name="Normal 8 4 3 2 4 2 8 3" xfId="23382" xr:uid="{00000000-0005-0000-0000-000066600000}"/>
    <cellStyle name="Normal 8 4 3 2 4 2 8 4" xfId="31316" xr:uid="{00000000-0005-0000-0000-000067600000}"/>
    <cellStyle name="Normal 8 4 3 2 4 2 9" xfId="9508" xr:uid="{00000000-0005-0000-0000-000068600000}"/>
    <cellStyle name="Normal 8 4 3 2 4 3" xfId="1535" xr:uid="{00000000-0005-0000-0000-000069600000}"/>
    <cellStyle name="Normal 8 4 3 2 4 3 2" xfId="3519" xr:uid="{00000000-0005-0000-0000-00006A600000}"/>
    <cellStyle name="Normal 8 4 3 2 4 3 2 2" xfId="11494" xr:uid="{00000000-0005-0000-0000-00006B600000}"/>
    <cellStyle name="Normal 8 4 3 2 4 3 2 3" xfId="19425" xr:uid="{00000000-0005-0000-0000-00006C600000}"/>
    <cellStyle name="Normal 8 4 3 2 4 3 2 4" xfId="27358" xr:uid="{00000000-0005-0000-0000-00006D600000}"/>
    <cellStyle name="Normal 8 4 3 2 4 3 3" xfId="5500" xr:uid="{00000000-0005-0000-0000-00006E600000}"/>
    <cellStyle name="Normal 8 4 3 2 4 3 3 2" xfId="13475" xr:uid="{00000000-0005-0000-0000-00006F600000}"/>
    <cellStyle name="Normal 8 4 3 2 4 3 3 3" xfId="21406" xr:uid="{00000000-0005-0000-0000-000070600000}"/>
    <cellStyle name="Normal 8 4 3 2 4 3 3 4" xfId="29339" xr:uid="{00000000-0005-0000-0000-000071600000}"/>
    <cellStyle name="Normal 8 4 3 2 4 3 4" xfId="7523" xr:uid="{00000000-0005-0000-0000-000072600000}"/>
    <cellStyle name="Normal 8 4 3 2 4 3 4 2" xfId="15456" xr:uid="{00000000-0005-0000-0000-000073600000}"/>
    <cellStyle name="Normal 8 4 3 2 4 3 4 3" xfId="23387" xr:uid="{00000000-0005-0000-0000-000074600000}"/>
    <cellStyle name="Normal 8 4 3 2 4 3 4 4" xfId="31321" xr:uid="{00000000-0005-0000-0000-000075600000}"/>
    <cellStyle name="Normal 8 4 3 2 4 3 5" xfId="9513" xr:uid="{00000000-0005-0000-0000-000076600000}"/>
    <cellStyle name="Normal 8 4 3 2 4 3 6" xfId="17444" xr:uid="{00000000-0005-0000-0000-000077600000}"/>
    <cellStyle name="Normal 8 4 3 2 4 3 7" xfId="25377" xr:uid="{00000000-0005-0000-0000-000078600000}"/>
    <cellStyle name="Normal 8 4 3 2 4 4" xfId="1536" xr:uid="{00000000-0005-0000-0000-000079600000}"/>
    <cellStyle name="Normal 8 4 3 2 4 4 2" xfId="3520" xr:uid="{00000000-0005-0000-0000-00007A600000}"/>
    <cellStyle name="Normal 8 4 3 2 4 4 2 2" xfId="11495" xr:uid="{00000000-0005-0000-0000-00007B600000}"/>
    <cellStyle name="Normal 8 4 3 2 4 4 2 3" xfId="19426" xr:uid="{00000000-0005-0000-0000-00007C600000}"/>
    <cellStyle name="Normal 8 4 3 2 4 4 2 4" xfId="27359" xr:uid="{00000000-0005-0000-0000-00007D600000}"/>
    <cellStyle name="Normal 8 4 3 2 4 4 3" xfId="5501" xr:uid="{00000000-0005-0000-0000-00007E600000}"/>
    <cellStyle name="Normal 8 4 3 2 4 4 3 2" xfId="13476" xr:uid="{00000000-0005-0000-0000-00007F600000}"/>
    <cellStyle name="Normal 8 4 3 2 4 4 3 3" xfId="21407" xr:uid="{00000000-0005-0000-0000-000080600000}"/>
    <cellStyle name="Normal 8 4 3 2 4 4 3 4" xfId="29340" xr:uid="{00000000-0005-0000-0000-000081600000}"/>
    <cellStyle name="Normal 8 4 3 2 4 4 4" xfId="7524" xr:uid="{00000000-0005-0000-0000-000082600000}"/>
    <cellStyle name="Normal 8 4 3 2 4 4 4 2" xfId="15457" xr:uid="{00000000-0005-0000-0000-000083600000}"/>
    <cellStyle name="Normal 8 4 3 2 4 4 4 3" xfId="23388" xr:uid="{00000000-0005-0000-0000-000084600000}"/>
    <cellStyle name="Normal 8 4 3 2 4 4 4 4" xfId="31322" xr:uid="{00000000-0005-0000-0000-000085600000}"/>
    <cellStyle name="Normal 8 4 3 2 4 4 5" xfId="9514" xr:uid="{00000000-0005-0000-0000-000086600000}"/>
    <cellStyle name="Normal 8 4 3 2 4 4 6" xfId="17445" xr:uid="{00000000-0005-0000-0000-000087600000}"/>
    <cellStyle name="Normal 8 4 3 2 4 4 7" xfId="25378" xr:uid="{00000000-0005-0000-0000-000088600000}"/>
    <cellStyle name="Normal 8 4 3 2 4 5" xfId="1537" xr:uid="{00000000-0005-0000-0000-000089600000}"/>
    <cellStyle name="Normal 8 4 3 2 4 5 2" xfId="3521" xr:uid="{00000000-0005-0000-0000-00008A600000}"/>
    <cellStyle name="Normal 8 4 3 2 4 5 2 2" xfId="11496" xr:uid="{00000000-0005-0000-0000-00008B600000}"/>
    <cellStyle name="Normal 8 4 3 2 4 5 2 3" xfId="19427" xr:uid="{00000000-0005-0000-0000-00008C600000}"/>
    <cellStyle name="Normal 8 4 3 2 4 5 2 4" xfId="27360" xr:uid="{00000000-0005-0000-0000-00008D600000}"/>
    <cellStyle name="Normal 8 4 3 2 4 5 3" xfId="5502" xr:uid="{00000000-0005-0000-0000-00008E600000}"/>
    <cellStyle name="Normal 8 4 3 2 4 5 3 2" xfId="13477" xr:uid="{00000000-0005-0000-0000-00008F600000}"/>
    <cellStyle name="Normal 8 4 3 2 4 5 3 3" xfId="21408" xr:uid="{00000000-0005-0000-0000-000090600000}"/>
    <cellStyle name="Normal 8 4 3 2 4 5 3 4" xfId="29341" xr:uid="{00000000-0005-0000-0000-000091600000}"/>
    <cellStyle name="Normal 8 4 3 2 4 5 4" xfId="7525" xr:uid="{00000000-0005-0000-0000-000092600000}"/>
    <cellStyle name="Normal 8 4 3 2 4 5 4 2" xfId="15458" xr:uid="{00000000-0005-0000-0000-000093600000}"/>
    <cellStyle name="Normal 8 4 3 2 4 5 4 3" xfId="23389" xr:uid="{00000000-0005-0000-0000-000094600000}"/>
    <cellStyle name="Normal 8 4 3 2 4 5 4 4" xfId="31323" xr:uid="{00000000-0005-0000-0000-000095600000}"/>
    <cellStyle name="Normal 8 4 3 2 4 5 5" xfId="9515" xr:uid="{00000000-0005-0000-0000-000096600000}"/>
    <cellStyle name="Normal 8 4 3 2 4 5 6" xfId="17446" xr:uid="{00000000-0005-0000-0000-000097600000}"/>
    <cellStyle name="Normal 8 4 3 2 4 5 7" xfId="25379" xr:uid="{00000000-0005-0000-0000-000098600000}"/>
    <cellStyle name="Normal 8 4 3 2 4 6" xfId="1538" xr:uid="{00000000-0005-0000-0000-000099600000}"/>
    <cellStyle name="Normal 8 4 3 2 4 6 2" xfId="3522" xr:uid="{00000000-0005-0000-0000-00009A600000}"/>
    <cellStyle name="Normal 8 4 3 2 4 6 2 2" xfId="11497" xr:uid="{00000000-0005-0000-0000-00009B600000}"/>
    <cellStyle name="Normal 8 4 3 2 4 6 2 3" xfId="19428" xr:uid="{00000000-0005-0000-0000-00009C600000}"/>
    <cellStyle name="Normal 8 4 3 2 4 6 2 4" xfId="27361" xr:uid="{00000000-0005-0000-0000-00009D600000}"/>
    <cellStyle name="Normal 8 4 3 2 4 6 3" xfId="5503" xr:uid="{00000000-0005-0000-0000-00009E600000}"/>
    <cellStyle name="Normal 8 4 3 2 4 6 3 2" xfId="13478" xr:uid="{00000000-0005-0000-0000-00009F600000}"/>
    <cellStyle name="Normal 8 4 3 2 4 6 3 3" xfId="21409" xr:uid="{00000000-0005-0000-0000-0000A0600000}"/>
    <cellStyle name="Normal 8 4 3 2 4 6 3 4" xfId="29342" xr:uid="{00000000-0005-0000-0000-0000A1600000}"/>
    <cellStyle name="Normal 8 4 3 2 4 6 4" xfId="7526" xr:uid="{00000000-0005-0000-0000-0000A2600000}"/>
    <cellStyle name="Normal 8 4 3 2 4 6 4 2" xfId="15459" xr:uid="{00000000-0005-0000-0000-0000A3600000}"/>
    <cellStyle name="Normal 8 4 3 2 4 6 4 3" xfId="23390" xr:uid="{00000000-0005-0000-0000-0000A4600000}"/>
    <cellStyle name="Normal 8 4 3 2 4 6 4 4" xfId="31324" xr:uid="{00000000-0005-0000-0000-0000A5600000}"/>
    <cellStyle name="Normal 8 4 3 2 4 6 5" xfId="9516" xr:uid="{00000000-0005-0000-0000-0000A6600000}"/>
    <cellStyle name="Normal 8 4 3 2 4 6 6" xfId="17447" xr:uid="{00000000-0005-0000-0000-0000A7600000}"/>
    <cellStyle name="Normal 8 4 3 2 4 6 7" xfId="25380" xr:uid="{00000000-0005-0000-0000-0000A8600000}"/>
    <cellStyle name="Normal 8 4 3 2 4 7" xfId="3513" xr:uid="{00000000-0005-0000-0000-0000A9600000}"/>
    <cellStyle name="Normal 8 4 3 2 4 7 2" xfId="11488" xr:uid="{00000000-0005-0000-0000-0000AA600000}"/>
    <cellStyle name="Normal 8 4 3 2 4 7 3" xfId="19419" xr:uid="{00000000-0005-0000-0000-0000AB600000}"/>
    <cellStyle name="Normal 8 4 3 2 4 7 4" xfId="27352" xr:uid="{00000000-0005-0000-0000-0000AC600000}"/>
    <cellStyle name="Normal 8 4 3 2 4 8" xfId="5494" xr:uid="{00000000-0005-0000-0000-0000AD600000}"/>
    <cellStyle name="Normal 8 4 3 2 4 8 2" xfId="13469" xr:uid="{00000000-0005-0000-0000-0000AE600000}"/>
    <cellStyle name="Normal 8 4 3 2 4 8 3" xfId="21400" xr:uid="{00000000-0005-0000-0000-0000AF600000}"/>
    <cellStyle name="Normal 8 4 3 2 4 8 4" xfId="29333" xr:uid="{00000000-0005-0000-0000-0000B0600000}"/>
    <cellStyle name="Normal 8 4 3 2 4 9" xfId="7517" xr:uid="{00000000-0005-0000-0000-0000B1600000}"/>
    <cellStyle name="Normal 8 4 3 2 4 9 2" xfId="15450" xr:uid="{00000000-0005-0000-0000-0000B2600000}"/>
    <cellStyle name="Normal 8 4 3 2 4 9 3" xfId="23381" xr:uid="{00000000-0005-0000-0000-0000B3600000}"/>
    <cellStyle name="Normal 8 4 3 2 4 9 4" xfId="31315" xr:uid="{00000000-0005-0000-0000-0000B4600000}"/>
    <cellStyle name="Normal 8 4 3 2 5" xfId="1539" xr:uid="{00000000-0005-0000-0000-0000B5600000}"/>
    <cellStyle name="Normal 8 4 3 2 5 10" xfId="9517" xr:uid="{00000000-0005-0000-0000-0000B6600000}"/>
    <cellStyle name="Normal 8 4 3 2 5 11" xfId="17448" xr:uid="{00000000-0005-0000-0000-0000B7600000}"/>
    <cellStyle name="Normal 8 4 3 2 5 12" xfId="25381" xr:uid="{00000000-0005-0000-0000-0000B8600000}"/>
    <cellStyle name="Normal 8 4 3 2 5 2" xfId="1540" xr:uid="{00000000-0005-0000-0000-0000B9600000}"/>
    <cellStyle name="Normal 8 4 3 2 5 2 10" xfId="17449" xr:uid="{00000000-0005-0000-0000-0000BA600000}"/>
    <cellStyle name="Normal 8 4 3 2 5 2 11" xfId="25382" xr:uid="{00000000-0005-0000-0000-0000BB600000}"/>
    <cellStyle name="Normal 8 4 3 2 5 2 2" xfId="1541" xr:uid="{00000000-0005-0000-0000-0000BC600000}"/>
    <cellStyle name="Normal 8 4 3 2 5 2 2 2" xfId="3525" xr:uid="{00000000-0005-0000-0000-0000BD600000}"/>
    <cellStyle name="Normal 8 4 3 2 5 2 2 2 2" xfId="11500" xr:uid="{00000000-0005-0000-0000-0000BE600000}"/>
    <cellStyle name="Normal 8 4 3 2 5 2 2 2 3" xfId="19431" xr:uid="{00000000-0005-0000-0000-0000BF600000}"/>
    <cellStyle name="Normal 8 4 3 2 5 2 2 2 4" xfId="27364" xr:uid="{00000000-0005-0000-0000-0000C0600000}"/>
    <cellStyle name="Normal 8 4 3 2 5 2 2 3" xfId="5506" xr:uid="{00000000-0005-0000-0000-0000C1600000}"/>
    <cellStyle name="Normal 8 4 3 2 5 2 2 3 2" xfId="13481" xr:uid="{00000000-0005-0000-0000-0000C2600000}"/>
    <cellStyle name="Normal 8 4 3 2 5 2 2 3 3" xfId="21412" xr:uid="{00000000-0005-0000-0000-0000C3600000}"/>
    <cellStyle name="Normal 8 4 3 2 5 2 2 3 4" xfId="29345" xr:uid="{00000000-0005-0000-0000-0000C4600000}"/>
    <cellStyle name="Normal 8 4 3 2 5 2 2 4" xfId="7529" xr:uid="{00000000-0005-0000-0000-0000C5600000}"/>
    <cellStyle name="Normal 8 4 3 2 5 2 2 4 2" xfId="15462" xr:uid="{00000000-0005-0000-0000-0000C6600000}"/>
    <cellStyle name="Normal 8 4 3 2 5 2 2 4 3" xfId="23393" xr:uid="{00000000-0005-0000-0000-0000C7600000}"/>
    <cellStyle name="Normal 8 4 3 2 5 2 2 4 4" xfId="31327" xr:uid="{00000000-0005-0000-0000-0000C8600000}"/>
    <cellStyle name="Normal 8 4 3 2 5 2 2 5" xfId="9519" xr:uid="{00000000-0005-0000-0000-0000C9600000}"/>
    <cellStyle name="Normal 8 4 3 2 5 2 2 6" xfId="17450" xr:uid="{00000000-0005-0000-0000-0000CA600000}"/>
    <cellStyle name="Normal 8 4 3 2 5 2 2 7" xfId="25383" xr:uid="{00000000-0005-0000-0000-0000CB600000}"/>
    <cellStyle name="Normal 8 4 3 2 5 2 3" xfId="1542" xr:uid="{00000000-0005-0000-0000-0000CC600000}"/>
    <cellStyle name="Normal 8 4 3 2 5 2 3 2" xfId="3526" xr:uid="{00000000-0005-0000-0000-0000CD600000}"/>
    <cellStyle name="Normal 8 4 3 2 5 2 3 2 2" xfId="11501" xr:uid="{00000000-0005-0000-0000-0000CE600000}"/>
    <cellStyle name="Normal 8 4 3 2 5 2 3 2 3" xfId="19432" xr:uid="{00000000-0005-0000-0000-0000CF600000}"/>
    <cellStyle name="Normal 8 4 3 2 5 2 3 2 4" xfId="27365" xr:uid="{00000000-0005-0000-0000-0000D0600000}"/>
    <cellStyle name="Normal 8 4 3 2 5 2 3 3" xfId="5507" xr:uid="{00000000-0005-0000-0000-0000D1600000}"/>
    <cellStyle name="Normal 8 4 3 2 5 2 3 3 2" xfId="13482" xr:uid="{00000000-0005-0000-0000-0000D2600000}"/>
    <cellStyle name="Normal 8 4 3 2 5 2 3 3 3" xfId="21413" xr:uid="{00000000-0005-0000-0000-0000D3600000}"/>
    <cellStyle name="Normal 8 4 3 2 5 2 3 3 4" xfId="29346" xr:uid="{00000000-0005-0000-0000-0000D4600000}"/>
    <cellStyle name="Normal 8 4 3 2 5 2 3 4" xfId="7530" xr:uid="{00000000-0005-0000-0000-0000D5600000}"/>
    <cellStyle name="Normal 8 4 3 2 5 2 3 4 2" xfId="15463" xr:uid="{00000000-0005-0000-0000-0000D6600000}"/>
    <cellStyle name="Normal 8 4 3 2 5 2 3 4 3" xfId="23394" xr:uid="{00000000-0005-0000-0000-0000D7600000}"/>
    <cellStyle name="Normal 8 4 3 2 5 2 3 4 4" xfId="31328" xr:uid="{00000000-0005-0000-0000-0000D8600000}"/>
    <cellStyle name="Normal 8 4 3 2 5 2 3 5" xfId="9520" xr:uid="{00000000-0005-0000-0000-0000D9600000}"/>
    <cellStyle name="Normal 8 4 3 2 5 2 3 6" xfId="17451" xr:uid="{00000000-0005-0000-0000-0000DA600000}"/>
    <cellStyle name="Normal 8 4 3 2 5 2 3 7" xfId="25384" xr:uid="{00000000-0005-0000-0000-0000DB600000}"/>
    <cellStyle name="Normal 8 4 3 2 5 2 4" xfId="1543" xr:uid="{00000000-0005-0000-0000-0000DC600000}"/>
    <cellStyle name="Normal 8 4 3 2 5 2 4 2" xfId="3527" xr:uid="{00000000-0005-0000-0000-0000DD600000}"/>
    <cellStyle name="Normal 8 4 3 2 5 2 4 2 2" xfId="11502" xr:uid="{00000000-0005-0000-0000-0000DE600000}"/>
    <cellStyle name="Normal 8 4 3 2 5 2 4 2 3" xfId="19433" xr:uid="{00000000-0005-0000-0000-0000DF600000}"/>
    <cellStyle name="Normal 8 4 3 2 5 2 4 2 4" xfId="27366" xr:uid="{00000000-0005-0000-0000-0000E0600000}"/>
    <cellStyle name="Normal 8 4 3 2 5 2 4 3" xfId="5508" xr:uid="{00000000-0005-0000-0000-0000E1600000}"/>
    <cellStyle name="Normal 8 4 3 2 5 2 4 3 2" xfId="13483" xr:uid="{00000000-0005-0000-0000-0000E2600000}"/>
    <cellStyle name="Normal 8 4 3 2 5 2 4 3 3" xfId="21414" xr:uid="{00000000-0005-0000-0000-0000E3600000}"/>
    <cellStyle name="Normal 8 4 3 2 5 2 4 3 4" xfId="29347" xr:uid="{00000000-0005-0000-0000-0000E4600000}"/>
    <cellStyle name="Normal 8 4 3 2 5 2 4 4" xfId="7531" xr:uid="{00000000-0005-0000-0000-0000E5600000}"/>
    <cellStyle name="Normal 8 4 3 2 5 2 4 4 2" xfId="15464" xr:uid="{00000000-0005-0000-0000-0000E6600000}"/>
    <cellStyle name="Normal 8 4 3 2 5 2 4 4 3" xfId="23395" xr:uid="{00000000-0005-0000-0000-0000E7600000}"/>
    <cellStyle name="Normal 8 4 3 2 5 2 4 4 4" xfId="31329" xr:uid="{00000000-0005-0000-0000-0000E8600000}"/>
    <cellStyle name="Normal 8 4 3 2 5 2 4 5" xfId="9521" xr:uid="{00000000-0005-0000-0000-0000E9600000}"/>
    <cellStyle name="Normal 8 4 3 2 5 2 4 6" xfId="17452" xr:uid="{00000000-0005-0000-0000-0000EA600000}"/>
    <cellStyle name="Normal 8 4 3 2 5 2 4 7" xfId="25385" xr:uid="{00000000-0005-0000-0000-0000EB600000}"/>
    <cellStyle name="Normal 8 4 3 2 5 2 5" xfId="1544" xr:uid="{00000000-0005-0000-0000-0000EC600000}"/>
    <cellStyle name="Normal 8 4 3 2 5 2 5 2" xfId="3528" xr:uid="{00000000-0005-0000-0000-0000ED600000}"/>
    <cellStyle name="Normal 8 4 3 2 5 2 5 2 2" xfId="11503" xr:uid="{00000000-0005-0000-0000-0000EE600000}"/>
    <cellStyle name="Normal 8 4 3 2 5 2 5 2 3" xfId="19434" xr:uid="{00000000-0005-0000-0000-0000EF600000}"/>
    <cellStyle name="Normal 8 4 3 2 5 2 5 2 4" xfId="27367" xr:uid="{00000000-0005-0000-0000-0000F0600000}"/>
    <cellStyle name="Normal 8 4 3 2 5 2 5 3" xfId="5509" xr:uid="{00000000-0005-0000-0000-0000F1600000}"/>
    <cellStyle name="Normal 8 4 3 2 5 2 5 3 2" xfId="13484" xr:uid="{00000000-0005-0000-0000-0000F2600000}"/>
    <cellStyle name="Normal 8 4 3 2 5 2 5 3 3" xfId="21415" xr:uid="{00000000-0005-0000-0000-0000F3600000}"/>
    <cellStyle name="Normal 8 4 3 2 5 2 5 3 4" xfId="29348" xr:uid="{00000000-0005-0000-0000-0000F4600000}"/>
    <cellStyle name="Normal 8 4 3 2 5 2 5 4" xfId="7532" xr:uid="{00000000-0005-0000-0000-0000F5600000}"/>
    <cellStyle name="Normal 8 4 3 2 5 2 5 4 2" xfId="15465" xr:uid="{00000000-0005-0000-0000-0000F6600000}"/>
    <cellStyle name="Normal 8 4 3 2 5 2 5 4 3" xfId="23396" xr:uid="{00000000-0005-0000-0000-0000F7600000}"/>
    <cellStyle name="Normal 8 4 3 2 5 2 5 4 4" xfId="31330" xr:uid="{00000000-0005-0000-0000-0000F8600000}"/>
    <cellStyle name="Normal 8 4 3 2 5 2 5 5" xfId="9522" xr:uid="{00000000-0005-0000-0000-0000F9600000}"/>
    <cellStyle name="Normal 8 4 3 2 5 2 5 6" xfId="17453" xr:uid="{00000000-0005-0000-0000-0000FA600000}"/>
    <cellStyle name="Normal 8 4 3 2 5 2 5 7" xfId="25386" xr:uid="{00000000-0005-0000-0000-0000FB600000}"/>
    <cellStyle name="Normal 8 4 3 2 5 2 6" xfId="3524" xr:uid="{00000000-0005-0000-0000-0000FC600000}"/>
    <cellStyle name="Normal 8 4 3 2 5 2 6 2" xfId="11499" xr:uid="{00000000-0005-0000-0000-0000FD600000}"/>
    <cellStyle name="Normal 8 4 3 2 5 2 6 3" xfId="19430" xr:uid="{00000000-0005-0000-0000-0000FE600000}"/>
    <cellStyle name="Normal 8 4 3 2 5 2 6 4" xfId="27363" xr:uid="{00000000-0005-0000-0000-0000FF600000}"/>
    <cellStyle name="Normal 8 4 3 2 5 2 7" xfId="5505" xr:uid="{00000000-0005-0000-0000-000000610000}"/>
    <cellStyle name="Normal 8 4 3 2 5 2 7 2" xfId="13480" xr:uid="{00000000-0005-0000-0000-000001610000}"/>
    <cellStyle name="Normal 8 4 3 2 5 2 7 3" xfId="21411" xr:uid="{00000000-0005-0000-0000-000002610000}"/>
    <cellStyle name="Normal 8 4 3 2 5 2 7 4" xfId="29344" xr:uid="{00000000-0005-0000-0000-000003610000}"/>
    <cellStyle name="Normal 8 4 3 2 5 2 8" xfId="7528" xr:uid="{00000000-0005-0000-0000-000004610000}"/>
    <cellStyle name="Normal 8 4 3 2 5 2 8 2" xfId="15461" xr:uid="{00000000-0005-0000-0000-000005610000}"/>
    <cellStyle name="Normal 8 4 3 2 5 2 8 3" xfId="23392" xr:uid="{00000000-0005-0000-0000-000006610000}"/>
    <cellStyle name="Normal 8 4 3 2 5 2 8 4" xfId="31326" xr:uid="{00000000-0005-0000-0000-000007610000}"/>
    <cellStyle name="Normal 8 4 3 2 5 2 9" xfId="9518" xr:uid="{00000000-0005-0000-0000-000008610000}"/>
    <cellStyle name="Normal 8 4 3 2 5 3" xfId="1545" xr:uid="{00000000-0005-0000-0000-000009610000}"/>
    <cellStyle name="Normal 8 4 3 2 5 3 2" xfId="3529" xr:uid="{00000000-0005-0000-0000-00000A610000}"/>
    <cellStyle name="Normal 8 4 3 2 5 3 2 2" xfId="11504" xr:uid="{00000000-0005-0000-0000-00000B610000}"/>
    <cellStyle name="Normal 8 4 3 2 5 3 2 3" xfId="19435" xr:uid="{00000000-0005-0000-0000-00000C610000}"/>
    <cellStyle name="Normal 8 4 3 2 5 3 2 4" xfId="27368" xr:uid="{00000000-0005-0000-0000-00000D610000}"/>
    <cellStyle name="Normal 8 4 3 2 5 3 3" xfId="5510" xr:uid="{00000000-0005-0000-0000-00000E610000}"/>
    <cellStyle name="Normal 8 4 3 2 5 3 3 2" xfId="13485" xr:uid="{00000000-0005-0000-0000-00000F610000}"/>
    <cellStyle name="Normal 8 4 3 2 5 3 3 3" xfId="21416" xr:uid="{00000000-0005-0000-0000-000010610000}"/>
    <cellStyle name="Normal 8 4 3 2 5 3 3 4" xfId="29349" xr:uid="{00000000-0005-0000-0000-000011610000}"/>
    <cellStyle name="Normal 8 4 3 2 5 3 4" xfId="7533" xr:uid="{00000000-0005-0000-0000-000012610000}"/>
    <cellStyle name="Normal 8 4 3 2 5 3 4 2" xfId="15466" xr:uid="{00000000-0005-0000-0000-000013610000}"/>
    <cellStyle name="Normal 8 4 3 2 5 3 4 3" xfId="23397" xr:uid="{00000000-0005-0000-0000-000014610000}"/>
    <cellStyle name="Normal 8 4 3 2 5 3 4 4" xfId="31331" xr:uid="{00000000-0005-0000-0000-000015610000}"/>
    <cellStyle name="Normal 8 4 3 2 5 3 5" xfId="9523" xr:uid="{00000000-0005-0000-0000-000016610000}"/>
    <cellStyle name="Normal 8 4 3 2 5 3 6" xfId="17454" xr:uid="{00000000-0005-0000-0000-000017610000}"/>
    <cellStyle name="Normal 8 4 3 2 5 3 7" xfId="25387" xr:uid="{00000000-0005-0000-0000-000018610000}"/>
    <cellStyle name="Normal 8 4 3 2 5 4" xfId="1546" xr:uid="{00000000-0005-0000-0000-000019610000}"/>
    <cellStyle name="Normal 8 4 3 2 5 4 2" xfId="3530" xr:uid="{00000000-0005-0000-0000-00001A610000}"/>
    <cellStyle name="Normal 8 4 3 2 5 4 2 2" xfId="11505" xr:uid="{00000000-0005-0000-0000-00001B610000}"/>
    <cellStyle name="Normal 8 4 3 2 5 4 2 3" xfId="19436" xr:uid="{00000000-0005-0000-0000-00001C610000}"/>
    <cellStyle name="Normal 8 4 3 2 5 4 2 4" xfId="27369" xr:uid="{00000000-0005-0000-0000-00001D610000}"/>
    <cellStyle name="Normal 8 4 3 2 5 4 3" xfId="5511" xr:uid="{00000000-0005-0000-0000-00001E610000}"/>
    <cellStyle name="Normal 8 4 3 2 5 4 3 2" xfId="13486" xr:uid="{00000000-0005-0000-0000-00001F610000}"/>
    <cellStyle name="Normal 8 4 3 2 5 4 3 3" xfId="21417" xr:uid="{00000000-0005-0000-0000-000020610000}"/>
    <cellStyle name="Normal 8 4 3 2 5 4 3 4" xfId="29350" xr:uid="{00000000-0005-0000-0000-000021610000}"/>
    <cellStyle name="Normal 8 4 3 2 5 4 4" xfId="7534" xr:uid="{00000000-0005-0000-0000-000022610000}"/>
    <cellStyle name="Normal 8 4 3 2 5 4 4 2" xfId="15467" xr:uid="{00000000-0005-0000-0000-000023610000}"/>
    <cellStyle name="Normal 8 4 3 2 5 4 4 3" xfId="23398" xr:uid="{00000000-0005-0000-0000-000024610000}"/>
    <cellStyle name="Normal 8 4 3 2 5 4 4 4" xfId="31332" xr:uid="{00000000-0005-0000-0000-000025610000}"/>
    <cellStyle name="Normal 8 4 3 2 5 4 5" xfId="9524" xr:uid="{00000000-0005-0000-0000-000026610000}"/>
    <cellStyle name="Normal 8 4 3 2 5 4 6" xfId="17455" xr:uid="{00000000-0005-0000-0000-000027610000}"/>
    <cellStyle name="Normal 8 4 3 2 5 4 7" xfId="25388" xr:uid="{00000000-0005-0000-0000-000028610000}"/>
    <cellStyle name="Normal 8 4 3 2 5 5" xfId="1547" xr:uid="{00000000-0005-0000-0000-000029610000}"/>
    <cellStyle name="Normal 8 4 3 2 5 5 2" xfId="3531" xr:uid="{00000000-0005-0000-0000-00002A610000}"/>
    <cellStyle name="Normal 8 4 3 2 5 5 2 2" xfId="11506" xr:uid="{00000000-0005-0000-0000-00002B610000}"/>
    <cellStyle name="Normal 8 4 3 2 5 5 2 3" xfId="19437" xr:uid="{00000000-0005-0000-0000-00002C610000}"/>
    <cellStyle name="Normal 8 4 3 2 5 5 2 4" xfId="27370" xr:uid="{00000000-0005-0000-0000-00002D610000}"/>
    <cellStyle name="Normal 8 4 3 2 5 5 3" xfId="5512" xr:uid="{00000000-0005-0000-0000-00002E610000}"/>
    <cellStyle name="Normal 8 4 3 2 5 5 3 2" xfId="13487" xr:uid="{00000000-0005-0000-0000-00002F610000}"/>
    <cellStyle name="Normal 8 4 3 2 5 5 3 3" xfId="21418" xr:uid="{00000000-0005-0000-0000-000030610000}"/>
    <cellStyle name="Normal 8 4 3 2 5 5 3 4" xfId="29351" xr:uid="{00000000-0005-0000-0000-000031610000}"/>
    <cellStyle name="Normal 8 4 3 2 5 5 4" xfId="7535" xr:uid="{00000000-0005-0000-0000-000032610000}"/>
    <cellStyle name="Normal 8 4 3 2 5 5 4 2" xfId="15468" xr:uid="{00000000-0005-0000-0000-000033610000}"/>
    <cellStyle name="Normal 8 4 3 2 5 5 4 3" xfId="23399" xr:uid="{00000000-0005-0000-0000-000034610000}"/>
    <cellStyle name="Normal 8 4 3 2 5 5 4 4" xfId="31333" xr:uid="{00000000-0005-0000-0000-000035610000}"/>
    <cellStyle name="Normal 8 4 3 2 5 5 5" xfId="9525" xr:uid="{00000000-0005-0000-0000-000036610000}"/>
    <cellStyle name="Normal 8 4 3 2 5 5 6" xfId="17456" xr:uid="{00000000-0005-0000-0000-000037610000}"/>
    <cellStyle name="Normal 8 4 3 2 5 5 7" xfId="25389" xr:uid="{00000000-0005-0000-0000-000038610000}"/>
    <cellStyle name="Normal 8 4 3 2 5 6" xfId="1548" xr:uid="{00000000-0005-0000-0000-000039610000}"/>
    <cellStyle name="Normal 8 4 3 2 5 6 2" xfId="3532" xr:uid="{00000000-0005-0000-0000-00003A610000}"/>
    <cellStyle name="Normal 8 4 3 2 5 6 2 2" xfId="11507" xr:uid="{00000000-0005-0000-0000-00003B610000}"/>
    <cellStyle name="Normal 8 4 3 2 5 6 2 3" xfId="19438" xr:uid="{00000000-0005-0000-0000-00003C610000}"/>
    <cellStyle name="Normal 8 4 3 2 5 6 2 4" xfId="27371" xr:uid="{00000000-0005-0000-0000-00003D610000}"/>
    <cellStyle name="Normal 8 4 3 2 5 6 3" xfId="5513" xr:uid="{00000000-0005-0000-0000-00003E610000}"/>
    <cellStyle name="Normal 8 4 3 2 5 6 3 2" xfId="13488" xr:uid="{00000000-0005-0000-0000-00003F610000}"/>
    <cellStyle name="Normal 8 4 3 2 5 6 3 3" xfId="21419" xr:uid="{00000000-0005-0000-0000-000040610000}"/>
    <cellStyle name="Normal 8 4 3 2 5 6 3 4" xfId="29352" xr:uid="{00000000-0005-0000-0000-000041610000}"/>
    <cellStyle name="Normal 8 4 3 2 5 6 4" xfId="7536" xr:uid="{00000000-0005-0000-0000-000042610000}"/>
    <cellStyle name="Normal 8 4 3 2 5 6 4 2" xfId="15469" xr:uid="{00000000-0005-0000-0000-000043610000}"/>
    <cellStyle name="Normal 8 4 3 2 5 6 4 3" xfId="23400" xr:uid="{00000000-0005-0000-0000-000044610000}"/>
    <cellStyle name="Normal 8 4 3 2 5 6 4 4" xfId="31334" xr:uid="{00000000-0005-0000-0000-000045610000}"/>
    <cellStyle name="Normal 8 4 3 2 5 6 5" xfId="9526" xr:uid="{00000000-0005-0000-0000-000046610000}"/>
    <cellStyle name="Normal 8 4 3 2 5 6 6" xfId="17457" xr:uid="{00000000-0005-0000-0000-000047610000}"/>
    <cellStyle name="Normal 8 4 3 2 5 6 7" xfId="25390" xr:uid="{00000000-0005-0000-0000-000048610000}"/>
    <cellStyle name="Normal 8 4 3 2 5 7" xfId="3523" xr:uid="{00000000-0005-0000-0000-000049610000}"/>
    <cellStyle name="Normal 8 4 3 2 5 7 2" xfId="11498" xr:uid="{00000000-0005-0000-0000-00004A610000}"/>
    <cellStyle name="Normal 8 4 3 2 5 7 3" xfId="19429" xr:uid="{00000000-0005-0000-0000-00004B610000}"/>
    <cellStyle name="Normal 8 4 3 2 5 7 4" xfId="27362" xr:uid="{00000000-0005-0000-0000-00004C610000}"/>
    <cellStyle name="Normal 8 4 3 2 5 8" xfId="5504" xr:uid="{00000000-0005-0000-0000-00004D610000}"/>
    <cellStyle name="Normal 8 4 3 2 5 8 2" xfId="13479" xr:uid="{00000000-0005-0000-0000-00004E610000}"/>
    <cellStyle name="Normal 8 4 3 2 5 8 3" xfId="21410" xr:uid="{00000000-0005-0000-0000-00004F610000}"/>
    <cellStyle name="Normal 8 4 3 2 5 8 4" xfId="29343" xr:uid="{00000000-0005-0000-0000-000050610000}"/>
    <cellStyle name="Normal 8 4 3 2 5 9" xfId="7527" xr:uid="{00000000-0005-0000-0000-000051610000}"/>
    <cellStyle name="Normal 8 4 3 2 5 9 2" xfId="15460" xr:uid="{00000000-0005-0000-0000-000052610000}"/>
    <cellStyle name="Normal 8 4 3 2 5 9 3" xfId="23391" xr:uid="{00000000-0005-0000-0000-000053610000}"/>
    <cellStyle name="Normal 8 4 3 2 5 9 4" xfId="31325" xr:uid="{00000000-0005-0000-0000-000054610000}"/>
    <cellStyle name="Normal 8 4 3 2 6" xfId="1549" xr:uid="{00000000-0005-0000-0000-000055610000}"/>
    <cellStyle name="Normal 8 4 3 2 6 10" xfId="17458" xr:uid="{00000000-0005-0000-0000-000056610000}"/>
    <cellStyle name="Normal 8 4 3 2 6 11" xfId="25391" xr:uid="{00000000-0005-0000-0000-000057610000}"/>
    <cellStyle name="Normal 8 4 3 2 6 2" xfId="1550" xr:uid="{00000000-0005-0000-0000-000058610000}"/>
    <cellStyle name="Normal 8 4 3 2 6 2 2" xfId="3534" xr:uid="{00000000-0005-0000-0000-000059610000}"/>
    <cellStyle name="Normal 8 4 3 2 6 2 2 2" xfId="11509" xr:uid="{00000000-0005-0000-0000-00005A610000}"/>
    <cellStyle name="Normal 8 4 3 2 6 2 2 3" xfId="19440" xr:uid="{00000000-0005-0000-0000-00005B610000}"/>
    <cellStyle name="Normal 8 4 3 2 6 2 2 4" xfId="27373" xr:uid="{00000000-0005-0000-0000-00005C610000}"/>
    <cellStyle name="Normal 8 4 3 2 6 2 3" xfId="5515" xr:uid="{00000000-0005-0000-0000-00005D610000}"/>
    <cellStyle name="Normal 8 4 3 2 6 2 3 2" xfId="13490" xr:uid="{00000000-0005-0000-0000-00005E610000}"/>
    <cellStyle name="Normal 8 4 3 2 6 2 3 3" xfId="21421" xr:uid="{00000000-0005-0000-0000-00005F610000}"/>
    <cellStyle name="Normal 8 4 3 2 6 2 3 4" xfId="29354" xr:uid="{00000000-0005-0000-0000-000060610000}"/>
    <cellStyle name="Normal 8 4 3 2 6 2 4" xfId="7538" xr:uid="{00000000-0005-0000-0000-000061610000}"/>
    <cellStyle name="Normal 8 4 3 2 6 2 4 2" xfId="15471" xr:uid="{00000000-0005-0000-0000-000062610000}"/>
    <cellStyle name="Normal 8 4 3 2 6 2 4 3" xfId="23402" xr:uid="{00000000-0005-0000-0000-000063610000}"/>
    <cellStyle name="Normal 8 4 3 2 6 2 4 4" xfId="31336" xr:uid="{00000000-0005-0000-0000-000064610000}"/>
    <cellStyle name="Normal 8 4 3 2 6 2 5" xfId="9528" xr:uid="{00000000-0005-0000-0000-000065610000}"/>
    <cellStyle name="Normal 8 4 3 2 6 2 6" xfId="17459" xr:uid="{00000000-0005-0000-0000-000066610000}"/>
    <cellStyle name="Normal 8 4 3 2 6 2 7" xfId="25392" xr:uid="{00000000-0005-0000-0000-000067610000}"/>
    <cellStyle name="Normal 8 4 3 2 6 3" xfId="1551" xr:uid="{00000000-0005-0000-0000-000068610000}"/>
    <cellStyle name="Normal 8 4 3 2 6 3 2" xfId="3535" xr:uid="{00000000-0005-0000-0000-000069610000}"/>
    <cellStyle name="Normal 8 4 3 2 6 3 2 2" xfId="11510" xr:uid="{00000000-0005-0000-0000-00006A610000}"/>
    <cellStyle name="Normal 8 4 3 2 6 3 2 3" xfId="19441" xr:uid="{00000000-0005-0000-0000-00006B610000}"/>
    <cellStyle name="Normal 8 4 3 2 6 3 2 4" xfId="27374" xr:uid="{00000000-0005-0000-0000-00006C610000}"/>
    <cellStyle name="Normal 8 4 3 2 6 3 3" xfId="5516" xr:uid="{00000000-0005-0000-0000-00006D610000}"/>
    <cellStyle name="Normal 8 4 3 2 6 3 3 2" xfId="13491" xr:uid="{00000000-0005-0000-0000-00006E610000}"/>
    <cellStyle name="Normal 8 4 3 2 6 3 3 3" xfId="21422" xr:uid="{00000000-0005-0000-0000-00006F610000}"/>
    <cellStyle name="Normal 8 4 3 2 6 3 3 4" xfId="29355" xr:uid="{00000000-0005-0000-0000-000070610000}"/>
    <cellStyle name="Normal 8 4 3 2 6 3 4" xfId="7539" xr:uid="{00000000-0005-0000-0000-000071610000}"/>
    <cellStyle name="Normal 8 4 3 2 6 3 4 2" xfId="15472" xr:uid="{00000000-0005-0000-0000-000072610000}"/>
    <cellStyle name="Normal 8 4 3 2 6 3 4 3" xfId="23403" xr:uid="{00000000-0005-0000-0000-000073610000}"/>
    <cellStyle name="Normal 8 4 3 2 6 3 4 4" xfId="31337" xr:uid="{00000000-0005-0000-0000-000074610000}"/>
    <cellStyle name="Normal 8 4 3 2 6 3 5" xfId="9529" xr:uid="{00000000-0005-0000-0000-000075610000}"/>
    <cellStyle name="Normal 8 4 3 2 6 3 6" xfId="17460" xr:uid="{00000000-0005-0000-0000-000076610000}"/>
    <cellStyle name="Normal 8 4 3 2 6 3 7" xfId="25393" xr:uid="{00000000-0005-0000-0000-000077610000}"/>
    <cellStyle name="Normal 8 4 3 2 6 4" xfId="1552" xr:uid="{00000000-0005-0000-0000-000078610000}"/>
    <cellStyle name="Normal 8 4 3 2 6 4 2" xfId="3536" xr:uid="{00000000-0005-0000-0000-000079610000}"/>
    <cellStyle name="Normal 8 4 3 2 6 4 2 2" xfId="11511" xr:uid="{00000000-0005-0000-0000-00007A610000}"/>
    <cellStyle name="Normal 8 4 3 2 6 4 2 3" xfId="19442" xr:uid="{00000000-0005-0000-0000-00007B610000}"/>
    <cellStyle name="Normal 8 4 3 2 6 4 2 4" xfId="27375" xr:uid="{00000000-0005-0000-0000-00007C610000}"/>
    <cellStyle name="Normal 8 4 3 2 6 4 3" xfId="5517" xr:uid="{00000000-0005-0000-0000-00007D610000}"/>
    <cellStyle name="Normal 8 4 3 2 6 4 3 2" xfId="13492" xr:uid="{00000000-0005-0000-0000-00007E610000}"/>
    <cellStyle name="Normal 8 4 3 2 6 4 3 3" xfId="21423" xr:uid="{00000000-0005-0000-0000-00007F610000}"/>
    <cellStyle name="Normal 8 4 3 2 6 4 3 4" xfId="29356" xr:uid="{00000000-0005-0000-0000-000080610000}"/>
    <cellStyle name="Normal 8 4 3 2 6 4 4" xfId="7540" xr:uid="{00000000-0005-0000-0000-000081610000}"/>
    <cellStyle name="Normal 8 4 3 2 6 4 4 2" xfId="15473" xr:uid="{00000000-0005-0000-0000-000082610000}"/>
    <cellStyle name="Normal 8 4 3 2 6 4 4 3" xfId="23404" xr:uid="{00000000-0005-0000-0000-000083610000}"/>
    <cellStyle name="Normal 8 4 3 2 6 4 4 4" xfId="31338" xr:uid="{00000000-0005-0000-0000-000084610000}"/>
    <cellStyle name="Normal 8 4 3 2 6 4 5" xfId="9530" xr:uid="{00000000-0005-0000-0000-000085610000}"/>
    <cellStyle name="Normal 8 4 3 2 6 4 6" xfId="17461" xr:uid="{00000000-0005-0000-0000-000086610000}"/>
    <cellStyle name="Normal 8 4 3 2 6 4 7" xfId="25394" xr:uid="{00000000-0005-0000-0000-000087610000}"/>
    <cellStyle name="Normal 8 4 3 2 6 5" xfId="1553" xr:uid="{00000000-0005-0000-0000-000088610000}"/>
    <cellStyle name="Normal 8 4 3 2 6 5 2" xfId="3537" xr:uid="{00000000-0005-0000-0000-000089610000}"/>
    <cellStyle name="Normal 8 4 3 2 6 5 2 2" xfId="11512" xr:uid="{00000000-0005-0000-0000-00008A610000}"/>
    <cellStyle name="Normal 8 4 3 2 6 5 2 3" xfId="19443" xr:uid="{00000000-0005-0000-0000-00008B610000}"/>
    <cellStyle name="Normal 8 4 3 2 6 5 2 4" xfId="27376" xr:uid="{00000000-0005-0000-0000-00008C610000}"/>
    <cellStyle name="Normal 8 4 3 2 6 5 3" xfId="5518" xr:uid="{00000000-0005-0000-0000-00008D610000}"/>
    <cellStyle name="Normal 8 4 3 2 6 5 3 2" xfId="13493" xr:uid="{00000000-0005-0000-0000-00008E610000}"/>
    <cellStyle name="Normal 8 4 3 2 6 5 3 3" xfId="21424" xr:uid="{00000000-0005-0000-0000-00008F610000}"/>
    <cellStyle name="Normal 8 4 3 2 6 5 3 4" xfId="29357" xr:uid="{00000000-0005-0000-0000-000090610000}"/>
    <cellStyle name="Normal 8 4 3 2 6 5 4" xfId="7541" xr:uid="{00000000-0005-0000-0000-000091610000}"/>
    <cellStyle name="Normal 8 4 3 2 6 5 4 2" xfId="15474" xr:uid="{00000000-0005-0000-0000-000092610000}"/>
    <cellStyle name="Normal 8 4 3 2 6 5 4 3" xfId="23405" xr:uid="{00000000-0005-0000-0000-000093610000}"/>
    <cellStyle name="Normal 8 4 3 2 6 5 4 4" xfId="31339" xr:uid="{00000000-0005-0000-0000-000094610000}"/>
    <cellStyle name="Normal 8 4 3 2 6 5 5" xfId="9531" xr:uid="{00000000-0005-0000-0000-000095610000}"/>
    <cellStyle name="Normal 8 4 3 2 6 5 6" xfId="17462" xr:uid="{00000000-0005-0000-0000-000096610000}"/>
    <cellStyle name="Normal 8 4 3 2 6 5 7" xfId="25395" xr:uid="{00000000-0005-0000-0000-000097610000}"/>
    <cellStyle name="Normal 8 4 3 2 6 6" xfId="3533" xr:uid="{00000000-0005-0000-0000-000098610000}"/>
    <cellStyle name="Normal 8 4 3 2 6 6 2" xfId="11508" xr:uid="{00000000-0005-0000-0000-000099610000}"/>
    <cellStyle name="Normal 8 4 3 2 6 6 3" xfId="19439" xr:uid="{00000000-0005-0000-0000-00009A610000}"/>
    <cellStyle name="Normal 8 4 3 2 6 6 4" xfId="27372" xr:uid="{00000000-0005-0000-0000-00009B610000}"/>
    <cellStyle name="Normal 8 4 3 2 6 7" xfId="5514" xr:uid="{00000000-0005-0000-0000-00009C610000}"/>
    <cellStyle name="Normal 8 4 3 2 6 7 2" xfId="13489" xr:uid="{00000000-0005-0000-0000-00009D610000}"/>
    <cellStyle name="Normal 8 4 3 2 6 7 3" xfId="21420" xr:uid="{00000000-0005-0000-0000-00009E610000}"/>
    <cellStyle name="Normal 8 4 3 2 6 7 4" xfId="29353" xr:uid="{00000000-0005-0000-0000-00009F610000}"/>
    <cellStyle name="Normal 8 4 3 2 6 8" xfId="7537" xr:uid="{00000000-0005-0000-0000-0000A0610000}"/>
    <cellStyle name="Normal 8 4 3 2 6 8 2" xfId="15470" xr:uid="{00000000-0005-0000-0000-0000A1610000}"/>
    <cellStyle name="Normal 8 4 3 2 6 8 3" xfId="23401" xr:uid="{00000000-0005-0000-0000-0000A2610000}"/>
    <cellStyle name="Normal 8 4 3 2 6 8 4" xfId="31335" xr:uid="{00000000-0005-0000-0000-0000A3610000}"/>
    <cellStyle name="Normal 8 4 3 2 6 9" xfId="9527" xr:uid="{00000000-0005-0000-0000-0000A4610000}"/>
    <cellStyle name="Normal 8 4 3 2 7" xfId="1554" xr:uid="{00000000-0005-0000-0000-0000A5610000}"/>
    <cellStyle name="Normal 8 4 3 2 7 2" xfId="3538" xr:uid="{00000000-0005-0000-0000-0000A6610000}"/>
    <cellStyle name="Normal 8 4 3 2 7 2 2" xfId="11513" xr:uid="{00000000-0005-0000-0000-0000A7610000}"/>
    <cellStyle name="Normal 8 4 3 2 7 2 3" xfId="19444" xr:uid="{00000000-0005-0000-0000-0000A8610000}"/>
    <cellStyle name="Normal 8 4 3 2 7 2 4" xfId="27377" xr:uid="{00000000-0005-0000-0000-0000A9610000}"/>
    <cellStyle name="Normal 8 4 3 2 7 3" xfId="5519" xr:uid="{00000000-0005-0000-0000-0000AA610000}"/>
    <cellStyle name="Normal 8 4 3 2 7 3 2" xfId="13494" xr:uid="{00000000-0005-0000-0000-0000AB610000}"/>
    <cellStyle name="Normal 8 4 3 2 7 3 3" xfId="21425" xr:uid="{00000000-0005-0000-0000-0000AC610000}"/>
    <cellStyle name="Normal 8 4 3 2 7 3 4" xfId="29358" xr:uid="{00000000-0005-0000-0000-0000AD610000}"/>
    <cellStyle name="Normal 8 4 3 2 7 4" xfId="7542" xr:uid="{00000000-0005-0000-0000-0000AE610000}"/>
    <cellStyle name="Normal 8 4 3 2 7 4 2" xfId="15475" xr:uid="{00000000-0005-0000-0000-0000AF610000}"/>
    <cellStyle name="Normal 8 4 3 2 7 4 3" xfId="23406" xr:uid="{00000000-0005-0000-0000-0000B0610000}"/>
    <cellStyle name="Normal 8 4 3 2 7 4 4" xfId="31340" xr:uid="{00000000-0005-0000-0000-0000B1610000}"/>
    <cellStyle name="Normal 8 4 3 2 7 5" xfId="9532" xr:uid="{00000000-0005-0000-0000-0000B2610000}"/>
    <cellStyle name="Normal 8 4 3 2 7 6" xfId="17463" xr:uid="{00000000-0005-0000-0000-0000B3610000}"/>
    <cellStyle name="Normal 8 4 3 2 7 7" xfId="25396" xr:uid="{00000000-0005-0000-0000-0000B4610000}"/>
    <cellStyle name="Normal 8 4 3 2 8" xfId="1555" xr:uid="{00000000-0005-0000-0000-0000B5610000}"/>
    <cellStyle name="Normal 8 4 3 2 8 2" xfId="3539" xr:uid="{00000000-0005-0000-0000-0000B6610000}"/>
    <cellStyle name="Normal 8 4 3 2 8 2 2" xfId="11514" xr:uid="{00000000-0005-0000-0000-0000B7610000}"/>
    <cellStyle name="Normal 8 4 3 2 8 2 3" xfId="19445" xr:uid="{00000000-0005-0000-0000-0000B8610000}"/>
    <cellStyle name="Normal 8 4 3 2 8 2 4" xfId="27378" xr:uid="{00000000-0005-0000-0000-0000B9610000}"/>
    <cellStyle name="Normal 8 4 3 2 8 3" xfId="5520" xr:uid="{00000000-0005-0000-0000-0000BA610000}"/>
    <cellStyle name="Normal 8 4 3 2 8 3 2" xfId="13495" xr:uid="{00000000-0005-0000-0000-0000BB610000}"/>
    <cellStyle name="Normal 8 4 3 2 8 3 3" xfId="21426" xr:uid="{00000000-0005-0000-0000-0000BC610000}"/>
    <cellStyle name="Normal 8 4 3 2 8 3 4" xfId="29359" xr:uid="{00000000-0005-0000-0000-0000BD610000}"/>
    <cellStyle name="Normal 8 4 3 2 8 4" xfId="7543" xr:uid="{00000000-0005-0000-0000-0000BE610000}"/>
    <cellStyle name="Normal 8 4 3 2 8 4 2" xfId="15476" xr:uid="{00000000-0005-0000-0000-0000BF610000}"/>
    <cellStyle name="Normal 8 4 3 2 8 4 3" xfId="23407" xr:uid="{00000000-0005-0000-0000-0000C0610000}"/>
    <cellStyle name="Normal 8 4 3 2 8 4 4" xfId="31341" xr:uid="{00000000-0005-0000-0000-0000C1610000}"/>
    <cellStyle name="Normal 8 4 3 2 8 5" xfId="9533" xr:uid="{00000000-0005-0000-0000-0000C2610000}"/>
    <cellStyle name="Normal 8 4 3 2 8 6" xfId="17464" xr:uid="{00000000-0005-0000-0000-0000C3610000}"/>
    <cellStyle name="Normal 8 4 3 2 8 7" xfId="25397" xr:uid="{00000000-0005-0000-0000-0000C4610000}"/>
    <cellStyle name="Normal 8 4 3 2 9" xfId="1556" xr:uid="{00000000-0005-0000-0000-0000C5610000}"/>
    <cellStyle name="Normal 8 4 3 2 9 2" xfId="3540" xr:uid="{00000000-0005-0000-0000-0000C6610000}"/>
    <cellStyle name="Normal 8 4 3 2 9 2 2" xfId="11515" xr:uid="{00000000-0005-0000-0000-0000C7610000}"/>
    <cellStyle name="Normal 8 4 3 2 9 2 3" xfId="19446" xr:uid="{00000000-0005-0000-0000-0000C8610000}"/>
    <cellStyle name="Normal 8 4 3 2 9 2 4" xfId="27379" xr:uid="{00000000-0005-0000-0000-0000C9610000}"/>
    <cellStyle name="Normal 8 4 3 2 9 3" xfId="5521" xr:uid="{00000000-0005-0000-0000-0000CA610000}"/>
    <cellStyle name="Normal 8 4 3 2 9 3 2" xfId="13496" xr:uid="{00000000-0005-0000-0000-0000CB610000}"/>
    <cellStyle name="Normal 8 4 3 2 9 3 3" xfId="21427" xr:uid="{00000000-0005-0000-0000-0000CC610000}"/>
    <cellStyle name="Normal 8 4 3 2 9 3 4" xfId="29360" xr:uid="{00000000-0005-0000-0000-0000CD610000}"/>
    <cellStyle name="Normal 8 4 3 2 9 4" xfId="7544" xr:uid="{00000000-0005-0000-0000-0000CE610000}"/>
    <cellStyle name="Normal 8 4 3 2 9 4 2" xfId="15477" xr:uid="{00000000-0005-0000-0000-0000CF610000}"/>
    <cellStyle name="Normal 8 4 3 2 9 4 3" xfId="23408" xr:uid="{00000000-0005-0000-0000-0000D0610000}"/>
    <cellStyle name="Normal 8 4 3 2 9 4 4" xfId="31342" xr:uid="{00000000-0005-0000-0000-0000D1610000}"/>
    <cellStyle name="Normal 8 4 3 2 9 5" xfId="9534" xr:uid="{00000000-0005-0000-0000-0000D2610000}"/>
    <cellStyle name="Normal 8 4 3 2 9 6" xfId="17465" xr:uid="{00000000-0005-0000-0000-0000D3610000}"/>
    <cellStyle name="Normal 8 4 3 2 9 7" xfId="25398" xr:uid="{00000000-0005-0000-0000-0000D4610000}"/>
    <cellStyle name="Normal 8 4 3 3" xfId="1557" xr:uid="{00000000-0005-0000-0000-0000D5610000}"/>
    <cellStyle name="Normal 8 4 3 3 10" xfId="9535" xr:uid="{00000000-0005-0000-0000-0000D6610000}"/>
    <cellStyle name="Normal 8 4 3 3 11" xfId="17466" xr:uid="{00000000-0005-0000-0000-0000D7610000}"/>
    <cellStyle name="Normal 8 4 3 3 12" xfId="25399" xr:uid="{00000000-0005-0000-0000-0000D8610000}"/>
    <cellStyle name="Normal 8 4 3 3 2" xfId="1558" xr:uid="{00000000-0005-0000-0000-0000D9610000}"/>
    <cellStyle name="Normal 8 4 3 3 2 10" xfId="17467" xr:uid="{00000000-0005-0000-0000-0000DA610000}"/>
    <cellStyle name="Normal 8 4 3 3 2 11" xfId="25400" xr:uid="{00000000-0005-0000-0000-0000DB610000}"/>
    <cellStyle name="Normal 8 4 3 3 2 2" xfId="1559" xr:uid="{00000000-0005-0000-0000-0000DC610000}"/>
    <cellStyle name="Normal 8 4 3 3 2 2 2" xfId="3543" xr:uid="{00000000-0005-0000-0000-0000DD610000}"/>
    <cellStyle name="Normal 8 4 3 3 2 2 2 2" xfId="11518" xr:uid="{00000000-0005-0000-0000-0000DE610000}"/>
    <cellStyle name="Normal 8 4 3 3 2 2 2 3" xfId="19449" xr:uid="{00000000-0005-0000-0000-0000DF610000}"/>
    <cellStyle name="Normal 8 4 3 3 2 2 2 4" xfId="27382" xr:uid="{00000000-0005-0000-0000-0000E0610000}"/>
    <cellStyle name="Normal 8 4 3 3 2 2 3" xfId="5524" xr:uid="{00000000-0005-0000-0000-0000E1610000}"/>
    <cellStyle name="Normal 8 4 3 3 2 2 3 2" xfId="13499" xr:uid="{00000000-0005-0000-0000-0000E2610000}"/>
    <cellStyle name="Normal 8 4 3 3 2 2 3 3" xfId="21430" xr:uid="{00000000-0005-0000-0000-0000E3610000}"/>
    <cellStyle name="Normal 8 4 3 3 2 2 3 4" xfId="29363" xr:uid="{00000000-0005-0000-0000-0000E4610000}"/>
    <cellStyle name="Normal 8 4 3 3 2 2 4" xfId="7547" xr:uid="{00000000-0005-0000-0000-0000E5610000}"/>
    <cellStyle name="Normal 8 4 3 3 2 2 4 2" xfId="15480" xr:uid="{00000000-0005-0000-0000-0000E6610000}"/>
    <cellStyle name="Normal 8 4 3 3 2 2 4 3" xfId="23411" xr:uid="{00000000-0005-0000-0000-0000E7610000}"/>
    <cellStyle name="Normal 8 4 3 3 2 2 4 4" xfId="31345" xr:uid="{00000000-0005-0000-0000-0000E8610000}"/>
    <cellStyle name="Normal 8 4 3 3 2 2 5" xfId="9537" xr:uid="{00000000-0005-0000-0000-0000E9610000}"/>
    <cellStyle name="Normal 8 4 3 3 2 2 6" xfId="17468" xr:uid="{00000000-0005-0000-0000-0000EA610000}"/>
    <cellStyle name="Normal 8 4 3 3 2 2 7" xfId="25401" xr:uid="{00000000-0005-0000-0000-0000EB610000}"/>
    <cellStyle name="Normal 8 4 3 3 2 3" xfId="1560" xr:uid="{00000000-0005-0000-0000-0000EC610000}"/>
    <cellStyle name="Normal 8 4 3 3 2 3 2" xfId="3544" xr:uid="{00000000-0005-0000-0000-0000ED610000}"/>
    <cellStyle name="Normal 8 4 3 3 2 3 2 2" xfId="11519" xr:uid="{00000000-0005-0000-0000-0000EE610000}"/>
    <cellStyle name="Normal 8 4 3 3 2 3 2 3" xfId="19450" xr:uid="{00000000-0005-0000-0000-0000EF610000}"/>
    <cellStyle name="Normal 8 4 3 3 2 3 2 4" xfId="27383" xr:uid="{00000000-0005-0000-0000-0000F0610000}"/>
    <cellStyle name="Normal 8 4 3 3 2 3 3" xfId="5525" xr:uid="{00000000-0005-0000-0000-0000F1610000}"/>
    <cellStyle name="Normal 8 4 3 3 2 3 3 2" xfId="13500" xr:uid="{00000000-0005-0000-0000-0000F2610000}"/>
    <cellStyle name="Normal 8 4 3 3 2 3 3 3" xfId="21431" xr:uid="{00000000-0005-0000-0000-0000F3610000}"/>
    <cellStyle name="Normal 8 4 3 3 2 3 3 4" xfId="29364" xr:uid="{00000000-0005-0000-0000-0000F4610000}"/>
    <cellStyle name="Normal 8 4 3 3 2 3 4" xfId="7548" xr:uid="{00000000-0005-0000-0000-0000F5610000}"/>
    <cellStyle name="Normal 8 4 3 3 2 3 4 2" xfId="15481" xr:uid="{00000000-0005-0000-0000-0000F6610000}"/>
    <cellStyle name="Normal 8 4 3 3 2 3 4 3" xfId="23412" xr:uid="{00000000-0005-0000-0000-0000F7610000}"/>
    <cellStyle name="Normal 8 4 3 3 2 3 4 4" xfId="31346" xr:uid="{00000000-0005-0000-0000-0000F8610000}"/>
    <cellStyle name="Normal 8 4 3 3 2 3 5" xfId="9538" xr:uid="{00000000-0005-0000-0000-0000F9610000}"/>
    <cellStyle name="Normal 8 4 3 3 2 3 6" xfId="17469" xr:uid="{00000000-0005-0000-0000-0000FA610000}"/>
    <cellStyle name="Normal 8 4 3 3 2 3 7" xfId="25402" xr:uid="{00000000-0005-0000-0000-0000FB610000}"/>
    <cellStyle name="Normal 8 4 3 3 2 4" xfId="1561" xr:uid="{00000000-0005-0000-0000-0000FC610000}"/>
    <cellStyle name="Normal 8 4 3 3 2 4 2" xfId="3545" xr:uid="{00000000-0005-0000-0000-0000FD610000}"/>
    <cellStyle name="Normal 8 4 3 3 2 4 2 2" xfId="11520" xr:uid="{00000000-0005-0000-0000-0000FE610000}"/>
    <cellStyle name="Normal 8 4 3 3 2 4 2 3" xfId="19451" xr:uid="{00000000-0005-0000-0000-0000FF610000}"/>
    <cellStyle name="Normal 8 4 3 3 2 4 2 4" xfId="27384" xr:uid="{00000000-0005-0000-0000-000000620000}"/>
    <cellStyle name="Normal 8 4 3 3 2 4 3" xfId="5526" xr:uid="{00000000-0005-0000-0000-000001620000}"/>
    <cellStyle name="Normal 8 4 3 3 2 4 3 2" xfId="13501" xr:uid="{00000000-0005-0000-0000-000002620000}"/>
    <cellStyle name="Normal 8 4 3 3 2 4 3 3" xfId="21432" xr:uid="{00000000-0005-0000-0000-000003620000}"/>
    <cellStyle name="Normal 8 4 3 3 2 4 3 4" xfId="29365" xr:uid="{00000000-0005-0000-0000-000004620000}"/>
    <cellStyle name="Normal 8 4 3 3 2 4 4" xfId="7549" xr:uid="{00000000-0005-0000-0000-000005620000}"/>
    <cellStyle name="Normal 8 4 3 3 2 4 4 2" xfId="15482" xr:uid="{00000000-0005-0000-0000-000006620000}"/>
    <cellStyle name="Normal 8 4 3 3 2 4 4 3" xfId="23413" xr:uid="{00000000-0005-0000-0000-000007620000}"/>
    <cellStyle name="Normal 8 4 3 3 2 4 4 4" xfId="31347" xr:uid="{00000000-0005-0000-0000-000008620000}"/>
    <cellStyle name="Normal 8 4 3 3 2 4 5" xfId="9539" xr:uid="{00000000-0005-0000-0000-000009620000}"/>
    <cellStyle name="Normal 8 4 3 3 2 4 6" xfId="17470" xr:uid="{00000000-0005-0000-0000-00000A620000}"/>
    <cellStyle name="Normal 8 4 3 3 2 4 7" xfId="25403" xr:uid="{00000000-0005-0000-0000-00000B620000}"/>
    <cellStyle name="Normal 8 4 3 3 2 5" xfId="1562" xr:uid="{00000000-0005-0000-0000-00000C620000}"/>
    <cellStyle name="Normal 8 4 3 3 2 5 2" xfId="3546" xr:uid="{00000000-0005-0000-0000-00000D620000}"/>
    <cellStyle name="Normal 8 4 3 3 2 5 2 2" xfId="11521" xr:uid="{00000000-0005-0000-0000-00000E620000}"/>
    <cellStyle name="Normal 8 4 3 3 2 5 2 3" xfId="19452" xr:uid="{00000000-0005-0000-0000-00000F620000}"/>
    <cellStyle name="Normal 8 4 3 3 2 5 2 4" xfId="27385" xr:uid="{00000000-0005-0000-0000-000010620000}"/>
    <cellStyle name="Normal 8 4 3 3 2 5 3" xfId="5527" xr:uid="{00000000-0005-0000-0000-000011620000}"/>
    <cellStyle name="Normal 8 4 3 3 2 5 3 2" xfId="13502" xr:uid="{00000000-0005-0000-0000-000012620000}"/>
    <cellStyle name="Normal 8 4 3 3 2 5 3 3" xfId="21433" xr:uid="{00000000-0005-0000-0000-000013620000}"/>
    <cellStyle name="Normal 8 4 3 3 2 5 3 4" xfId="29366" xr:uid="{00000000-0005-0000-0000-000014620000}"/>
    <cellStyle name="Normal 8 4 3 3 2 5 4" xfId="7550" xr:uid="{00000000-0005-0000-0000-000015620000}"/>
    <cellStyle name="Normal 8 4 3 3 2 5 4 2" xfId="15483" xr:uid="{00000000-0005-0000-0000-000016620000}"/>
    <cellStyle name="Normal 8 4 3 3 2 5 4 3" xfId="23414" xr:uid="{00000000-0005-0000-0000-000017620000}"/>
    <cellStyle name="Normal 8 4 3 3 2 5 4 4" xfId="31348" xr:uid="{00000000-0005-0000-0000-000018620000}"/>
    <cellStyle name="Normal 8 4 3 3 2 5 5" xfId="9540" xr:uid="{00000000-0005-0000-0000-000019620000}"/>
    <cellStyle name="Normal 8 4 3 3 2 5 6" xfId="17471" xr:uid="{00000000-0005-0000-0000-00001A620000}"/>
    <cellStyle name="Normal 8 4 3 3 2 5 7" xfId="25404" xr:uid="{00000000-0005-0000-0000-00001B620000}"/>
    <cellStyle name="Normal 8 4 3 3 2 6" xfId="3542" xr:uid="{00000000-0005-0000-0000-00001C620000}"/>
    <cellStyle name="Normal 8 4 3 3 2 6 2" xfId="11517" xr:uid="{00000000-0005-0000-0000-00001D620000}"/>
    <cellStyle name="Normal 8 4 3 3 2 6 3" xfId="19448" xr:uid="{00000000-0005-0000-0000-00001E620000}"/>
    <cellStyle name="Normal 8 4 3 3 2 6 4" xfId="27381" xr:uid="{00000000-0005-0000-0000-00001F620000}"/>
    <cellStyle name="Normal 8 4 3 3 2 7" xfId="5523" xr:uid="{00000000-0005-0000-0000-000020620000}"/>
    <cellStyle name="Normal 8 4 3 3 2 7 2" xfId="13498" xr:uid="{00000000-0005-0000-0000-000021620000}"/>
    <cellStyle name="Normal 8 4 3 3 2 7 3" xfId="21429" xr:uid="{00000000-0005-0000-0000-000022620000}"/>
    <cellStyle name="Normal 8 4 3 3 2 7 4" xfId="29362" xr:uid="{00000000-0005-0000-0000-000023620000}"/>
    <cellStyle name="Normal 8 4 3 3 2 8" xfId="7546" xr:uid="{00000000-0005-0000-0000-000024620000}"/>
    <cellStyle name="Normal 8 4 3 3 2 8 2" xfId="15479" xr:uid="{00000000-0005-0000-0000-000025620000}"/>
    <cellStyle name="Normal 8 4 3 3 2 8 3" xfId="23410" xr:uid="{00000000-0005-0000-0000-000026620000}"/>
    <cellStyle name="Normal 8 4 3 3 2 8 4" xfId="31344" xr:uid="{00000000-0005-0000-0000-000027620000}"/>
    <cellStyle name="Normal 8 4 3 3 2 9" xfId="9536" xr:uid="{00000000-0005-0000-0000-000028620000}"/>
    <cellStyle name="Normal 8 4 3 3 3" xfId="1563" xr:uid="{00000000-0005-0000-0000-000029620000}"/>
    <cellStyle name="Normal 8 4 3 3 3 2" xfId="3547" xr:uid="{00000000-0005-0000-0000-00002A620000}"/>
    <cellStyle name="Normal 8 4 3 3 3 2 2" xfId="11522" xr:uid="{00000000-0005-0000-0000-00002B620000}"/>
    <cellStyle name="Normal 8 4 3 3 3 2 3" xfId="19453" xr:uid="{00000000-0005-0000-0000-00002C620000}"/>
    <cellStyle name="Normal 8 4 3 3 3 2 4" xfId="27386" xr:uid="{00000000-0005-0000-0000-00002D620000}"/>
    <cellStyle name="Normal 8 4 3 3 3 3" xfId="5528" xr:uid="{00000000-0005-0000-0000-00002E620000}"/>
    <cellStyle name="Normal 8 4 3 3 3 3 2" xfId="13503" xr:uid="{00000000-0005-0000-0000-00002F620000}"/>
    <cellStyle name="Normal 8 4 3 3 3 3 3" xfId="21434" xr:uid="{00000000-0005-0000-0000-000030620000}"/>
    <cellStyle name="Normal 8 4 3 3 3 3 4" xfId="29367" xr:uid="{00000000-0005-0000-0000-000031620000}"/>
    <cellStyle name="Normal 8 4 3 3 3 4" xfId="7551" xr:uid="{00000000-0005-0000-0000-000032620000}"/>
    <cellStyle name="Normal 8 4 3 3 3 4 2" xfId="15484" xr:uid="{00000000-0005-0000-0000-000033620000}"/>
    <cellStyle name="Normal 8 4 3 3 3 4 3" xfId="23415" xr:uid="{00000000-0005-0000-0000-000034620000}"/>
    <cellStyle name="Normal 8 4 3 3 3 4 4" xfId="31349" xr:uid="{00000000-0005-0000-0000-000035620000}"/>
    <cellStyle name="Normal 8 4 3 3 3 5" xfId="9541" xr:uid="{00000000-0005-0000-0000-000036620000}"/>
    <cellStyle name="Normal 8 4 3 3 3 6" xfId="17472" xr:uid="{00000000-0005-0000-0000-000037620000}"/>
    <cellStyle name="Normal 8 4 3 3 3 7" xfId="25405" xr:uid="{00000000-0005-0000-0000-000038620000}"/>
    <cellStyle name="Normal 8 4 3 3 4" xfId="1564" xr:uid="{00000000-0005-0000-0000-000039620000}"/>
    <cellStyle name="Normal 8 4 3 3 4 2" xfId="3548" xr:uid="{00000000-0005-0000-0000-00003A620000}"/>
    <cellStyle name="Normal 8 4 3 3 4 2 2" xfId="11523" xr:uid="{00000000-0005-0000-0000-00003B620000}"/>
    <cellStyle name="Normal 8 4 3 3 4 2 3" xfId="19454" xr:uid="{00000000-0005-0000-0000-00003C620000}"/>
    <cellStyle name="Normal 8 4 3 3 4 2 4" xfId="27387" xr:uid="{00000000-0005-0000-0000-00003D620000}"/>
    <cellStyle name="Normal 8 4 3 3 4 3" xfId="5529" xr:uid="{00000000-0005-0000-0000-00003E620000}"/>
    <cellStyle name="Normal 8 4 3 3 4 3 2" xfId="13504" xr:uid="{00000000-0005-0000-0000-00003F620000}"/>
    <cellStyle name="Normal 8 4 3 3 4 3 3" xfId="21435" xr:uid="{00000000-0005-0000-0000-000040620000}"/>
    <cellStyle name="Normal 8 4 3 3 4 3 4" xfId="29368" xr:uid="{00000000-0005-0000-0000-000041620000}"/>
    <cellStyle name="Normal 8 4 3 3 4 4" xfId="7552" xr:uid="{00000000-0005-0000-0000-000042620000}"/>
    <cellStyle name="Normal 8 4 3 3 4 4 2" xfId="15485" xr:uid="{00000000-0005-0000-0000-000043620000}"/>
    <cellStyle name="Normal 8 4 3 3 4 4 3" xfId="23416" xr:uid="{00000000-0005-0000-0000-000044620000}"/>
    <cellStyle name="Normal 8 4 3 3 4 4 4" xfId="31350" xr:uid="{00000000-0005-0000-0000-000045620000}"/>
    <cellStyle name="Normal 8 4 3 3 4 5" xfId="9542" xr:uid="{00000000-0005-0000-0000-000046620000}"/>
    <cellStyle name="Normal 8 4 3 3 4 6" xfId="17473" xr:uid="{00000000-0005-0000-0000-000047620000}"/>
    <cellStyle name="Normal 8 4 3 3 4 7" xfId="25406" xr:uid="{00000000-0005-0000-0000-000048620000}"/>
    <cellStyle name="Normal 8 4 3 3 5" xfId="1565" xr:uid="{00000000-0005-0000-0000-000049620000}"/>
    <cellStyle name="Normal 8 4 3 3 5 2" xfId="3549" xr:uid="{00000000-0005-0000-0000-00004A620000}"/>
    <cellStyle name="Normal 8 4 3 3 5 2 2" xfId="11524" xr:uid="{00000000-0005-0000-0000-00004B620000}"/>
    <cellStyle name="Normal 8 4 3 3 5 2 3" xfId="19455" xr:uid="{00000000-0005-0000-0000-00004C620000}"/>
    <cellStyle name="Normal 8 4 3 3 5 2 4" xfId="27388" xr:uid="{00000000-0005-0000-0000-00004D620000}"/>
    <cellStyle name="Normal 8 4 3 3 5 3" xfId="5530" xr:uid="{00000000-0005-0000-0000-00004E620000}"/>
    <cellStyle name="Normal 8 4 3 3 5 3 2" xfId="13505" xr:uid="{00000000-0005-0000-0000-00004F620000}"/>
    <cellStyle name="Normal 8 4 3 3 5 3 3" xfId="21436" xr:uid="{00000000-0005-0000-0000-000050620000}"/>
    <cellStyle name="Normal 8 4 3 3 5 3 4" xfId="29369" xr:uid="{00000000-0005-0000-0000-000051620000}"/>
    <cellStyle name="Normal 8 4 3 3 5 4" xfId="7553" xr:uid="{00000000-0005-0000-0000-000052620000}"/>
    <cellStyle name="Normal 8 4 3 3 5 4 2" xfId="15486" xr:uid="{00000000-0005-0000-0000-000053620000}"/>
    <cellStyle name="Normal 8 4 3 3 5 4 3" xfId="23417" xr:uid="{00000000-0005-0000-0000-000054620000}"/>
    <cellStyle name="Normal 8 4 3 3 5 4 4" xfId="31351" xr:uid="{00000000-0005-0000-0000-000055620000}"/>
    <cellStyle name="Normal 8 4 3 3 5 5" xfId="9543" xr:uid="{00000000-0005-0000-0000-000056620000}"/>
    <cellStyle name="Normal 8 4 3 3 5 6" xfId="17474" xr:uid="{00000000-0005-0000-0000-000057620000}"/>
    <cellStyle name="Normal 8 4 3 3 5 7" xfId="25407" xr:uid="{00000000-0005-0000-0000-000058620000}"/>
    <cellStyle name="Normal 8 4 3 3 6" xfId="1566" xr:uid="{00000000-0005-0000-0000-000059620000}"/>
    <cellStyle name="Normal 8 4 3 3 6 2" xfId="3550" xr:uid="{00000000-0005-0000-0000-00005A620000}"/>
    <cellStyle name="Normal 8 4 3 3 6 2 2" xfId="11525" xr:uid="{00000000-0005-0000-0000-00005B620000}"/>
    <cellStyle name="Normal 8 4 3 3 6 2 3" xfId="19456" xr:uid="{00000000-0005-0000-0000-00005C620000}"/>
    <cellStyle name="Normal 8 4 3 3 6 2 4" xfId="27389" xr:uid="{00000000-0005-0000-0000-00005D620000}"/>
    <cellStyle name="Normal 8 4 3 3 6 3" xfId="5531" xr:uid="{00000000-0005-0000-0000-00005E620000}"/>
    <cellStyle name="Normal 8 4 3 3 6 3 2" xfId="13506" xr:uid="{00000000-0005-0000-0000-00005F620000}"/>
    <cellStyle name="Normal 8 4 3 3 6 3 3" xfId="21437" xr:uid="{00000000-0005-0000-0000-000060620000}"/>
    <cellStyle name="Normal 8 4 3 3 6 3 4" xfId="29370" xr:uid="{00000000-0005-0000-0000-000061620000}"/>
    <cellStyle name="Normal 8 4 3 3 6 4" xfId="7554" xr:uid="{00000000-0005-0000-0000-000062620000}"/>
    <cellStyle name="Normal 8 4 3 3 6 4 2" xfId="15487" xr:uid="{00000000-0005-0000-0000-000063620000}"/>
    <cellStyle name="Normal 8 4 3 3 6 4 3" xfId="23418" xr:uid="{00000000-0005-0000-0000-000064620000}"/>
    <cellStyle name="Normal 8 4 3 3 6 4 4" xfId="31352" xr:uid="{00000000-0005-0000-0000-000065620000}"/>
    <cellStyle name="Normal 8 4 3 3 6 5" xfId="9544" xr:uid="{00000000-0005-0000-0000-000066620000}"/>
    <cellStyle name="Normal 8 4 3 3 6 6" xfId="17475" xr:uid="{00000000-0005-0000-0000-000067620000}"/>
    <cellStyle name="Normal 8 4 3 3 6 7" xfId="25408" xr:uid="{00000000-0005-0000-0000-000068620000}"/>
    <cellStyle name="Normal 8 4 3 3 7" xfId="3541" xr:uid="{00000000-0005-0000-0000-000069620000}"/>
    <cellStyle name="Normal 8 4 3 3 7 2" xfId="11516" xr:uid="{00000000-0005-0000-0000-00006A620000}"/>
    <cellStyle name="Normal 8 4 3 3 7 3" xfId="19447" xr:uid="{00000000-0005-0000-0000-00006B620000}"/>
    <cellStyle name="Normal 8 4 3 3 7 4" xfId="27380" xr:uid="{00000000-0005-0000-0000-00006C620000}"/>
    <cellStyle name="Normal 8 4 3 3 8" xfId="5522" xr:uid="{00000000-0005-0000-0000-00006D620000}"/>
    <cellStyle name="Normal 8 4 3 3 8 2" xfId="13497" xr:uid="{00000000-0005-0000-0000-00006E620000}"/>
    <cellStyle name="Normal 8 4 3 3 8 3" xfId="21428" xr:uid="{00000000-0005-0000-0000-00006F620000}"/>
    <cellStyle name="Normal 8 4 3 3 8 4" xfId="29361" xr:uid="{00000000-0005-0000-0000-000070620000}"/>
    <cellStyle name="Normal 8 4 3 3 9" xfId="7545" xr:uid="{00000000-0005-0000-0000-000071620000}"/>
    <cellStyle name="Normal 8 4 3 3 9 2" xfId="15478" xr:uid="{00000000-0005-0000-0000-000072620000}"/>
    <cellStyle name="Normal 8 4 3 3 9 3" xfId="23409" xr:uid="{00000000-0005-0000-0000-000073620000}"/>
    <cellStyle name="Normal 8 4 3 3 9 4" xfId="31343" xr:uid="{00000000-0005-0000-0000-000074620000}"/>
    <cellStyle name="Normal 8 4 3 4" xfId="1567" xr:uid="{00000000-0005-0000-0000-000075620000}"/>
    <cellStyle name="Normal 8 4 3 4 10" xfId="9545" xr:uid="{00000000-0005-0000-0000-000076620000}"/>
    <cellStyle name="Normal 8 4 3 4 11" xfId="17476" xr:uid="{00000000-0005-0000-0000-000077620000}"/>
    <cellStyle name="Normal 8 4 3 4 12" xfId="25409" xr:uid="{00000000-0005-0000-0000-000078620000}"/>
    <cellStyle name="Normal 8 4 3 4 2" xfId="1568" xr:uid="{00000000-0005-0000-0000-000079620000}"/>
    <cellStyle name="Normal 8 4 3 4 2 10" xfId="17477" xr:uid="{00000000-0005-0000-0000-00007A620000}"/>
    <cellStyle name="Normal 8 4 3 4 2 11" xfId="25410" xr:uid="{00000000-0005-0000-0000-00007B620000}"/>
    <cellStyle name="Normal 8 4 3 4 2 2" xfId="1569" xr:uid="{00000000-0005-0000-0000-00007C620000}"/>
    <cellStyle name="Normal 8 4 3 4 2 2 2" xfId="3553" xr:uid="{00000000-0005-0000-0000-00007D620000}"/>
    <cellStyle name="Normal 8 4 3 4 2 2 2 2" xfId="11528" xr:uid="{00000000-0005-0000-0000-00007E620000}"/>
    <cellStyle name="Normal 8 4 3 4 2 2 2 3" xfId="19459" xr:uid="{00000000-0005-0000-0000-00007F620000}"/>
    <cellStyle name="Normal 8 4 3 4 2 2 2 4" xfId="27392" xr:uid="{00000000-0005-0000-0000-000080620000}"/>
    <cellStyle name="Normal 8 4 3 4 2 2 3" xfId="5534" xr:uid="{00000000-0005-0000-0000-000081620000}"/>
    <cellStyle name="Normal 8 4 3 4 2 2 3 2" xfId="13509" xr:uid="{00000000-0005-0000-0000-000082620000}"/>
    <cellStyle name="Normal 8 4 3 4 2 2 3 3" xfId="21440" xr:uid="{00000000-0005-0000-0000-000083620000}"/>
    <cellStyle name="Normal 8 4 3 4 2 2 3 4" xfId="29373" xr:uid="{00000000-0005-0000-0000-000084620000}"/>
    <cellStyle name="Normal 8 4 3 4 2 2 4" xfId="7557" xr:uid="{00000000-0005-0000-0000-000085620000}"/>
    <cellStyle name="Normal 8 4 3 4 2 2 4 2" xfId="15490" xr:uid="{00000000-0005-0000-0000-000086620000}"/>
    <cellStyle name="Normal 8 4 3 4 2 2 4 3" xfId="23421" xr:uid="{00000000-0005-0000-0000-000087620000}"/>
    <cellStyle name="Normal 8 4 3 4 2 2 4 4" xfId="31355" xr:uid="{00000000-0005-0000-0000-000088620000}"/>
    <cellStyle name="Normal 8 4 3 4 2 2 5" xfId="9547" xr:uid="{00000000-0005-0000-0000-000089620000}"/>
    <cellStyle name="Normal 8 4 3 4 2 2 6" xfId="17478" xr:uid="{00000000-0005-0000-0000-00008A620000}"/>
    <cellStyle name="Normal 8 4 3 4 2 2 7" xfId="25411" xr:uid="{00000000-0005-0000-0000-00008B620000}"/>
    <cellStyle name="Normal 8 4 3 4 2 3" xfId="1570" xr:uid="{00000000-0005-0000-0000-00008C620000}"/>
    <cellStyle name="Normal 8 4 3 4 2 3 2" xfId="3554" xr:uid="{00000000-0005-0000-0000-00008D620000}"/>
    <cellStyle name="Normal 8 4 3 4 2 3 2 2" xfId="11529" xr:uid="{00000000-0005-0000-0000-00008E620000}"/>
    <cellStyle name="Normal 8 4 3 4 2 3 2 3" xfId="19460" xr:uid="{00000000-0005-0000-0000-00008F620000}"/>
    <cellStyle name="Normal 8 4 3 4 2 3 2 4" xfId="27393" xr:uid="{00000000-0005-0000-0000-000090620000}"/>
    <cellStyle name="Normal 8 4 3 4 2 3 3" xfId="5535" xr:uid="{00000000-0005-0000-0000-000091620000}"/>
    <cellStyle name="Normal 8 4 3 4 2 3 3 2" xfId="13510" xr:uid="{00000000-0005-0000-0000-000092620000}"/>
    <cellStyle name="Normal 8 4 3 4 2 3 3 3" xfId="21441" xr:uid="{00000000-0005-0000-0000-000093620000}"/>
    <cellStyle name="Normal 8 4 3 4 2 3 3 4" xfId="29374" xr:uid="{00000000-0005-0000-0000-000094620000}"/>
    <cellStyle name="Normal 8 4 3 4 2 3 4" xfId="7558" xr:uid="{00000000-0005-0000-0000-000095620000}"/>
    <cellStyle name="Normal 8 4 3 4 2 3 4 2" xfId="15491" xr:uid="{00000000-0005-0000-0000-000096620000}"/>
    <cellStyle name="Normal 8 4 3 4 2 3 4 3" xfId="23422" xr:uid="{00000000-0005-0000-0000-000097620000}"/>
    <cellStyle name="Normal 8 4 3 4 2 3 4 4" xfId="31356" xr:uid="{00000000-0005-0000-0000-000098620000}"/>
    <cellStyle name="Normal 8 4 3 4 2 3 5" xfId="9548" xr:uid="{00000000-0005-0000-0000-000099620000}"/>
    <cellStyle name="Normal 8 4 3 4 2 3 6" xfId="17479" xr:uid="{00000000-0005-0000-0000-00009A620000}"/>
    <cellStyle name="Normal 8 4 3 4 2 3 7" xfId="25412" xr:uid="{00000000-0005-0000-0000-00009B620000}"/>
    <cellStyle name="Normal 8 4 3 4 2 4" xfId="1571" xr:uid="{00000000-0005-0000-0000-00009C620000}"/>
    <cellStyle name="Normal 8 4 3 4 2 4 2" xfId="3555" xr:uid="{00000000-0005-0000-0000-00009D620000}"/>
    <cellStyle name="Normal 8 4 3 4 2 4 2 2" xfId="11530" xr:uid="{00000000-0005-0000-0000-00009E620000}"/>
    <cellStyle name="Normal 8 4 3 4 2 4 2 3" xfId="19461" xr:uid="{00000000-0005-0000-0000-00009F620000}"/>
    <cellStyle name="Normal 8 4 3 4 2 4 2 4" xfId="27394" xr:uid="{00000000-0005-0000-0000-0000A0620000}"/>
    <cellStyle name="Normal 8 4 3 4 2 4 3" xfId="5536" xr:uid="{00000000-0005-0000-0000-0000A1620000}"/>
    <cellStyle name="Normal 8 4 3 4 2 4 3 2" xfId="13511" xr:uid="{00000000-0005-0000-0000-0000A2620000}"/>
    <cellStyle name="Normal 8 4 3 4 2 4 3 3" xfId="21442" xr:uid="{00000000-0005-0000-0000-0000A3620000}"/>
    <cellStyle name="Normal 8 4 3 4 2 4 3 4" xfId="29375" xr:uid="{00000000-0005-0000-0000-0000A4620000}"/>
    <cellStyle name="Normal 8 4 3 4 2 4 4" xfId="7559" xr:uid="{00000000-0005-0000-0000-0000A5620000}"/>
    <cellStyle name="Normal 8 4 3 4 2 4 4 2" xfId="15492" xr:uid="{00000000-0005-0000-0000-0000A6620000}"/>
    <cellStyle name="Normal 8 4 3 4 2 4 4 3" xfId="23423" xr:uid="{00000000-0005-0000-0000-0000A7620000}"/>
    <cellStyle name="Normal 8 4 3 4 2 4 4 4" xfId="31357" xr:uid="{00000000-0005-0000-0000-0000A8620000}"/>
    <cellStyle name="Normal 8 4 3 4 2 4 5" xfId="9549" xr:uid="{00000000-0005-0000-0000-0000A9620000}"/>
    <cellStyle name="Normal 8 4 3 4 2 4 6" xfId="17480" xr:uid="{00000000-0005-0000-0000-0000AA620000}"/>
    <cellStyle name="Normal 8 4 3 4 2 4 7" xfId="25413" xr:uid="{00000000-0005-0000-0000-0000AB620000}"/>
    <cellStyle name="Normal 8 4 3 4 2 5" xfId="1572" xr:uid="{00000000-0005-0000-0000-0000AC620000}"/>
    <cellStyle name="Normal 8 4 3 4 2 5 2" xfId="3556" xr:uid="{00000000-0005-0000-0000-0000AD620000}"/>
    <cellStyle name="Normal 8 4 3 4 2 5 2 2" xfId="11531" xr:uid="{00000000-0005-0000-0000-0000AE620000}"/>
    <cellStyle name="Normal 8 4 3 4 2 5 2 3" xfId="19462" xr:uid="{00000000-0005-0000-0000-0000AF620000}"/>
    <cellStyle name="Normal 8 4 3 4 2 5 2 4" xfId="27395" xr:uid="{00000000-0005-0000-0000-0000B0620000}"/>
    <cellStyle name="Normal 8 4 3 4 2 5 3" xfId="5537" xr:uid="{00000000-0005-0000-0000-0000B1620000}"/>
    <cellStyle name="Normal 8 4 3 4 2 5 3 2" xfId="13512" xr:uid="{00000000-0005-0000-0000-0000B2620000}"/>
    <cellStyle name="Normal 8 4 3 4 2 5 3 3" xfId="21443" xr:uid="{00000000-0005-0000-0000-0000B3620000}"/>
    <cellStyle name="Normal 8 4 3 4 2 5 3 4" xfId="29376" xr:uid="{00000000-0005-0000-0000-0000B4620000}"/>
    <cellStyle name="Normal 8 4 3 4 2 5 4" xfId="7560" xr:uid="{00000000-0005-0000-0000-0000B5620000}"/>
    <cellStyle name="Normal 8 4 3 4 2 5 4 2" xfId="15493" xr:uid="{00000000-0005-0000-0000-0000B6620000}"/>
    <cellStyle name="Normal 8 4 3 4 2 5 4 3" xfId="23424" xr:uid="{00000000-0005-0000-0000-0000B7620000}"/>
    <cellStyle name="Normal 8 4 3 4 2 5 4 4" xfId="31358" xr:uid="{00000000-0005-0000-0000-0000B8620000}"/>
    <cellStyle name="Normal 8 4 3 4 2 5 5" xfId="9550" xr:uid="{00000000-0005-0000-0000-0000B9620000}"/>
    <cellStyle name="Normal 8 4 3 4 2 5 6" xfId="17481" xr:uid="{00000000-0005-0000-0000-0000BA620000}"/>
    <cellStyle name="Normal 8 4 3 4 2 5 7" xfId="25414" xr:uid="{00000000-0005-0000-0000-0000BB620000}"/>
    <cellStyle name="Normal 8 4 3 4 2 6" xfId="3552" xr:uid="{00000000-0005-0000-0000-0000BC620000}"/>
    <cellStyle name="Normal 8 4 3 4 2 6 2" xfId="11527" xr:uid="{00000000-0005-0000-0000-0000BD620000}"/>
    <cellStyle name="Normal 8 4 3 4 2 6 3" xfId="19458" xr:uid="{00000000-0005-0000-0000-0000BE620000}"/>
    <cellStyle name="Normal 8 4 3 4 2 6 4" xfId="27391" xr:uid="{00000000-0005-0000-0000-0000BF620000}"/>
    <cellStyle name="Normal 8 4 3 4 2 7" xfId="5533" xr:uid="{00000000-0005-0000-0000-0000C0620000}"/>
    <cellStyle name="Normal 8 4 3 4 2 7 2" xfId="13508" xr:uid="{00000000-0005-0000-0000-0000C1620000}"/>
    <cellStyle name="Normal 8 4 3 4 2 7 3" xfId="21439" xr:uid="{00000000-0005-0000-0000-0000C2620000}"/>
    <cellStyle name="Normal 8 4 3 4 2 7 4" xfId="29372" xr:uid="{00000000-0005-0000-0000-0000C3620000}"/>
    <cellStyle name="Normal 8 4 3 4 2 8" xfId="7556" xr:uid="{00000000-0005-0000-0000-0000C4620000}"/>
    <cellStyle name="Normal 8 4 3 4 2 8 2" xfId="15489" xr:uid="{00000000-0005-0000-0000-0000C5620000}"/>
    <cellStyle name="Normal 8 4 3 4 2 8 3" xfId="23420" xr:uid="{00000000-0005-0000-0000-0000C6620000}"/>
    <cellStyle name="Normal 8 4 3 4 2 8 4" xfId="31354" xr:uid="{00000000-0005-0000-0000-0000C7620000}"/>
    <cellStyle name="Normal 8 4 3 4 2 9" xfId="9546" xr:uid="{00000000-0005-0000-0000-0000C8620000}"/>
    <cellStyle name="Normal 8 4 3 4 3" xfId="1573" xr:uid="{00000000-0005-0000-0000-0000C9620000}"/>
    <cellStyle name="Normal 8 4 3 4 3 2" xfId="3557" xr:uid="{00000000-0005-0000-0000-0000CA620000}"/>
    <cellStyle name="Normal 8 4 3 4 3 2 2" xfId="11532" xr:uid="{00000000-0005-0000-0000-0000CB620000}"/>
    <cellStyle name="Normal 8 4 3 4 3 2 3" xfId="19463" xr:uid="{00000000-0005-0000-0000-0000CC620000}"/>
    <cellStyle name="Normal 8 4 3 4 3 2 4" xfId="27396" xr:uid="{00000000-0005-0000-0000-0000CD620000}"/>
    <cellStyle name="Normal 8 4 3 4 3 3" xfId="5538" xr:uid="{00000000-0005-0000-0000-0000CE620000}"/>
    <cellStyle name="Normal 8 4 3 4 3 3 2" xfId="13513" xr:uid="{00000000-0005-0000-0000-0000CF620000}"/>
    <cellStyle name="Normal 8 4 3 4 3 3 3" xfId="21444" xr:uid="{00000000-0005-0000-0000-0000D0620000}"/>
    <cellStyle name="Normal 8 4 3 4 3 3 4" xfId="29377" xr:uid="{00000000-0005-0000-0000-0000D1620000}"/>
    <cellStyle name="Normal 8 4 3 4 3 4" xfId="7561" xr:uid="{00000000-0005-0000-0000-0000D2620000}"/>
    <cellStyle name="Normal 8 4 3 4 3 4 2" xfId="15494" xr:uid="{00000000-0005-0000-0000-0000D3620000}"/>
    <cellStyle name="Normal 8 4 3 4 3 4 3" xfId="23425" xr:uid="{00000000-0005-0000-0000-0000D4620000}"/>
    <cellStyle name="Normal 8 4 3 4 3 4 4" xfId="31359" xr:uid="{00000000-0005-0000-0000-0000D5620000}"/>
    <cellStyle name="Normal 8 4 3 4 3 5" xfId="9551" xr:uid="{00000000-0005-0000-0000-0000D6620000}"/>
    <cellStyle name="Normal 8 4 3 4 3 6" xfId="17482" xr:uid="{00000000-0005-0000-0000-0000D7620000}"/>
    <cellStyle name="Normal 8 4 3 4 3 7" xfId="25415" xr:uid="{00000000-0005-0000-0000-0000D8620000}"/>
    <cellStyle name="Normal 8 4 3 4 4" xfId="1574" xr:uid="{00000000-0005-0000-0000-0000D9620000}"/>
    <cellStyle name="Normal 8 4 3 4 4 2" xfId="3558" xr:uid="{00000000-0005-0000-0000-0000DA620000}"/>
    <cellStyle name="Normal 8 4 3 4 4 2 2" xfId="11533" xr:uid="{00000000-0005-0000-0000-0000DB620000}"/>
    <cellStyle name="Normal 8 4 3 4 4 2 3" xfId="19464" xr:uid="{00000000-0005-0000-0000-0000DC620000}"/>
    <cellStyle name="Normal 8 4 3 4 4 2 4" xfId="27397" xr:uid="{00000000-0005-0000-0000-0000DD620000}"/>
    <cellStyle name="Normal 8 4 3 4 4 3" xfId="5539" xr:uid="{00000000-0005-0000-0000-0000DE620000}"/>
    <cellStyle name="Normal 8 4 3 4 4 3 2" xfId="13514" xr:uid="{00000000-0005-0000-0000-0000DF620000}"/>
    <cellStyle name="Normal 8 4 3 4 4 3 3" xfId="21445" xr:uid="{00000000-0005-0000-0000-0000E0620000}"/>
    <cellStyle name="Normal 8 4 3 4 4 3 4" xfId="29378" xr:uid="{00000000-0005-0000-0000-0000E1620000}"/>
    <cellStyle name="Normal 8 4 3 4 4 4" xfId="7562" xr:uid="{00000000-0005-0000-0000-0000E2620000}"/>
    <cellStyle name="Normal 8 4 3 4 4 4 2" xfId="15495" xr:uid="{00000000-0005-0000-0000-0000E3620000}"/>
    <cellStyle name="Normal 8 4 3 4 4 4 3" xfId="23426" xr:uid="{00000000-0005-0000-0000-0000E4620000}"/>
    <cellStyle name="Normal 8 4 3 4 4 4 4" xfId="31360" xr:uid="{00000000-0005-0000-0000-0000E5620000}"/>
    <cellStyle name="Normal 8 4 3 4 4 5" xfId="9552" xr:uid="{00000000-0005-0000-0000-0000E6620000}"/>
    <cellStyle name="Normal 8 4 3 4 4 6" xfId="17483" xr:uid="{00000000-0005-0000-0000-0000E7620000}"/>
    <cellStyle name="Normal 8 4 3 4 4 7" xfId="25416" xr:uid="{00000000-0005-0000-0000-0000E8620000}"/>
    <cellStyle name="Normal 8 4 3 4 5" xfId="1575" xr:uid="{00000000-0005-0000-0000-0000E9620000}"/>
    <cellStyle name="Normal 8 4 3 4 5 2" xfId="3559" xr:uid="{00000000-0005-0000-0000-0000EA620000}"/>
    <cellStyle name="Normal 8 4 3 4 5 2 2" xfId="11534" xr:uid="{00000000-0005-0000-0000-0000EB620000}"/>
    <cellStyle name="Normal 8 4 3 4 5 2 3" xfId="19465" xr:uid="{00000000-0005-0000-0000-0000EC620000}"/>
    <cellStyle name="Normal 8 4 3 4 5 2 4" xfId="27398" xr:uid="{00000000-0005-0000-0000-0000ED620000}"/>
    <cellStyle name="Normal 8 4 3 4 5 3" xfId="5540" xr:uid="{00000000-0005-0000-0000-0000EE620000}"/>
    <cellStyle name="Normal 8 4 3 4 5 3 2" xfId="13515" xr:uid="{00000000-0005-0000-0000-0000EF620000}"/>
    <cellStyle name="Normal 8 4 3 4 5 3 3" xfId="21446" xr:uid="{00000000-0005-0000-0000-0000F0620000}"/>
    <cellStyle name="Normal 8 4 3 4 5 3 4" xfId="29379" xr:uid="{00000000-0005-0000-0000-0000F1620000}"/>
    <cellStyle name="Normal 8 4 3 4 5 4" xfId="7563" xr:uid="{00000000-0005-0000-0000-0000F2620000}"/>
    <cellStyle name="Normal 8 4 3 4 5 4 2" xfId="15496" xr:uid="{00000000-0005-0000-0000-0000F3620000}"/>
    <cellStyle name="Normal 8 4 3 4 5 4 3" xfId="23427" xr:uid="{00000000-0005-0000-0000-0000F4620000}"/>
    <cellStyle name="Normal 8 4 3 4 5 4 4" xfId="31361" xr:uid="{00000000-0005-0000-0000-0000F5620000}"/>
    <cellStyle name="Normal 8 4 3 4 5 5" xfId="9553" xr:uid="{00000000-0005-0000-0000-0000F6620000}"/>
    <cellStyle name="Normal 8 4 3 4 5 6" xfId="17484" xr:uid="{00000000-0005-0000-0000-0000F7620000}"/>
    <cellStyle name="Normal 8 4 3 4 5 7" xfId="25417" xr:uid="{00000000-0005-0000-0000-0000F8620000}"/>
    <cellStyle name="Normal 8 4 3 4 6" xfId="1576" xr:uid="{00000000-0005-0000-0000-0000F9620000}"/>
    <cellStyle name="Normal 8 4 3 4 6 2" xfId="3560" xr:uid="{00000000-0005-0000-0000-0000FA620000}"/>
    <cellStyle name="Normal 8 4 3 4 6 2 2" xfId="11535" xr:uid="{00000000-0005-0000-0000-0000FB620000}"/>
    <cellStyle name="Normal 8 4 3 4 6 2 3" xfId="19466" xr:uid="{00000000-0005-0000-0000-0000FC620000}"/>
    <cellStyle name="Normal 8 4 3 4 6 2 4" xfId="27399" xr:uid="{00000000-0005-0000-0000-0000FD620000}"/>
    <cellStyle name="Normal 8 4 3 4 6 3" xfId="5541" xr:uid="{00000000-0005-0000-0000-0000FE620000}"/>
    <cellStyle name="Normal 8 4 3 4 6 3 2" xfId="13516" xr:uid="{00000000-0005-0000-0000-0000FF620000}"/>
    <cellStyle name="Normal 8 4 3 4 6 3 3" xfId="21447" xr:uid="{00000000-0005-0000-0000-000000630000}"/>
    <cellStyle name="Normal 8 4 3 4 6 3 4" xfId="29380" xr:uid="{00000000-0005-0000-0000-000001630000}"/>
    <cellStyle name="Normal 8 4 3 4 6 4" xfId="7564" xr:uid="{00000000-0005-0000-0000-000002630000}"/>
    <cellStyle name="Normal 8 4 3 4 6 4 2" xfId="15497" xr:uid="{00000000-0005-0000-0000-000003630000}"/>
    <cellStyle name="Normal 8 4 3 4 6 4 3" xfId="23428" xr:uid="{00000000-0005-0000-0000-000004630000}"/>
    <cellStyle name="Normal 8 4 3 4 6 4 4" xfId="31362" xr:uid="{00000000-0005-0000-0000-000005630000}"/>
    <cellStyle name="Normal 8 4 3 4 6 5" xfId="9554" xr:uid="{00000000-0005-0000-0000-000006630000}"/>
    <cellStyle name="Normal 8 4 3 4 6 6" xfId="17485" xr:uid="{00000000-0005-0000-0000-000007630000}"/>
    <cellStyle name="Normal 8 4 3 4 6 7" xfId="25418" xr:uid="{00000000-0005-0000-0000-000008630000}"/>
    <cellStyle name="Normal 8 4 3 4 7" xfId="3551" xr:uid="{00000000-0005-0000-0000-000009630000}"/>
    <cellStyle name="Normal 8 4 3 4 7 2" xfId="11526" xr:uid="{00000000-0005-0000-0000-00000A630000}"/>
    <cellStyle name="Normal 8 4 3 4 7 3" xfId="19457" xr:uid="{00000000-0005-0000-0000-00000B630000}"/>
    <cellStyle name="Normal 8 4 3 4 7 4" xfId="27390" xr:uid="{00000000-0005-0000-0000-00000C630000}"/>
    <cellStyle name="Normal 8 4 3 4 8" xfId="5532" xr:uid="{00000000-0005-0000-0000-00000D630000}"/>
    <cellStyle name="Normal 8 4 3 4 8 2" xfId="13507" xr:uid="{00000000-0005-0000-0000-00000E630000}"/>
    <cellStyle name="Normal 8 4 3 4 8 3" xfId="21438" xr:uid="{00000000-0005-0000-0000-00000F630000}"/>
    <cellStyle name="Normal 8 4 3 4 8 4" xfId="29371" xr:uid="{00000000-0005-0000-0000-000010630000}"/>
    <cellStyle name="Normal 8 4 3 4 9" xfId="7555" xr:uid="{00000000-0005-0000-0000-000011630000}"/>
    <cellStyle name="Normal 8 4 3 4 9 2" xfId="15488" xr:uid="{00000000-0005-0000-0000-000012630000}"/>
    <cellStyle name="Normal 8 4 3 4 9 3" xfId="23419" xr:uid="{00000000-0005-0000-0000-000013630000}"/>
    <cellStyle name="Normal 8 4 3 4 9 4" xfId="31353" xr:uid="{00000000-0005-0000-0000-000014630000}"/>
    <cellStyle name="Normal 8 4 3 5" xfId="1577" xr:uid="{00000000-0005-0000-0000-000015630000}"/>
    <cellStyle name="Normal 8 4 3 5 10" xfId="9555" xr:uid="{00000000-0005-0000-0000-000016630000}"/>
    <cellStyle name="Normal 8 4 3 5 11" xfId="17486" xr:uid="{00000000-0005-0000-0000-000017630000}"/>
    <cellStyle name="Normal 8 4 3 5 12" xfId="25419" xr:uid="{00000000-0005-0000-0000-000018630000}"/>
    <cellStyle name="Normal 8 4 3 5 2" xfId="1578" xr:uid="{00000000-0005-0000-0000-000019630000}"/>
    <cellStyle name="Normal 8 4 3 5 2 10" xfId="17487" xr:uid="{00000000-0005-0000-0000-00001A630000}"/>
    <cellStyle name="Normal 8 4 3 5 2 11" xfId="25420" xr:uid="{00000000-0005-0000-0000-00001B630000}"/>
    <cellStyle name="Normal 8 4 3 5 2 2" xfId="1579" xr:uid="{00000000-0005-0000-0000-00001C630000}"/>
    <cellStyle name="Normal 8 4 3 5 2 2 2" xfId="3563" xr:uid="{00000000-0005-0000-0000-00001D630000}"/>
    <cellStyle name="Normal 8 4 3 5 2 2 2 2" xfId="11538" xr:uid="{00000000-0005-0000-0000-00001E630000}"/>
    <cellStyle name="Normal 8 4 3 5 2 2 2 3" xfId="19469" xr:uid="{00000000-0005-0000-0000-00001F630000}"/>
    <cellStyle name="Normal 8 4 3 5 2 2 2 4" xfId="27402" xr:uid="{00000000-0005-0000-0000-000020630000}"/>
    <cellStyle name="Normal 8 4 3 5 2 2 3" xfId="5544" xr:uid="{00000000-0005-0000-0000-000021630000}"/>
    <cellStyle name="Normal 8 4 3 5 2 2 3 2" xfId="13519" xr:uid="{00000000-0005-0000-0000-000022630000}"/>
    <cellStyle name="Normal 8 4 3 5 2 2 3 3" xfId="21450" xr:uid="{00000000-0005-0000-0000-000023630000}"/>
    <cellStyle name="Normal 8 4 3 5 2 2 3 4" xfId="29383" xr:uid="{00000000-0005-0000-0000-000024630000}"/>
    <cellStyle name="Normal 8 4 3 5 2 2 4" xfId="7567" xr:uid="{00000000-0005-0000-0000-000025630000}"/>
    <cellStyle name="Normal 8 4 3 5 2 2 4 2" xfId="15500" xr:uid="{00000000-0005-0000-0000-000026630000}"/>
    <cellStyle name="Normal 8 4 3 5 2 2 4 3" xfId="23431" xr:uid="{00000000-0005-0000-0000-000027630000}"/>
    <cellStyle name="Normal 8 4 3 5 2 2 4 4" xfId="31365" xr:uid="{00000000-0005-0000-0000-000028630000}"/>
    <cellStyle name="Normal 8 4 3 5 2 2 5" xfId="9557" xr:uid="{00000000-0005-0000-0000-000029630000}"/>
    <cellStyle name="Normal 8 4 3 5 2 2 6" xfId="17488" xr:uid="{00000000-0005-0000-0000-00002A630000}"/>
    <cellStyle name="Normal 8 4 3 5 2 2 7" xfId="25421" xr:uid="{00000000-0005-0000-0000-00002B630000}"/>
    <cellStyle name="Normal 8 4 3 5 2 3" xfId="1580" xr:uid="{00000000-0005-0000-0000-00002C630000}"/>
    <cellStyle name="Normal 8 4 3 5 2 3 2" xfId="3564" xr:uid="{00000000-0005-0000-0000-00002D630000}"/>
    <cellStyle name="Normal 8 4 3 5 2 3 2 2" xfId="11539" xr:uid="{00000000-0005-0000-0000-00002E630000}"/>
    <cellStyle name="Normal 8 4 3 5 2 3 2 3" xfId="19470" xr:uid="{00000000-0005-0000-0000-00002F630000}"/>
    <cellStyle name="Normal 8 4 3 5 2 3 2 4" xfId="27403" xr:uid="{00000000-0005-0000-0000-000030630000}"/>
    <cellStyle name="Normal 8 4 3 5 2 3 3" xfId="5545" xr:uid="{00000000-0005-0000-0000-000031630000}"/>
    <cellStyle name="Normal 8 4 3 5 2 3 3 2" xfId="13520" xr:uid="{00000000-0005-0000-0000-000032630000}"/>
    <cellStyle name="Normal 8 4 3 5 2 3 3 3" xfId="21451" xr:uid="{00000000-0005-0000-0000-000033630000}"/>
    <cellStyle name="Normal 8 4 3 5 2 3 3 4" xfId="29384" xr:uid="{00000000-0005-0000-0000-000034630000}"/>
    <cellStyle name="Normal 8 4 3 5 2 3 4" xfId="7568" xr:uid="{00000000-0005-0000-0000-000035630000}"/>
    <cellStyle name="Normal 8 4 3 5 2 3 4 2" xfId="15501" xr:uid="{00000000-0005-0000-0000-000036630000}"/>
    <cellStyle name="Normal 8 4 3 5 2 3 4 3" xfId="23432" xr:uid="{00000000-0005-0000-0000-000037630000}"/>
    <cellStyle name="Normal 8 4 3 5 2 3 4 4" xfId="31366" xr:uid="{00000000-0005-0000-0000-000038630000}"/>
    <cellStyle name="Normal 8 4 3 5 2 3 5" xfId="9558" xr:uid="{00000000-0005-0000-0000-000039630000}"/>
    <cellStyle name="Normal 8 4 3 5 2 3 6" xfId="17489" xr:uid="{00000000-0005-0000-0000-00003A630000}"/>
    <cellStyle name="Normal 8 4 3 5 2 3 7" xfId="25422" xr:uid="{00000000-0005-0000-0000-00003B630000}"/>
    <cellStyle name="Normal 8 4 3 5 2 4" xfId="1581" xr:uid="{00000000-0005-0000-0000-00003C630000}"/>
    <cellStyle name="Normal 8 4 3 5 2 4 2" xfId="3565" xr:uid="{00000000-0005-0000-0000-00003D630000}"/>
    <cellStyle name="Normal 8 4 3 5 2 4 2 2" xfId="11540" xr:uid="{00000000-0005-0000-0000-00003E630000}"/>
    <cellStyle name="Normal 8 4 3 5 2 4 2 3" xfId="19471" xr:uid="{00000000-0005-0000-0000-00003F630000}"/>
    <cellStyle name="Normal 8 4 3 5 2 4 2 4" xfId="27404" xr:uid="{00000000-0005-0000-0000-000040630000}"/>
    <cellStyle name="Normal 8 4 3 5 2 4 3" xfId="5546" xr:uid="{00000000-0005-0000-0000-000041630000}"/>
    <cellStyle name="Normal 8 4 3 5 2 4 3 2" xfId="13521" xr:uid="{00000000-0005-0000-0000-000042630000}"/>
    <cellStyle name="Normal 8 4 3 5 2 4 3 3" xfId="21452" xr:uid="{00000000-0005-0000-0000-000043630000}"/>
    <cellStyle name="Normal 8 4 3 5 2 4 3 4" xfId="29385" xr:uid="{00000000-0005-0000-0000-000044630000}"/>
    <cellStyle name="Normal 8 4 3 5 2 4 4" xfId="7569" xr:uid="{00000000-0005-0000-0000-000045630000}"/>
    <cellStyle name="Normal 8 4 3 5 2 4 4 2" xfId="15502" xr:uid="{00000000-0005-0000-0000-000046630000}"/>
    <cellStyle name="Normal 8 4 3 5 2 4 4 3" xfId="23433" xr:uid="{00000000-0005-0000-0000-000047630000}"/>
    <cellStyle name="Normal 8 4 3 5 2 4 4 4" xfId="31367" xr:uid="{00000000-0005-0000-0000-000048630000}"/>
    <cellStyle name="Normal 8 4 3 5 2 4 5" xfId="9559" xr:uid="{00000000-0005-0000-0000-000049630000}"/>
    <cellStyle name="Normal 8 4 3 5 2 4 6" xfId="17490" xr:uid="{00000000-0005-0000-0000-00004A630000}"/>
    <cellStyle name="Normal 8 4 3 5 2 4 7" xfId="25423" xr:uid="{00000000-0005-0000-0000-00004B630000}"/>
    <cellStyle name="Normal 8 4 3 5 2 5" xfId="1582" xr:uid="{00000000-0005-0000-0000-00004C630000}"/>
    <cellStyle name="Normal 8 4 3 5 2 5 2" xfId="3566" xr:uid="{00000000-0005-0000-0000-00004D630000}"/>
    <cellStyle name="Normal 8 4 3 5 2 5 2 2" xfId="11541" xr:uid="{00000000-0005-0000-0000-00004E630000}"/>
    <cellStyle name="Normal 8 4 3 5 2 5 2 3" xfId="19472" xr:uid="{00000000-0005-0000-0000-00004F630000}"/>
    <cellStyle name="Normal 8 4 3 5 2 5 2 4" xfId="27405" xr:uid="{00000000-0005-0000-0000-000050630000}"/>
    <cellStyle name="Normal 8 4 3 5 2 5 3" xfId="5547" xr:uid="{00000000-0005-0000-0000-000051630000}"/>
    <cellStyle name="Normal 8 4 3 5 2 5 3 2" xfId="13522" xr:uid="{00000000-0005-0000-0000-000052630000}"/>
    <cellStyle name="Normal 8 4 3 5 2 5 3 3" xfId="21453" xr:uid="{00000000-0005-0000-0000-000053630000}"/>
    <cellStyle name="Normal 8 4 3 5 2 5 3 4" xfId="29386" xr:uid="{00000000-0005-0000-0000-000054630000}"/>
    <cellStyle name="Normal 8 4 3 5 2 5 4" xfId="7570" xr:uid="{00000000-0005-0000-0000-000055630000}"/>
    <cellStyle name="Normal 8 4 3 5 2 5 4 2" xfId="15503" xr:uid="{00000000-0005-0000-0000-000056630000}"/>
    <cellStyle name="Normal 8 4 3 5 2 5 4 3" xfId="23434" xr:uid="{00000000-0005-0000-0000-000057630000}"/>
    <cellStyle name="Normal 8 4 3 5 2 5 4 4" xfId="31368" xr:uid="{00000000-0005-0000-0000-000058630000}"/>
    <cellStyle name="Normal 8 4 3 5 2 5 5" xfId="9560" xr:uid="{00000000-0005-0000-0000-000059630000}"/>
    <cellStyle name="Normal 8 4 3 5 2 5 6" xfId="17491" xr:uid="{00000000-0005-0000-0000-00005A630000}"/>
    <cellStyle name="Normal 8 4 3 5 2 5 7" xfId="25424" xr:uid="{00000000-0005-0000-0000-00005B630000}"/>
    <cellStyle name="Normal 8 4 3 5 2 6" xfId="3562" xr:uid="{00000000-0005-0000-0000-00005C630000}"/>
    <cellStyle name="Normal 8 4 3 5 2 6 2" xfId="11537" xr:uid="{00000000-0005-0000-0000-00005D630000}"/>
    <cellStyle name="Normal 8 4 3 5 2 6 3" xfId="19468" xr:uid="{00000000-0005-0000-0000-00005E630000}"/>
    <cellStyle name="Normal 8 4 3 5 2 6 4" xfId="27401" xr:uid="{00000000-0005-0000-0000-00005F630000}"/>
    <cellStyle name="Normal 8 4 3 5 2 7" xfId="5543" xr:uid="{00000000-0005-0000-0000-000060630000}"/>
    <cellStyle name="Normal 8 4 3 5 2 7 2" xfId="13518" xr:uid="{00000000-0005-0000-0000-000061630000}"/>
    <cellStyle name="Normal 8 4 3 5 2 7 3" xfId="21449" xr:uid="{00000000-0005-0000-0000-000062630000}"/>
    <cellStyle name="Normal 8 4 3 5 2 7 4" xfId="29382" xr:uid="{00000000-0005-0000-0000-000063630000}"/>
    <cellStyle name="Normal 8 4 3 5 2 8" xfId="7566" xr:uid="{00000000-0005-0000-0000-000064630000}"/>
    <cellStyle name="Normal 8 4 3 5 2 8 2" xfId="15499" xr:uid="{00000000-0005-0000-0000-000065630000}"/>
    <cellStyle name="Normal 8 4 3 5 2 8 3" xfId="23430" xr:uid="{00000000-0005-0000-0000-000066630000}"/>
    <cellStyle name="Normal 8 4 3 5 2 8 4" xfId="31364" xr:uid="{00000000-0005-0000-0000-000067630000}"/>
    <cellStyle name="Normal 8 4 3 5 2 9" xfId="9556" xr:uid="{00000000-0005-0000-0000-000068630000}"/>
    <cellStyle name="Normal 8 4 3 5 3" xfId="1583" xr:uid="{00000000-0005-0000-0000-000069630000}"/>
    <cellStyle name="Normal 8 4 3 5 3 2" xfId="3567" xr:uid="{00000000-0005-0000-0000-00006A630000}"/>
    <cellStyle name="Normal 8 4 3 5 3 2 2" xfId="11542" xr:uid="{00000000-0005-0000-0000-00006B630000}"/>
    <cellStyle name="Normal 8 4 3 5 3 2 3" xfId="19473" xr:uid="{00000000-0005-0000-0000-00006C630000}"/>
    <cellStyle name="Normal 8 4 3 5 3 2 4" xfId="27406" xr:uid="{00000000-0005-0000-0000-00006D630000}"/>
    <cellStyle name="Normal 8 4 3 5 3 3" xfId="5548" xr:uid="{00000000-0005-0000-0000-00006E630000}"/>
    <cellStyle name="Normal 8 4 3 5 3 3 2" xfId="13523" xr:uid="{00000000-0005-0000-0000-00006F630000}"/>
    <cellStyle name="Normal 8 4 3 5 3 3 3" xfId="21454" xr:uid="{00000000-0005-0000-0000-000070630000}"/>
    <cellStyle name="Normal 8 4 3 5 3 3 4" xfId="29387" xr:uid="{00000000-0005-0000-0000-000071630000}"/>
    <cellStyle name="Normal 8 4 3 5 3 4" xfId="7571" xr:uid="{00000000-0005-0000-0000-000072630000}"/>
    <cellStyle name="Normal 8 4 3 5 3 4 2" xfId="15504" xr:uid="{00000000-0005-0000-0000-000073630000}"/>
    <cellStyle name="Normal 8 4 3 5 3 4 3" xfId="23435" xr:uid="{00000000-0005-0000-0000-000074630000}"/>
    <cellStyle name="Normal 8 4 3 5 3 4 4" xfId="31369" xr:uid="{00000000-0005-0000-0000-000075630000}"/>
    <cellStyle name="Normal 8 4 3 5 3 5" xfId="9561" xr:uid="{00000000-0005-0000-0000-000076630000}"/>
    <cellStyle name="Normal 8 4 3 5 3 6" xfId="17492" xr:uid="{00000000-0005-0000-0000-000077630000}"/>
    <cellStyle name="Normal 8 4 3 5 3 7" xfId="25425" xr:uid="{00000000-0005-0000-0000-000078630000}"/>
    <cellStyle name="Normal 8 4 3 5 4" xfId="1584" xr:uid="{00000000-0005-0000-0000-000079630000}"/>
    <cellStyle name="Normal 8 4 3 5 4 2" xfId="3568" xr:uid="{00000000-0005-0000-0000-00007A630000}"/>
    <cellStyle name="Normal 8 4 3 5 4 2 2" xfId="11543" xr:uid="{00000000-0005-0000-0000-00007B630000}"/>
    <cellStyle name="Normal 8 4 3 5 4 2 3" xfId="19474" xr:uid="{00000000-0005-0000-0000-00007C630000}"/>
    <cellStyle name="Normal 8 4 3 5 4 2 4" xfId="27407" xr:uid="{00000000-0005-0000-0000-00007D630000}"/>
    <cellStyle name="Normal 8 4 3 5 4 3" xfId="5549" xr:uid="{00000000-0005-0000-0000-00007E630000}"/>
    <cellStyle name="Normal 8 4 3 5 4 3 2" xfId="13524" xr:uid="{00000000-0005-0000-0000-00007F630000}"/>
    <cellStyle name="Normal 8 4 3 5 4 3 3" xfId="21455" xr:uid="{00000000-0005-0000-0000-000080630000}"/>
    <cellStyle name="Normal 8 4 3 5 4 3 4" xfId="29388" xr:uid="{00000000-0005-0000-0000-000081630000}"/>
    <cellStyle name="Normal 8 4 3 5 4 4" xfId="7572" xr:uid="{00000000-0005-0000-0000-000082630000}"/>
    <cellStyle name="Normal 8 4 3 5 4 4 2" xfId="15505" xr:uid="{00000000-0005-0000-0000-000083630000}"/>
    <cellStyle name="Normal 8 4 3 5 4 4 3" xfId="23436" xr:uid="{00000000-0005-0000-0000-000084630000}"/>
    <cellStyle name="Normal 8 4 3 5 4 4 4" xfId="31370" xr:uid="{00000000-0005-0000-0000-000085630000}"/>
    <cellStyle name="Normal 8 4 3 5 4 5" xfId="9562" xr:uid="{00000000-0005-0000-0000-000086630000}"/>
    <cellStyle name="Normal 8 4 3 5 4 6" xfId="17493" xr:uid="{00000000-0005-0000-0000-000087630000}"/>
    <cellStyle name="Normal 8 4 3 5 4 7" xfId="25426" xr:uid="{00000000-0005-0000-0000-000088630000}"/>
    <cellStyle name="Normal 8 4 3 5 5" xfId="1585" xr:uid="{00000000-0005-0000-0000-000089630000}"/>
    <cellStyle name="Normal 8 4 3 5 5 2" xfId="3569" xr:uid="{00000000-0005-0000-0000-00008A630000}"/>
    <cellStyle name="Normal 8 4 3 5 5 2 2" xfId="11544" xr:uid="{00000000-0005-0000-0000-00008B630000}"/>
    <cellStyle name="Normal 8 4 3 5 5 2 3" xfId="19475" xr:uid="{00000000-0005-0000-0000-00008C630000}"/>
    <cellStyle name="Normal 8 4 3 5 5 2 4" xfId="27408" xr:uid="{00000000-0005-0000-0000-00008D630000}"/>
    <cellStyle name="Normal 8 4 3 5 5 3" xfId="5550" xr:uid="{00000000-0005-0000-0000-00008E630000}"/>
    <cellStyle name="Normal 8 4 3 5 5 3 2" xfId="13525" xr:uid="{00000000-0005-0000-0000-00008F630000}"/>
    <cellStyle name="Normal 8 4 3 5 5 3 3" xfId="21456" xr:uid="{00000000-0005-0000-0000-000090630000}"/>
    <cellStyle name="Normal 8 4 3 5 5 3 4" xfId="29389" xr:uid="{00000000-0005-0000-0000-000091630000}"/>
    <cellStyle name="Normal 8 4 3 5 5 4" xfId="7573" xr:uid="{00000000-0005-0000-0000-000092630000}"/>
    <cellStyle name="Normal 8 4 3 5 5 4 2" xfId="15506" xr:uid="{00000000-0005-0000-0000-000093630000}"/>
    <cellStyle name="Normal 8 4 3 5 5 4 3" xfId="23437" xr:uid="{00000000-0005-0000-0000-000094630000}"/>
    <cellStyle name="Normal 8 4 3 5 5 4 4" xfId="31371" xr:uid="{00000000-0005-0000-0000-000095630000}"/>
    <cellStyle name="Normal 8 4 3 5 5 5" xfId="9563" xr:uid="{00000000-0005-0000-0000-000096630000}"/>
    <cellStyle name="Normal 8 4 3 5 5 6" xfId="17494" xr:uid="{00000000-0005-0000-0000-000097630000}"/>
    <cellStyle name="Normal 8 4 3 5 5 7" xfId="25427" xr:uid="{00000000-0005-0000-0000-000098630000}"/>
    <cellStyle name="Normal 8 4 3 5 6" xfId="1586" xr:uid="{00000000-0005-0000-0000-000099630000}"/>
    <cellStyle name="Normal 8 4 3 5 6 2" xfId="3570" xr:uid="{00000000-0005-0000-0000-00009A630000}"/>
    <cellStyle name="Normal 8 4 3 5 6 2 2" xfId="11545" xr:uid="{00000000-0005-0000-0000-00009B630000}"/>
    <cellStyle name="Normal 8 4 3 5 6 2 3" xfId="19476" xr:uid="{00000000-0005-0000-0000-00009C630000}"/>
    <cellStyle name="Normal 8 4 3 5 6 2 4" xfId="27409" xr:uid="{00000000-0005-0000-0000-00009D630000}"/>
    <cellStyle name="Normal 8 4 3 5 6 3" xfId="5551" xr:uid="{00000000-0005-0000-0000-00009E630000}"/>
    <cellStyle name="Normal 8 4 3 5 6 3 2" xfId="13526" xr:uid="{00000000-0005-0000-0000-00009F630000}"/>
    <cellStyle name="Normal 8 4 3 5 6 3 3" xfId="21457" xr:uid="{00000000-0005-0000-0000-0000A0630000}"/>
    <cellStyle name="Normal 8 4 3 5 6 3 4" xfId="29390" xr:uid="{00000000-0005-0000-0000-0000A1630000}"/>
    <cellStyle name="Normal 8 4 3 5 6 4" xfId="7574" xr:uid="{00000000-0005-0000-0000-0000A2630000}"/>
    <cellStyle name="Normal 8 4 3 5 6 4 2" xfId="15507" xr:uid="{00000000-0005-0000-0000-0000A3630000}"/>
    <cellStyle name="Normal 8 4 3 5 6 4 3" xfId="23438" xr:uid="{00000000-0005-0000-0000-0000A4630000}"/>
    <cellStyle name="Normal 8 4 3 5 6 4 4" xfId="31372" xr:uid="{00000000-0005-0000-0000-0000A5630000}"/>
    <cellStyle name="Normal 8 4 3 5 6 5" xfId="9564" xr:uid="{00000000-0005-0000-0000-0000A6630000}"/>
    <cellStyle name="Normal 8 4 3 5 6 6" xfId="17495" xr:uid="{00000000-0005-0000-0000-0000A7630000}"/>
    <cellStyle name="Normal 8 4 3 5 6 7" xfId="25428" xr:uid="{00000000-0005-0000-0000-0000A8630000}"/>
    <cellStyle name="Normal 8 4 3 5 7" xfId="3561" xr:uid="{00000000-0005-0000-0000-0000A9630000}"/>
    <cellStyle name="Normal 8 4 3 5 7 2" xfId="11536" xr:uid="{00000000-0005-0000-0000-0000AA630000}"/>
    <cellStyle name="Normal 8 4 3 5 7 3" xfId="19467" xr:uid="{00000000-0005-0000-0000-0000AB630000}"/>
    <cellStyle name="Normal 8 4 3 5 7 4" xfId="27400" xr:uid="{00000000-0005-0000-0000-0000AC630000}"/>
    <cellStyle name="Normal 8 4 3 5 8" xfId="5542" xr:uid="{00000000-0005-0000-0000-0000AD630000}"/>
    <cellStyle name="Normal 8 4 3 5 8 2" xfId="13517" xr:uid="{00000000-0005-0000-0000-0000AE630000}"/>
    <cellStyle name="Normal 8 4 3 5 8 3" xfId="21448" xr:uid="{00000000-0005-0000-0000-0000AF630000}"/>
    <cellStyle name="Normal 8 4 3 5 8 4" xfId="29381" xr:uid="{00000000-0005-0000-0000-0000B0630000}"/>
    <cellStyle name="Normal 8 4 3 5 9" xfId="7565" xr:uid="{00000000-0005-0000-0000-0000B1630000}"/>
    <cellStyle name="Normal 8 4 3 5 9 2" xfId="15498" xr:uid="{00000000-0005-0000-0000-0000B2630000}"/>
    <cellStyle name="Normal 8 4 3 5 9 3" xfId="23429" xr:uid="{00000000-0005-0000-0000-0000B3630000}"/>
    <cellStyle name="Normal 8 4 3 5 9 4" xfId="31363" xr:uid="{00000000-0005-0000-0000-0000B4630000}"/>
    <cellStyle name="Normal 8 4 3 6" xfId="1587" xr:uid="{00000000-0005-0000-0000-0000B5630000}"/>
    <cellStyle name="Normal 8 4 3 6 10" xfId="9565" xr:uid="{00000000-0005-0000-0000-0000B6630000}"/>
    <cellStyle name="Normal 8 4 3 6 11" xfId="17496" xr:uid="{00000000-0005-0000-0000-0000B7630000}"/>
    <cellStyle name="Normal 8 4 3 6 12" xfId="25429" xr:uid="{00000000-0005-0000-0000-0000B8630000}"/>
    <cellStyle name="Normal 8 4 3 6 2" xfId="1588" xr:uid="{00000000-0005-0000-0000-0000B9630000}"/>
    <cellStyle name="Normal 8 4 3 6 2 10" xfId="17497" xr:uid="{00000000-0005-0000-0000-0000BA630000}"/>
    <cellStyle name="Normal 8 4 3 6 2 11" xfId="25430" xr:uid="{00000000-0005-0000-0000-0000BB630000}"/>
    <cellStyle name="Normal 8 4 3 6 2 2" xfId="1589" xr:uid="{00000000-0005-0000-0000-0000BC630000}"/>
    <cellStyle name="Normal 8 4 3 6 2 2 2" xfId="3573" xr:uid="{00000000-0005-0000-0000-0000BD630000}"/>
    <cellStyle name="Normal 8 4 3 6 2 2 2 2" xfId="11548" xr:uid="{00000000-0005-0000-0000-0000BE630000}"/>
    <cellStyle name="Normal 8 4 3 6 2 2 2 3" xfId="19479" xr:uid="{00000000-0005-0000-0000-0000BF630000}"/>
    <cellStyle name="Normal 8 4 3 6 2 2 2 4" xfId="27412" xr:uid="{00000000-0005-0000-0000-0000C0630000}"/>
    <cellStyle name="Normal 8 4 3 6 2 2 3" xfId="5554" xr:uid="{00000000-0005-0000-0000-0000C1630000}"/>
    <cellStyle name="Normal 8 4 3 6 2 2 3 2" xfId="13529" xr:uid="{00000000-0005-0000-0000-0000C2630000}"/>
    <cellStyle name="Normal 8 4 3 6 2 2 3 3" xfId="21460" xr:uid="{00000000-0005-0000-0000-0000C3630000}"/>
    <cellStyle name="Normal 8 4 3 6 2 2 3 4" xfId="29393" xr:uid="{00000000-0005-0000-0000-0000C4630000}"/>
    <cellStyle name="Normal 8 4 3 6 2 2 4" xfId="7577" xr:uid="{00000000-0005-0000-0000-0000C5630000}"/>
    <cellStyle name="Normal 8 4 3 6 2 2 4 2" xfId="15510" xr:uid="{00000000-0005-0000-0000-0000C6630000}"/>
    <cellStyle name="Normal 8 4 3 6 2 2 4 3" xfId="23441" xr:uid="{00000000-0005-0000-0000-0000C7630000}"/>
    <cellStyle name="Normal 8 4 3 6 2 2 4 4" xfId="31375" xr:uid="{00000000-0005-0000-0000-0000C8630000}"/>
    <cellStyle name="Normal 8 4 3 6 2 2 5" xfId="9567" xr:uid="{00000000-0005-0000-0000-0000C9630000}"/>
    <cellStyle name="Normal 8 4 3 6 2 2 6" xfId="17498" xr:uid="{00000000-0005-0000-0000-0000CA630000}"/>
    <cellStyle name="Normal 8 4 3 6 2 2 7" xfId="25431" xr:uid="{00000000-0005-0000-0000-0000CB630000}"/>
    <cellStyle name="Normal 8 4 3 6 2 3" xfId="1590" xr:uid="{00000000-0005-0000-0000-0000CC630000}"/>
    <cellStyle name="Normal 8 4 3 6 2 3 2" xfId="3574" xr:uid="{00000000-0005-0000-0000-0000CD630000}"/>
    <cellStyle name="Normal 8 4 3 6 2 3 2 2" xfId="11549" xr:uid="{00000000-0005-0000-0000-0000CE630000}"/>
    <cellStyle name="Normal 8 4 3 6 2 3 2 3" xfId="19480" xr:uid="{00000000-0005-0000-0000-0000CF630000}"/>
    <cellStyle name="Normal 8 4 3 6 2 3 2 4" xfId="27413" xr:uid="{00000000-0005-0000-0000-0000D0630000}"/>
    <cellStyle name="Normal 8 4 3 6 2 3 3" xfId="5555" xr:uid="{00000000-0005-0000-0000-0000D1630000}"/>
    <cellStyle name="Normal 8 4 3 6 2 3 3 2" xfId="13530" xr:uid="{00000000-0005-0000-0000-0000D2630000}"/>
    <cellStyle name="Normal 8 4 3 6 2 3 3 3" xfId="21461" xr:uid="{00000000-0005-0000-0000-0000D3630000}"/>
    <cellStyle name="Normal 8 4 3 6 2 3 3 4" xfId="29394" xr:uid="{00000000-0005-0000-0000-0000D4630000}"/>
    <cellStyle name="Normal 8 4 3 6 2 3 4" xfId="7578" xr:uid="{00000000-0005-0000-0000-0000D5630000}"/>
    <cellStyle name="Normal 8 4 3 6 2 3 4 2" xfId="15511" xr:uid="{00000000-0005-0000-0000-0000D6630000}"/>
    <cellStyle name="Normal 8 4 3 6 2 3 4 3" xfId="23442" xr:uid="{00000000-0005-0000-0000-0000D7630000}"/>
    <cellStyle name="Normal 8 4 3 6 2 3 4 4" xfId="31376" xr:uid="{00000000-0005-0000-0000-0000D8630000}"/>
    <cellStyle name="Normal 8 4 3 6 2 3 5" xfId="9568" xr:uid="{00000000-0005-0000-0000-0000D9630000}"/>
    <cellStyle name="Normal 8 4 3 6 2 3 6" xfId="17499" xr:uid="{00000000-0005-0000-0000-0000DA630000}"/>
    <cellStyle name="Normal 8 4 3 6 2 3 7" xfId="25432" xr:uid="{00000000-0005-0000-0000-0000DB630000}"/>
    <cellStyle name="Normal 8 4 3 6 2 4" xfId="1591" xr:uid="{00000000-0005-0000-0000-0000DC630000}"/>
    <cellStyle name="Normal 8 4 3 6 2 4 2" xfId="3575" xr:uid="{00000000-0005-0000-0000-0000DD630000}"/>
    <cellStyle name="Normal 8 4 3 6 2 4 2 2" xfId="11550" xr:uid="{00000000-0005-0000-0000-0000DE630000}"/>
    <cellStyle name="Normal 8 4 3 6 2 4 2 3" xfId="19481" xr:uid="{00000000-0005-0000-0000-0000DF630000}"/>
    <cellStyle name="Normal 8 4 3 6 2 4 2 4" xfId="27414" xr:uid="{00000000-0005-0000-0000-0000E0630000}"/>
    <cellStyle name="Normal 8 4 3 6 2 4 3" xfId="5556" xr:uid="{00000000-0005-0000-0000-0000E1630000}"/>
    <cellStyle name="Normal 8 4 3 6 2 4 3 2" xfId="13531" xr:uid="{00000000-0005-0000-0000-0000E2630000}"/>
    <cellStyle name="Normal 8 4 3 6 2 4 3 3" xfId="21462" xr:uid="{00000000-0005-0000-0000-0000E3630000}"/>
    <cellStyle name="Normal 8 4 3 6 2 4 3 4" xfId="29395" xr:uid="{00000000-0005-0000-0000-0000E4630000}"/>
    <cellStyle name="Normal 8 4 3 6 2 4 4" xfId="7579" xr:uid="{00000000-0005-0000-0000-0000E5630000}"/>
    <cellStyle name="Normal 8 4 3 6 2 4 4 2" xfId="15512" xr:uid="{00000000-0005-0000-0000-0000E6630000}"/>
    <cellStyle name="Normal 8 4 3 6 2 4 4 3" xfId="23443" xr:uid="{00000000-0005-0000-0000-0000E7630000}"/>
    <cellStyle name="Normal 8 4 3 6 2 4 4 4" xfId="31377" xr:uid="{00000000-0005-0000-0000-0000E8630000}"/>
    <cellStyle name="Normal 8 4 3 6 2 4 5" xfId="9569" xr:uid="{00000000-0005-0000-0000-0000E9630000}"/>
    <cellStyle name="Normal 8 4 3 6 2 4 6" xfId="17500" xr:uid="{00000000-0005-0000-0000-0000EA630000}"/>
    <cellStyle name="Normal 8 4 3 6 2 4 7" xfId="25433" xr:uid="{00000000-0005-0000-0000-0000EB630000}"/>
    <cellStyle name="Normal 8 4 3 6 2 5" xfId="1592" xr:uid="{00000000-0005-0000-0000-0000EC630000}"/>
    <cellStyle name="Normal 8 4 3 6 2 5 2" xfId="3576" xr:uid="{00000000-0005-0000-0000-0000ED630000}"/>
    <cellStyle name="Normal 8 4 3 6 2 5 2 2" xfId="11551" xr:uid="{00000000-0005-0000-0000-0000EE630000}"/>
    <cellStyle name="Normal 8 4 3 6 2 5 2 3" xfId="19482" xr:uid="{00000000-0005-0000-0000-0000EF630000}"/>
    <cellStyle name="Normal 8 4 3 6 2 5 2 4" xfId="27415" xr:uid="{00000000-0005-0000-0000-0000F0630000}"/>
    <cellStyle name="Normal 8 4 3 6 2 5 3" xfId="5557" xr:uid="{00000000-0005-0000-0000-0000F1630000}"/>
    <cellStyle name="Normal 8 4 3 6 2 5 3 2" xfId="13532" xr:uid="{00000000-0005-0000-0000-0000F2630000}"/>
    <cellStyle name="Normal 8 4 3 6 2 5 3 3" xfId="21463" xr:uid="{00000000-0005-0000-0000-0000F3630000}"/>
    <cellStyle name="Normal 8 4 3 6 2 5 3 4" xfId="29396" xr:uid="{00000000-0005-0000-0000-0000F4630000}"/>
    <cellStyle name="Normal 8 4 3 6 2 5 4" xfId="7580" xr:uid="{00000000-0005-0000-0000-0000F5630000}"/>
    <cellStyle name="Normal 8 4 3 6 2 5 4 2" xfId="15513" xr:uid="{00000000-0005-0000-0000-0000F6630000}"/>
    <cellStyle name="Normal 8 4 3 6 2 5 4 3" xfId="23444" xr:uid="{00000000-0005-0000-0000-0000F7630000}"/>
    <cellStyle name="Normal 8 4 3 6 2 5 4 4" xfId="31378" xr:uid="{00000000-0005-0000-0000-0000F8630000}"/>
    <cellStyle name="Normal 8 4 3 6 2 5 5" xfId="9570" xr:uid="{00000000-0005-0000-0000-0000F9630000}"/>
    <cellStyle name="Normal 8 4 3 6 2 5 6" xfId="17501" xr:uid="{00000000-0005-0000-0000-0000FA630000}"/>
    <cellStyle name="Normal 8 4 3 6 2 5 7" xfId="25434" xr:uid="{00000000-0005-0000-0000-0000FB630000}"/>
    <cellStyle name="Normal 8 4 3 6 2 6" xfId="3572" xr:uid="{00000000-0005-0000-0000-0000FC630000}"/>
    <cellStyle name="Normal 8 4 3 6 2 6 2" xfId="11547" xr:uid="{00000000-0005-0000-0000-0000FD630000}"/>
    <cellStyle name="Normal 8 4 3 6 2 6 3" xfId="19478" xr:uid="{00000000-0005-0000-0000-0000FE630000}"/>
    <cellStyle name="Normal 8 4 3 6 2 6 4" xfId="27411" xr:uid="{00000000-0005-0000-0000-0000FF630000}"/>
    <cellStyle name="Normal 8 4 3 6 2 7" xfId="5553" xr:uid="{00000000-0005-0000-0000-000000640000}"/>
    <cellStyle name="Normal 8 4 3 6 2 7 2" xfId="13528" xr:uid="{00000000-0005-0000-0000-000001640000}"/>
    <cellStyle name="Normal 8 4 3 6 2 7 3" xfId="21459" xr:uid="{00000000-0005-0000-0000-000002640000}"/>
    <cellStyle name="Normal 8 4 3 6 2 7 4" xfId="29392" xr:uid="{00000000-0005-0000-0000-000003640000}"/>
    <cellStyle name="Normal 8 4 3 6 2 8" xfId="7576" xr:uid="{00000000-0005-0000-0000-000004640000}"/>
    <cellStyle name="Normal 8 4 3 6 2 8 2" xfId="15509" xr:uid="{00000000-0005-0000-0000-000005640000}"/>
    <cellStyle name="Normal 8 4 3 6 2 8 3" xfId="23440" xr:uid="{00000000-0005-0000-0000-000006640000}"/>
    <cellStyle name="Normal 8 4 3 6 2 8 4" xfId="31374" xr:uid="{00000000-0005-0000-0000-000007640000}"/>
    <cellStyle name="Normal 8 4 3 6 2 9" xfId="9566" xr:uid="{00000000-0005-0000-0000-000008640000}"/>
    <cellStyle name="Normal 8 4 3 6 3" xfId="1593" xr:uid="{00000000-0005-0000-0000-000009640000}"/>
    <cellStyle name="Normal 8 4 3 6 3 2" xfId="3577" xr:uid="{00000000-0005-0000-0000-00000A640000}"/>
    <cellStyle name="Normal 8 4 3 6 3 2 2" xfId="11552" xr:uid="{00000000-0005-0000-0000-00000B640000}"/>
    <cellStyle name="Normal 8 4 3 6 3 2 3" xfId="19483" xr:uid="{00000000-0005-0000-0000-00000C640000}"/>
    <cellStyle name="Normal 8 4 3 6 3 2 4" xfId="27416" xr:uid="{00000000-0005-0000-0000-00000D640000}"/>
    <cellStyle name="Normal 8 4 3 6 3 3" xfId="5558" xr:uid="{00000000-0005-0000-0000-00000E640000}"/>
    <cellStyle name="Normal 8 4 3 6 3 3 2" xfId="13533" xr:uid="{00000000-0005-0000-0000-00000F640000}"/>
    <cellStyle name="Normal 8 4 3 6 3 3 3" xfId="21464" xr:uid="{00000000-0005-0000-0000-000010640000}"/>
    <cellStyle name="Normal 8 4 3 6 3 3 4" xfId="29397" xr:uid="{00000000-0005-0000-0000-000011640000}"/>
    <cellStyle name="Normal 8 4 3 6 3 4" xfId="7581" xr:uid="{00000000-0005-0000-0000-000012640000}"/>
    <cellStyle name="Normal 8 4 3 6 3 4 2" xfId="15514" xr:uid="{00000000-0005-0000-0000-000013640000}"/>
    <cellStyle name="Normal 8 4 3 6 3 4 3" xfId="23445" xr:uid="{00000000-0005-0000-0000-000014640000}"/>
    <cellStyle name="Normal 8 4 3 6 3 4 4" xfId="31379" xr:uid="{00000000-0005-0000-0000-000015640000}"/>
    <cellStyle name="Normal 8 4 3 6 3 5" xfId="9571" xr:uid="{00000000-0005-0000-0000-000016640000}"/>
    <cellStyle name="Normal 8 4 3 6 3 6" xfId="17502" xr:uid="{00000000-0005-0000-0000-000017640000}"/>
    <cellStyle name="Normal 8 4 3 6 3 7" xfId="25435" xr:uid="{00000000-0005-0000-0000-000018640000}"/>
    <cellStyle name="Normal 8 4 3 6 4" xfId="1594" xr:uid="{00000000-0005-0000-0000-000019640000}"/>
    <cellStyle name="Normal 8 4 3 6 4 2" xfId="3578" xr:uid="{00000000-0005-0000-0000-00001A640000}"/>
    <cellStyle name="Normal 8 4 3 6 4 2 2" xfId="11553" xr:uid="{00000000-0005-0000-0000-00001B640000}"/>
    <cellStyle name="Normal 8 4 3 6 4 2 3" xfId="19484" xr:uid="{00000000-0005-0000-0000-00001C640000}"/>
    <cellStyle name="Normal 8 4 3 6 4 2 4" xfId="27417" xr:uid="{00000000-0005-0000-0000-00001D640000}"/>
    <cellStyle name="Normal 8 4 3 6 4 3" xfId="5559" xr:uid="{00000000-0005-0000-0000-00001E640000}"/>
    <cellStyle name="Normal 8 4 3 6 4 3 2" xfId="13534" xr:uid="{00000000-0005-0000-0000-00001F640000}"/>
    <cellStyle name="Normal 8 4 3 6 4 3 3" xfId="21465" xr:uid="{00000000-0005-0000-0000-000020640000}"/>
    <cellStyle name="Normal 8 4 3 6 4 3 4" xfId="29398" xr:uid="{00000000-0005-0000-0000-000021640000}"/>
    <cellStyle name="Normal 8 4 3 6 4 4" xfId="7582" xr:uid="{00000000-0005-0000-0000-000022640000}"/>
    <cellStyle name="Normal 8 4 3 6 4 4 2" xfId="15515" xr:uid="{00000000-0005-0000-0000-000023640000}"/>
    <cellStyle name="Normal 8 4 3 6 4 4 3" xfId="23446" xr:uid="{00000000-0005-0000-0000-000024640000}"/>
    <cellStyle name="Normal 8 4 3 6 4 4 4" xfId="31380" xr:uid="{00000000-0005-0000-0000-000025640000}"/>
    <cellStyle name="Normal 8 4 3 6 4 5" xfId="9572" xr:uid="{00000000-0005-0000-0000-000026640000}"/>
    <cellStyle name="Normal 8 4 3 6 4 6" xfId="17503" xr:uid="{00000000-0005-0000-0000-000027640000}"/>
    <cellStyle name="Normal 8 4 3 6 4 7" xfId="25436" xr:uid="{00000000-0005-0000-0000-000028640000}"/>
    <cellStyle name="Normal 8 4 3 6 5" xfId="1595" xr:uid="{00000000-0005-0000-0000-000029640000}"/>
    <cellStyle name="Normal 8 4 3 6 5 2" xfId="3579" xr:uid="{00000000-0005-0000-0000-00002A640000}"/>
    <cellStyle name="Normal 8 4 3 6 5 2 2" xfId="11554" xr:uid="{00000000-0005-0000-0000-00002B640000}"/>
    <cellStyle name="Normal 8 4 3 6 5 2 3" xfId="19485" xr:uid="{00000000-0005-0000-0000-00002C640000}"/>
    <cellStyle name="Normal 8 4 3 6 5 2 4" xfId="27418" xr:uid="{00000000-0005-0000-0000-00002D640000}"/>
    <cellStyle name="Normal 8 4 3 6 5 3" xfId="5560" xr:uid="{00000000-0005-0000-0000-00002E640000}"/>
    <cellStyle name="Normal 8 4 3 6 5 3 2" xfId="13535" xr:uid="{00000000-0005-0000-0000-00002F640000}"/>
    <cellStyle name="Normal 8 4 3 6 5 3 3" xfId="21466" xr:uid="{00000000-0005-0000-0000-000030640000}"/>
    <cellStyle name="Normal 8 4 3 6 5 3 4" xfId="29399" xr:uid="{00000000-0005-0000-0000-000031640000}"/>
    <cellStyle name="Normal 8 4 3 6 5 4" xfId="7583" xr:uid="{00000000-0005-0000-0000-000032640000}"/>
    <cellStyle name="Normal 8 4 3 6 5 4 2" xfId="15516" xr:uid="{00000000-0005-0000-0000-000033640000}"/>
    <cellStyle name="Normal 8 4 3 6 5 4 3" xfId="23447" xr:uid="{00000000-0005-0000-0000-000034640000}"/>
    <cellStyle name="Normal 8 4 3 6 5 4 4" xfId="31381" xr:uid="{00000000-0005-0000-0000-000035640000}"/>
    <cellStyle name="Normal 8 4 3 6 5 5" xfId="9573" xr:uid="{00000000-0005-0000-0000-000036640000}"/>
    <cellStyle name="Normal 8 4 3 6 5 6" xfId="17504" xr:uid="{00000000-0005-0000-0000-000037640000}"/>
    <cellStyle name="Normal 8 4 3 6 5 7" xfId="25437" xr:uid="{00000000-0005-0000-0000-000038640000}"/>
    <cellStyle name="Normal 8 4 3 6 6" xfId="1596" xr:uid="{00000000-0005-0000-0000-000039640000}"/>
    <cellStyle name="Normal 8 4 3 6 6 2" xfId="3580" xr:uid="{00000000-0005-0000-0000-00003A640000}"/>
    <cellStyle name="Normal 8 4 3 6 6 2 2" xfId="11555" xr:uid="{00000000-0005-0000-0000-00003B640000}"/>
    <cellStyle name="Normal 8 4 3 6 6 2 3" xfId="19486" xr:uid="{00000000-0005-0000-0000-00003C640000}"/>
    <cellStyle name="Normal 8 4 3 6 6 2 4" xfId="27419" xr:uid="{00000000-0005-0000-0000-00003D640000}"/>
    <cellStyle name="Normal 8 4 3 6 6 3" xfId="5561" xr:uid="{00000000-0005-0000-0000-00003E640000}"/>
    <cellStyle name="Normal 8 4 3 6 6 3 2" xfId="13536" xr:uid="{00000000-0005-0000-0000-00003F640000}"/>
    <cellStyle name="Normal 8 4 3 6 6 3 3" xfId="21467" xr:uid="{00000000-0005-0000-0000-000040640000}"/>
    <cellStyle name="Normal 8 4 3 6 6 3 4" xfId="29400" xr:uid="{00000000-0005-0000-0000-000041640000}"/>
    <cellStyle name="Normal 8 4 3 6 6 4" xfId="7584" xr:uid="{00000000-0005-0000-0000-000042640000}"/>
    <cellStyle name="Normal 8 4 3 6 6 4 2" xfId="15517" xr:uid="{00000000-0005-0000-0000-000043640000}"/>
    <cellStyle name="Normal 8 4 3 6 6 4 3" xfId="23448" xr:uid="{00000000-0005-0000-0000-000044640000}"/>
    <cellStyle name="Normal 8 4 3 6 6 4 4" xfId="31382" xr:uid="{00000000-0005-0000-0000-000045640000}"/>
    <cellStyle name="Normal 8 4 3 6 6 5" xfId="9574" xr:uid="{00000000-0005-0000-0000-000046640000}"/>
    <cellStyle name="Normal 8 4 3 6 6 6" xfId="17505" xr:uid="{00000000-0005-0000-0000-000047640000}"/>
    <cellStyle name="Normal 8 4 3 6 6 7" xfId="25438" xr:uid="{00000000-0005-0000-0000-000048640000}"/>
    <cellStyle name="Normal 8 4 3 6 7" xfId="3571" xr:uid="{00000000-0005-0000-0000-000049640000}"/>
    <cellStyle name="Normal 8 4 3 6 7 2" xfId="11546" xr:uid="{00000000-0005-0000-0000-00004A640000}"/>
    <cellStyle name="Normal 8 4 3 6 7 3" xfId="19477" xr:uid="{00000000-0005-0000-0000-00004B640000}"/>
    <cellStyle name="Normal 8 4 3 6 7 4" xfId="27410" xr:uid="{00000000-0005-0000-0000-00004C640000}"/>
    <cellStyle name="Normal 8 4 3 6 8" xfId="5552" xr:uid="{00000000-0005-0000-0000-00004D640000}"/>
    <cellStyle name="Normal 8 4 3 6 8 2" xfId="13527" xr:uid="{00000000-0005-0000-0000-00004E640000}"/>
    <cellStyle name="Normal 8 4 3 6 8 3" xfId="21458" xr:uid="{00000000-0005-0000-0000-00004F640000}"/>
    <cellStyle name="Normal 8 4 3 6 8 4" xfId="29391" xr:uid="{00000000-0005-0000-0000-000050640000}"/>
    <cellStyle name="Normal 8 4 3 6 9" xfId="7575" xr:uid="{00000000-0005-0000-0000-000051640000}"/>
    <cellStyle name="Normal 8 4 3 6 9 2" xfId="15508" xr:uid="{00000000-0005-0000-0000-000052640000}"/>
    <cellStyle name="Normal 8 4 3 6 9 3" xfId="23439" xr:uid="{00000000-0005-0000-0000-000053640000}"/>
    <cellStyle name="Normal 8 4 3 6 9 4" xfId="31373" xr:uid="{00000000-0005-0000-0000-000054640000}"/>
    <cellStyle name="Normal 8 4 3 7" xfId="1597" xr:uid="{00000000-0005-0000-0000-000055640000}"/>
    <cellStyle name="Normal 8 4 3 7 10" xfId="17506" xr:uid="{00000000-0005-0000-0000-000056640000}"/>
    <cellStyle name="Normal 8 4 3 7 11" xfId="25439" xr:uid="{00000000-0005-0000-0000-000057640000}"/>
    <cellStyle name="Normal 8 4 3 7 2" xfId="1598" xr:uid="{00000000-0005-0000-0000-000058640000}"/>
    <cellStyle name="Normal 8 4 3 7 2 2" xfId="3582" xr:uid="{00000000-0005-0000-0000-000059640000}"/>
    <cellStyle name="Normal 8 4 3 7 2 2 2" xfId="11557" xr:uid="{00000000-0005-0000-0000-00005A640000}"/>
    <cellStyle name="Normal 8 4 3 7 2 2 3" xfId="19488" xr:uid="{00000000-0005-0000-0000-00005B640000}"/>
    <cellStyle name="Normal 8 4 3 7 2 2 4" xfId="27421" xr:uid="{00000000-0005-0000-0000-00005C640000}"/>
    <cellStyle name="Normal 8 4 3 7 2 3" xfId="5563" xr:uid="{00000000-0005-0000-0000-00005D640000}"/>
    <cellStyle name="Normal 8 4 3 7 2 3 2" xfId="13538" xr:uid="{00000000-0005-0000-0000-00005E640000}"/>
    <cellStyle name="Normal 8 4 3 7 2 3 3" xfId="21469" xr:uid="{00000000-0005-0000-0000-00005F640000}"/>
    <cellStyle name="Normal 8 4 3 7 2 3 4" xfId="29402" xr:uid="{00000000-0005-0000-0000-000060640000}"/>
    <cellStyle name="Normal 8 4 3 7 2 4" xfId="7586" xr:uid="{00000000-0005-0000-0000-000061640000}"/>
    <cellStyle name="Normal 8 4 3 7 2 4 2" xfId="15519" xr:uid="{00000000-0005-0000-0000-000062640000}"/>
    <cellStyle name="Normal 8 4 3 7 2 4 3" xfId="23450" xr:uid="{00000000-0005-0000-0000-000063640000}"/>
    <cellStyle name="Normal 8 4 3 7 2 4 4" xfId="31384" xr:uid="{00000000-0005-0000-0000-000064640000}"/>
    <cellStyle name="Normal 8 4 3 7 2 5" xfId="9576" xr:uid="{00000000-0005-0000-0000-000065640000}"/>
    <cellStyle name="Normal 8 4 3 7 2 6" xfId="17507" xr:uid="{00000000-0005-0000-0000-000066640000}"/>
    <cellStyle name="Normal 8 4 3 7 2 7" xfId="25440" xr:uid="{00000000-0005-0000-0000-000067640000}"/>
    <cellStyle name="Normal 8 4 3 7 3" xfId="1599" xr:uid="{00000000-0005-0000-0000-000068640000}"/>
    <cellStyle name="Normal 8 4 3 7 3 2" xfId="3583" xr:uid="{00000000-0005-0000-0000-000069640000}"/>
    <cellStyle name="Normal 8 4 3 7 3 2 2" xfId="11558" xr:uid="{00000000-0005-0000-0000-00006A640000}"/>
    <cellStyle name="Normal 8 4 3 7 3 2 3" xfId="19489" xr:uid="{00000000-0005-0000-0000-00006B640000}"/>
    <cellStyle name="Normal 8 4 3 7 3 2 4" xfId="27422" xr:uid="{00000000-0005-0000-0000-00006C640000}"/>
    <cellStyle name="Normal 8 4 3 7 3 3" xfId="5564" xr:uid="{00000000-0005-0000-0000-00006D640000}"/>
    <cellStyle name="Normal 8 4 3 7 3 3 2" xfId="13539" xr:uid="{00000000-0005-0000-0000-00006E640000}"/>
    <cellStyle name="Normal 8 4 3 7 3 3 3" xfId="21470" xr:uid="{00000000-0005-0000-0000-00006F640000}"/>
    <cellStyle name="Normal 8 4 3 7 3 3 4" xfId="29403" xr:uid="{00000000-0005-0000-0000-000070640000}"/>
    <cellStyle name="Normal 8 4 3 7 3 4" xfId="7587" xr:uid="{00000000-0005-0000-0000-000071640000}"/>
    <cellStyle name="Normal 8 4 3 7 3 4 2" xfId="15520" xr:uid="{00000000-0005-0000-0000-000072640000}"/>
    <cellStyle name="Normal 8 4 3 7 3 4 3" xfId="23451" xr:uid="{00000000-0005-0000-0000-000073640000}"/>
    <cellStyle name="Normal 8 4 3 7 3 4 4" xfId="31385" xr:uid="{00000000-0005-0000-0000-000074640000}"/>
    <cellStyle name="Normal 8 4 3 7 3 5" xfId="9577" xr:uid="{00000000-0005-0000-0000-000075640000}"/>
    <cellStyle name="Normal 8 4 3 7 3 6" xfId="17508" xr:uid="{00000000-0005-0000-0000-000076640000}"/>
    <cellStyle name="Normal 8 4 3 7 3 7" xfId="25441" xr:uid="{00000000-0005-0000-0000-000077640000}"/>
    <cellStyle name="Normal 8 4 3 7 4" xfId="1600" xr:uid="{00000000-0005-0000-0000-000078640000}"/>
    <cellStyle name="Normal 8 4 3 7 4 2" xfId="3584" xr:uid="{00000000-0005-0000-0000-000079640000}"/>
    <cellStyle name="Normal 8 4 3 7 4 2 2" xfId="11559" xr:uid="{00000000-0005-0000-0000-00007A640000}"/>
    <cellStyle name="Normal 8 4 3 7 4 2 3" xfId="19490" xr:uid="{00000000-0005-0000-0000-00007B640000}"/>
    <cellStyle name="Normal 8 4 3 7 4 2 4" xfId="27423" xr:uid="{00000000-0005-0000-0000-00007C640000}"/>
    <cellStyle name="Normal 8 4 3 7 4 3" xfId="5565" xr:uid="{00000000-0005-0000-0000-00007D640000}"/>
    <cellStyle name="Normal 8 4 3 7 4 3 2" xfId="13540" xr:uid="{00000000-0005-0000-0000-00007E640000}"/>
    <cellStyle name="Normal 8 4 3 7 4 3 3" xfId="21471" xr:uid="{00000000-0005-0000-0000-00007F640000}"/>
    <cellStyle name="Normal 8 4 3 7 4 3 4" xfId="29404" xr:uid="{00000000-0005-0000-0000-000080640000}"/>
    <cellStyle name="Normal 8 4 3 7 4 4" xfId="7588" xr:uid="{00000000-0005-0000-0000-000081640000}"/>
    <cellStyle name="Normal 8 4 3 7 4 4 2" xfId="15521" xr:uid="{00000000-0005-0000-0000-000082640000}"/>
    <cellStyle name="Normal 8 4 3 7 4 4 3" xfId="23452" xr:uid="{00000000-0005-0000-0000-000083640000}"/>
    <cellStyle name="Normal 8 4 3 7 4 4 4" xfId="31386" xr:uid="{00000000-0005-0000-0000-000084640000}"/>
    <cellStyle name="Normal 8 4 3 7 4 5" xfId="9578" xr:uid="{00000000-0005-0000-0000-000085640000}"/>
    <cellStyle name="Normal 8 4 3 7 4 6" xfId="17509" xr:uid="{00000000-0005-0000-0000-000086640000}"/>
    <cellStyle name="Normal 8 4 3 7 4 7" xfId="25442" xr:uid="{00000000-0005-0000-0000-000087640000}"/>
    <cellStyle name="Normal 8 4 3 7 5" xfId="1601" xr:uid="{00000000-0005-0000-0000-000088640000}"/>
    <cellStyle name="Normal 8 4 3 7 5 2" xfId="3585" xr:uid="{00000000-0005-0000-0000-000089640000}"/>
    <cellStyle name="Normal 8 4 3 7 5 2 2" xfId="11560" xr:uid="{00000000-0005-0000-0000-00008A640000}"/>
    <cellStyle name="Normal 8 4 3 7 5 2 3" xfId="19491" xr:uid="{00000000-0005-0000-0000-00008B640000}"/>
    <cellStyle name="Normal 8 4 3 7 5 2 4" xfId="27424" xr:uid="{00000000-0005-0000-0000-00008C640000}"/>
    <cellStyle name="Normal 8 4 3 7 5 3" xfId="5566" xr:uid="{00000000-0005-0000-0000-00008D640000}"/>
    <cellStyle name="Normal 8 4 3 7 5 3 2" xfId="13541" xr:uid="{00000000-0005-0000-0000-00008E640000}"/>
    <cellStyle name="Normal 8 4 3 7 5 3 3" xfId="21472" xr:uid="{00000000-0005-0000-0000-00008F640000}"/>
    <cellStyle name="Normal 8 4 3 7 5 3 4" xfId="29405" xr:uid="{00000000-0005-0000-0000-000090640000}"/>
    <cellStyle name="Normal 8 4 3 7 5 4" xfId="7589" xr:uid="{00000000-0005-0000-0000-000091640000}"/>
    <cellStyle name="Normal 8 4 3 7 5 4 2" xfId="15522" xr:uid="{00000000-0005-0000-0000-000092640000}"/>
    <cellStyle name="Normal 8 4 3 7 5 4 3" xfId="23453" xr:uid="{00000000-0005-0000-0000-000093640000}"/>
    <cellStyle name="Normal 8 4 3 7 5 4 4" xfId="31387" xr:uid="{00000000-0005-0000-0000-000094640000}"/>
    <cellStyle name="Normal 8 4 3 7 5 5" xfId="9579" xr:uid="{00000000-0005-0000-0000-000095640000}"/>
    <cellStyle name="Normal 8 4 3 7 5 6" xfId="17510" xr:uid="{00000000-0005-0000-0000-000096640000}"/>
    <cellStyle name="Normal 8 4 3 7 5 7" xfId="25443" xr:uid="{00000000-0005-0000-0000-000097640000}"/>
    <cellStyle name="Normal 8 4 3 7 6" xfId="3581" xr:uid="{00000000-0005-0000-0000-000098640000}"/>
    <cellStyle name="Normal 8 4 3 7 6 2" xfId="11556" xr:uid="{00000000-0005-0000-0000-000099640000}"/>
    <cellStyle name="Normal 8 4 3 7 6 3" xfId="19487" xr:uid="{00000000-0005-0000-0000-00009A640000}"/>
    <cellStyle name="Normal 8 4 3 7 6 4" xfId="27420" xr:uid="{00000000-0005-0000-0000-00009B640000}"/>
    <cellStyle name="Normal 8 4 3 7 7" xfId="5562" xr:uid="{00000000-0005-0000-0000-00009C640000}"/>
    <cellStyle name="Normal 8 4 3 7 7 2" xfId="13537" xr:uid="{00000000-0005-0000-0000-00009D640000}"/>
    <cellStyle name="Normal 8 4 3 7 7 3" xfId="21468" xr:uid="{00000000-0005-0000-0000-00009E640000}"/>
    <cellStyle name="Normal 8 4 3 7 7 4" xfId="29401" xr:uid="{00000000-0005-0000-0000-00009F640000}"/>
    <cellStyle name="Normal 8 4 3 7 8" xfId="7585" xr:uid="{00000000-0005-0000-0000-0000A0640000}"/>
    <cellStyle name="Normal 8 4 3 7 8 2" xfId="15518" xr:uid="{00000000-0005-0000-0000-0000A1640000}"/>
    <cellStyle name="Normal 8 4 3 7 8 3" xfId="23449" xr:uid="{00000000-0005-0000-0000-0000A2640000}"/>
    <cellStyle name="Normal 8 4 3 7 8 4" xfId="31383" xr:uid="{00000000-0005-0000-0000-0000A3640000}"/>
    <cellStyle name="Normal 8 4 3 7 9" xfId="9575" xr:uid="{00000000-0005-0000-0000-0000A4640000}"/>
    <cellStyle name="Normal 8 4 3 8" xfId="1602" xr:uid="{00000000-0005-0000-0000-0000A5640000}"/>
    <cellStyle name="Normal 8 4 3 8 2" xfId="3586" xr:uid="{00000000-0005-0000-0000-0000A6640000}"/>
    <cellStyle name="Normal 8 4 3 8 2 2" xfId="11561" xr:uid="{00000000-0005-0000-0000-0000A7640000}"/>
    <cellStyle name="Normal 8 4 3 8 2 3" xfId="19492" xr:uid="{00000000-0005-0000-0000-0000A8640000}"/>
    <cellStyle name="Normal 8 4 3 8 2 4" xfId="27425" xr:uid="{00000000-0005-0000-0000-0000A9640000}"/>
    <cellStyle name="Normal 8 4 3 8 3" xfId="5567" xr:uid="{00000000-0005-0000-0000-0000AA640000}"/>
    <cellStyle name="Normal 8 4 3 8 3 2" xfId="13542" xr:uid="{00000000-0005-0000-0000-0000AB640000}"/>
    <cellStyle name="Normal 8 4 3 8 3 3" xfId="21473" xr:uid="{00000000-0005-0000-0000-0000AC640000}"/>
    <cellStyle name="Normal 8 4 3 8 3 4" xfId="29406" xr:uid="{00000000-0005-0000-0000-0000AD640000}"/>
    <cellStyle name="Normal 8 4 3 8 4" xfId="7590" xr:uid="{00000000-0005-0000-0000-0000AE640000}"/>
    <cellStyle name="Normal 8 4 3 8 4 2" xfId="15523" xr:uid="{00000000-0005-0000-0000-0000AF640000}"/>
    <cellStyle name="Normal 8 4 3 8 4 3" xfId="23454" xr:uid="{00000000-0005-0000-0000-0000B0640000}"/>
    <cellStyle name="Normal 8 4 3 8 4 4" xfId="31388" xr:uid="{00000000-0005-0000-0000-0000B1640000}"/>
    <cellStyle name="Normal 8 4 3 8 5" xfId="9580" xr:uid="{00000000-0005-0000-0000-0000B2640000}"/>
    <cellStyle name="Normal 8 4 3 8 6" xfId="17511" xr:uid="{00000000-0005-0000-0000-0000B3640000}"/>
    <cellStyle name="Normal 8 4 3 8 7" xfId="25444" xr:uid="{00000000-0005-0000-0000-0000B4640000}"/>
    <cellStyle name="Normal 8 4 3 9" xfId="1603" xr:uid="{00000000-0005-0000-0000-0000B5640000}"/>
    <cellStyle name="Normal 8 4 3 9 2" xfId="3587" xr:uid="{00000000-0005-0000-0000-0000B6640000}"/>
    <cellStyle name="Normal 8 4 3 9 2 2" xfId="11562" xr:uid="{00000000-0005-0000-0000-0000B7640000}"/>
    <cellStyle name="Normal 8 4 3 9 2 3" xfId="19493" xr:uid="{00000000-0005-0000-0000-0000B8640000}"/>
    <cellStyle name="Normal 8 4 3 9 2 4" xfId="27426" xr:uid="{00000000-0005-0000-0000-0000B9640000}"/>
    <cellStyle name="Normal 8 4 3 9 3" xfId="5568" xr:uid="{00000000-0005-0000-0000-0000BA640000}"/>
    <cellStyle name="Normal 8 4 3 9 3 2" xfId="13543" xr:uid="{00000000-0005-0000-0000-0000BB640000}"/>
    <cellStyle name="Normal 8 4 3 9 3 3" xfId="21474" xr:uid="{00000000-0005-0000-0000-0000BC640000}"/>
    <cellStyle name="Normal 8 4 3 9 3 4" xfId="29407" xr:uid="{00000000-0005-0000-0000-0000BD640000}"/>
    <cellStyle name="Normal 8 4 3 9 4" xfId="7591" xr:uid="{00000000-0005-0000-0000-0000BE640000}"/>
    <cellStyle name="Normal 8 4 3 9 4 2" xfId="15524" xr:uid="{00000000-0005-0000-0000-0000BF640000}"/>
    <cellStyle name="Normal 8 4 3 9 4 3" xfId="23455" xr:uid="{00000000-0005-0000-0000-0000C0640000}"/>
    <cellStyle name="Normal 8 4 3 9 4 4" xfId="31389" xr:uid="{00000000-0005-0000-0000-0000C1640000}"/>
    <cellStyle name="Normal 8 4 3 9 5" xfId="9581" xr:uid="{00000000-0005-0000-0000-0000C2640000}"/>
    <cellStyle name="Normal 8 4 3 9 6" xfId="17512" xr:uid="{00000000-0005-0000-0000-0000C3640000}"/>
    <cellStyle name="Normal 8 4 3 9 7" xfId="25445" xr:uid="{00000000-0005-0000-0000-0000C4640000}"/>
    <cellStyle name="Normal 8 4 4" xfId="1604" xr:uid="{00000000-0005-0000-0000-0000C5640000}"/>
    <cellStyle name="Normal 8 4 4 10" xfId="1605" xr:uid="{00000000-0005-0000-0000-0000C6640000}"/>
    <cellStyle name="Normal 8 4 4 10 2" xfId="3589" xr:uid="{00000000-0005-0000-0000-0000C7640000}"/>
    <cellStyle name="Normal 8 4 4 10 2 2" xfId="11564" xr:uid="{00000000-0005-0000-0000-0000C8640000}"/>
    <cellStyle name="Normal 8 4 4 10 2 3" xfId="19495" xr:uid="{00000000-0005-0000-0000-0000C9640000}"/>
    <cellStyle name="Normal 8 4 4 10 2 4" xfId="27428" xr:uid="{00000000-0005-0000-0000-0000CA640000}"/>
    <cellStyle name="Normal 8 4 4 10 3" xfId="5570" xr:uid="{00000000-0005-0000-0000-0000CB640000}"/>
    <cellStyle name="Normal 8 4 4 10 3 2" xfId="13545" xr:uid="{00000000-0005-0000-0000-0000CC640000}"/>
    <cellStyle name="Normal 8 4 4 10 3 3" xfId="21476" xr:uid="{00000000-0005-0000-0000-0000CD640000}"/>
    <cellStyle name="Normal 8 4 4 10 3 4" xfId="29409" xr:uid="{00000000-0005-0000-0000-0000CE640000}"/>
    <cellStyle name="Normal 8 4 4 10 4" xfId="7593" xr:uid="{00000000-0005-0000-0000-0000CF640000}"/>
    <cellStyle name="Normal 8 4 4 10 4 2" xfId="15526" xr:uid="{00000000-0005-0000-0000-0000D0640000}"/>
    <cellStyle name="Normal 8 4 4 10 4 3" xfId="23457" xr:uid="{00000000-0005-0000-0000-0000D1640000}"/>
    <cellStyle name="Normal 8 4 4 10 4 4" xfId="31391" xr:uid="{00000000-0005-0000-0000-0000D2640000}"/>
    <cellStyle name="Normal 8 4 4 10 5" xfId="9583" xr:uid="{00000000-0005-0000-0000-0000D3640000}"/>
    <cellStyle name="Normal 8 4 4 10 6" xfId="17514" xr:uid="{00000000-0005-0000-0000-0000D4640000}"/>
    <cellStyle name="Normal 8 4 4 10 7" xfId="25447" xr:uid="{00000000-0005-0000-0000-0000D5640000}"/>
    <cellStyle name="Normal 8 4 4 11" xfId="3588" xr:uid="{00000000-0005-0000-0000-0000D6640000}"/>
    <cellStyle name="Normal 8 4 4 11 2" xfId="11563" xr:uid="{00000000-0005-0000-0000-0000D7640000}"/>
    <cellStyle name="Normal 8 4 4 11 3" xfId="19494" xr:uid="{00000000-0005-0000-0000-0000D8640000}"/>
    <cellStyle name="Normal 8 4 4 11 4" xfId="27427" xr:uid="{00000000-0005-0000-0000-0000D9640000}"/>
    <cellStyle name="Normal 8 4 4 12" xfId="5569" xr:uid="{00000000-0005-0000-0000-0000DA640000}"/>
    <cellStyle name="Normal 8 4 4 12 2" xfId="13544" xr:uid="{00000000-0005-0000-0000-0000DB640000}"/>
    <cellStyle name="Normal 8 4 4 12 3" xfId="21475" xr:uid="{00000000-0005-0000-0000-0000DC640000}"/>
    <cellStyle name="Normal 8 4 4 12 4" xfId="29408" xr:uid="{00000000-0005-0000-0000-0000DD640000}"/>
    <cellStyle name="Normal 8 4 4 13" xfId="7592" xr:uid="{00000000-0005-0000-0000-0000DE640000}"/>
    <cellStyle name="Normal 8 4 4 13 2" xfId="15525" xr:uid="{00000000-0005-0000-0000-0000DF640000}"/>
    <cellStyle name="Normal 8 4 4 13 3" xfId="23456" xr:uid="{00000000-0005-0000-0000-0000E0640000}"/>
    <cellStyle name="Normal 8 4 4 13 4" xfId="31390" xr:uid="{00000000-0005-0000-0000-0000E1640000}"/>
    <cellStyle name="Normal 8 4 4 14" xfId="9582" xr:uid="{00000000-0005-0000-0000-0000E2640000}"/>
    <cellStyle name="Normal 8 4 4 15" xfId="17513" xr:uid="{00000000-0005-0000-0000-0000E3640000}"/>
    <cellStyle name="Normal 8 4 4 16" xfId="25446" xr:uid="{00000000-0005-0000-0000-0000E4640000}"/>
    <cellStyle name="Normal 8 4 4 2" xfId="1606" xr:uid="{00000000-0005-0000-0000-0000E5640000}"/>
    <cellStyle name="Normal 8 4 4 2 10" xfId="9584" xr:uid="{00000000-0005-0000-0000-0000E6640000}"/>
    <cellStyle name="Normal 8 4 4 2 11" xfId="17515" xr:uid="{00000000-0005-0000-0000-0000E7640000}"/>
    <cellStyle name="Normal 8 4 4 2 12" xfId="25448" xr:uid="{00000000-0005-0000-0000-0000E8640000}"/>
    <cellStyle name="Normal 8 4 4 2 2" xfId="1607" xr:uid="{00000000-0005-0000-0000-0000E9640000}"/>
    <cellStyle name="Normal 8 4 4 2 2 10" xfId="17516" xr:uid="{00000000-0005-0000-0000-0000EA640000}"/>
    <cellStyle name="Normal 8 4 4 2 2 11" xfId="25449" xr:uid="{00000000-0005-0000-0000-0000EB640000}"/>
    <cellStyle name="Normal 8 4 4 2 2 2" xfId="1608" xr:uid="{00000000-0005-0000-0000-0000EC640000}"/>
    <cellStyle name="Normal 8 4 4 2 2 2 2" xfId="3592" xr:uid="{00000000-0005-0000-0000-0000ED640000}"/>
    <cellStyle name="Normal 8 4 4 2 2 2 2 2" xfId="11567" xr:uid="{00000000-0005-0000-0000-0000EE640000}"/>
    <cellStyle name="Normal 8 4 4 2 2 2 2 3" xfId="19498" xr:uid="{00000000-0005-0000-0000-0000EF640000}"/>
    <cellStyle name="Normal 8 4 4 2 2 2 2 4" xfId="27431" xr:uid="{00000000-0005-0000-0000-0000F0640000}"/>
    <cellStyle name="Normal 8 4 4 2 2 2 3" xfId="5573" xr:uid="{00000000-0005-0000-0000-0000F1640000}"/>
    <cellStyle name="Normal 8 4 4 2 2 2 3 2" xfId="13548" xr:uid="{00000000-0005-0000-0000-0000F2640000}"/>
    <cellStyle name="Normal 8 4 4 2 2 2 3 3" xfId="21479" xr:uid="{00000000-0005-0000-0000-0000F3640000}"/>
    <cellStyle name="Normal 8 4 4 2 2 2 3 4" xfId="29412" xr:uid="{00000000-0005-0000-0000-0000F4640000}"/>
    <cellStyle name="Normal 8 4 4 2 2 2 4" xfId="7596" xr:uid="{00000000-0005-0000-0000-0000F5640000}"/>
    <cellStyle name="Normal 8 4 4 2 2 2 4 2" xfId="15529" xr:uid="{00000000-0005-0000-0000-0000F6640000}"/>
    <cellStyle name="Normal 8 4 4 2 2 2 4 3" xfId="23460" xr:uid="{00000000-0005-0000-0000-0000F7640000}"/>
    <cellStyle name="Normal 8 4 4 2 2 2 4 4" xfId="31394" xr:uid="{00000000-0005-0000-0000-0000F8640000}"/>
    <cellStyle name="Normal 8 4 4 2 2 2 5" xfId="9586" xr:uid="{00000000-0005-0000-0000-0000F9640000}"/>
    <cellStyle name="Normal 8 4 4 2 2 2 6" xfId="17517" xr:uid="{00000000-0005-0000-0000-0000FA640000}"/>
    <cellStyle name="Normal 8 4 4 2 2 2 7" xfId="25450" xr:uid="{00000000-0005-0000-0000-0000FB640000}"/>
    <cellStyle name="Normal 8 4 4 2 2 3" xfId="1609" xr:uid="{00000000-0005-0000-0000-0000FC640000}"/>
    <cellStyle name="Normal 8 4 4 2 2 3 2" xfId="3593" xr:uid="{00000000-0005-0000-0000-0000FD640000}"/>
    <cellStyle name="Normal 8 4 4 2 2 3 2 2" xfId="11568" xr:uid="{00000000-0005-0000-0000-0000FE640000}"/>
    <cellStyle name="Normal 8 4 4 2 2 3 2 3" xfId="19499" xr:uid="{00000000-0005-0000-0000-0000FF640000}"/>
    <cellStyle name="Normal 8 4 4 2 2 3 2 4" xfId="27432" xr:uid="{00000000-0005-0000-0000-000000650000}"/>
    <cellStyle name="Normal 8 4 4 2 2 3 3" xfId="5574" xr:uid="{00000000-0005-0000-0000-000001650000}"/>
    <cellStyle name="Normal 8 4 4 2 2 3 3 2" xfId="13549" xr:uid="{00000000-0005-0000-0000-000002650000}"/>
    <cellStyle name="Normal 8 4 4 2 2 3 3 3" xfId="21480" xr:uid="{00000000-0005-0000-0000-000003650000}"/>
    <cellStyle name="Normal 8 4 4 2 2 3 3 4" xfId="29413" xr:uid="{00000000-0005-0000-0000-000004650000}"/>
    <cellStyle name="Normal 8 4 4 2 2 3 4" xfId="7597" xr:uid="{00000000-0005-0000-0000-000005650000}"/>
    <cellStyle name="Normal 8 4 4 2 2 3 4 2" xfId="15530" xr:uid="{00000000-0005-0000-0000-000006650000}"/>
    <cellStyle name="Normal 8 4 4 2 2 3 4 3" xfId="23461" xr:uid="{00000000-0005-0000-0000-000007650000}"/>
    <cellStyle name="Normal 8 4 4 2 2 3 4 4" xfId="31395" xr:uid="{00000000-0005-0000-0000-000008650000}"/>
    <cellStyle name="Normal 8 4 4 2 2 3 5" xfId="9587" xr:uid="{00000000-0005-0000-0000-000009650000}"/>
    <cellStyle name="Normal 8 4 4 2 2 3 6" xfId="17518" xr:uid="{00000000-0005-0000-0000-00000A650000}"/>
    <cellStyle name="Normal 8 4 4 2 2 3 7" xfId="25451" xr:uid="{00000000-0005-0000-0000-00000B650000}"/>
    <cellStyle name="Normal 8 4 4 2 2 4" xfId="1610" xr:uid="{00000000-0005-0000-0000-00000C650000}"/>
    <cellStyle name="Normal 8 4 4 2 2 4 2" xfId="3594" xr:uid="{00000000-0005-0000-0000-00000D650000}"/>
    <cellStyle name="Normal 8 4 4 2 2 4 2 2" xfId="11569" xr:uid="{00000000-0005-0000-0000-00000E650000}"/>
    <cellStyle name="Normal 8 4 4 2 2 4 2 3" xfId="19500" xr:uid="{00000000-0005-0000-0000-00000F650000}"/>
    <cellStyle name="Normal 8 4 4 2 2 4 2 4" xfId="27433" xr:uid="{00000000-0005-0000-0000-000010650000}"/>
    <cellStyle name="Normal 8 4 4 2 2 4 3" xfId="5575" xr:uid="{00000000-0005-0000-0000-000011650000}"/>
    <cellStyle name="Normal 8 4 4 2 2 4 3 2" xfId="13550" xr:uid="{00000000-0005-0000-0000-000012650000}"/>
    <cellStyle name="Normal 8 4 4 2 2 4 3 3" xfId="21481" xr:uid="{00000000-0005-0000-0000-000013650000}"/>
    <cellStyle name="Normal 8 4 4 2 2 4 3 4" xfId="29414" xr:uid="{00000000-0005-0000-0000-000014650000}"/>
    <cellStyle name="Normal 8 4 4 2 2 4 4" xfId="7598" xr:uid="{00000000-0005-0000-0000-000015650000}"/>
    <cellStyle name="Normal 8 4 4 2 2 4 4 2" xfId="15531" xr:uid="{00000000-0005-0000-0000-000016650000}"/>
    <cellStyle name="Normal 8 4 4 2 2 4 4 3" xfId="23462" xr:uid="{00000000-0005-0000-0000-000017650000}"/>
    <cellStyle name="Normal 8 4 4 2 2 4 4 4" xfId="31396" xr:uid="{00000000-0005-0000-0000-000018650000}"/>
    <cellStyle name="Normal 8 4 4 2 2 4 5" xfId="9588" xr:uid="{00000000-0005-0000-0000-000019650000}"/>
    <cellStyle name="Normal 8 4 4 2 2 4 6" xfId="17519" xr:uid="{00000000-0005-0000-0000-00001A650000}"/>
    <cellStyle name="Normal 8 4 4 2 2 4 7" xfId="25452" xr:uid="{00000000-0005-0000-0000-00001B650000}"/>
    <cellStyle name="Normal 8 4 4 2 2 5" xfId="1611" xr:uid="{00000000-0005-0000-0000-00001C650000}"/>
    <cellStyle name="Normal 8 4 4 2 2 5 2" xfId="3595" xr:uid="{00000000-0005-0000-0000-00001D650000}"/>
    <cellStyle name="Normal 8 4 4 2 2 5 2 2" xfId="11570" xr:uid="{00000000-0005-0000-0000-00001E650000}"/>
    <cellStyle name="Normal 8 4 4 2 2 5 2 3" xfId="19501" xr:uid="{00000000-0005-0000-0000-00001F650000}"/>
    <cellStyle name="Normal 8 4 4 2 2 5 2 4" xfId="27434" xr:uid="{00000000-0005-0000-0000-000020650000}"/>
    <cellStyle name="Normal 8 4 4 2 2 5 3" xfId="5576" xr:uid="{00000000-0005-0000-0000-000021650000}"/>
    <cellStyle name="Normal 8 4 4 2 2 5 3 2" xfId="13551" xr:uid="{00000000-0005-0000-0000-000022650000}"/>
    <cellStyle name="Normal 8 4 4 2 2 5 3 3" xfId="21482" xr:uid="{00000000-0005-0000-0000-000023650000}"/>
    <cellStyle name="Normal 8 4 4 2 2 5 3 4" xfId="29415" xr:uid="{00000000-0005-0000-0000-000024650000}"/>
    <cellStyle name="Normal 8 4 4 2 2 5 4" xfId="7599" xr:uid="{00000000-0005-0000-0000-000025650000}"/>
    <cellStyle name="Normal 8 4 4 2 2 5 4 2" xfId="15532" xr:uid="{00000000-0005-0000-0000-000026650000}"/>
    <cellStyle name="Normal 8 4 4 2 2 5 4 3" xfId="23463" xr:uid="{00000000-0005-0000-0000-000027650000}"/>
    <cellStyle name="Normal 8 4 4 2 2 5 4 4" xfId="31397" xr:uid="{00000000-0005-0000-0000-000028650000}"/>
    <cellStyle name="Normal 8 4 4 2 2 5 5" xfId="9589" xr:uid="{00000000-0005-0000-0000-000029650000}"/>
    <cellStyle name="Normal 8 4 4 2 2 5 6" xfId="17520" xr:uid="{00000000-0005-0000-0000-00002A650000}"/>
    <cellStyle name="Normal 8 4 4 2 2 5 7" xfId="25453" xr:uid="{00000000-0005-0000-0000-00002B650000}"/>
    <cellStyle name="Normal 8 4 4 2 2 6" xfId="3591" xr:uid="{00000000-0005-0000-0000-00002C650000}"/>
    <cellStyle name="Normal 8 4 4 2 2 6 2" xfId="11566" xr:uid="{00000000-0005-0000-0000-00002D650000}"/>
    <cellStyle name="Normal 8 4 4 2 2 6 3" xfId="19497" xr:uid="{00000000-0005-0000-0000-00002E650000}"/>
    <cellStyle name="Normal 8 4 4 2 2 6 4" xfId="27430" xr:uid="{00000000-0005-0000-0000-00002F650000}"/>
    <cellStyle name="Normal 8 4 4 2 2 7" xfId="5572" xr:uid="{00000000-0005-0000-0000-000030650000}"/>
    <cellStyle name="Normal 8 4 4 2 2 7 2" xfId="13547" xr:uid="{00000000-0005-0000-0000-000031650000}"/>
    <cellStyle name="Normal 8 4 4 2 2 7 3" xfId="21478" xr:uid="{00000000-0005-0000-0000-000032650000}"/>
    <cellStyle name="Normal 8 4 4 2 2 7 4" xfId="29411" xr:uid="{00000000-0005-0000-0000-000033650000}"/>
    <cellStyle name="Normal 8 4 4 2 2 8" xfId="7595" xr:uid="{00000000-0005-0000-0000-000034650000}"/>
    <cellStyle name="Normal 8 4 4 2 2 8 2" xfId="15528" xr:uid="{00000000-0005-0000-0000-000035650000}"/>
    <cellStyle name="Normal 8 4 4 2 2 8 3" xfId="23459" xr:uid="{00000000-0005-0000-0000-000036650000}"/>
    <cellStyle name="Normal 8 4 4 2 2 8 4" xfId="31393" xr:uid="{00000000-0005-0000-0000-000037650000}"/>
    <cellStyle name="Normal 8 4 4 2 2 9" xfId="9585" xr:uid="{00000000-0005-0000-0000-000038650000}"/>
    <cellStyle name="Normal 8 4 4 2 3" xfId="1612" xr:uid="{00000000-0005-0000-0000-000039650000}"/>
    <cellStyle name="Normal 8 4 4 2 3 2" xfId="3596" xr:uid="{00000000-0005-0000-0000-00003A650000}"/>
    <cellStyle name="Normal 8 4 4 2 3 2 2" xfId="11571" xr:uid="{00000000-0005-0000-0000-00003B650000}"/>
    <cellStyle name="Normal 8 4 4 2 3 2 3" xfId="19502" xr:uid="{00000000-0005-0000-0000-00003C650000}"/>
    <cellStyle name="Normal 8 4 4 2 3 2 4" xfId="27435" xr:uid="{00000000-0005-0000-0000-00003D650000}"/>
    <cellStyle name="Normal 8 4 4 2 3 3" xfId="5577" xr:uid="{00000000-0005-0000-0000-00003E650000}"/>
    <cellStyle name="Normal 8 4 4 2 3 3 2" xfId="13552" xr:uid="{00000000-0005-0000-0000-00003F650000}"/>
    <cellStyle name="Normal 8 4 4 2 3 3 3" xfId="21483" xr:uid="{00000000-0005-0000-0000-000040650000}"/>
    <cellStyle name="Normal 8 4 4 2 3 3 4" xfId="29416" xr:uid="{00000000-0005-0000-0000-000041650000}"/>
    <cellStyle name="Normal 8 4 4 2 3 4" xfId="7600" xr:uid="{00000000-0005-0000-0000-000042650000}"/>
    <cellStyle name="Normal 8 4 4 2 3 4 2" xfId="15533" xr:uid="{00000000-0005-0000-0000-000043650000}"/>
    <cellStyle name="Normal 8 4 4 2 3 4 3" xfId="23464" xr:uid="{00000000-0005-0000-0000-000044650000}"/>
    <cellStyle name="Normal 8 4 4 2 3 4 4" xfId="31398" xr:uid="{00000000-0005-0000-0000-000045650000}"/>
    <cellStyle name="Normal 8 4 4 2 3 5" xfId="9590" xr:uid="{00000000-0005-0000-0000-000046650000}"/>
    <cellStyle name="Normal 8 4 4 2 3 6" xfId="17521" xr:uid="{00000000-0005-0000-0000-000047650000}"/>
    <cellStyle name="Normal 8 4 4 2 3 7" xfId="25454" xr:uid="{00000000-0005-0000-0000-000048650000}"/>
    <cellStyle name="Normal 8 4 4 2 4" xfId="1613" xr:uid="{00000000-0005-0000-0000-000049650000}"/>
    <cellStyle name="Normal 8 4 4 2 4 2" xfId="3597" xr:uid="{00000000-0005-0000-0000-00004A650000}"/>
    <cellStyle name="Normal 8 4 4 2 4 2 2" xfId="11572" xr:uid="{00000000-0005-0000-0000-00004B650000}"/>
    <cellStyle name="Normal 8 4 4 2 4 2 3" xfId="19503" xr:uid="{00000000-0005-0000-0000-00004C650000}"/>
    <cellStyle name="Normal 8 4 4 2 4 2 4" xfId="27436" xr:uid="{00000000-0005-0000-0000-00004D650000}"/>
    <cellStyle name="Normal 8 4 4 2 4 3" xfId="5578" xr:uid="{00000000-0005-0000-0000-00004E650000}"/>
    <cellStyle name="Normal 8 4 4 2 4 3 2" xfId="13553" xr:uid="{00000000-0005-0000-0000-00004F650000}"/>
    <cellStyle name="Normal 8 4 4 2 4 3 3" xfId="21484" xr:uid="{00000000-0005-0000-0000-000050650000}"/>
    <cellStyle name="Normal 8 4 4 2 4 3 4" xfId="29417" xr:uid="{00000000-0005-0000-0000-000051650000}"/>
    <cellStyle name="Normal 8 4 4 2 4 4" xfId="7601" xr:uid="{00000000-0005-0000-0000-000052650000}"/>
    <cellStyle name="Normal 8 4 4 2 4 4 2" xfId="15534" xr:uid="{00000000-0005-0000-0000-000053650000}"/>
    <cellStyle name="Normal 8 4 4 2 4 4 3" xfId="23465" xr:uid="{00000000-0005-0000-0000-000054650000}"/>
    <cellStyle name="Normal 8 4 4 2 4 4 4" xfId="31399" xr:uid="{00000000-0005-0000-0000-000055650000}"/>
    <cellStyle name="Normal 8 4 4 2 4 5" xfId="9591" xr:uid="{00000000-0005-0000-0000-000056650000}"/>
    <cellStyle name="Normal 8 4 4 2 4 6" xfId="17522" xr:uid="{00000000-0005-0000-0000-000057650000}"/>
    <cellStyle name="Normal 8 4 4 2 4 7" xfId="25455" xr:uid="{00000000-0005-0000-0000-000058650000}"/>
    <cellStyle name="Normal 8 4 4 2 5" xfId="1614" xr:uid="{00000000-0005-0000-0000-000059650000}"/>
    <cellStyle name="Normal 8 4 4 2 5 2" xfId="3598" xr:uid="{00000000-0005-0000-0000-00005A650000}"/>
    <cellStyle name="Normal 8 4 4 2 5 2 2" xfId="11573" xr:uid="{00000000-0005-0000-0000-00005B650000}"/>
    <cellStyle name="Normal 8 4 4 2 5 2 3" xfId="19504" xr:uid="{00000000-0005-0000-0000-00005C650000}"/>
    <cellStyle name="Normal 8 4 4 2 5 2 4" xfId="27437" xr:uid="{00000000-0005-0000-0000-00005D650000}"/>
    <cellStyle name="Normal 8 4 4 2 5 3" xfId="5579" xr:uid="{00000000-0005-0000-0000-00005E650000}"/>
    <cellStyle name="Normal 8 4 4 2 5 3 2" xfId="13554" xr:uid="{00000000-0005-0000-0000-00005F650000}"/>
    <cellStyle name="Normal 8 4 4 2 5 3 3" xfId="21485" xr:uid="{00000000-0005-0000-0000-000060650000}"/>
    <cellStyle name="Normal 8 4 4 2 5 3 4" xfId="29418" xr:uid="{00000000-0005-0000-0000-000061650000}"/>
    <cellStyle name="Normal 8 4 4 2 5 4" xfId="7602" xr:uid="{00000000-0005-0000-0000-000062650000}"/>
    <cellStyle name="Normal 8 4 4 2 5 4 2" xfId="15535" xr:uid="{00000000-0005-0000-0000-000063650000}"/>
    <cellStyle name="Normal 8 4 4 2 5 4 3" xfId="23466" xr:uid="{00000000-0005-0000-0000-000064650000}"/>
    <cellStyle name="Normal 8 4 4 2 5 4 4" xfId="31400" xr:uid="{00000000-0005-0000-0000-000065650000}"/>
    <cellStyle name="Normal 8 4 4 2 5 5" xfId="9592" xr:uid="{00000000-0005-0000-0000-000066650000}"/>
    <cellStyle name="Normal 8 4 4 2 5 6" xfId="17523" xr:uid="{00000000-0005-0000-0000-000067650000}"/>
    <cellStyle name="Normal 8 4 4 2 5 7" xfId="25456" xr:uid="{00000000-0005-0000-0000-000068650000}"/>
    <cellStyle name="Normal 8 4 4 2 6" xfId="1615" xr:uid="{00000000-0005-0000-0000-000069650000}"/>
    <cellStyle name="Normal 8 4 4 2 6 2" xfId="3599" xr:uid="{00000000-0005-0000-0000-00006A650000}"/>
    <cellStyle name="Normal 8 4 4 2 6 2 2" xfId="11574" xr:uid="{00000000-0005-0000-0000-00006B650000}"/>
    <cellStyle name="Normal 8 4 4 2 6 2 3" xfId="19505" xr:uid="{00000000-0005-0000-0000-00006C650000}"/>
    <cellStyle name="Normal 8 4 4 2 6 2 4" xfId="27438" xr:uid="{00000000-0005-0000-0000-00006D650000}"/>
    <cellStyle name="Normal 8 4 4 2 6 3" xfId="5580" xr:uid="{00000000-0005-0000-0000-00006E650000}"/>
    <cellStyle name="Normal 8 4 4 2 6 3 2" xfId="13555" xr:uid="{00000000-0005-0000-0000-00006F650000}"/>
    <cellStyle name="Normal 8 4 4 2 6 3 3" xfId="21486" xr:uid="{00000000-0005-0000-0000-000070650000}"/>
    <cellStyle name="Normal 8 4 4 2 6 3 4" xfId="29419" xr:uid="{00000000-0005-0000-0000-000071650000}"/>
    <cellStyle name="Normal 8 4 4 2 6 4" xfId="7603" xr:uid="{00000000-0005-0000-0000-000072650000}"/>
    <cellStyle name="Normal 8 4 4 2 6 4 2" xfId="15536" xr:uid="{00000000-0005-0000-0000-000073650000}"/>
    <cellStyle name="Normal 8 4 4 2 6 4 3" xfId="23467" xr:uid="{00000000-0005-0000-0000-000074650000}"/>
    <cellStyle name="Normal 8 4 4 2 6 4 4" xfId="31401" xr:uid="{00000000-0005-0000-0000-000075650000}"/>
    <cellStyle name="Normal 8 4 4 2 6 5" xfId="9593" xr:uid="{00000000-0005-0000-0000-000076650000}"/>
    <cellStyle name="Normal 8 4 4 2 6 6" xfId="17524" xr:uid="{00000000-0005-0000-0000-000077650000}"/>
    <cellStyle name="Normal 8 4 4 2 6 7" xfId="25457" xr:uid="{00000000-0005-0000-0000-000078650000}"/>
    <cellStyle name="Normal 8 4 4 2 7" xfId="3590" xr:uid="{00000000-0005-0000-0000-000079650000}"/>
    <cellStyle name="Normal 8 4 4 2 7 2" xfId="11565" xr:uid="{00000000-0005-0000-0000-00007A650000}"/>
    <cellStyle name="Normal 8 4 4 2 7 3" xfId="19496" xr:uid="{00000000-0005-0000-0000-00007B650000}"/>
    <cellStyle name="Normal 8 4 4 2 7 4" xfId="27429" xr:uid="{00000000-0005-0000-0000-00007C650000}"/>
    <cellStyle name="Normal 8 4 4 2 8" xfId="5571" xr:uid="{00000000-0005-0000-0000-00007D650000}"/>
    <cellStyle name="Normal 8 4 4 2 8 2" xfId="13546" xr:uid="{00000000-0005-0000-0000-00007E650000}"/>
    <cellStyle name="Normal 8 4 4 2 8 3" xfId="21477" xr:uid="{00000000-0005-0000-0000-00007F650000}"/>
    <cellStyle name="Normal 8 4 4 2 8 4" xfId="29410" xr:uid="{00000000-0005-0000-0000-000080650000}"/>
    <cellStyle name="Normal 8 4 4 2 9" xfId="7594" xr:uid="{00000000-0005-0000-0000-000081650000}"/>
    <cellStyle name="Normal 8 4 4 2 9 2" xfId="15527" xr:uid="{00000000-0005-0000-0000-000082650000}"/>
    <cellStyle name="Normal 8 4 4 2 9 3" xfId="23458" xr:uid="{00000000-0005-0000-0000-000083650000}"/>
    <cellStyle name="Normal 8 4 4 2 9 4" xfId="31392" xr:uid="{00000000-0005-0000-0000-000084650000}"/>
    <cellStyle name="Normal 8 4 4 3" xfId="1616" xr:uid="{00000000-0005-0000-0000-000085650000}"/>
    <cellStyle name="Normal 8 4 4 3 10" xfId="9594" xr:uid="{00000000-0005-0000-0000-000086650000}"/>
    <cellStyle name="Normal 8 4 4 3 11" xfId="17525" xr:uid="{00000000-0005-0000-0000-000087650000}"/>
    <cellStyle name="Normal 8 4 4 3 12" xfId="25458" xr:uid="{00000000-0005-0000-0000-000088650000}"/>
    <cellStyle name="Normal 8 4 4 3 2" xfId="1617" xr:uid="{00000000-0005-0000-0000-000089650000}"/>
    <cellStyle name="Normal 8 4 4 3 2 10" xfId="17526" xr:uid="{00000000-0005-0000-0000-00008A650000}"/>
    <cellStyle name="Normal 8 4 4 3 2 11" xfId="25459" xr:uid="{00000000-0005-0000-0000-00008B650000}"/>
    <cellStyle name="Normal 8 4 4 3 2 2" xfId="1618" xr:uid="{00000000-0005-0000-0000-00008C650000}"/>
    <cellStyle name="Normal 8 4 4 3 2 2 2" xfId="3602" xr:uid="{00000000-0005-0000-0000-00008D650000}"/>
    <cellStyle name="Normal 8 4 4 3 2 2 2 2" xfId="11577" xr:uid="{00000000-0005-0000-0000-00008E650000}"/>
    <cellStyle name="Normal 8 4 4 3 2 2 2 3" xfId="19508" xr:uid="{00000000-0005-0000-0000-00008F650000}"/>
    <cellStyle name="Normal 8 4 4 3 2 2 2 4" xfId="27441" xr:uid="{00000000-0005-0000-0000-000090650000}"/>
    <cellStyle name="Normal 8 4 4 3 2 2 3" xfId="5583" xr:uid="{00000000-0005-0000-0000-000091650000}"/>
    <cellStyle name="Normal 8 4 4 3 2 2 3 2" xfId="13558" xr:uid="{00000000-0005-0000-0000-000092650000}"/>
    <cellStyle name="Normal 8 4 4 3 2 2 3 3" xfId="21489" xr:uid="{00000000-0005-0000-0000-000093650000}"/>
    <cellStyle name="Normal 8 4 4 3 2 2 3 4" xfId="29422" xr:uid="{00000000-0005-0000-0000-000094650000}"/>
    <cellStyle name="Normal 8 4 4 3 2 2 4" xfId="7606" xr:uid="{00000000-0005-0000-0000-000095650000}"/>
    <cellStyle name="Normal 8 4 4 3 2 2 4 2" xfId="15539" xr:uid="{00000000-0005-0000-0000-000096650000}"/>
    <cellStyle name="Normal 8 4 4 3 2 2 4 3" xfId="23470" xr:uid="{00000000-0005-0000-0000-000097650000}"/>
    <cellStyle name="Normal 8 4 4 3 2 2 4 4" xfId="31404" xr:uid="{00000000-0005-0000-0000-000098650000}"/>
    <cellStyle name="Normal 8 4 4 3 2 2 5" xfId="9596" xr:uid="{00000000-0005-0000-0000-000099650000}"/>
    <cellStyle name="Normal 8 4 4 3 2 2 6" xfId="17527" xr:uid="{00000000-0005-0000-0000-00009A650000}"/>
    <cellStyle name="Normal 8 4 4 3 2 2 7" xfId="25460" xr:uid="{00000000-0005-0000-0000-00009B650000}"/>
    <cellStyle name="Normal 8 4 4 3 2 3" xfId="1619" xr:uid="{00000000-0005-0000-0000-00009C650000}"/>
    <cellStyle name="Normal 8 4 4 3 2 3 2" xfId="3603" xr:uid="{00000000-0005-0000-0000-00009D650000}"/>
    <cellStyle name="Normal 8 4 4 3 2 3 2 2" xfId="11578" xr:uid="{00000000-0005-0000-0000-00009E650000}"/>
    <cellStyle name="Normal 8 4 4 3 2 3 2 3" xfId="19509" xr:uid="{00000000-0005-0000-0000-00009F650000}"/>
    <cellStyle name="Normal 8 4 4 3 2 3 2 4" xfId="27442" xr:uid="{00000000-0005-0000-0000-0000A0650000}"/>
    <cellStyle name="Normal 8 4 4 3 2 3 3" xfId="5584" xr:uid="{00000000-0005-0000-0000-0000A1650000}"/>
    <cellStyle name="Normal 8 4 4 3 2 3 3 2" xfId="13559" xr:uid="{00000000-0005-0000-0000-0000A2650000}"/>
    <cellStyle name="Normal 8 4 4 3 2 3 3 3" xfId="21490" xr:uid="{00000000-0005-0000-0000-0000A3650000}"/>
    <cellStyle name="Normal 8 4 4 3 2 3 3 4" xfId="29423" xr:uid="{00000000-0005-0000-0000-0000A4650000}"/>
    <cellStyle name="Normal 8 4 4 3 2 3 4" xfId="7607" xr:uid="{00000000-0005-0000-0000-0000A5650000}"/>
    <cellStyle name="Normal 8 4 4 3 2 3 4 2" xfId="15540" xr:uid="{00000000-0005-0000-0000-0000A6650000}"/>
    <cellStyle name="Normal 8 4 4 3 2 3 4 3" xfId="23471" xr:uid="{00000000-0005-0000-0000-0000A7650000}"/>
    <cellStyle name="Normal 8 4 4 3 2 3 4 4" xfId="31405" xr:uid="{00000000-0005-0000-0000-0000A8650000}"/>
    <cellStyle name="Normal 8 4 4 3 2 3 5" xfId="9597" xr:uid="{00000000-0005-0000-0000-0000A9650000}"/>
    <cellStyle name="Normal 8 4 4 3 2 3 6" xfId="17528" xr:uid="{00000000-0005-0000-0000-0000AA650000}"/>
    <cellStyle name="Normal 8 4 4 3 2 3 7" xfId="25461" xr:uid="{00000000-0005-0000-0000-0000AB650000}"/>
    <cellStyle name="Normal 8 4 4 3 2 4" xfId="1620" xr:uid="{00000000-0005-0000-0000-0000AC650000}"/>
    <cellStyle name="Normal 8 4 4 3 2 4 2" xfId="3604" xr:uid="{00000000-0005-0000-0000-0000AD650000}"/>
    <cellStyle name="Normal 8 4 4 3 2 4 2 2" xfId="11579" xr:uid="{00000000-0005-0000-0000-0000AE650000}"/>
    <cellStyle name="Normal 8 4 4 3 2 4 2 3" xfId="19510" xr:uid="{00000000-0005-0000-0000-0000AF650000}"/>
    <cellStyle name="Normal 8 4 4 3 2 4 2 4" xfId="27443" xr:uid="{00000000-0005-0000-0000-0000B0650000}"/>
    <cellStyle name="Normal 8 4 4 3 2 4 3" xfId="5585" xr:uid="{00000000-0005-0000-0000-0000B1650000}"/>
    <cellStyle name="Normal 8 4 4 3 2 4 3 2" xfId="13560" xr:uid="{00000000-0005-0000-0000-0000B2650000}"/>
    <cellStyle name="Normal 8 4 4 3 2 4 3 3" xfId="21491" xr:uid="{00000000-0005-0000-0000-0000B3650000}"/>
    <cellStyle name="Normal 8 4 4 3 2 4 3 4" xfId="29424" xr:uid="{00000000-0005-0000-0000-0000B4650000}"/>
    <cellStyle name="Normal 8 4 4 3 2 4 4" xfId="7608" xr:uid="{00000000-0005-0000-0000-0000B5650000}"/>
    <cellStyle name="Normal 8 4 4 3 2 4 4 2" xfId="15541" xr:uid="{00000000-0005-0000-0000-0000B6650000}"/>
    <cellStyle name="Normal 8 4 4 3 2 4 4 3" xfId="23472" xr:uid="{00000000-0005-0000-0000-0000B7650000}"/>
    <cellStyle name="Normal 8 4 4 3 2 4 4 4" xfId="31406" xr:uid="{00000000-0005-0000-0000-0000B8650000}"/>
    <cellStyle name="Normal 8 4 4 3 2 4 5" xfId="9598" xr:uid="{00000000-0005-0000-0000-0000B9650000}"/>
    <cellStyle name="Normal 8 4 4 3 2 4 6" xfId="17529" xr:uid="{00000000-0005-0000-0000-0000BA650000}"/>
    <cellStyle name="Normal 8 4 4 3 2 4 7" xfId="25462" xr:uid="{00000000-0005-0000-0000-0000BB650000}"/>
    <cellStyle name="Normal 8 4 4 3 2 5" xfId="1621" xr:uid="{00000000-0005-0000-0000-0000BC650000}"/>
    <cellStyle name="Normal 8 4 4 3 2 5 2" xfId="3605" xr:uid="{00000000-0005-0000-0000-0000BD650000}"/>
    <cellStyle name="Normal 8 4 4 3 2 5 2 2" xfId="11580" xr:uid="{00000000-0005-0000-0000-0000BE650000}"/>
    <cellStyle name="Normal 8 4 4 3 2 5 2 3" xfId="19511" xr:uid="{00000000-0005-0000-0000-0000BF650000}"/>
    <cellStyle name="Normal 8 4 4 3 2 5 2 4" xfId="27444" xr:uid="{00000000-0005-0000-0000-0000C0650000}"/>
    <cellStyle name="Normal 8 4 4 3 2 5 3" xfId="5586" xr:uid="{00000000-0005-0000-0000-0000C1650000}"/>
    <cellStyle name="Normal 8 4 4 3 2 5 3 2" xfId="13561" xr:uid="{00000000-0005-0000-0000-0000C2650000}"/>
    <cellStyle name="Normal 8 4 4 3 2 5 3 3" xfId="21492" xr:uid="{00000000-0005-0000-0000-0000C3650000}"/>
    <cellStyle name="Normal 8 4 4 3 2 5 3 4" xfId="29425" xr:uid="{00000000-0005-0000-0000-0000C4650000}"/>
    <cellStyle name="Normal 8 4 4 3 2 5 4" xfId="7609" xr:uid="{00000000-0005-0000-0000-0000C5650000}"/>
    <cellStyle name="Normal 8 4 4 3 2 5 4 2" xfId="15542" xr:uid="{00000000-0005-0000-0000-0000C6650000}"/>
    <cellStyle name="Normal 8 4 4 3 2 5 4 3" xfId="23473" xr:uid="{00000000-0005-0000-0000-0000C7650000}"/>
    <cellStyle name="Normal 8 4 4 3 2 5 4 4" xfId="31407" xr:uid="{00000000-0005-0000-0000-0000C8650000}"/>
    <cellStyle name="Normal 8 4 4 3 2 5 5" xfId="9599" xr:uid="{00000000-0005-0000-0000-0000C9650000}"/>
    <cellStyle name="Normal 8 4 4 3 2 5 6" xfId="17530" xr:uid="{00000000-0005-0000-0000-0000CA650000}"/>
    <cellStyle name="Normal 8 4 4 3 2 5 7" xfId="25463" xr:uid="{00000000-0005-0000-0000-0000CB650000}"/>
    <cellStyle name="Normal 8 4 4 3 2 6" xfId="3601" xr:uid="{00000000-0005-0000-0000-0000CC650000}"/>
    <cellStyle name="Normal 8 4 4 3 2 6 2" xfId="11576" xr:uid="{00000000-0005-0000-0000-0000CD650000}"/>
    <cellStyle name="Normal 8 4 4 3 2 6 3" xfId="19507" xr:uid="{00000000-0005-0000-0000-0000CE650000}"/>
    <cellStyle name="Normal 8 4 4 3 2 6 4" xfId="27440" xr:uid="{00000000-0005-0000-0000-0000CF650000}"/>
    <cellStyle name="Normal 8 4 4 3 2 7" xfId="5582" xr:uid="{00000000-0005-0000-0000-0000D0650000}"/>
    <cellStyle name="Normal 8 4 4 3 2 7 2" xfId="13557" xr:uid="{00000000-0005-0000-0000-0000D1650000}"/>
    <cellStyle name="Normal 8 4 4 3 2 7 3" xfId="21488" xr:uid="{00000000-0005-0000-0000-0000D2650000}"/>
    <cellStyle name="Normal 8 4 4 3 2 7 4" xfId="29421" xr:uid="{00000000-0005-0000-0000-0000D3650000}"/>
    <cellStyle name="Normal 8 4 4 3 2 8" xfId="7605" xr:uid="{00000000-0005-0000-0000-0000D4650000}"/>
    <cellStyle name="Normal 8 4 4 3 2 8 2" xfId="15538" xr:uid="{00000000-0005-0000-0000-0000D5650000}"/>
    <cellStyle name="Normal 8 4 4 3 2 8 3" xfId="23469" xr:uid="{00000000-0005-0000-0000-0000D6650000}"/>
    <cellStyle name="Normal 8 4 4 3 2 8 4" xfId="31403" xr:uid="{00000000-0005-0000-0000-0000D7650000}"/>
    <cellStyle name="Normal 8 4 4 3 2 9" xfId="9595" xr:uid="{00000000-0005-0000-0000-0000D8650000}"/>
    <cellStyle name="Normal 8 4 4 3 3" xfId="1622" xr:uid="{00000000-0005-0000-0000-0000D9650000}"/>
    <cellStyle name="Normal 8 4 4 3 3 2" xfId="3606" xr:uid="{00000000-0005-0000-0000-0000DA650000}"/>
    <cellStyle name="Normal 8 4 4 3 3 2 2" xfId="11581" xr:uid="{00000000-0005-0000-0000-0000DB650000}"/>
    <cellStyle name="Normal 8 4 4 3 3 2 3" xfId="19512" xr:uid="{00000000-0005-0000-0000-0000DC650000}"/>
    <cellStyle name="Normal 8 4 4 3 3 2 4" xfId="27445" xr:uid="{00000000-0005-0000-0000-0000DD650000}"/>
    <cellStyle name="Normal 8 4 4 3 3 3" xfId="5587" xr:uid="{00000000-0005-0000-0000-0000DE650000}"/>
    <cellStyle name="Normal 8 4 4 3 3 3 2" xfId="13562" xr:uid="{00000000-0005-0000-0000-0000DF650000}"/>
    <cellStyle name="Normal 8 4 4 3 3 3 3" xfId="21493" xr:uid="{00000000-0005-0000-0000-0000E0650000}"/>
    <cellStyle name="Normal 8 4 4 3 3 3 4" xfId="29426" xr:uid="{00000000-0005-0000-0000-0000E1650000}"/>
    <cellStyle name="Normal 8 4 4 3 3 4" xfId="7610" xr:uid="{00000000-0005-0000-0000-0000E2650000}"/>
    <cellStyle name="Normal 8 4 4 3 3 4 2" xfId="15543" xr:uid="{00000000-0005-0000-0000-0000E3650000}"/>
    <cellStyle name="Normal 8 4 4 3 3 4 3" xfId="23474" xr:uid="{00000000-0005-0000-0000-0000E4650000}"/>
    <cellStyle name="Normal 8 4 4 3 3 4 4" xfId="31408" xr:uid="{00000000-0005-0000-0000-0000E5650000}"/>
    <cellStyle name="Normal 8 4 4 3 3 5" xfId="9600" xr:uid="{00000000-0005-0000-0000-0000E6650000}"/>
    <cellStyle name="Normal 8 4 4 3 3 6" xfId="17531" xr:uid="{00000000-0005-0000-0000-0000E7650000}"/>
    <cellStyle name="Normal 8 4 4 3 3 7" xfId="25464" xr:uid="{00000000-0005-0000-0000-0000E8650000}"/>
    <cellStyle name="Normal 8 4 4 3 4" xfId="1623" xr:uid="{00000000-0005-0000-0000-0000E9650000}"/>
    <cellStyle name="Normal 8 4 4 3 4 2" xfId="3607" xr:uid="{00000000-0005-0000-0000-0000EA650000}"/>
    <cellStyle name="Normal 8 4 4 3 4 2 2" xfId="11582" xr:uid="{00000000-0005-0000-0000-0000EB650000}"/>
    <cellStyle name="Normal 8 4 4 3 4 2 3" xfId="19513" xr:uid="{00000000-0005-0000-0000-0000EC650000}"/>
    <cellStyle name="Normal 8 4 4 3 4 2 4" xfId="27446" xr:uid="{00000000-0005-0000-0000-0000ED650000}"/>
    <cellStyle name="Normal 8 4 4 3 4 3" xfId="5588" xr:uid="{00000000-0005-0000-0000-0000EE650000}"/>
    <cellStyle name="Normal 8 4 4 3 4 3 2" xfId="13563" xr:uid="{00000000-0005-0000-0000-0000EF650000}"/>
    <cellStyle name="Normal 8 4 4 3 4 3 3" xfId="21494" xr:uid="{00000000-0005-0000-0000-0000F0650000}"/>
    <cellStyle name="Normal 8 4 4 3 4 3 4" xfId="29427" xr:uid="{00000000-0005-0000-0000-0000F1650000}"/>
    <cellStyle name="Normal 8 4 4 3 4 4" xfId="7611" xr:uid="{00000000-0005-0000-0000-0000F2650000}"/>
    <cellStyle name="Normal 8 4 4 3 4 4 2" xfId="15544" xr:uid="{00000000-0005-0000-0000-0000F3650000}"/>
    <cellStyle name="Normal 8 4 4 3 4 4 3" xfId="23475" xr:uid="{00000000-0005-0000-0000-0000F4650000}"/>
    <cellStyle name="Normal 8 4 4 3 4 4 4" xfId="31409" xr:uid="{00000000-0005-0000-0000-0000F5650000}"/>
    <cellStyle name="Normal 8 4 4 3 4 5" xfId="9601" xr:uid="{00000000-0005-0000-0000-0000F6650000}"/>
    <cellStyle name="Normal 8 4 4 3 4 6" xfId="17532" xr:uid="{00000000-0005-0000-0000-0000F7650000}"/>
    <cellStyle name="Normal 8 4 4 3 4 7" xfId="25465" xr:uid="{00000000-0005-0000-0000-0000F8650000}"/>
    <cellStyle name="Normal 8 4 4 3 5" xfId="1624" xr:uid="{00000000-0005-0000-0000-0000F9650000}"/>
    <cellStyle name="Normal 8 4 4 3 5 2" xfId="3608" xr:uid="{00000000-0005-0000-0000-0000FA650000}"/>
    <cellStyle name="Normal 8 4 4 3 5 2 2" xfId="11583" xr:uid="{00000000-0005-0000-0000-0000FB650000}"/>
    <cellStyle name="Normal 8 4 4 3 5 2 3" xfId="19514" xr:uid="{00000000-0005-0000-0000-0000FC650000}"/>
    <cellStyle name="Normal 8 4 4 3 5 2 4" xfId="27447" xr:uid="{00000000-0005-0000-0000-0000FD650000}"/>
    <cellStyle name="Normal 8 4 4 3 5 3" xfId="5589" xr:uid="{00000000-0005-0000-0000-0000FE650000}"/>
    <cellStyle name="Normal 8 4 4 3 5 3 2" xfId="13564" xr:uid="{00000000-0005-0000-0000-0000FF650000}"/>
    <cellStyle name="Normal 8 4 4 3 5 3 3" xfId="21495" xr:uid="{00000000-0005-0000-0000-000000660000}"/>
    <cellStyle name="Normal 8 4 4 3 5 3 4" xfId="29428" xr:uid="{00000000-0005-0000-0000-000001660000}"/>
    <cellStyle name="Normal 8 4 4 3 5 4" xfId="7612" xr:uid="{00000000-0005-0000-0000-000002660000}"/>
    <cellStyle name="Normal 8 4 4 3 5 4 2" xfId="15545" xr:uid="{00000000-0005-0000-0000-000003660000}"/>
    <cellStyle name="Normal 8 4 4 3 5 4 3" xfId="23476" xr:uid="{00000000-0005-0000-0000-000004660000}"/>
    <cellStyle name="Normal 8 4 4 3 5 4 4" xfId="31410" xr:uid="{00000000-0005-0000-0000-000005660000}"/>
    <cellStyle name="Normal 8 4 4 3 5 5" xfId="9602" xr:uid="{00000000-0005-0000-0000-000006660000}"/>
    <cellStyle name="Normal 8 4 4 3 5 6" xfId="17533" xr:uid="{00000000-0005-0000-0000-000007660000}"/>
    <cellStyle name="Normal 8 4 4 3 5 7" xfId="25466" xr:uid="{00000000-0005-0000-0000-000008660000}"/>
    <cellStyle name="Normal 8 4 4 3 6" xfId="1625" xr:uid="{00000000-0005-0000-0000-000009660000}"/>
    <cellStyle name="Normal 8 4 4 3 6 2" xfId="3609" xr:uid="{00000000-0005-0000-0000-00000A660000}"/>
    <cellStyle name="Normal 8 4 4 3 6 2 2" xfId="11584" xr:uid="{00000000-0005-0000-0000-00000B660000}"/>
    <cellStyle name="Normal 8 4 4 3 6 2 3" xfId="19515" xr:uid="{00000000-0005-0000-0000-00000C660000}"/>
    <cellStyle name="Normal 8 4 4 3 6 2 4" xfId="27448" xr:uid="{00000000-0005-0000-0000-00000D660000}"/>
    <cellStyle name="Normal 8 4 4 3 6 3" xfId="5590" xr:uid="{00000000-0005-0000-0000-00000E660000}"/>
    <cellStyle name="Normal 8 4 4 3 6 3 2" xfId="13565" xr:uid="{00000000-0005-0000-0000-00000F660000}"/>
    <cellStyle name="Normal 8 4 4 3 6 3 3" xfId="21496" xr:uid="{00000000-0005-0000-0000-000010660000}"/>
    <cellStyle name="Normal 8 4 4 3 6 3 4" xfId="29429" xr:uid="{00000000-0005-0000-0000-000011660000}"/>
    <cellStyle name="Normal 8 4 4 3 6 4" xfId="7613" xr:uid="{00000000-0005-0000-0000-000012660000}"/>
    <cellStyle name="Normal 8 4 4 3 6 4 2" xfId="15546" xr:uid="{00000000-0005-0000-0000-000013660000}"/>
    <cellStyle name="Normal 8 4 4 3 6 4 3" xfId="23477" xr:uid="{00000000-0005-0000-0000-000014660000}"/>
    <cellStyle name="Normal 8 4 4 3 6 4 4" xfId="31411" xr:uid="{00000000-0005-0000-0000-000015660000}"/>
    <cellStyle name="Normal 8 4 4 3 6 5" xfId="9603" xr:uid="{00000000-0005-0000-0000-000016660000}"/>
    <cellStyle name="Normal 8 4 4 3 6 6" xfId="17534" xr:uid="{00000000-0005-0000-0000-000017660000}"/>
    <cellStyle name="Normal 8 4 4 3 6 7" xfId="25467" xr:uid="{00000000-0005-0000-0000-000018660000}"/>
    <cellStyle name="Normal 8 4 4 3 7" xfId="3600" xr:uid="{00000000-0005-0000-0000-000019660000}"/>
    <cellStyle name="Normal 8 4 4 3 7 2" xfId="11575" xr:uid="{00000000-0005-0000-0000-00001A660000}"/>
    <cellStyle name="Normal 8 4 4 3 7 3" xfId="19506" xr:uid="{00000000-0005-0000-0000-00001B660000}"/>
    <cellStyle name="Normal 8 4 4 3 7 4" xfId="27439" xr:uid="{00000000-0005-0000-0000-00001C660000}"/>
    <cellStyle name="Normal 8 4 4 3 8" xfId="5581" xr:uid="{00000000-0005-0000-0000-00001D660000}"/>
    <cellStyle name="Normal 8 4 4 3 8 2" xfId="13556" xr:uid="{00000000-0005-0000-0000-00001E660000}"/>
    <cellStyle name="Normal 8 4 4 3 8 3" xfId="21487" xr:uid="{00000000-0005-0000-0000-00001F660000}"/>
    <cellStyle name="Normal 8 4 4 3 8 4" xfId="29420" xr:uid="{00000000-0005-0000-0000-000020660000}"/>
    <cellStyle name="Normal 8 4 4 3 9" xfId="7604" xr:uid="{00000000-0005-0000-0000-000021660000}"/>
    <cellStyle name="Normal 8 4 4 3 9 2" xfId="15537" xr:uid="{00000000-0005-0000-0000-000022660000}"/>
    <cellStyle name="Normal 8 4 4 3 9 3" xfId="23468" xr:uid="{00000000-0005-0000-0000-000023660000}"/>
    <cellStyle name="Normal 8 4 4 3 9 4" xfId="31402" xr:uid="{00000000-0005-0000-0000-000024660000}"/>
    <cellStyle name="Normal 8 4 4 4" xfId="1626" xr:uid="{00000000-0005-0000-0000-000025660000}"/>
    <cellStyle name="Normal 8 4 4 4 10" xfId="9604" xr:uid="{00000000-0005-0000-0000-000026660000}"/>
    <cellStyle name="Normal 8 4 4 4 11" xfId="17535" xr:uid="{00000000-0005-0000-0000-000027660000}"/>
    <cellStyle name="Normal 8 4 4 4 12" xfId="25468" xr:uid="{00000000-0005-0000-0000-000028660000}"/>
    <cellStyle name="Normal 8 4 4 4 2" xfId="1627" xr:uid="{00000000-0005-0000-0000-000029660000}"/>
    <cellStyle name="Normal 8 4 4 4 2 10" xfId="17536" xr:uid="{00000000-0005-0000-0000-00002A660000}"/>
    <cellStyle name="Normal 8 4 4 4 2 11" xfId="25469" xr:uid="{00000000-0005-0000-0000-00002B660000}"/>
    <cellStyle name="Normal 8 4 4 4 2 2" xfId="1628" xr:uid="{00000000-0005-0000-0000-00002C660000}"/>
    <cellStyle name="Normal 8 4 4 4 2 2 2" xfId="3612" xr:uid="{00000000-0005-0000-0000-00002D660000}"/>
    <cellStyle name="Normal 8 4 4 4 2 2 2 2" xfId="11587" xr:uid="{00000000-0005-0000-0000-00002E660000}"/>
    <cellStyle name="Normal 8 4 4 4 2 2 2 3" xfId="19518" xr:uid="{00000000-0005-0000-0000-00002F660000}"/>
    <cellStyle name="Normal 8 4 4 4 2 2 2 4" xfId="27451" xr:uid="{00000000-0005-0000-0000-000030660000}"/>
    <cellStyle name="Normal 8 4 4 4 2 2 3" xfId="5593" xr:uid="{00000000-0005-0000-0000-000031660000}"/>
    <cellStyle name="Normal 8 4 4 4 2 2 3 2" xfId="13568" xr:uid="{00000000-0005-0000-0000-000032660000}"/>
    <cellStyle name="Normal 8 4 4 4 2 2 3 3" xfId="21499" xr:uid="{00000000-0005-0000-0000-000033660000}"/>
    <cellStyle name="Normal 8 4 4 4 2 2 3 4" xfId="29432" xr:uid="{00000000-0005-0000-0000-000034660000}"/>
    <cellStyle name="Normal 8 4 4 4 2 2 4" xfId="7616" xr:uid="{00000000-0005-0000-0000-000035660000}"/>
    <cellStyle name="Normal 8 4 4 4 2 2 4 2" xfId="15549" xr:uid="{00000000-0005-0000-0000-000036660000}"/>
    <cellStyle name="Normal 8 4 4 4 2 2 4 3" xfId="23480" xr:uid="{00000000-0005-0000-0000-000037660000}"/>
    <cellStyle name="Normal 8 4 4 4 2 2 4 4" xfId="31414" xr:uid="{00000000-0005-0000-0000-000038660000}"/>
    <cellStyle name="Normal 8 4 4 4 2 2 5" xfId="9606" xr:uid="{00000000-0005-0000-0000-000039660000}"/>
    <cellStyle name="Normal 8 4 4 4 2 2 6" xfId="17537" xr:uid="{00000000-0005-0000-0000-00003A660000}"/>
    <cellStyle name="Normal 8 4 4 4 2 2 7" xfId="25470" xr:uid="{00000000-0005-0000-0000-00003B660000}"/>
    <cellStyle name="Normal 8 4 4 4 2 3" xfId="1629" xr:uid="{00000000-0005-0000-0000-00003C660000}"/>
    <cellStyle name="Normal 8 4 4 4 2 3 2" xfId="3613" xr:uid="{00000000-0005-0000-0000-00003D660000}"/>
    <cellStyle name="Normal 8 4 4 4 2 3 2 2" xfId="11588" xr:uid="{00000000-0005-0000-0000-00003E660000}"/>
    <cellStyle name="Normal 8 4 4 4 2 3 2 3" xfId="19519" xr:uid="{00000000-0005-0000-0000-00003F660000}"/>
    <cellStyle name="Normal 8 4 4 4 2 3 2 4" xfId="27452" xr:uid="{00000000-0005-0000-0000-000040660000}"/>
    <cellStyle name="Normal 8 4 4 4 2 3 3" xfId="5594" xr:uid="{00000000-0005-0000-0000-000041660000}"/>
    <cellStyle name="Normal 8 4 4 4 2 3 3 2" xfId="13569" xr:uid="{00000000-0005-0000-0000-000042660000}"/>
    <cellStyle name="Normal 8 4 4 4 2 3 3 3" xfId="21500" xr:uid="{00000000-0005-0000-0000-000043660000}"/>
    <cellStyle name="Normal 8 4 4 4 2 3 3 4" xfId="29433" xr:uid="{00000000-0005-0000-0000-000044660000}"/>
    <cellStyle name="Normal 8 4 4 4 2 3 4" xfId="7617" xr:uid="{00000000-0005-0000-0000-000045660000}"/>
    <cellStyle name="Normal 8 4 4 4 2 3 4 2" xfId="15550" xr:uid="{00000000-0005-0000-0000-000046660000}"/>
    <cellStyle name="Normal 8 4 4 4 2 3 4 3" xfId="23481" xr:uid="{00000000-0005-0000-0000-000047660000}"/>
    <cellStyle name="Normal 8 4 4 4 2 3 4 4" xfId="31415" xr:uid="{00000000-0005-0000-0000-000048660000}"/>
    <cellStyle name="Normal 8 4 4 4 2 3 5" xfId="9607" xr:uid="{00000000-0005-0000-0000-000049660000}"/>
    <cellStyle name="Normal 8 4 4 4 2 3 6" xfId="17538" xr:uid="{00000000-0005-0000-0000-00004A660000}"/>
    <cellStyle name="Normal 8 4 4 4 2 3 7" xfId="25471" xr:uid="{00000000-0005-0000-0000-00004B660000}"/>
    <cellStyle name="Normal 8 4 4 4 2 4" xfId="1630" xr:uid="{00000000-0005-0000-0000-00004C660000}"/>
    <cellStyle name="Normal 8 4 4 4 2 4 2" xfId="3614" xr:uid="{00000000-0005-0000-0000-00004D660000}"/>
    <cellStyle name="Normal 8 4 4 4 2 4 2 2" xfId="11589" xr:uid="{00000000-0005-0000-0000-00004E660000}"/>
    <cellStyle name="Normal 8 4 4 4 2 4 2 3" xfId="19520" xr:uid="{00000000-0005-0000-0000-00004F660000}"/>
    <cellStyle name="Normal 8 4 4 4 2 4 2 4" xfId="27453" xr:uid="{00000000-0005-0000-0000-000050660000}"/>
    <cellStyle name="Normal 8 4 4 4 2 4 3" xfId="5595" xr:uid="{00000000-0005-0000-0000-000051660000}"/>
    <cellStyle name="Normal 8 4 4 4 2 4 3 2" xfId="13570" xr:uid="{00000000-0005-0000-0000-000052660000}"/>
    <cellStyle name="Normal 8 4 4 4 2 4 3 3" xfId="21501" xr:uid="{00000000-0005-0000-0000-000053660000}"/>
    <cellStyle name="Normal 8 4 4 4 2 4 3 4" xfId="29434" xr:uid="{00000000-0005-0000-0000-000054660000}"/>
    <cellStyle name="Normal 8 4 4 4 2 4 4" xfId="7618" xr:uid="{00000000-0005-0000-0000-000055660000}"/>
    <cellStyle name="Normal 8 4 4 4 2 4 4 2" xfId="15551" xr:uid="{00000000-0005-0000-0000-000056660000}"/>
    <cellStyle name="Normal 8 4 4 4 2 4 4 3" xfId="23482" xr:uid="{00000000-0005-0000-0000-000057660000}"/>
    <cellStyle name="Normal 8 4 4 4 2 4 4 4" xfId="31416" xr:uid="{00000000-0005-0000-0000-000058660000}"/>
    <cellStyle name="Normal 8 4 4 4 2 4 5" xfId="9608" xr:uid="{00000000-0005-0000-0000-000059660000}"/>
    <cellStyle name="Normal 8 4 4 4 2 4 6" xfId="17539" xr:uid="{00000000-0005-0000-0000-00005A660000}"/>
    <cellStyle name="Normal 8 4 4 4 2 4 7" xfId="25472" xr:uid="{00000000-0005-0000-0000-00005B660000}"/>
    <cellStyle name="Normal 8 4 4 4 2 5" xfId="1631" xr:uid="{00000000-0005-0000-0000-00005C660000}"/>
    <cellStyle name="Normal 8 4 4 4 2 5 2" xfId="3615" xr:uid="{00000000-0005-0000-0000-00005D660000}"/>
    <cellStyle name="Normal 8 4 4 4 2 5 2 2" xfId="11590" xr:uid="{00000000-0005-0000-0000-00005E660000}"/>
    <cellStyle name="Normal 8 4 4 4 2 5 2 3" xfId="19521" xr:uid="{00000000-0005-0000-0000-00005F660000}"/>
    <cellStyle name="Normal 8 4 4 4 2 5 2 4" xfId="27454" xr:uid="{00000000-0005-0000-0000-000060660000}"/>
    <cellStyle name="Normal 8 4 4 4 2 5 3" xfId="5596" xr:uid="{00000000-0005-0000-0000-000061660000}"/>
    <cellStyle name="Normal 8 4 4 4 2 5 3 2" xfId="13571" xr:uid="{00000000-0005-0000-0000-000062660000}"/>
    <cellStyle name="Normal 8 4 4 4 2 5 3 3" xfId="21502" xr:uid="{00000000-0005-0000-0000-000063660000}"/>
    <cellStyle name="Normal 8 4 4 4 2 5 3 4" xfId="29435" xr:uid="{00000000-0005-0000-0000-000064660000}"/>
    <cellStyle name="Normal 8 4 4 4 2 5 4" xfId="7619" xr:uid="{00000000-0005-0000-0000-000065660000}"/>
    <cellStyle name="Normal 8 4 4 4 2 5 4 2" xfId="15552" xr:uid="{00000000-0005-0000-0000-000066660000}"/>
    <cellStyle name="Normal 8 4 4 4 2 5 4 3" xfId="23483" xr:uid="{00000000-0005-0000-0000-000067660000}"/>
    <cellStyle name="Normal 8 4 4 4 2 5 4 4" xfId="31417" xr:uid="{00000000-0005-0000-0000-000068660000}"/>
    <cellStyle name="Normal 8 4 4 4 2 5 5" xfId="9609" xr:uid="{00000000-0005-0000-0000-000069660000}"/>
    <cellStyle name="Normal 8 4 4 4 2 5 6" xfId="17540" xr:uid="{00000000-0005-0000-0000-00006A660000}"/>
    <cellStyle name="Normal 8 4 4 4 2 5 7" xfId="25473" xr:uid="{00000000-0005-0000-0000-00006B660000}"/>
    <cellStyle name="Normal 8 4 4 4 2 6" xfId="3611" xr:uid="{00000000-0005-0000-0000-00006C660000}"/>
    <cellStyle name="Normal 8 4 4 4 2 6 2" xfId="11586" xr:uid="{00000000-0005-0000-0000-00006D660000}"/>
    <cellStyle name="Normal 8 4 4 4 2 6 3" xfId="19517" xr:uid="{00000000-0005-0000-0000-00006E660000}"/>
    <cellStyle name="Normal 8 4 4 4 2 6 4" xfId="27450" xr:uid="{00000000-0005-0000-0000-00006F660000}"/>
    <cellStyle name="Normal 8 4 4 4 2 7" xfId="5592" xr:uid="{00000000-0005-0000-0000-000070660000}"/>
    <cellStyle name="Normal 8 4 4 4 2 7 2" xfId="13567" xr:uid="{00000000-0005-0000-0000-000071660000}"/>
    <cellStyle name="Normal 8 4 4 4 2 7 3" xfId="21498" xr:uid="{00000000-0005-0000-0000-000072660000}"/>
    <cellStyle name="Normal 8 4 4 4 2 7 4" xfId="29431" xr:uid="{00000000-0005-0000-0000-000073660000}"/>
    <cellStyle name="Normal 8 4 4 4 2 8" xfId="7615" xr:uid="{00000000-0005-0000-0000-000074660000}"/>
    <cellStyle name="Normal 8 4 4 4 2 8 2" xfId="15548" xr:uid="{00000000-0005-0000-0000-000075660000}"/>
    <cellStyle name="Normal 8 4 4 4 2 8 3" xfId="23479" xr:uid="{00000000-0005-0000-0000-000076660000}"/>
    <cellStyle name="Normal 8 4 4 4 2 8 4" xfId="31413" xr:uid="{00000000-0005-0000-0000-000077660000}"/>
    <cellStyle name="Normal 8 4 4 4 2 9" xfId="9605" xr:uid="{00000000-0005-0000-0000-000078660000}"/>
    <cellStyle name="Normal 8 4 4 4 3" xfId="1632" xr:uid="{00000000-0005-0000-0000-000079660000}"/>
    <cellStyle name="Normal 8 4 4 4 3 2" xfId="3616" xr:uid="{00000000-0005-0000-0000-00007A660000}"/>
    <cellStyle name="Normal 8 4 4 4 3 2 2" xfId="11591" xr:uid="{00000000-0005-0000-0000-00007B660000}"/>
    <cellStyle name="Normal 8 4 4 4 3 2 3" xfId="19522" xr:uid="{00000000-0005-0000-0000-00007C660000}"/>
    <cellStyle name="Normal 8 4 4 4 3 2 4" xfId="27455" xr:uid="{00000000-0005-0000-0000-00007D660000}"/>
    <cellStyle name="Normal 8 4 4 4 3 3" xfId="5597" xr:uid="{00000000-0005-0000-0000-00007E660000}"/>
    <cellStyle name="Normal 8 4 4 4 3 3 2" xfId="13572" xr:uid="{00000000-0005-0000-0000-00007F660000}"/>
    <cellStyle name="Normal 8 4 4 4 3 3 3" xfId="21503" xr:uid="{00000000-0005-0000-0000-000080660000}"/>
    <cellStyle name="Normal 8 4 4 4 3 3 4" xfId="29436" xr:uid="{00000000-0005-0000-0000-000081660000}"/>
    <cellStyle name="Normal 8 4 4 4 3 4" xfId="7620" xr:uid="{00000000-0005-0000-0000-000082660000}"/>
    <cellStyle name="Normal 8 4 4 4 3 4 2" xfId="15553" xr:uid="{00000000-0005-0000-0000-000083660000}"/>
    <cellStyle name="Normal 8 4 4 4 3 4 3" xfId="23484" xr:uid="{00000000-0005-0000-0000-000084660000}"/>
    <cellStyle name="Normal 8 4 4 4 3 4 4" xfId="31418" xr:uid="{00000000-0005-0000-0000-000085660000}"/>
    <cellStyle name="Normal 8 4 4 4 3 5" xfId="9610" xr:uid="{00000000-0005-0000-0000-000086660000}"/>
    <cellStyle name="Normal 8 4 4 4 3 6" xfId="17541" xr:uid="{00000000-0005-0000-0000-000087660000}"/>
    <cellStyle name="Normal 8 4 4 4 3 7" xfId="25474" xr:uid="{00000000-0005-0000-0000-000088660000}"/>
    <cellStyle name="Normal 8 4 4 4 4" xfId="1633" xr:uid="{00000000-0005-0000-0000-000089660000}"/>
    <cellStyle name="Normal 8 4 4 4 4 2" xfId="3617" xr:uid="{00000000-0005-0000-0000-00008A660000}"/>
    <cellStyle name="Normal 8 4 4 4 4 2 2" xfId="11592" xr:uid="{00000000-0005-0000-0000-00008B660000}"/>
    <cellStyle name="Normal 8 4 4 4 4 2 3" xfId="19523" xr:uid="{00000000-0005-0000-0000-00008C660000}"/>
    <cellStyle name="Normal 8 4 4 4 4 2 4" xfId="27456" xr:uid="{00000000-0005-0000-0000-00008D660000}"/>
    <cellStyle name="Normal 8 4 4 4 4 3" xfId="5598" xr:uid="{00000000-0005-0000-0000-00008E660000}"/>
    <cellStyle name="Normal 8 4 4 4 4 3 2" xfId="13573" xr:uid="{00000000-0005-0000-0000-00008F660000}"/>
    <cellStyle name="Normal 8 4 4 4 4 3 3" xfId="21504" xr:uid="{00000000-0005-0000-0000-000090660000}"/>
    <cellStyle name="Normal 8 4 4 4 4 3 4" xfId="29437" xr:uid="{00000000-0005-0000-0000-000091660000}"/>
    <cellStyle name="Normal 8 4 4 4 4 4" xfId="7621" xr:uid="{00000000-0005-0000-0000-000092660000}"/>
    <cellStyle name="Normal 8 4 4 4 4 4 2" xfId="15554" xr:uid="{00000000-0005-0000-0000-000093660000}"/>
    <cellStyle name="Normal 8 4 4 4 4 4 3" xfId="23485" xr:uid="{00000000-0005-0000-0000-000094660000}"/>
    <cellStyle name="Normal 8 4 4 4 4 4 4" xfId="31419" xr:uid="{00000000-0005-0000-0000-000095660000}"/>
    <cellStyle name="Normal 8 4 4 4 4 5" xfId="9611" xr:uid="{00000000-0005-0000-0000-000096660000}"/>
    <cellStyle name="Normal 8 4 4 4 4 6" xfId="17542" xr:uid="{00000000-0005-0000-0000-000097660000}"/>
    <cellStyle name="Normal 8 4 4 4 4 7" xfId="25475" xr:uid="{00000000-0005-0000-0000-000098660000}"/>
    <cellStyle name="Normal 8 4 4 4 5" xfId="1634" xr:uid="{00000000-0005-0000-0000-000099660000}"/>
    <cellStyle name="Normal 8 4 4 4 5 2" xfId="3618" xr:uid="{00000000-0005-0000-0000-00009A660000}"/>
    <cellStyle name="Normal 8 4 4 4 5 2 2" xfId="11593" xr:uid="{00000000-0005-0000-0000-00009B660000}"/>
    <cellStyle name="Normal 8 4 4 4 5 2 3" xfId="19524" xr:uid="{00000000-0005-0000-0000-00009C660000}"/>
    <cellStyle name="Normal 8 4 4 4 5 2 4" xfId="27457" xr:uid="{00000000-0005-0000-0000-00009D660000}"/>
    <cellStyle name="Normal 8 4 4 4 5 3" xfId="5599" xr:uid="{00000000-0005-0000-0000-00009E660000}"/>
    <cellStyle name="Normal 8 4 4 4 5 3 2" xfId="13574" xr:uid="{00000000-0005-0000-0000-00009F660000}"/>
    <cellStyle name="Normal 8 4 4 4 5 3 3" xfId="21505" xr:uid="{00000000-0005-0000-0000-0000A0660000}"/>
    <cellStyle name="Normal 8 4 4 4 5 3 4" xfId="29438" xr:uid="{00000000-0005-0000-0000-0000A1660000}"/>
    <cellStyle name="Normal 8 4 4 4 5 4" xfId="7622" xr:uid="{00000000-0005-0000-0000-0000A2660000}"/>
    <cellStyle name="Normal 8 4 4 4 5 4 2" xfId="15555" xr:uid="{00000000-0005-0000-0000-0000A3660000}"/>
    <cellStyle name="Normal 8 4 4 4 5 4 3" xfId="23486" xr:uid="{00000000-0005-0000-0000-0000A4660000}"/>
    <cellStyle name="Normal 8 4 4 4 5 4 4" xfId="31420" xr:uid="{00000000-0005-0000-0000-0000A5660000}"/>
    <cellStyle name="Normal 8 4 4 4 5 5" xfId="9612" xr:uid="{00000000-0005-0000-0000-0000A6660000}"/>
    <cellStyle name="Normal 8 4 4 4 5 6" xfId="17543" xr:uid="{00000000-0005-0000-0000-0000A7660000}"/>
    <cellStyle name="Normal 8 4 4 4 5 7" xfId="25476" xr:uid="{00000000-0005-0000-0000-0000A8660000}"/>
    <cellStyle name="Normal 8 4 4 4 6" xfId="1635" xr:uid="{00000000-0005-0000-0000-0000A9660000}"/>
    <cellStyle name="Normal 8 4 4 4 6 2" xfId="3619" xr:uid="{00000000-0005-0000-0000-0000AA660000}"/>
    <cellStyle name="Normal 8 4 4 4 6 2 2" xfId="11594" xr:uid="{00000000-0005-0000-0000-0000AB660000}"/>
    <cellStyle name="Normal 8 4 4 4 6 2 3" xfId="19525" xr:uid="{00000000-0005-0000-0000-0000AC660000}"/>
    <cellStyle name="Normal 8 4 4 4 6 2 4" xfId="27458" xr:uid="{00000000-0005-0000-0000-0000AD660000}"/>
    <cellStyle name="Normal 8 4 4 4 6 3" xfId="5600" xr:uid="{00000000-0005-0000-0000-0000AE660000}"/>
    <cellStyle name="Normal 8 4 4 4 6 3 2" xfId="13575" xr:uid="{00000000-0005-0000-0000-0000AF660000}"/>
    <cellStyle name="Normal 8 4 4 4 6 3 3" xfId="21506" xr:uid="{00000000-0005-0000-0000-0000B0660000}"/>
    <cellStyle name="Normal 8 4 4 4 6 3 4" xfId="29439" xr:uid="{00000000-0005-0000-0000-0000B1660000}"/>
    <cellStyle name="Normal 8 4 4 4 6 4" xfId="7623" xr:uid="{00000000-0005-0000-0000-0000B2660000}"/>
    <cellStyle name="Normal 8 4 4 4 6 4 2" xfId="15556" xr:uid="{00000000-0005-0000-0000-0000B3660000}"/>
    <cellStyle name="Normal 8 4 4 4 6 4 3" xfId="23487" xr:uid="{00000000-0005-0000-0000-0000B4660000}"/>
    <cellStyle name="Normal 8 4 4 4 6 4 4" xfId="31421" xr:uid="{00000000-0005-0000-0000-0000B5660000}"/>
    <cellStyle name="Normal 8 4 4 4 6 5" xfId="9613" xr:uid="{00000000-0005-0000-0000-0000B6660000}"/>
    <cellStyle name="Normal 8 4 4 4 6 6" xfId="17544" xr:uid="{00000000-0005-0000-0000-0000B7660000}"/>
    <cellStyle name="Normal 8 4 4 4 6 7" xfId="25477" xr:uid="{00000000-0005-0000-0000-0000B8660000}"/>
    <cellStyle name="Normal 8 4 4 4 7" xfId="3610" xr:uid="{00000000-0005-0000-0000-0000B9660000}"/>
    <cellStyle name="Normal 8 4 4 4 7 2" xfId="11585" xr:uid="{00000000-0005-0000-0000-0000BA660000}"/>
    <cellStyle name="Normal 8 4 4 4 7 3" xfId="19516" xr:uid="{00000000-0005-0000-0000-0000BB660000}"/>
    <cellStyle name="Normal 8 4 4 4 7 4" xfId="27449" xr:uid="{00000000-0005-0000-0000-0000BC660000}"/>
    <cellStyle name="Normal 8 4 4 4 8" xfId="5591" xr:uid="{00000000-0005-0000-0000-0000BD660000}"/>
    <cellStyle name="Normal 8 4 4 4 8 2" xfId="13566" xr:uid="{00000000-0005-0000-0000-0000BE660000}"/>
    <cellStyle name="Normal 8 4 4 4 8 3" xfId="21497" xr:uid="{00000000-0005-0000-0000-0000BF660000}"/>
    <cellStyle name="Normal 8 4 4 4 8 4" xfId="29430" xr:uid="{00000000-0005-0000-0000-0000C0660000}"/>
    <cellStyle name="Normal 8 4 4 4 9" xfId="7614" xr:uid="{00000000-0005-0000-0000-0000C1660000}"/>
    <cellStyle name="Normal 8 4 4 4 9 2" xfId="15547" xr:uid="{00000000-0005-0000-0000-0000C2660000}"/>
    <cellStyle name="Normal 8 4 4 4 9 3" xfId="23478" xr:uid="{00000000-0005-0000-0000-0000C3660000}"/>
    <cellStyle name="Normal 8 4 4 4 9 4" xfId="31412" xr:uid="{00000000-0005-0000-0000-0000C4660000}"/>
    <cellStyle name="Normal 8 4 4 5" xfId="1636" xr:uid="{00000000-0005-0000-0000-0000C5660000}"/>
    <cellStyle name="Normal 8 4 4 5 10" xfId="9614" xr:uid="{00000000-0005-0000-0000-0000C6660000}"/>
    <cellStyle name="Normal 8 4 4 5 11" xfId="17545" xr:uid="{00000000-0005-0000-0000-0000C7660000}"/>
    <cellStyle name="Normal 8 4 4 5 12" xfId="25478" xr:uid="{00000000-0005-0000-0000-0000C8660000}"/>
    <cellStyle name="Normal 8 4 4 5 2" xfId="1637" xr:uid="{00000000-0005-0000-0000-0000C9660000}"/>
    <cellStyle name="Normal 8 4 4 5 2 10" xfId="17546" xr:uid="{00000000-0005-0000-0000-0000CA660000}"/>
    <cellStyle name="Normal 8 4 4 5 2 11" xfId="25479" xr:uid="{00000000-0005-0000-0000-0000CB660000}"/>
    <cellStyle name="Normal 8 4 4 5 2 2" xfId="1638" xr:uid="{00000000-0005-0000-0000-0000CC660000}"/>
    <cellStyle name="Normal 8 4 4 5 2 2 2" xfId="3622" xr:uid="{00000000-0005-0000-0000-0000CD660000}"/>
    <cellStyle name="Normal 8 4 4 5 2 2 2 2" xfId="11597" xr:uid="{00000000-0005-0000-0000-0000CE660000}"/>
    <cellStyle name="Normal 8 4 4 5 2 2 2 3" xfId="19528" xr:uid="{00000000-0005-0000-0000-0000CF660000}"/>
    <cellStyle name="Normal 8 4 4 5 2 2 2 4" xfId="27461" xr:uid="{00000000-0005-0000-0000-0000D0660000}"/>
    <cellStyle name="Normal 8 4 4 5 2 2 3" xfId="5603" xr:uid="{00000000-0005-0000-0000-0000D1660000}"/>
    <cellStyle name="Normal 8 4 4 5 2 2 3 2" xfId="13578" xr:uid="{00000000-0005-0000-0000-0000D2660000}"/>
    <cellStyle name="Normal 8 4 4 5 2 2 3 3" xfId="21509" xr:uid="{00000000-0005-0000-0000-0000D3660000}"/>
    <cellStyle name="Normal 8 4 4 5 2 2 3 4" xfId="29442" xr:uid="{00000000-0005-0000-0000-0000D4660000}"/>
    <cellStyle name="Normal 8 4 4 5 2 2 4" xfId="7626" xr:uid="{00000000-0005-0000-0000-0000D5660000}"/>
    <cellStyle name="Normal 8 4 4 5 2 2 4 2" xfId="15559" xr:uid="{00000000-0005-0000-0000-0000D6660000}"/>
    <cellStyle name="Normal 8 4 4 5 2 2 4 3" xfId="23490" xr:uid="{00000000-0005-0000-0000-0000D7660000}"/>
    <cellStyle name="Normal 8 4 4 5 2 2 4 4" xfId="31424" xr:uid="{00000000-0005-0000-0000-0000D8660000}"/>
    <cellStyle name="Normal 8 4 4 5 2 2 5" xfId="9616" xr:uid="{00000000-0005-0000-0000-0000D9660000}"/>
    <cellStyle name="Normal 8 4 4 5 2 2 6" xfId="17547" xr:uid="{00000000-0005-0000-0000-0000DA660000}"/>
    <cellStyle name="Normal 8 4 4 5 2 2 7" xfId="25480" xr:uid="{00000000-0005-0000-0000-0000DB660000}"/>
    <cellStyle name="Normal 8 4 4 5 2 3" xfId="1639" xr:uid="{00000000-0005-0000-0000-0000DC660000}"/>
    <cellStyle name="Normal 8 4 4 5 2 3 2" xfId="3623" xr:uid="{00000000-0005-0000-0000-0000DD660000}"/>
    <cellStyle name="Normal 8 4 4 5 2 3 2 2" xfId="11598" xr:uid="{00000000-0005-0000-0000-0000DE660000}"/>
    <cellStyle name="Normal 8 4 4 5 2 3 2 3" xfId="19529" xr:uid="{00000000-0005-0000-0000-0000DF660000}"/>
    <cellStyle name="Normal 8 4 4 5 2 3 2 4" xfId="27462" xr:uid="{00000000-0005-0000-0000-0000E0660000}"/>
    <cellStyle name="Normal 8 4 4 5 2 3 3" xfId="5604" xr:uid="{00000000-0005-0000-0000-0000E1660000}"/>
    <cellStyle name="Normal 8 4 4 5 2 3 3 2" xfId="13579" xr:uid="{00000000-0005-0000-0000-0000E2660000}"/>
    <cellStyle name="Normal 8 4 4 5 2 3 3 3" xfId="21510" xr:uid="{00000000-0005-0000-0000-0000E3660000}"/>
    <cellStyle name="Normal 8 4 4 5 2 3 3 4" xfId="29443" xr:uid="{00000000-0005-0000-0000-0000E4660000}"/>
    <cellStyle name="Normal 8 4 4 5 2 3 4" xfId="7627" xr:uid="{00000000-0005-0000-0000-0000E5660000}"/>
    <cellStyle name="Normal 8 4 4 5 2 3 4 2" xfId="15560" xr:uid="{00000000-0005-0000-0000-0000E6660000}"/>
    <cellStyle name="Normal 8 4 4 5 2 3 4 3" xfId="23491" xr:uid="{00000000-0005-0000-0000-0000E7660000}"/>
    <cellStyle name="Normal 8 4 4 5 2 3 4 4" xfId="31425" xr:uid="{00000000-0005-0000-0000-0000E8660000}"/>
    <cellStyle name="Normal 8 4 4 5 2 3 5" xfId="9617" xr:uid="{00000000-0005-0000-0000-0000E9660000}"/>
    <cellStyle name="Normal 8 4 4 5 2 3 6" xfId="17548" xr:uid="{00000000-0005-0000-0000-0000EA660000}"/>
    <cellStyle name="Normal 8 4 4 5 2 3 7" xfId="25481" xr:uid="{00000000-0005-0000-0000-0000EB660000}"/>
    <cellStyle name="Normal 8 4 4 5 2 4" xfId="1640" xr:uid="{00000000-0005-0000-0000-0000EC660000}"/>
    <cellStyle name="Normal 8 4 4 5 2 4 2" xfId="3624" xr:uid="{00000000-0005-0000-0000-0000ED660000}"/>
    <cellStyle name="Normal 8 4 4 5 2 4 2 2" xfId="11599" xr:uid="{00000000-0005-0000-0000-0000EE660000}"/>
    <cellStyle name="Normal 8 4 4 5 2 4 2 3" xfId="19530" xr:uid="{00000000-0005-0000-0000-0000EF660000}"/>
    <cellStyle name="Normal 8 4 4 5 2 4 2 4" xfId="27463" xr:uid="{00000000-0005-0000-0000-0000F0660000}"/>
    <cellStyle name="Normal 8 4 4 5 2 4 3" xfId="5605" xr:uid="{00000000-0005-0000-0000-0000F1660000}"/>
    <cellStyle name="Normal 8 4 4 5 2 4 3 2" xfId="13580" xr:uid="{00000000-0005-0000-0000-0000F2660000}"/>
    <cellStyle name="Normal 8 4 4 5 2 4 3 3" xfId="21511" xr:uid="{00000000-0005-0000-0000-0000F3660000}"/>
    <cellStyle name="Normal 8 4 4 5 2 4 3 4" xfId="29444" xr:uid="{00000000-0005-0000-0000-0000F4660000}"/>
    <cellStyle name="Normal 8 4 4 5 2 4 4" xfId="7628" xr:uid="{00000000-0005-0000-0000-0000F5660000}"/>
    <cellStyle name="Normal 8 4 4 5 2 4 4 2" xfId="15561" xr:uid="{00000000-0005-0000-0000-0000F6660000}"/>
    <cellStyle name="Normal 8 4 4 5 2 4 4 3" xfId="23492" xr:uid="{00000000-0005-0000-0000-0000F7660000}"/>
    <cellStyle name="Normal 8 4 4 5 2 4 4 4" xfId="31426" xr:uid="{00000000-0005-0000-0000-0000F8660000}"/>
    <cellStyle name="Normal 8 4 4 5 2 4 5" xfId="9618" xr:uid="{00000000-0005-0000-0000-0000F9660000}"/>
    <cellStyle name="Normal 8 4 4 5 2 4 6" xfId="17549" xr:uid="{00000000-0005-0000-0000-0000FA660000}"/>
    <cellStyle name="Normal 8 4 4 5 2 4 7" xfId="25482" xr:uid="{00000000-0005-0000-0000-0000FB660000}"/>
    <cellStyle name="Normal 8 4 4 5 2 5" xfId="1641" xr:uid="{00000000-0005-0000-0000-0000FC660000}"/>
    <cellStyle name="Normal 8 4 4 5 2 5 2" xfId="3625" xr:uid="{00000000-0005-0000-0000-0000FD660000}"/>
    <cellStyle name="Normal 8 4 4 5 2 5 2 2" xfId="11600" xr:uid="{00000000-0005-0000-0000-0000FE660000}"/>
    <cellStyle name="Normal 8 4 4 5 2 5 2 3" xfId="19531" xr:uid="{00000000-0005-0000-0000-0000FF660000}"/>
    <cellStyle name="Normal 8 4 4 5 2 5 2 4" xfId="27464" xr:uid="{00000000-0005-0000-0000-000000670000}"/>
    <cellStyle name="Normal 8 4 4 5 2 5 3" xfId="5606" xr:uid="{00000000-0005-0000-0000-000001670000}"/>
    <cellStyle name="Normal 8 4 4 5 2 5 3 2" xfId="13581" xr:uid="{00000000-0005-0000-0000-000002670000}"/>
    <cellStyle name="Normal 8 4 4 5 2 5 3 3" xfId="21512" xr:uid="{00000000-0005-0000-0000-000003670000}"/>
    <cellStyle name="Normal 8 4 4 5 2 5 3 4" xfId="29445" xr:uid="{00000000-0005-0000-0000-000004670000}"/>
    <cellStyle name="Normal 8 4 4 5 2 5 4" xfId="7629" xr:uid="{00000000-0005-0000-0000-000005670000}"/>
    <cellStyle name="Normal 8 4 4 5 2 5 4 2" xfId="15562" xr:uid="{00000000-0005-0000-0000-000006670000}"/>
    <cellStyle name="Normal 8 4 4 5 2 5 4 3" xfId="23493" xr:uid="{00000000-0005-0000-0000-000007670000}"/>
    <cellStyle name="Normal 8 4 4 5 2 5 4 4" xfId="31427" xr:uid="{00000000-0005-0000-0000-000008670000}"/>
    <cellStyle name="Normal 8 4 4 5 2 5 5" xfId="9619" xr:uid="{00000000-0005-0000-0000-000009670000}"/>
    <cellStyle name="Normal 8 4 4 5 2 5 6" xfId="17550" xr:uid="{00000000-0005-0000-0000-00000A670000}"/>
    <cellStyle name="Normal 8 4 4 5 2 5 7" xfId="25483" xr:uid="{00000000-0005-0000-0000-00000B670000}"/>
    <cellStyle name="Normal 8 4 4 5 2 6" xfId="3621" xr:uid="{00000000-0005-0000-0000-00000C670000}"/>
    <cellStyle name="Normal 8 4 4 5 2 6 2" xfId="11596" xr:uid="{00000000-0005-0000-0000-00000D670000}"/>
    <cellStyle name="Normal 8 4 4 5 2 6 3" xfId="19527" xr:uid="{00000000-0005-0000-0000-00000E670000}"/>
    <cellStyle name="Normal 8 4 4 5 2 6 4" xfId="27460" xr:uid="{00000000-0005-0000-0000-00000F670000}"/>
    <cellStyle name="Normal 8 4 4 5 2 7" xfId="5602" xr:uid="{00000000-0005-0000-0000-000010670000}"/>
    <cellStyle name="Normal 8 4 4 5 2 7 2" xfId="13577" xr:uid="{00000000-0005-0000-0000-000011670000}"/>
    <cellStyle name="Normal 8 4 4 5 2 7 3" xfId="21508" xr:uid="{00000000-0005-0000-0000-000012670000}"/>
    <cellStyle name="Normal 8 4 4 5 2 7 4" xfId="29441" xr:uid="{00000000-0005-0000-0000-000013670000}"/>
    <cellStyle name="Normal 8 4 4 5 2 8" xfId="7625" xr:uid="{00000000-0005-0000-0000-000014670000}"/>
    <cellStyle name="Normal 8 4 4 5 2 8 2" xfId="15558" xr:uid="{00000000-0005-0000-0000-000015670000}"/>
    <cellStyle name="Normal 8 4 4 5 2 8 3" xfId="23489" xr:uid="{00000000-0005-0000-0000-000016670000}"/>
    <cellStyle name="Normal 8 4 4 5 2 8 4" xfId="31423" xr:uid="{00000000-0005-0000-0000-000017670000}"/>
    <cellStyle name="Normal 8 4 4 5 2 9" xfId="9615" xr:uid="{00000000-0005-0000-0000-000018670000}"/>
    <cellStyle name="Normal 8 4 4 5 3" xfId="1642" xr:uid="{00000000-0005-0000-0000-000019670000}"/>
    <cellStyle name="Normal 8 4 4 5 3 2" xfId="3626" xr:uid="{00000000-0005-0000-0000-00001A670000}"/>
    <cellStyle name="Normal 8 4 4 5 3 2 2" xfId="11601" xr:uid="{00000000-0005-0000-0000-00001B670000}"/>
    <cellStyle name="Normal 8 4 4 5 3 2 3" xfId="19532" xr:uid="{00000000-0005-0000-0000-00001C670000}"/>
    <cellStyle name="Normal 8 4 4 5 3 2 4" xfId="27465" xr:uid="{00000000-0005-0000-0000-00001D670000}"/>
    <cellStyle name="Normal 8 4 4 5 3 3" xfId="5607" xr:uid="{00000000-0005-0000-0000-00001E670000}"/>
    <cellStyle name="Normal 8 4 4 5 3 3 2" xfId="13582" xr:uid="{00000000-0005-0000-0000-00001F670000}"/>
    <cellStyle name="Normal 8 4 4 5 3 3 3" xfId="21513" xr:uid="{00000000-0005-0000-0000-000020670000}"/>
    <cellStyle name="Normal 8 4 4 5 3 3 4" xfId="29446" xr:uid="{00000000-0005-0000-0000-000021670000}"/>
    <cellStyle name="Normal 8 4 4 5 3 4" xfId="7630" xr:uid="{00000000-0005-0000-0000-000022670000}"/>
    <cellStyle name="Normal 8 4 4 5 3 4 2" xfId="15563" xr:uid="{00000000-0005-0000-0000-000023670000}"/>
    <cellStyle name="Normal 8 4 4 5 3 4 3" xfId="23494" xr:uid="{00000000-0005-0000-0000-000024670000}"/>
    <cellStyle name="Normal 8 4 4 5 3 4 4" xfId="31428" xr:uid="{00000000-0005-0000-0000-000025670000}"/>
    <cellStyle name="Normal 8 4 4 5 3 5" xfId="9620" xr:uid="{00000000-0005-0000-0000-000026670000}"/>
    <cellStyle name="Normal 8 4 4 5 3 6" xfId="17551" xr:uid="{00000000-0005-0000-0000-000027670000}"/>
    <cellStyle name="Normal 8 4 4 5 3 7" xfId="25484" xr:uid="{00000000-0005-0000-0000-000028670000}"/>
    <cellStyle name="Normal 8 4 4 5 4" xfId="1643" xr:uid="{00000000-0005-0000-0000-000029670000}"/>
    <cellStyle name="Normal 8 4 4 5 4 2" xfId="3627" xr:uid="{00000000-0005-0000-0000-00002A670000}"/>
    <cellStyle name="Normal 8 4 4 5 4 2 2" xfId="11602" xr:uid="{00000000-0005-0000-0000-00002B670000}"/>
    <cellStyle name="Normal 8 4 4 5 4 2 3" xfId="19533" xr:uid="{00000000-0005-0000-0000-00002C670000}"/>
    <cellStyle name="Normal 8 4 4 5 4 2 4" xfId="27466" xr:uid="{00000000-0005-0000-0000-00002D670000}"/>
    <cellStyle name="Normal 8 4 4 5 4 3" xfId="5608" xr:uid="{00000000-0005-0000-0000-00002E670000}"/>
    <cellStyle name="Normal 8 4 4 5 4 3 2" xfId="13583" xr:uid="{00000000-0005-0000-0000-00002F670000}"/>
    <cellStyle name="Normal 8 4 4 5 4 3 3" xfId="21514" xr:uid="{00000000-0005-0000-0000-000030670000}"/>
    <cellStyle name="Normal 8 4 4 5 4 3 4" xfId="29447" xr:uid="{00000000-0005-0000-0000-000031670000}"/>
    <cellStyle name="Normal 8 4 4 5 4 4" xfId="7631" xr:uid="{00000000-0005-0000-0000-000032670000}"/>
    <cellStyle name="Normal 8 4 4 5 4 4 2" xfId="15564" xr:uid="{00000000-0005-0000-0000-000033670000}"/>
    <cellStyle name="Normal 8 4 4 5 4 4 3" xfId="23495" xr:uid="{00000000-0005-0000-0000-000034670000}"/>
    <cellStyle name="Normal 8 4 4 5 4 4 4" xfId="31429" xr:uid="{00000000-0005-0000-0000-000035670000}"/>
    <cellStyle name="Normal 8 4 4 5 4 5" xfId="9621" xr:uid="{00000000-0005-0000-0000-000036670000}"/>
    <cellStyle name="Normal 8 4 4 5 4 6" xfId="17552" xr:uid="{00000000-0005-0000-0000-000037670000}"/>
    <cellStyle name="Normal 8 4 4 5 4 7" xfId="25485" xr:uid="{00000000-0005-0000-0000-000038670000}"/>
    <cellStyle name="Normal 8 4 4 5 5" xfId="1644" xr:uid="{00000000-0005-0000-0000-000039670000}"/>
    <cellStyle name="Normal 8 4 4 5 5 2" xfId="3628" xr:uid="{00000000-0005-0000-0000-00003A670000}"/>
    <cellStyle name="Normal 8 4 4 5 5 2 2" xfId="11603" xr:uid="{00000000-0005-0000-0000-00003B670000}"/>
    <cellStyle name="Normal 8 4 4 5 5 2 3" xfId="19534" xr:uid="{00000000-0005-0000-0000-00003C670000}"/>
    <cellStyle name="Normal 8 4 4 5 5 2 4" xfId="27467" xr:uid="{00000000-0005-0000-0000-00003D670000}"/>
    <cellStyle name="Normal 8 4 4 5 5 3" xfId="5609" xr:uid="{00000000-0005-0000-0000-00003E670000}"/>
    <cellStyle name="Normal 8 4 4 5 5 3 2" xfId="13584" xr:uid="{00000000-0005-0000-0000-00003F670000}"/>
    <cellStyle name="Normal 8 4 4 5 5 3 3" xfId="21515" xr:uid="{00000000-0005-0000-0000-000040670000}"/>
    <cellStyle name="Normal 8 4 4 5 5 3 4" xfId="29448" xr:uid="{00000000-0005-0000-0000-000041670000}"/>
    <cellStyle name="Normal 8 4 4 5 5 4" xfId="7632" xr:uid="{00000000-0005-0000-0000-000042670000}"/>
    <cellStyle name="Normal 8 4 4 5 5 4 2" xfId="15565" xr:uid="{00000000-0005-0000-0000-000043670000}"/>
    <cellStyle name="Normal 8 4 4 5 5 4 3" xfId="23496" xr:uid="{00000000-0005-0000-0000-000044670000}"/>
    <cellStyle name="Normal 8 4 4 5 5 4 4" xfId="31430" xr:uid="{00000000-0005-0000-0000-000045670000}"/>
    <cellStyle name="Normal 8 4 4 5 5 5" xfId="9622" xr:uid="{00000000-0005-0000-0000-000046670000}"/>
    <cellStyle name="Normal 8 4 4 5 5 6" xfId="17553" xr:uid="{00000000-0005-0000-0000-000047670000}"/>
    <cellStyle name="Normal 8 4 4 5 5 7" xfId="25486" xr:uid="{00000000-0005-0000-0000-000048670000}"/>
    <cellStyle name="Normal 8 4 4 5 6" xfId="1645" xr:uid="{00000000-0005-0000-0000-000049670000}"/>
    <cellStyle name="Normal 8 4 4 5 6 2" xfId="3629" xr:uid="{00000000-0005-0000-0000-00004A670000}"/>
    <cellStyle name="Normal 8 4 4 5 6 2 2" xfId="11604" xr:uid="{00000000-0005-0000-0000-00004B670000}"/>
    <cellStyle name="Normal 8 4 4 5 6 2 3" xfId="19535" xr:uid="{00000000-0005-0000-0000-00004C670000}"/>
    <cellStyle name="Normal 8 4 4 5 6 2 4" xfId="27468" xr:uid="{00000000-0005-0000-0000-00004D670000}"/>
    <cellStyle name="Normal 8 4 4 5 6 3" xfId="5610" xr:uid="{00000000-0005-0000-0000-00004E670000}"/>
    <cellStyle name="Normal 8 4 4 5 6 3 2" xfId="13585" xr:uid="{00000000-0005-0000-0000-00004F670000}"/>
    <cellStyle name="Normal 8 4 4 5 6 3 3" xfId="21516" xr:uid="{00000000-0005-0000-0000-000050670000}"/>
    <cellStyle name="Normal 8 4 4 5 6 3 4" xfId="29449" xr:uid="{00000000-0005-0000-0000-000051670000}"/>
    <cellStyle name="Normal 8 4 4 5 6 4" xfId="7633" xr:uid="{00000000-0005-0000-0000-000052670000}"/>
    <cellStyle name="Normal 8 4 4 5 6 4 2" xfId="15566" xr:uid="{00000000-0005-0000-0000-000053670000}"/>
    <cellStyle name="Normal 8 4 4 5 6 4 3" xfId="23497" xr:uid="{00000000-0005-0000-0000-000054670000}"/>
    <cellStyle name="Normal 8 4 4 5 6 4 4" xfId="31431" xr:uid="{00000000-0005-0000-0000-000055670000}"/>
    <cellStyle name="Normal 8 4 4 5 6 5" xfId="9623" xr:uid="{00000000-0005-0000-0000-000056670000}"/>
    <cellStyle name="Normal 8 4 4 5 6 6" xfId="17554" xr:uid="{00000000-0005-0000-0000-000057670000}"/>
    <cellStyle name="Normal 8 4 4 5 6 7" xfId="25487" xr:uid="{00000000-0005-0000-0000-000058670000}"/>
    <cellStyle name="Normal 8 4 4 5 7" xfId="3620" xr:uid="{00000000-0005-0000-0000-000059670000}"/>
    <cellStyle name="Normal 8 4 4 5 7 2" xfId="11595" xr:uid="{00000000-0005-0000-0000-00005A670000}"/>
    <cellStyle name="Normal 8 4 4 5 7 3" xfId="19526" xr:uid="{00000000-0005-0000-0000-00005B670000}"/>
    <cellStyle name="Normal 8 4 4 5 7 4" xfId="27459" xr:uid="{00000000-0005-0000-0000-00005C670000}"/>
    <cellStyle name="Normal 8 4 4 5 8" xfId="5601" xr:uid="{00000000-0005-0000-0000-00005D670000}"/>
    <cellStyle name="Normal 8 4 4 5 8 2" xfId="13576" xr:uid="{00000000-0005-0000-0000-00005E670000}"/>
    <cellStyle name="Normal 8 4 4 5 8 3" xfId="21507" xr:uid="{00000000-0005-0000-0000-00005F670000}"/>
    <cellStyle name="Normal 8 4 4 5 8 4" xfId="29440" xr:uid="{00000000-0005-0000-0000-000060670000}"/>
    <cellStyle name="Normal 8 4 4 5 9" xfId="7624" xr:uid="{00000000-0005-0000-0000-000061670000}"/>
    <cellStyle name="Normal 8 4 4 5 9 2" xfId="15557" xr:uid="{00000000-0005-0000-0000-000062670000}"/>
    <cellStyle name="Normal 8 4 4 5 9 3" xfId="23488" xr:uid="{00000000-0005-0000-0000-000063670000}"/>
    <cellStyle name="Normal 8 4 4 5 9 4" xfId="31422" xr:uid="{00000000-0005-0000-0000-000064670000}"/>
    <cellStyle name="Normal 8 4 4 6" xfId="1646" xr:uid="{00000000-0005-0000-0000-000065670000}"/>
    <cellStyle name="Normal 8 4 4 6 10" xfId="17555" xr:uid="{00000000-0005-0000-0000-000066670000}"/>
    <cellStyle name="Normal 8 4 4 6 11" xfId="25488" xr:uid="{00000000-0005-0000-0000-000067670000}"/>
    <cellStyle name="Normal 8 4 4 6 2" xfId="1647" xr:uid="{00000000-0005-0000-0000-000068670000}"/>
    <cellStyle name="Normal 8 4 4 6 2 2" xfId="3631" xr:uid="{00000000-0005-0000-0000-000069670000}"/>
    <cellStyle name="Normal 8 4 4 6 2 2 2" xfId="11606" xr:uid="{00000000-0005-0000-0000-00006A670000}"/>
    <cellStyle name="Normal 8 4 4 6 2 2 3" xfId="19537" xr:uid="{00000000-0005-0000-0000-00006B670000}"/>
    <cellStyle name="Normal 8 4 4 6 2 2 4" xfId="27470" xr:uid="{00000000-0005-0000-0000-00006C670000}"/>
    <cellStyle name="Normal 8 4 4 6 2 3" xfId="5612" xr:uid="{00000000-0005-0000-0000-00006D670000}"/>
    <cellStyle name="Normal 8 4 4 6 2 3 2" xfId="13587" xr:uid="{00000000-0005-0000-0000-00006E670000}"/>
    <cellStyle name="Normal 8 4 4 6 2 3 3" xfId="21518" xr:uid="{00000000-0005-0000-0000-00006F670000}"/>
    <cellStyle name="Normal 8 4 4 6 2 3 4" xfId="29451" xr:uid="{00000000-0005-0000-0000-000070670000}"/>
    <cellStyle name="Normal 8 4 4 6 2 4" xfId="7635" xr:uid="{00000000-0005-0000-0000-000071670000}"/>
    <cellStyle name="Normal 8 4 4 6 2 4 2" xfId="15568" xr:uid="{00000000-0005-0000-0000-000072670000}"/>
    <cellStyle name="Normal 8 4 4 6 2 4 3" xfId="23499" xr:uid="{00000000-0005-0000-0000-000073670000}"/>
    <cellStyle name="Normal 8 4 4 6 2 4 4" xfId="31433" xr:uid="{00000000-0005-0000-0000-000074670000}"/>
    <cellStyle name="Normal 8 4 4 6 2 5" xfId="9625" xr:uid="{00000000-0005-0000-0000-000075670000}"/>
    <cellStyle name="Normal 8 4 4 6 2 6" xfId="17556" xr:uid="{00000000-0005-0000-0000-000076670000}"/>
    <cellStyle name="Normal 8 4 4 6 2 7" xfId="25489" xr:uid="{00000000-0005-0000-0000-000077670000}"/>
    <cellStyle name="Normal 8 4 4 6 3" xfId="1648" xr:uid="{00000000-0005-0000-0000-000078670000}"/>
    <cellStyle name="Normal 8 4 4 6 3 2" xfId="3632" xr:uid="{00000000-0005-0000-0000-000079670000}"/>
    <cellStyle name="Normal 8 4 4 6 3 2 2" xfId="11607" xr:uid="{00000000-0005-0000-0000-00007A670000}"/>
    <cellStyle name="Normal 8 4 4 6 3 2 3" xfId="19538" xr:uid="{00000000-0005-0000-0000-00007B670000}"/>
    <cellStyle name="Normal 8 4 4 6 3 2 4" xfId="27471" xr:uid="{00000000-0005-0000-0000-00007C670000}"/>
    <cellStyle name="Normal 8 4 4 6 3 3" xfId="5613" xr:uid="{00000000-0005-0000-0000-00007D670000}"/>
    <cellStyle name="Normal 8 4 4 6 3 3 2" xfId="13588" xr:uid="{00000000-0005-0000-0000-00007E670000}"/>
    <cellStyle name="Normal 8 4 4 6 3 3 3" xfId="21519" xr:uid="{00000000-0005-0000-0000-00007F670000}"/>
    <cellStyle name="Normal 8 4 4 6 3 3 4" xfId="29452" xr:uid="{00000000-0005-0000-0000-000080670000}"/>
    <cellStyle name="Normal 8 4 4 6 3 4" xfId="7636" xr:uid="{00000000-0005-0000-0000-000081670000}"/>
    <cellStyle name="Normal 8 4 4 6 3 4 2" xfId="15569" xr:uid="{00000000-0005-0000-0000-000082670000}"/>
    <cellStyle name="Normal 8 4 4 6 3 4 3" xfId="23500" xr:uid="{00000000-0005-0000-0000-000083670000}"/>
    <cellStyle name="Normal 8 4 4 6 3 4 4" xfId="31434" xr:uid="{00000000-0005-0000-0000-000084670000}"/>
    <cellStyle name="Normal 8 4 4 6 3 5" xfId="9626" xr:uid="{00000000-0005-0000-0000-000085670000}"/>
    <cellStyle name="Normal 8 4 4 6 3 6" xfId="17557" xr:uid="{00000000-0005-0000-0000-000086670000}"/>
    <cellStyle name="Normal 8 4 4 6 3 7" xfId="25490" xr:uid="{00000000-0005-0000-0000-000087670000}"/>
    <cellStyle name="Normal 8 4 4 6 4" xfId="1649" xr:uid="{00000000-0005-0000-0000-000088670000}"/>
    <cellStyle name="Normal 8 4 4 6 4 2" xfId="3633" xr:uid="{00000000-0005-0000-0000-000089670000}"/>
    <cellStyle name="Normal 8 4 4 6 4 2 2" xfId="11608" xr:uid="{00000000-0005-0000-0000-00008A670000}"/>
    <cellStyle name="Normal 8 4 4 6 4 2 3" xfId="19539" xr:uid="{00000000-0005-0000-0000-00008B670000}"/>
    <cellStyle name="Normal 8 4 4 6 4 2 4" xfId="27472" xr:uid="{00000000-0005-0000-0000-00008C670000}"/>
    <cellStyle name="Normal 8 4 4 6 4 3" xfId="5614" xr:uid="{00000000-0005-0000-0000-00008D670000}"/>
    <cellStyle name="Normal 8 4 4 6 4 3 2" xfId="13589" xr:uid="{00000000-0005-0000-0000-00008E670000}"/>
    <cellStyle name="Normal 8 4 4 6 4 3 3" xfId="21520" xr:uid="{00000000-0005-0000-0000-00008F670000}"/>
    <cellStyle name="Normal 8 4 4 6 4 3 4" xfId="29453" xr:uid="{00000000-0005-0000-0000-000090670000}"/>
    <cellStyle name="Normal 8 4 4 6 4 4" xfId="7637" xr:uid="{00000000-0005-0000-0000-000091670000}"/>
    <cellStyle name="Normal 8 4 4 6 4 4 2" xfId="15570" xr:uid="{00000000-0005-0000-0000-000092670000}"/>
    <cellStyle name="Normal 8 4 4 6 4 4 3" xfId="23501" xr:uid="{00000000-0005-0000-0000-000093670000}"/>
    <cellStyle name="Normal 8 4 4 6 4 4 4" xfId="31435" xr:uid="{00000000-0005-0000-0000-000094670000}"/>
    <cellStyle name="Normal 8 4 4 6 4 5" xfId="9627" xr:uid="{00000000-0005-0000-0000-000095670000}"/>
    <cellStyle name="Normal 8 4 4 6 4 6" xfId="17558" xr:uid="{00000000-0005-0000-0000-000096670000}"/>
    <cellStyle name="Normal 8 4 4 6 4 7" xfId="25491" xr:uid="{00000000-0005-0000-0000-000097670000}"/>
    <cellStyle name="Normal 8 4 4 6 5" xfId="1650" xr:uid="{00000000-0005-0000-0000-000098670000}"/>
    <cellStyle name="Normal 8 4 4 6 5 2" xfId="3634" xr:uid="{00000000-0005-0000-0000-000099670000}"/>
    <cellStyle name="Normal 8 4 4 6 5 2 2" xfId="11609" xr:uid="{00000000-0005-0000-0000-00009A670000}"/>
    <cellStyle name="Normal 8 4 4 6 5 2 3" xfId="19540" xr:uid="{00000000-0005-0000-0000-00009B670000}"/>
    <cellStyle name="Normal 8 4 4 6 5 2 4" xfId="27473" xr:uid="{00000000-0005-0000-0000-00009C670000}"/>
    <cellStyle name="Normal 8 4 4 6 5 3" xfId="5615" xr:uid="{00000000-0005-0000-0000-00009D670000}"/>
    <cellStyle name="Normal 8 4 4 6 5 3 2" xfId="13590" xr:uid="{00000000-0005-0000-0000-00009E670000}"/>
    <cellStyle name="Normal 8 4 4 6 5 3 3" xfId="21521" xr:uid="{00000000-0005-0000-0000-00009F670000}"/>
    <cellStyle name="Normal 8 4 4 6 5 3 4" xfId="29454" xr:uid="{00000000-0005-0000-0000-0000A0670000}"/>
    <cellStyle name="Normal 8 4 4 6 5 4" xfId="7638" xr:uid="{00000000-0005-0000-0000-0000A1670000}"/>
    <cellStyle name="Normal 8 4 4 6 5 4 2" xfId="15571" xr:uid="{00000000-0005-0000-0000-0000A2670000}"/>
    <cellStyle name="Normal 8 4 4 6 5 4 3" xfId="23502" xr:uid="{00000000-0005-0000-0000-0000A3670000}"/>
    <cellStyle name="Normal 8 4 4 6 5 4 4" xfId="31436" xr:uid="{00000000-0005-0000-0000-0000A4670000}"/>
    <cellStyle name="Normal 8 4 4 6 5 5" xfId="9628" xr:uid="{00000000-0005-0000-0000-0000A5670000}"/>
    <cellStyle name="Normal 8 4 4 6 5 6" xfId="17559" xr:uid="{00000000-0005-0000-0000-0000A6670000}"/>
    <cellStyle name="Normal 8 4 4 6 5 7" xfId="25492" xr:uid="{00000000-0005-0000-0000-0000A7670000}"/>
    <cellStyle name="Normal 8 4 4 6 6" xfId="3630" xr:uid="{00000000-0005-0000-0000-0000A8670000}"/>
    <cellStyle name="Normal 8 4 4 6 6 2" xfId="11605" xr:uid="{00000000-0005-0000-0000-0000A9670000}"/>
    <cellStyle name="Normal 8 4 4 6 6 3" xfId="19536" xr:uid="{00000000-0005-0000-0000-0000AA670000}"/>
    <cellStyle name="Normal 8 4 4 6 6 4" xfId="27469" xr:uid="{00000000-0005-0000-0000-0000AB670000}"/>
    <cellStyle name="Normal 8 4 4 6 7" xfId="5611" xr:uid="{00000000-0005-0000-0000-0000AC670000}"/>
    <cellStyle name="Normal 8 4 4 6 7 2" xfId="13586" xr:uid="{00000000-0005-0000-0000-0000AD670000}"/>
    <cellStyle name="Normal 8 4 4 6 7 3" xfId="21517" xr:uid="{00000000-0005-0000-0000-0000AE670000}"/>
    <cellStyle name="Normal 8 4 4 6 7 4" xfId="29450" xr:uid="{00000000-0005-0000-0000-0000AF670000}"/>
    <cellStyle name="Normal 8 4 4 6 8" xfId="7634" xr:uid="{00000000-0005-0000-0000-0000B0670000}"/>
    <cellStyle name="Normal 8 4 4 6 8 2" xfId="15567" xr:uid="{00000000-0005-0000-0000-0000B1670000}"/>
    <cellStyle name="Normal 8 4 4 6 8 3" xfId="23498" xr:uid="{00000000-0005-0000-0000-0000B2670000}"/>
    <cellStyle name="Normal 8 4 4 6 8 4" xfId="31432" xr:uid="{00000000-0005-0000-0000-0000B3670000}"/>
    <cellStyle name="Normal 8 4 4 6 9" xfId="9624" xr:uid="{00000000-0005-0000-0000-0000B4670000}"/>
    <cellStyle name="Normal 8 4 4 7" xfId="1651" xr:uid="{00000000-0005-0000-0000-0000B5670000}"/>
    <cellStyle name="Normal 8 4 4 7 2" xfId="3635" xr:uid="{00000000-0005-0000-0000-0000B6670000}"/>
    <cellStyle name="Normal 8 4 4 7 2 2" xfId="11610" xr:uid="{00000000-0005-0000-0000-0000B7670000}"/>
    <cellStyle name="Normal 8 4 4 7 2 3" xfId="19541" xr:uid="{00000000-0005-0000-0000-0000B8670000}"/>
    <cellStyle name="Normal 8 4 4 7 2 4" xfId="27474" xr:uid="{00000000-0005-0000-0000-0000B9670000}"/>
    <cellStyle name="Normal 8 4 4 7 3" xfId="5616" xr:uid="{00000000-0005-0000-0000-0000BA670000}"/>
    <cellStyle name="Normal 8 4 4 7 3 2" xfId="13591" xr:uid="{00000000-0005-0000-0000-0000BB670000}"/>
    <cellStyle name="Normal 8 4 4 7 3 3" xfId="21522" xr:uid="{00000000-0005-0000-0000-0000BC670000}"/>
    <cellStyle name="Normal 8 4 4 7 3 4" xfId="29455" xr:uid="{00000000-0005-0000-0000-0000BD670000}"/>
    <cellStyle name="Normal 8 4 4 7 4" xfId="7639" xr:uid="{00000000-0005-0000-0000-0000BE670000}"/>
    <cellStyle name="Normal 8 4 4 7 4 2" xfId="15572" xr:uid="{00000000-0005-0000-0000-0000BF670000}"/>
    <cellStyle name="Normal 8 4 4 7 4 3" xfId="23503" xr:uid="{00000000-0005-0000-0000-0000C0670000}"/>
    <cellStyle name="Normal 8 4 4 7 4 4" xfId="31437" xr:uid="{00000000-0005-0000-0000-0000C1670000}"/>
    <cellStyle name="Normal 8 4 4 7 5" xfId="9629" xr:uid="{00000000-0005-0000-0000-0000C2670000}"/>
    <cellStyle name="Normal 8 4 4 7 6" xfId="17560" xr:uid="{00000000-0005-0000-0000-0000C3670000}"/>
    <cellStyle name="Normal 8 4 4 7 7" xfId="25493" xr:uid="{00000000-0005-0000-0000-0000C4670000}"/>
    <cellStyle name="Normal 8 4 4 8" xfId="1652" xr:uid="{00000000-0005-0000-0000-0000C5670000}"/>
    <cellStyle name="Normal 8 4 4 8 2" xfId="3636" xr:uid="{00000000-0005-0000-0000-0000C6670000}"/>
    <cellStyle name="Normal 8 4 4 8 2 2" xfId="11611" xr:uid="{00000000-0005-0000-0000-0000C7670000}"/>
    <cellStyle name="Normal 8 4 4 8 2 3" xfId="19542" xr:uid="{00000000-0005-0000-0000-0000C8670000}"/>
    <cellStyle name="Normal 8 4 4 8 2 4" xfId="27475" xr:uid="{00000000-0005-0000-0000-0000C9670000}"/>
    <cellStyle name="Normal 8 4 4 8 3" xfId="5617" xr:uid="{00000000-0005-0000-0000-0000CA670000}"/>
    <cellStyle name="Normal 8 4 4 8 3 2" xfId="13592" xr:uid="{00000000-0005-0000-0000-0000CB670000}"/>
    <cellStyle name="Normal 8 4 4 8 3 3" xfId="21523" xr:uid="{00000000-0005-0000-0000-0000CC670000}"/>
    <cellStyle name="Normal 8 4 4 8 3 4" xfId="29456" xr:uid="{00000000-0005-0000-0000-0000CD670000}"/>
    <cellStyle name="Normal 8 4 4 8 4" xfId="7640" xr:uid="{00000000-0005-0000-0000-0000CE670000}"/>
    <cellStyle name="Normal 8 4 4 8 4 2" xfId="15573" xr:uid="{00000000-0005-0000-0000-0000CF670000}"/>
    <cellStyle name="Normal 8 4 4 8 4 3" xfId="23504" xr:uid="{00000000-0005-0000-0000-0000D0670000}"/>
    <cellStyle name="Normal 8 4 4 8 4 4" xfId="31438" xr:uid="{00000000-0005-0000-0000-0000D1670000}"/>
    <cellStyle name="Normal 8 4 4 8 5" xfId="9630" xr:uid="{00000000-0005-0000-0000-0000D2670000}"/>
    <cellStyle name="Normal 8 4 4 8 6" xfId="17561" xr:uid="{00000000-0005-0000-0000-0000D3670000}"/>
    <cellStyle name="Normal 8 4 4 8 7" xfId="25494" xr:uid="{00000000-0005-0000-0000-0000D4670000}"/>
    <cellStyle name="Normal 8 4 4 9" xfId="1653" xr:uid="{00000000-0005-0000-0000-0000D5670000}"/>
    <cellStyle name="Normal 8 4 4 9 2" xfId="3637" xr:uid="{00000000-0005-0000-0000-0000D6670000}"/>
    <cellStyle name="Normal 8 4 4 9 2 2" xfId="11612" xr:uid="{00000000-0005-0000-0000-0000D7670000}"/>
    <cellStyle name="Normal 8 4 4 9 2 3" xfId="19543" xr:uid="{00000000-0005-0000-0000-0000D8670000}"/>
    <cellStyle name="Normal 8 4 4 9 2 4" xfId="27476" xr:uid="{00000000-0005-0000-0000-0000D9670000}"/>
    <cellStyle name="Normal 8 4 4 9 3" xfId="5618" xr:uid="{00000000-0005-0000-0000-0000DA670000}"/>
    <cellStyle name="Normal 8 4 4 9 3 2" xfId="13593" xr:uid="{00000000-0005-0000-0000-0000DB670000}"/>
    <cellStyle name="Normal 8 4 4 9 3 3" xfId="21524" xr:uid="{00000000-0005-0000-0000-0000DC670000}"/>
    <cellStyle name="Normal 8 4 4 9 3 4" xfId="29457" xr:uid="{00000000-0005-0000-0000-0000DD670000}"/>
    <cellStyle name="Normal 8 4 4 9 4" xfId="7641" xr:uid="{00000000-0005-0000-0000-0000DE670000}"/>
    <cellStyle name="Normal 8 4 4 9 4 2" xfId="15574" xr:uid="{00000000-0005-0000-0000-0000DF670000}"/>
    <cellStyle name="Normal 8 4 4 9 4 3" xfId="23505" xr:uid="{00000000-0005-0000-0000-0000E0670000}"/>
    <cellStyle name="Normal 8 4 4 9 4 4" xfId="31439" xr:uid="{00000000-0005-0000-0000-0000E1670000}"/>
    <cellStyle name="Normal 8 4 4 9 5" xfId="9631" xr:uid="{00000000-0005-0000-0000-0000E2670000}"/>
    <cellStyle name="Normal 8 4 4 9 6" xfId="17562" xr:uid="{00000000-0005-0000-0000-0000E3670000}"/>
    <cellStyle name="Normal 8 4 4 9 7" xfId="25495" xr:uid="{00000000-0005-0000-0000-0000E4670000}"/>
    <cellStyle name="Normal 8 4 5" xfId="1654" xr:uid="{00000000-0005-0000-0000-0000E5670000}"/>
    <cellStyle name="Normal 8 4 5 10" xfId="5619" xr:uid="{00000000-0005-0000-0000-0000E6670000}"/>
    <cellStyle name="Normal 8 4 5 10 2" xfId="13594" xr:uid="{00000000-0005-0000-0000-0000E7670000}"/>
    <cellStyle name="Normal 8 4 5 10 3" xfId="21525" xr:uid="{00000000-0005-0000-0000-0000E8670000}"/>
    <cellStyle name="Normal 8 4 5 10 4" xfId="29458" xr:uid="{00000000-0005-0000-0000-0000E9670000}"/>
    <cellStyle name="Normal 8 4 5 11" xfId="7642" xr:uid="{00000000-0005-0000-0000-0000EA670000}"/>
    <cellStyle name="Normal 8 4 5 11 2" xfId="15575" xr:uid="{00000000-0005-0000-0000-0000EB670000}"/>
    <cellStyle name="Normal 8 4 5 11 3" xfId="23506" xr:uid="{00000000-0005-0000-0000-0000EC670000}"/>
    <cellStyle name="Normal 8 4 5 11 4" xfId="31440" xr:uid="{00000000-0005-0000-0000-0000ED670000}"/>
    <cellStyle name="Normal 8 4 5 12" xfId="9632" xr:uid="{00000000-0005-0000-0000-0000EE670000}"/>
    <cellStyle name="Normal 8 4 5 13" xfId="17563" xr:uid="{00000000-0005-0000-0000-0000EF670000}"/>
    <cellStyle name="Normal 8 4 5 14" xfId="25496" xr:uid="{00000000-0005-0000-0000-0000F0670000}"/>
    <cellStyle name="Normal 8 4 5 2" xfId="1655" xr:uid="{00000000-0005-0000-0000-0000F1670000}"/>
    <cellStyle name="Normal 8 4 5 2 10" xfId="9633" xr:uid="{00000000-0005-0000-0000-0000F2670000}"/>
    <cellStyle name="Normal 8 4 5 2 11" xfId="17564" xr:uid="{00000000-0005-0000-0000-0000F3670000}"/>
    <cellStyle name="Normal 8 4 5 2 12" xfId="25497" xr:uid="{00000000-0005-0000-0000-0000F4670000}"/>
    <cellStyle name="Normal 8 4 5 2 2" xfId="1656" xr:uid="{00000000-0005-0000-0000-0000F5670000}"/>
    <cellStyle name="Normal 8 4 5 2 2 10" xfId="17565" xr:uid="{00000000-0005-0000-0000-0000F6670000}"/>
    <cellStyle name="Normal 8 4 5 2 2 11" xfId="25498" xr:uid="{00000000-0005-0000-0000-0000F7670000}"/>
    <cellStyle name="Normal 8 4 5 2 2 2" xfId="1657" xr:uid="{00000000-0005-0000-0000-0000F8670000}"/>
    <cellStyle name="Normal 8 4 5 2 2 2 2" xfId="3641" xr:uid="{00000000-0005-0000-0000-0000F9670000}"/>
    <cellStyle name="Normal 8 4 5 2 2 2 2 2" xfId="11616" xr:uid="{00000000-0005-0000-0000-0000FA670000}"/>
    <cellStyle name="Normal 8 4 5 2 2 2 2 3" xfId="19547" xr:uid="{00000000-0005-0000-0000-0000FB670000}"/>
    <cellStyle name="Normal 8 4 5 2 2 2 2 4" xfId="27480" xr:uid="{00000000-0005-0000-0000-0000FC670000}"/>
    <cellStyle name="Normal 8 4 5 2 2 2 3" xfId="5622" xr:uid="{00000000-0005-0000-0000-0000FD670000}"/>
    <cellStyle name="Normal 8 4 5 2 2 2 3 2" xfId="13597" xr:uid="{00000000-0005-0000-0000-0000FE670000}"/>
    <cellStyle name="Normal 8 4 5 2 2 2 3 3" xfId="21528" xr:uid="{00000000-0005-0000-0000-0000FF670000}"/>
    <cellStyle name="Normal 8 4 5 2 2 2 3 4" xfId="29461" xr:uid="{00000000-0005-0000-0000-000000680000}"/>
    <cellStyle name="Normal 8 4 5 2 2 2 4" xfId="7645" xr:uid="{00000000-0005-0000-0000-000001680000}"/>
    <cellStyle name="Normal 8 4 5 2 2 2 4 2" xfId="15578" xr:uid="{00000000-0005-0000-0000-000002680000}"/>
    <cellStyle name="Normal 8 4 5 2 2 2 4 3" xfId="23509" xr:uid="{00000000-0005-0000-0000-000003680000}"/>
    <cellStyle name="Normal 8 4 5 2 2 2 4 4" xfId="31443" xr:uid="{00000000-0005-0000-0000-000004680000}"/>
    <cellStyle name="Normal 8 4 5 2 2 2 5" xfId="9635" xr:uid="{00000000-0005-0000-0000-000005680000}"/>
    <cellStyle name="Normal 8 4 5 2 2 2 6" xfId="17566" xr:uid="{00000000-0005-0000-0000-000006680000}"/>
    <cellStyle name="Normal 8 4 5 2 2 2 7" xfId="25499" xr:uid="{00000000-0005-0000-0000-000007680000}"/>
    <cellStyle name="Normal 8 4 5 2 2 3" xfId="1658" xr:uid="{00000000-0005-0000-0000-000008680000}"/>
    <cellStyle name="Normal 8 4 5 2 2 3 2" xfId="3642" xr:uid="{00000000-0005-0000-0000-000009680000}"/>
    <cellStyle name="Normal 8 4 5 2 2 3 2 2" xfId="11617" xr:uid="{00000000-0005-0000-0000-00000A680000}"/>
    <cellStyle name="Normal 8 4 5 2 2 3 2 3" xfId="19548" xr:uid="{00000000-0005-0000-0000-00000B680000}"/>
    <cellStyle name="Normal 8 4 5 2 2 3 2 4" xfId="27481" xr:uid="{00000000-0005-0000-0000-00000C680000}"/>
    <cellStyle name="Normal 8 4 5 2 2 3 3" xfId="5623" xr:uid="{00000000-0005-0000-0000-00000D680000}"/>
    <cellStyle name="Normal 8 4 5 2 2 3 3 2" xfId="13598" xr:uid="{00000000-0005-0000-0000-00000E680000}"/>
    <cellStyle name="Normal 8 4 5 2 2 3 3 3" xfId="21529" xr:uid="{00000000-0005-0000-0000-00000F680000}"/>
    <cellStyle name="Normal 8 4 5 2 2 3 3 4" xfId="29462" xr:uid="{00000000-0005-0000-0000-000010680000}"/>
    <cellStyle name="Normal 8 4 5 2 2 3 4" xfId="7646" xr:uid="{00000000-0005-0000-0000-000011680000}"/>
    <cellStyle name="Normal 8 4 5 2 2 3 4 2" xfId="15579" xr:uid="{00000000-0005-0000-0000-000012680000}"/>
    <cellStyle name="Normal 8 4 5 2 2 3 4 3" xfId="23510" xr:uid="{00000000-0005-0000-0000-000013680000}"/>
    <cellStyle name="Normal 8 4 5 2 2 3 4 4" xfId="31444" xr:uid="{00000000-0005-0000-0000-000014680000}"/>
    <cellStyle name="Normal 8 4 5 2 2 3 5" xfId="9636" xr:uid="{00000000-0005-0000-0000-000015680000}"/>
    <cellStyle name="Normal 8 4 5 2 2 3 6" xfId="17567" xr:uid="{00000000-0005-0000-0000-000016680000}"/>
    <cellStyle name="Normal 8 4 5 2 2 3 7" xfId="25500" xr:uid="{00000000-0005-0000-0000-000017680000}"/>
    <cellStyle name="Normal 8 4 5 2 2 4" xfId="1659" xr:uid="{00000000-0005-0000-0000-000018680000}"/>
    <cellStyle name="Normal 8 4 5 2 2 4 2" xfId="3643" xr:uid="{00000000-0005-0000-0000-000019680000}"/>
    <cellStyle name="Normal 8 4 5 2 2 4 2 2" xfId="11618" xr:uid="{00000000-0005-0000-0000-00001A680000}"/>
    <cellStyle name="Normal 8 4 5 2 2 4 2 3" xfId="19549" xr:uid="{00000000-0005-0000-0000-00001B680000}"/>
    <cellStyle name="Normal 8 4 5 2 2 4 2 4" xfId="27482" xr:uid="{00000000-0005-0000-0000-00001C680000}"/>
    <cellStyle name="Normal 8 4 5 2 2 4 3" xfId="5624" xr:uid="{00000000-0005-0000-0000-00001D680000}"/>
    <cellStyle name="Normal 8 4 5 2 2 4 3 2" xfId="13599" xr:uid="{00000000-0005-0000-0000-00001E680000}"/>
    <cellStyle name="Normal 8 4 5 2 2 4 3 3" xfId="21530" xr:uid="{00000000-0005-0000-0000-00001F680000}"/>
    <cellStyle name="Normal 8 4 5 2 2 4 3 4" xfId="29463" xr:uid="{00000000-0005-0000-0000-000020680000}"/>
    <cellStyle name="Normal 8 4 5 2 2 4 4" xfId="7647" xr:uid="{00000000-0005-0000-0000-000021680000}"/>
    <cellStyle name="Normal 8 4 5 2 2 4 4 2" xfId="15580" xr:uid="{00000000-0005-0000-0000-000022680000}"/>
    <cellStyle name="Normal 8 4 5 2 2 4 4 3" xfId="23511" xr:uid="{00000000-0005-0000-0000-000023680000}"/>
    <cellStyle name="Normal 8 4 5 2 2 4 4 4" xfId="31445" xr:uid="{00000000-0005-0000-0000-000024680000}"/>
    <cellStyle name="Normal 8 4 5 2 2 4 5" xfId="9637" xr:uid="{00000000-0005-0000-0000-000025680000}"/>
    <cellStyle name="Normal 8 4 5 2 2 4 6" xfId="17568" xr:uid="{00000000-0005-0000-0000-000026680000}"/>
    <cellStyle name="Normal 8 4 5 2 2 4 7" xfId="25501" xr:uid="{00000000-0005-0000-0000-000027680000}"/>
    <cellStyle name="Normal 8 4 5 2 2 5" xfId="1660" xr:uid="{00000000-0005-0000-0000-000028680000}"/>
    <cellStyle name="Normal 8 4 5 2 2 5 2" xfId="3644" xr:uid="{00000000-0005-0000-0000-000029680000}"/>
    <cellStyle name="Normal 8 4 5 2 2 5 2 2" xfId="11619" xr:uid="{00000000-0005-0000-0000-00002A680000}"/>
    <cellStyle name="Normal 8 4 5 2 2 5 2 3" xfId="19550" xr:uid="{00000000-0005-0000-0000-00002B680000}"/>
    <cellStyle name="Normal 8 4 5 2 2 5 2 4" xfId="27483" xr:uid="{00000000-0005-0000-0000-00002C680000}"/>
    <cellStyle name="Normal 8 4 5 2 2 5 3" xfId="5625" xr:uid="{00000000-0005-0000-0000-00002D680000}"/>
    <cellStyle name="Normal 8 4 5 2 2 5 3 2" xfId="13600" xr:uid="{00000000-0005-0000-0000-00002E680000}"/>
    <cellStyle name="Normal 8 4 5 2 2 5 3 3" xfId="21531" xr:uid="{00000000-0005-0000-0000-00002F680000}"/>
    <cellStyle name="Normal 8 4 5 2 2 5 3 4" xfId="29464" xr:uid="{00000000-0005-0000-0000-000030680000}"/>
    <cellStyle name="Normal 8 4 5 2 2 5 4" xfId="7648" xr:uid="{00000000-0005-0000-0000-000031680000}"/>
    <cellStyle name="Normal 8 4 5 2 2 5 4 2" xfId="15581" xr:uid="{00000000-0005-0000-0000-000032680000}"/>
    <cellStyle name="Normal 8 4 5 2 2 5 4 3" xfId="23512" xr:uid="{00000000-0005-0000-0000-000033680000}"/>
    <cellStyle name="Normal 8 4 5 2 2 5 4 4" xfId="31446" xr:uid="{00000000-0005-0000-0000-000034680000}"/>
    <cellStyle name="Normal 8 4 5 2 2 5 5" xfId="9638" xr:uid="{00000000-0005-0000-0000-000035680000}"/>
    <cellStyle name="Normal 8 4 5 2 2 5 6" xfId="17569" xr:uid="{00000000-0005-0000-0000-000036680000}"/>
    <cellStyle name="Normal 8 4 5 2 2 5 7" xfId="25502" xr:uid="{00000000-0005-0000-0000-000037680000}"/>
    <cellStyle name="Normal 8 4 5 2 2 6" xfId="3640" xr:uid="{00000000-0005-0000-0000-000038680000}"/>
    <cellStyle name="Normal 8 4 5 2 2 6 2" xfId="11615" xr:uid="{00000000-0005-0000-0000-000039680000}"/>
    <cellStyle name="Normal 8 4 5 2 2 6 3" xfId="19546" xr:uid="{00000000-0005-0000-0000-00003A680000}"/>
    <cellStyle name="Normal 8 4 5 2 2 6 4" xfId="27479" xr:uid="{00000000-0005-0000-0000-00003B680000}"/>
    <cellStyle name="Normal 8 4 5 2 2 7" xfId="5621" xr:uid="{00000000-0005-0000-0000-00003C680000}"/>
    <cellStyle name="Normal 8 4 5 2 2 7 2" xfId="13596" xr:uid="{00000000-0005-0000-0000-00003D680000}"/>
    <cellStyle name="Normal 8 4 5 2 2 7 3" xfId="21527" xr:uid="{00000000-0005-0000-0000-00003E680000}"/>
    <cellStyle name="Normal 8 4 5 2 2 7 4" xfId="29460" xr:uid="{00000000-0005-0000-0000-00003F680000}"/>
    <cellStyle name="Normal 8 4 5 2 2 8" xfId="7644" xr:uid="{00000000-0005-0000-0000-000040680000}"/>
    <cellStyle name="Normal 8 4 5 2 2 8 2" xfId="15577" xr:uid="{00000000-0005-0000-0000-000041680000}"/>
    <cellStyle name="Normal 8 4 5 2 2 8 3" xfId="23508" xr:uid="{00000000-0005-0000-0000-000042680000}"/>
    <cellStyle name="Normal 8 4 5 2 2 8 4" xfId="31442" xr:uid="{00000000-0005-0000-0000-000043680000}"/>
    <cellStyle name="Normal 8 4 5 2 2 9" xfId="9634" xr:uid="{00000000-0005-0000-0000-000044680000}"/>
    <cellStyle name="Normal 8 4 5 2 3" xfId="1661" xr:uid="{00000000-0005-0000-0000-000045680000}"/>
    <cellStyle name="Normal 8 4 5 2 3 2" xfId="3645" xr:uid="{00000000-0005-0000-0000-000046680000}"/>
    <cellStyle name="Normal 8 4 5 2 3 2 2" xfId="11620" xr:uid="{00000000-0005-0000-0000-000047680000}"/>
    <cellStyle name="Normal 8 4 5 2 3 2 3" xfId="19551" xr:uid="{00000000-0005-0000-0000-000048680000}"/>
    <cellStyle name="Normal 8 4 5 2 3 2 4" xfId="27484" xr:uid="{00000000-0005-0000-0000-000049680000}"/>
    <cellStyle name="Normal 8 4 5 2 3 3" xfId="5626" xr:uid="{00000000-0005-0000-0000-00004A680000}"/>
    <cellStyle name="Normal 8 4 5 2 3 3 2" xfId="13601" xr:uid="{00000000-0005-0000-0000-00004B680000}"/>
    <cellStyle name="Normal 8 4 5 2 3 3 3" xfId="21532" xr:uid="{00000000-0005-0000-0000-00004C680000}"/>
    <cellStyle name="Normal 8 4 5 2 3 3 4" xfId="29465" xr:uid="{00000000-0005-0000-0000-00004D680000}"/>
    <cellStyle name="Normal 8 4 5 2 3 4" xfId="7649" xr:uid="{00000000-0005-0000-0000-00004E680000}"/>
    <cellStyle name="Normal 8 4 5 2 3 4 2" xfId="15582" xr:uid="{00000000-0005-0000-0000-00004F680000}"/>
    <cellStyle name="Normal 8 4 5 2 3 4 3" xfId="23513" xr:uid="{00000000-0005-0000-0000-000050680000}"/>
    <cellStyle name="Normal 8 4 5 2 3 4 4" xfId="31447" xr:uid="{00000000-0005-0000-0000-000051680000}"/>
    <cellStyle name="Normal 8 4 5 2 3 5" xfId="9639" xr:uid="{00000000-0005-0000-0000-000052680000}"/>
    <cellStyle name="Normal 8 4 5 2 3 6" xfId="17570" xr:uid="{00000000-0005-0000-0000-000053680000}"/>
    <cellStyle name="Normal 8 4 5 2 3 7" xfId="25503" xr:uid="{00000000-0005-0000-0000-000054680000}"/>
    <cellStyle name="Normal 8 4 5 2 4" xfId="1662" xr:uid="{00000000-0005-0000-0000-000055680000}"/>
    <cellStyle name="Normal 8 4 5 2 4 2" xfId="3646" xr:uid="{00000000-0005-0000-0000-000056680000}"/>
    <cellStyle name="Normal 8 4 5 2 4 2 2" xfId="11621" xr:uid="{00000000-0005-0000-0000-000057680000}"/>
    <cellStyle name="Normal 8 4 5 2 4 2 3" xfId="19552" xr:uid="{00000000-0005-0000-0000-000058680000}"/>
    <cellStyle name="Normal 8 4 5 2 4 2 4" xfId="27485" xr:uid="{00000000-0005-0000-0000-000059680000}"/>
    <cellStyle name="Normal 8 4 5 2 4 3" xfId="5627" xr:uid="{00000000-0005-0000-0000-00005A680000}"/>
    <cellStyle name="Normal 8 4 5 2 4 3 2" xfId="13602" xr:uid="{00000000-0005-0000-0000-00005B680000}"/>
    <cellStyle name="Normal 8 4 5 2 4 3 3" xfId="21533" xr:uid="{00000000-0005-0000-0000-00005C680000}"/>
    <cellStyle name="Normal 8 4 5 2 4 3 4" xfId="29466" xr:uid="{00000000-0005-0000-0000-00005D680000}"/>
    <cellStyle name="Normal 8 4 5 2 4 4" xfId="7650" xr:uid="{00000000-0005-0000-0000-00005E680000}"/>
    <cellStyle name="Normal 8 4 5 2 4 4 2" xfId="15583" xr:uid="{00000000-0005-0000-0000-00005F680000}"/>
    <cellStyle name="Normal 8 4 5 2 4 4 3" xfId="23514" xr:uid="{00000000-0005-0000-0000-000060680000}"/>
    <cellStyle name="Normal 8 4 5 2 4 4 4" xfId="31448" xr:uid="{00000000-0005-0000-0000-000061680000}"/>
    <cellStyle name="Normal 8 4 5 2 4 5" xfId="9640" xr:uid="{00000000-0005-0000-0000-000062680000}"/>
    <cellStyle name="Normal 8 4 5 2 4 6" xfId="17571" xr:uid="{00000000-0005-0000-0000-000063680000}"/>
    <cellStyle name="Normal 8 4 5 2 4 7" xfId="25504" xr:uid="{00000000-0005-0000-0000-000064680000}"/>
    <cellStyle name="Normal 8 4 5 2 5" xfId="1663" xr:uid="{00000000-0005-0000-0000-000065680000}"/>
    <cellStyle name="Normal 8 4 5 2 5 2" xfId="3647" xr:uid="{00000000-0005-0000-0000-000066680000}"/>
    <cellStyle name="Normal 8 4 5 2 5 2 2" xfId="11622" xr:uid="{00000000-0005-0000-0000-000067680000}"/>
    <cellStyle name="Normal 8 4 5 2 5 2 3" xfId="19553" xr:uid="{00000000-0005-0000-0000-000068680000}"/>
    <cellStyle name="Normal 8 4 5 2 5 2 4" xfId="27486" xr:uid="{00000000-0005-0000-0000-000069680000}"/>
    <cellStyle name="Normal 8 4 5 2 5 3" xfId="5628" xr:uid="{00000000-0005-0000-0000-00006A680000}"/>
    <cellStyle name="Normal 8 4 5 2 5 3 2" xfId="13603" xr:uid="{00000000-0005-0000-0000-00006B680000}"/>
    <cellStyle name="Normal 8 4 5 2 5 3 3" xfId="21534" xr:uid="{00000000-0005-0000-0000-00006C680000}"/>
    <cellStyle name="Normal 8 4 5 2 5 3 4" xfId="29467" xr:uid="{00000000-0005-0000-0000-00006D680000}"/>
    <cellStyle name="Normal 8 4 5 2 5 4" xfId="7651" xr:uid="{00000000-0005-0000-0000-00006E680000}"/>
    <cellStyle name="Normal 8 4 5 2 5 4 2" xfId="15584" xr:uid="{00000000-0005-0000-0000-00006F680000}"/>
    <cellStyle name="Normal 8 4 5 2 5 4 3" xfId="23515" xr:uid="{00000000-0005-0000-0000-000070680000}"/>
    <cellStyle name="Normal 8 4 5 2 5 4 4" xfId="31449" xr:uid="{00000000-0005-0000-0000-000071680000}"/>
    <cellStyle name="Normal 8 4 5 2 5 5" xfId="9641" xr:uid="{00000000-0005-0000-0000-000072680000}"/>
    <cellStyle name="Normal 8 4 5 2 5 6" xfId="17572" xr:uid="{00000000-0005-0000-0000-000073680000}"/>
    <cellStyle name="Normal 8 4 5 2 5 7" xfId="25505" xr:uid="{00000000-0005-0000-0000-000074680000}"/>
    <cellStyle name="Normal 8 4 5 2 6" xfId="1664" xr:uid="{00000000-0005-0000-0000-000075680000}"/>
    <cellStyle name="Normal 8 4 5 2 6 2" xfId="3648" xr:uid="{00000000-0005-0000-0000-000076680000}"/>
    <cellStyle name="Normal 8 4 5 2 6 2 2" xfId="11623" xr:uid="{00000000-0005-0000-0000-000077680000}"/>
    <cellStyle name="Normal 8 4 5 2 6 2 3" xfId="19554" xr:uid="{00000000-0005-0000-0000-000078680000}"/>
    <cellStyle name="Normal 8 4 5 2 6 2 4" xfId="27487" xr:uid="{00000000-0005-0000-0000-000079680000}"/>
    <cellStyle name="Normal 8 4 5 2 6 3" xfId="5629" xr:uid="{00000000-0005-0000-0000-00007A680000}"/>
    <cellStyle name="Normal 8 4 5 2 6 3 2" xfId="13604" xr:uid="{00000000-0005-0000-0000-00007B680000}"/>
    <cellStyle name="Normal 8 4 5 2 6 3 3" xfId="21535" xr:uid="{00000000-0005-0000-0000-00007C680000}"/>
    <cellStyle name="Normal 8 4 5 2 6 3 4" xfId="29468" xr:uid="{00000000-0005-0000-0000-00007D680000}"/>
    <cellStyle name="Normal 8 4 5 2 6 4" xfId="7652" xr:uid="{00000000-0005-0000-0000-00007E680000}"/>
    <cellStyle name="Normal 8 4 5 2 6 4 2" xfId="15585" xr:uid="{00000000-0005-0000-0000-00007F680000}"/>
    <cellStyle name="Normal 8 4 5 2 6 4 3" xfId="23516" xr:uid="{00000000-0005-0000-0000-000080680000}"/>
    <cellStyle name="Normal 8 4 5 2 6 4 4" xfId="31450" xr:uid="{00000000-0005-0000-0000-000081680000}"/>
    <cellStyle name="Normal 8 4 5 2 6 5" xfId="9642" xr:uid="{00000000-0005-0000-0000-000082680000}"/>
    <cellStyle name="Normal 8 4 5 2 6 6" xfId="17573" xr:uid="{00000000-0005-0000-0000-000083680000}"/>
    <cellStyle name="Normal 8 4 5 2 6 7" xfId="25506" xr:uid="{00000000-0005-0000-0000-000084680000}"/>
    <cellStyle name="Normal 8 4 5 2 7" xfId="3639" xr:uid="{00000000-0005-0000-0000-000085680000}"/>
    <cellStyle name="Normal 8 4 5 2 7 2" xfId="11614" xr:uid="{00000000-0005-0000-0000-000086680000}"/>
    <cellStyle name="Normal 8 4 5 2 7 3" xfId="19545" xr:uid="{00000000-0005-0000-0000-000087680000}"/>
    <cellStyle name="Normal 8 4 5 2 7 4" xfId="27478" xr:uid="{00000000-0005-0000-0000-000088680000}"/>
    <cellStyle name="Normal 8 4 5 2 8" xfId="5620" xr:uid="{00000000-0005-0000-0000-000089680000}"/>
    <cellStyle name="Normal 8 4 5 2 8 2" xfId="13595" xr:uid="{00000000-0005-0000-0000-00008A680000}"/>
    <cellStyle name="Normal 8 4 5 2 8 3" xfId="21526" xr:uid="{00000000-0005-0000-0000-00008B680000}"/>
    <cellStyle name="Normal 8 4 5 2 8 4" xfId="29459" xr:uid="{00000000-0005-0000-0000-00008C680000}"/>
    <cellStyle name="Normal 8 4 5 2 9" xfId="7643" xr:uid="{00000000-0005-0000-0000-00008D680000}"/>
    <cellStyle name="Normal 8 4 5 2 9 2" xfId="15576" xr:uid="{00000000-0005-0000-0000-00008E680000}"/>
    <cellStyle name="Normal 8 4 5 2 9 3" xfId="23507" xr:uid="{00000000-0005-0000-0000-00008F680000}"/>
    <cellStyle name="Normal 8 4 5 2 9 4" xfId="31441" xr:uid="{00000000-0005-0000-0000-000090680000}"/>
    <cellStyle name="Normal 8 4 5 3" xfId="1665" xr:uid="{00000000-0005-0000-0000-000091680000}"/>
    <cellStyle name="Normal 8 4 5 3 10" xfId="9643" xr:uid="{00000000-0005-0000-0000-000092680000}"/>
    <cellStyle name="Normal 8 4 5 3 11" xfId="17574" xr:uid="{00000000-0005-0000-0000-000093680000}"/>
    <cellStyle name="Normal 8 4 5 3 12" xfId="25507" xr:uid="{00000000-0005-0000-0000-000094680000}"/>
    <cellStyle name="Normal 8 4 5 3 2" xfId="1666" xr:uid="{00000000-0005-0000-0000-000095680000}"/>
    <cellStyle name="Normal 8 4 5 3 2 10" xfId="17575" xr:uid="{00000000-0005-0000-0000-000096680000}"/>
    <cellStyle name="Normal 8 4 5 3 2 11" xfId="25508" xr:uid="{00000000-0005-0000-0000-000097680000}"/>
    <cellStyle name="Normal 8 4 5 3 2 2" xfId="1667" xr:uid="{00000000-0005-0000-0000-000098680000}"/>
    <cellStyle name="Normal 8 4 5 3 2 2 2" xfId="3651" xr:uid="{00000000-0005-0000-0000-000099680000}"/>
    <cellStyle name="Normal 8 4 5 3 2 2 2 2" xfId="11626" xr:uid="{00000000-0005-0000-0000-00009A680000}"/>
    <cellStyle name="Normal 8 4 5 3 2 2 2 3" xfId="19557" xr:uid="{00000000-0005-0000-0000-00009B680000}"/>
    <cellStyle name="Normal 8 4 5 3 2 2 2 4" xfId="27490" xr:uid="{00000000-0005-0000-0000-00009C680000}"/>
    <cellStyle name="Normal 8 4 5 3 2 2 3" xfId="5632" xr:uid="{00000000-0005-0000-0000-00009D680000}"/>
    <cellStyle name="Normal 8 4 5 3 2 2 3 2" xfId="13607" xr:uid="{00000000-0005-0000-0000-00009E680000}"/>
    <cellStyle name="Normal 8 4 5 3 2 2 3 3" xfId="21538" xr:uid="{00000000-0005-0000-0000-00009F680000}"/>
    <cellStyle name="Normal 8 4 5 3 2 2 3 4" xfId="29471" xr:uid="{00000000-0005-0000-0000-0000A0680000}"/>
    <cellStyle name="Normal 8 4 5 3 2 2 4" xfId="7655" xr:uid="{00000000-0005-0000-0000-0000A1680000}"/>
    <cellStyle name="Normal 8 4 5 3 2 2 4 2" xfId="15588" xr:uid="{00000000-0005-0000-0000-0000A2680000}"/>
    <cellStyle name="Normal 8 4 5 3 2 2 4 3" xfId="23519" xr:uid="{00000000-0005-0000-0000-0000A3680000}"/>
    <cellStyle name="Normal 8 4 5 3 2 2 4 4" xfId="31453" xr:uid="{00000000-0005-0000-0000-0000A4680000}"/>
    <cellStyle name="Normal 8 4 5 3 2 2 5" xfId="9645" xr:uid="{00000000-0005-0000-0000-0000A5680000}"/>
    <cellStyle name="Normal 8 4 5 3 2 2 6" xfId="17576" xr:uid="{00000000-0005-0000-0000-0000A6680000}"/>
    <cellStyle name="Normal 8 4 5 3 2 2 7" xfId="25509" xr:uid="{00000000-0005-0000-0000-0000A7680000}"/>
    <cellStyle name="Normal 8 4 5 3 2 3" xfId="1668" xr:uid="{00000000-0005-0000-0000-0000A8680000}"/>
    <cellStyle name="Normal 8 4 5 3 2 3 2" xfId="3652" xr:uid="{00000000-0005-0000-0000-0000A9680000}"/>
    <cellStyle name="Normal 8 4 5 3 2 3 2 2" xfId="11627" xr:uid="{00000000-0005-0000-0000-0000AA680000}"/>
    <cellStyle name="Normal 8 4 5 3 2 3 2 3" xfId="19558" xr:uid="{00000000-0005-0000-0000-0000AB680000}"/>
    <cellStyle name="Normal 8 4 5 3 2 3 2 4" xfId="27491" xr:uid="{00000000-0005-0000-0000-0000AC680000}"/>
    <cellStyle name="Normal 8 4 5 3 2 3 3" xfId="5633" xr:uid="{00000000-0005-0000-0000-0000AD680000}"/>
    <cellStyle name="Normal 8 4 5 3 2 3 3 2" xfId="13608" xr:uid="{00000000-0005-0000-0000-0000AE680000}"/>
    <cellStyle name="Normal 8 4 5 3 2 3 3 3" xfId="21539" xr:uid="{00000000-0005-0000-0000-0000AF680000}"/>
    <cellStyle name="Normal 8 4 5 3 2 3 3 4" xfId="29472" xr:uid="{00000000-0005-0000-0000-0000B0680000}"/>
    <cellStyle name="Normal 8 4 5 3 2 3 4" xfId="7656" xr:uid="{00000000-0005-0000-0000-0000B1680000}"/>
    <cellStyle name="Normal 8 4 5 3 2 3 4 2" xfId="15589" xr:uid="{00000000-0005-0000-0000-0000B2680000}"/>
    <cellStyle name="Normal 8 4 5 3 2 3 4 3" xfId="23520" xr:uid="{00000000-0005-0000-0000-0000B3680000}"/>
    <cellStyle name="Normal 8 4 5 3 2 3 4 4" xfId="31454" xr:uid="{00000000-0005-0000-0000-0000B4680000}"/>
    <cellStyle name="Normal 8 4 5 3 2 3 5" xfId="9646" xr:uid="{00000000-0005-0000-0000-0000B5680000}"/>
    <cellStyle name="Normal 8 4 5 3 2 3 6" xfId="17577" xr:uid="{00000000-0005-0000-0000-0000B6680000}"/>
    <cellStyle name="Normal 8 4 5 3 2 3 7" xfId="25510" xr:uid="{00000000-0005-0000-0000-0000B7680000}"/>
    <cellStyle name="Normal 8 4 5 3 2 4" xfId="1669" xr:uid="{00000000-0005-0000-0000-0000B8680000}"/>
    <cellStyle name="Normal 8 4 5 3 2 4 2" xfId="3653" xr:uid="{00000000-0005-0000-0000-0000B9680000}"/>
    <cellStyle name="Normal 8 4 5 3 2 4 2 2" xfId="11628" xr:uid="{00000000-0005-0000-0000-0000BA680000}"/>
    <cellStyle name="Normal 8 4 5 3 2 4 2 3" xfId="19559" xr:uid="{00000000-0005-0000-0000-0000BB680000}"/>
    <cellStyle name="Normal 8 4 5 3 2 4 2 4" xfId="27492" xr:uid="{00000000-0005-0000-0000-0000BC680000}"/>
    <cellStyle name="Normal 8 4 5 3 2 4 3" xfId="5634" xr:uid="{00000000-0005-0000-0000-0000BD680000}"/>
    <cellStyle name="Normal 8 4 5 3 2 4 3 2" xfId="13609" xr:uid="{00000000-0005-0000-0000-0000BE680000}"/>
    <cellStyle name="Normal 8 4 5 3 2 4 3 3" xfId="21540" xr:uid="{00000000-0005-0000-0000-0000BF680000}"/>
    <cellStyle name="Normal 8 4 5 3 2 4 3 4" xfId="29473" xr:uid="{00000000-0005-0000-0000-0000C0680000}"/>
    <cellStyle name="Normal 8 4 5 3 2 4 4" xfId="7657" xr:uid="{00000000-0005-0000-0000-0000C1680000}"/>
    <cellStyle name="Normal 8 4 5 3 2 4 4 2" xfId="15590" xr:uid="{00000000-0005-0000-0000-0000C2680000}"/>
    <cellStyle name="Normal 8 4 5 3 2 4 4 3" xfId="23521" xr:uid="{00000000-0005-0000-0000-0000C3680000}"/>
    <cellStyle name="Normal 8 4 5 3 2 4 4 4" xfId="31455" xr:uid="{00000000-0005-0000-0000-0000C4680000}"/>
    <cellStyle name="Normal 8 4 5 3 2 4 5" xfId="9647" xr:uid="{00000000-0005-0000-0000-0000C5680000}"/>
    <cellStyle name="Normal 8 4 5 3 2 4 6" xfId="17578" xr:uid="{00000000-0005-0000-0000-0000C6680000}"/>
    <cellStyle name="Normal 8 4 5 3 2 4 7" xfId="25511" xr:uid="{00000000-0005-0000-0000-0000C7680000}"/>
    <cellStyle name="Normal 8 4 5 3 2 5" xfId="1670" xr:uid="{00000000-0005-0000-0000-0000C8680000}"/>
    <cellStyle name="Normal 8 4 5 3 2 5 2" xfId="3654" xr:uid="{00000000-0005-0000-0000-0000C9680000}"/>
    <cellStyle name="Normal 8 4 5 3 2 5 2 2" xfId="11629" xr:uid="{00000000-0005-0000-0000-0000CA680000}"/>
    <cellStyle name="Normal 8 4 5 3 2 5 2 3" xfId="19560" xr:uid="{00000000-0005-0000-0000-0000CB680000}"/>
    <cellStyle name="Normal 8 4 5 3 2 5 2 4" xfId="27493" xr:uid="{00000000-0005-0000-0000-0000CC680000}"/>
    <cellStyle name="Normal 8 4 5 3 2 5 3" xfId="5635" xr:uid="{00000000-0005-0000-0000-0000CD680000}"/>
    <cellStyle name="Normal 8 4 5 3 2 5 3 2" xfId="13610" xr:uid="{00000000-0005-0000-0000-0000CE680000}"/>
    <cellStyle name="Normal 8 4 5 3 2 5 3 3" xfId="21541" xr:uid="{00000000-0005-0000-0000-0000CF680000}"/>
    <cellStyle name="Normal 8 4 5 3 2 5 3 4" xfId="29474" xr:uid="{00000000-0005-0000-0000-0000D0680000}"/>
    <cellStyle name="Normal 8 4 5 3 2 5 4" xfId="7658" xr:uid="{00000000-0005-0000-0000-0000D1680000}"/>
    <cellStyle name="Normal 8 4 5 3 2 5 4 2" xfId="15591" xr:uid="{00000000-0005-0000-0000-0000D2680000}"/>
    <cellStyle name="Normal 8 4 5 3 2 5 4 3" xfId="23522" xr:uid="{00000000-0005-0000-0000-0000D3680000}"/>
    <cellStyle name="Normal 8 4 5 3 2 5 4 4" xfId="31456" xr:uid="{00000000-0005-0000-0000-0000D4680000}"/>
    <cellStyle name="Normal 8 4 5 3 2 5 5" xfId="9648" xr:uid="{00000000-0005-0000-0000-0000D5680000}"/>
    <cellStyle name="Normal 8 4 5 3 2 5 6" xfId="17579" xr:uid="{00000000-0005-0000-0000-0000D6680000}"/>
    <cellStyle name="Normal 8 4 5 3 2 5 7" xfId="25512" xr:uid="{00000000-0005-0000-0000-0000D7680000}"/>
    <cellStyle name="Normal 8 4 5 3 2 6" xfId="3650" xr:uid="{00000000-0005-0000-0000-0000D8680000}"/>
    <cellStyle name="Normal 8 4 5 3 2 6 2" xfId="11625" xr:uid="{00000000-0005-0000-0000-0000D9680000}"/>
    <cellStyle name="Normal 8 4 5 3 2 6 3" xfId="19556" xr:uid="{00000000-0005-0000-0000-0000DA680000}"/>
    <cellStyle name="Normal 8 4 5 3 2 6 4" xfId="27489" xr:uid="{00000000-0005-0000-0000-0000DB680000}"/>
    <cellStyle name="Normal 8 4 5 3 2 7" xfId="5631" xr:uid="{00000000-0005-0000-0000-0000DC680000}"/>
    <cellStyle name="Normal 8 4 5 3 2 7 2" xfId="13606" xr:uid="{00000000-0005-0000-0000-0000DD680000}"/>
    <cellStyle name="Normal 8 4 5 3 2 7 3" xfId="21537" xr:uid="{00000000-0005-0000-0000-0000DE680000}"/>
    <cellStyle name="Normal 8 4 5 3 2 7 4" xfId="29470" xr:uid="{00000000-0005-0000-0000-0000DF680000}"/>
    <cellStyle name="Normal 8 4 5 3 2 8" xfId="7654" xr:uid="{00000000-0005-0000-0000-0000E0680000}"/>
    <cellStyle name="Normal 8 4 5 3 2 8 2" xfId="15587" xr:uid="{00000000-0005-0000-0000-0000E1680000}"/>
    <cellStyle name="Normal 8 4 5 3 2 8 3" xfId="23518" xr:uid="{00000000-0005-0000-0000-0000E2680000}"/>
    <cellStyle name="Normal 8 4 5 3 2 8 4" xfId="31452" xr:uid="{00000000-0005-0000-0000-0000E3680000}"/>
    <cellStyle name="Normal 8 4 5 3 2 9" xfId="9644" xr:uid="{00000000-0005-0000-0000-0000E4680000}"/>
    <cellStyle name="Normal 8 4 5 3 3" xfId="1671" xr:uid="{00000000-0005-0000-0000-0000E5680000}"/>
    <cellStyle name="Normal 8 4 5 3 3 2" xfId="3655" xr:uid="{00000000-0005-0000-0000-0000E6680000}"/>
    <cellStyle name="Normal 8 4 5 3 3 2 2" xfId="11630" xr:uid="{00000000-0005-0000-0000-0000E7680000}"/>
    <cellStyle name="Normal 8 4 5 3 3 2 3" xfId="19561" xr:uid="{00000000-0005-0000-0000-0000E8680000}"/>
    <cellStyle name="Normal 8 4 5 3 3 2 4" xfId="27494" xr:uid="{00000000-0005-0000-0000-0000E9680000}"/>
    <cellStyle name="Normal 8 4 5 3 3 3" xfId="5636" xr:uid="{00000000-0005-0000-0000-0000EA680000}"/>
    <cellStyle name="Normal 8 4 5 3 3 3 2" xfId="13611" xr:uid="{00000000-0005-0000-0000-0000EB680000}"/>
    <cellStyle name="Normal 8 4 5 3 3 3 3" xfId="21542" xr:uid="{00000000-0005-0000-0000-0000EC680000}"/>
    <cellStyle name="Normal 8 4 5 3 3 3 4" xfId="29475" xr:uid="{00000000-0005-0000-0000-0000ED680000}"/>
    <cellStyle name="Normal 8 4 5 3 3 4" xfId="7659" xr:uid="{00000000-0005-0000-0000-0000EE680000}"/>
    <cellStyle name="Normal 8 4 5 3 3 4 2" xfId="15592" xr:uid="{00000000-0005-0000-0000-0000EF680000}"/>
    <cellStyle name="Normal 8 4 5 3 3 4 3" xfId="23523" xr:uid="{00000000-0005-0000-0000-0000F0680000}"/>
    <cellStyle name="Normal 8 4 5 3 3 4 4" xfId="31457" xr:uid="{00000000-0005-0000-0000-0000F1680000}"/>
    <cellStyle name="Normal 8 4 5 3 3 5" xfId="9649" xr:uid="{00000000-0005-0000-0000-0000F2680000}"/>
    <cellStyle name="Normal 8 4 5 3 3 6" xfId="17580" xr:uid="{00000000-0005-0000-0000-0000F3680000}"/>
    <cellStyle name="Normal 8 4 5 3 3 7" xfId="25513" xr:uid="{00000000-0005-0000-0000-0000F4680000}"/>
    <cellStyle name="Normal 8 4 5 3 4" xfId="1672" xr:uid="{00000000-0005-0000-0000-0000F5680000}"/>
    <cellStyle name="Normal 8 4 5 3 4 2" xfId="3656" xr:uid="{00000000-0005-0000-0000-0000F6680000}"/>
    <cellStyle name="Normal 8 4 5 3 4 2 2" xfId="11631" xr:uid="{00000000-0005-0000-0000-0000F7680000}"/>
    <cellStyle name="Normal 8 4 5 3 4 2 3" xfId="19562" xr:uid="{00000000-0005-0000-0000-0000F8680000}"/>
    <cellStyle name="Normal 8 4 5 3 4 2 4" xfId="27495" xr:uid="{00000000-0005-0000-0000-0000F9680000}"/>
    <cellStyle name="Normal 8 4 5 3 4 3" xfId="5637" xr:uid="{00000000-0005-0000-0000-0000FA680000}"/>
    <cellStyle name="Normal 8 4 5 3 4 3 2" xfId="13612" xr:uid="{00000000-0005-0000-0000-0000FB680000}"/>
    <cellStyle name="Normal 8 4 5 3 4 3 3" xfId="21543" xr:uid="{00000000-0005-0000-0000-0000FC680000}"/>
    <cellStyle name="Normal 8 4 5 3 4 3 4" xfId="29476" xr:uid="{00000000-0005-0000-0000-0000FD680000}"/>
    <cellStyle name="Normal 8 4 5 3 4 4" xfId="7660" xr:uid="{00000000-0005-0000-0000-0000FE680000}"/>
    <cellStyle name="Normal 8 4 5 3 4 4 2" xfId="15593" xr:uid="{00000000-0005-0000-0000-0000FF680000}"/>
    <cellStyle name="Normal 8 4 5 3 4 4 3" xfId="23524" xr:uid="{00000000-0005-0000-0000-000000690000}"/>
    <cellStyle name="Normal 8 4 5 3 4 4 4" xfId="31458" xr:uid="{00000000-0005-0000-0000-000001690000}"/>
    <cellStyle name="Normal 8 4 5 3 4 5" xfId="9650" xr:uid="{00000000-0005-0000-0000-000002690000}"/>
    <cellStyle name="Normal 8 4 5 3 4 6" xfId="17581" xr:uid="{00000000-0005-0000-0000-000003690000}"/>
    <cellStyle name="Normal 8 4 5 3 4 7" xfId="25514" xr:uid="{00000000-0005-0000-0000-000004690000}"/>
    <cellStyle name="Normal 8 4 5 3 5" xfId="1673" xr:uid="{00000000-0005-0000-0000-000005690000}"/>
    <cellStyle name="Normal 8 4 5 3 5 2" xfId="3657" xr:uid="{00000000-0005-0000-0000-000006690000}"/>
    <cellStyle name="Normal 8 4 5 3 5 2 2" xfId="11632" xr:uid="{00000000-0005-0000-0000-000007690000}"/>
    <cellStyle name="Normal 8 4 5 3 5 2 3" xfId="19563" xr:uid="{00000000-0005-0000-0000-000008690000}"/>
    <cellStyle name="Normal 8 4 5 3 5 2 4" xfId="27496" xr:uid="{00000000-0005-0000-0000-000009690000}"/>
    <cellStyle name="Normal 8 4 5 3 5 3" xfId="5638" xr:uid="{00000000-0005-0000-0000-00000A690000}"/>
    <cellStyle name="Normal 8 4 5 3 5 3 2" xfId="13613" xr:uid="{00000000-0005-0000-0000-00000B690000}"/>
    <cellStyle name="Normal 8 4 5 3 5 3 3" xfId="21544" xr:uid="{00000000-0005-0000-0000-00000C690000}"/>
    <cellStyle name="Normal 8 4 5 3 5 3 4" xfId="29477" xr:uid="{00000000-0005-0000-0000-00000D690000}"/>
    <cellStyle name="Normal 8 4 5 3 5 4" xfId="7661" xr:uid="{00000000-0005-0000-0000-00000E690000}"/>
    <cellStyle name="Normal 8 4 5 3 5 4 2" xfId="15594" xr:uid="{00000000-0005-0000-0000-00000F690000}"/>
    <cellStyle name="Normal 8 4 5 3 5 4 3" xfId="23525" xr:uid="{00000000-0005-0000-0000-000010690000}"/>
    <cellStyle name="Normal 8 4 5 3 5 4 4" xfId="31459" xr:uid="{00000000-0005-0000-0000-000011690000}"/>
    <cellStyle name="Normal 8 4 5 3 5 5" xfId="9651" xr:uid="{00000000-0005-0000-0000-000012690000}"/>
    <cellStyle name="Normal 8 4 5 3 5 6" xfId="17582" xr:uid="{00000000-0005-0000-0000-000013690000}"/>
    <cellStyle name="Normal 8 4 5 3 5 7" xfId="25515" xr:uid="{00000000-0005-0000-0000-000014690000}"/>
    <cellStyle name="Normal 8 4 5 3 6" xfId="1674" xr:uid="{00000000-0005-0000-0000-000015690000}"/>
    <cellStyle name="Normal 8 4 5 3 6 2" xfId="3658" xr:uid="{00000000-0005-0000-0000-000016690000}"/>
    <cellStyle name="Normal 8 4 5 3 6 2 2" xfId="11633" xr:uid="{00000000-0005-0000-0000-000017690000}"/>
    <cellStyle name="Normal 8 4 5 3 6 2 3" xfId="19564" xr:uid="{00000000-0005-0000-0000-000018690000}"/>
    <cellStyle name="Normal 8 4 5 3 6 2 4" xfId="27497" xr:uid="{00000000-0005-0000-0000-000019690000}"/>
    <cellStyle name="Normal 8 4 5 3 6 3" xfId="5639" xr:uid="{00000000-0005-0000-0000-00001A690000}"/>
    <cellStyle name="Normal 8 4 5 3 6 3 2" xfId="13614" xr:uid="{00000000-0005-0000-0000-00001B690000}"/>
    <cellStyle name="Normal 8 4 5 3 6 3 3" xfId="21545" xr:uid="{00000000-0005-0000-0000-00001C690000}"/>
    <cellStyle name="Normal 8 4 5 3 6 3 4" xfId="29478" xr:uid="{00000000-0005-0000-0000-00001D690000}"/>
    <cellStyle name="Normal 8 4 5 3 6 4" xfId="7662" xr:uid="{00000000-0005-0000-0000-00001E690000}"/>
    <cellStyle name="Normal 8 4 5 3 6 4 2" xfId="15595" xr:uid="{00000000-0005-0000-0000-00001F690000}"/>
    <cellStyle name="Normal 8 4 5 3 6 4 3" xfId="23526" xr:uid="{00000000-0005-0000-0000-000020690000}"/>
    <cellStyle name="Normal 8 4 5 3 6 4 4" xfId="31460" xr:uid="{00000000-0005-0000-0000-000021690000}"/>
    <cellStyle name="Normal 8 4 5 3 6 5" xfId="9652" xr:uid="{00000000-0005-0000-0000-000022690000}"/>
    <cellStyle name="Normal 8 4 5 3 6 6" xfId="17583" xr:uid="{00000000-0005-0000-0000-000023690000}"/>
    <cellStyle name="Normal 8 4 5 3 6 7" xfId="25516" xr:uid="{00000000-0005-0000-0000-000024690000}"/>
    <cellStyle name="Normal 8 4 5 3 7" xfId="3649" xr:uid="{00000000-0005-0000-0000-000025690000}"/>
    <cellStyle name="Normal 8 4 5 3 7 2" xfId="11624" xr:uid="{00000000-0005-0000-0000-000026690000}"/>
    <cellStyle name="Normal 8 4 5 3 7 3" xfId="19555" xr:uid="{00000000-0005-0000-0000-000027690000}"/>
    <cellStyle name="Normal 8 4 5 3 7 4" xfId="27488" xr:uid="{00000000-0005-0000-0000-000028690000}"/>
    <cellStyle name="Normal 8 4 5 3 8" xfId="5630" xr:uid="{00000000-0005-0000-0000-000029690000}"/>
    <cellStyle name="Normal 8 4 5 3 8 2" xfId="13605" xr:uid="{00000000-0005-0000-0000-00002A690000}"/>
    <cellStyle name="Normal 8 4 5 3 8 3" xfId="21536" xr:uid="{00000000-0005-0000-0000-00002B690000}"/>
    <cellStyle name="Normal 8 4 5 3 8 4" xfId="29469" xr:uid="{00000000-0005-0000-0000-00002C690000}"/>
    <cellStyle name="Normal 8 4 5 3 9" xfId="7653" xr:uid="{00000000-0005-0000-0000-00002D690000}"/>
    <cellStyle name="Normal 8 4 5 3 9 2" xfId="15586" xr:uid="{00000000-0005-0000-0000-00002E690000}"/>
    <cellStyle name="Normal 8 4 5 3 9 3" xfId="23517" xr:uid="{00000000-0005-0000-0000-00002F690000}"/>
    <cellStyle name="Normal 8 4 5 3 9 4" xfId="31451" xr:uid="{00000000-0005-0000-0000-000030690000}"/>
    <cellStyle name="Normal 8 4 5 4" xfId="1675" xr:uid="{00000000-0005-0000-0000-000031690000}"/>
    <cellStyle name="Normal 8 4 5 4 10" xfId="17584" xr:uid="{00000000-0005-0000-0000-000032690000}"/>
    <cellStyle name="Normal 8 4 5 4 11" xfId="25517" xr:uid="{00000000-0005-0000-0000-000033690000}"/>
    <cellStyle name="Normal 8 4 5 4 2" xfId="1676" xr:uid="{00000000-0005-0000-0000-000034690000}"/>
    <cellStyle name="Normal 8 4 5 4 2 2" xfId="3660" xr:uid="{00000000-0005-0000-0000-000035690000}"/>
    <cellStyle name="Normal 8 4 5 4 2 2 2" xfId="11635" xr:uid="{00000000-0005-0000-0000-000036690000}"/>
    <cellStyle name="Normal 8 4 5 4 2 2 3" xfId="19566" xr:uid="{00000000-0005-0000-0000-000037690000}"/>
    <cellStyle name="Normal 8 4 5 4 2 2 4" xfId="27499" xr:uid="{00000000-0005-0000-0000-000038690000}"/>
    <cellStyle name="Normal 8 4 5 4 2 3" xfId="5641" xr:uid="{00000000-0005-0000-0000-000039690000}"/>
    <cellStyle name="Normal 8 4 5 4 2 3 2" xfId="13616" xr:uid="{00000000-0005-0000-0000-00003A690000}"/>
    <cellStyle name="Normal 8 4 5 4 2 3 3" xfId="21547" xr:uid="{00000000-0005-0000-0000-00003B690000}"/>
    <cellStyle name="Normal 8 4 5 4 2 3 4" xfId="29480" xr:uid="{00000000-0005-0000-0000-00003C690000}"/>
    <cellStyle name="Normal 8 4 5 4 2 4" xfId="7664" xr:uid="{00000000-0005-0000-0000-00003D690000}"/>
    <cellStyle name="Normal 8 4 5 4 2 4 2" xfId="15597" xr:uid="{00000000-0005-0000-0000-00003E690000}"/>
    <cellStyle name="Normal 8 4 5 4 2 4 3" xfId="23528" xr:uid="{00000000-0005-0000-0000-00003F690000}"/>
    <cellStyle name="Normal 8 4 5 4 2 4 4" xfId="31462" xr:uid="{00000000-0005-0000-0000-000040690000}"/>
    <cellStyle name="Normal 8 4 5 4 2 5" xfId="9654" xr:uid="{00000000-0005-0000-0000-000041690000}"/>
    <cellStyle name="Normal 8 4 5 4 2 6" xfId="17585" xr:uid="{00000000-0005-0000-0000-000042690000}"/>
    <cellStyle name="Normal 8 4 5 4 2 7" xfId="25518" xr:uid="{00000000-0005-0000-0000-000043690000}"/>
    <cellStyle name="Normal 8 4 5 4 3" xfId="1677" xr:uid="{00000000-0005-0000-0000-000044690000}"/>
    <cellStyle name="Normal 8 4 5 4 3 2" xfId="3661" xr:uid="{00000000-0005-0000-0000-000045690000}"/>
    <cellStyle name="Normal 8 4 5 4 3 2 2" xfId="11636" xr:uid="{00000000-0005-0000-0000-000046690000}"/>
    <cellStyle name="Normal 8 4 5 4 3 2 3" xfId="19567" xr:uid="{00000000-0005-0000-0000-000047690000}"/>
    <cellStyle name="Normal 8 4 5 4 3 2 4" xfId="27500" xr:uid="{00000000-0005-0000-0000-000048690000}"/>
    <cellStyle name="Normal 8 4 5 4 3 3" xfId="5642" xr:uid="{00000000-0005-0000-0000-000049690000}"/>
    <cellStyle name="Normal 8 4 5 4 3 3 2" xfId="13617" xr:uid="{00000000-0005-0000-0000-00004A690000}"/>
    <cellStyle name="Normal 8 4 5 4 3 3 3" xfId="21548" xr:uid="{00000000-0005-0000-0000-00004B690000}"/>
    <cellStyle name="Normal 8 4 5 4 3 3 4" xfId="29481" xr:uid="{00000000-0005-0000-0000-00004C690000}"/>
    <cellStyle name="Normal 8 4 5 4 3 4" xfId="7665" xr:uid="{00000000-0005-0000-0000-00004D690000}"/>
    <cellStyle name="Normal 8 4 5 4 3 4 2" xfId="15598" xr:uid="{00000000-0005-0000-0000-00004E690000}"/>
    <cellStyle name="Normal 8 4 5 4 3 4 3" xfId="23529" xr:uid="{00000000-0005-0000-0000-00004F690000}"/>
    <cellStyle name="Normal 8 4 5 4 3 4 4" xfId="31463" xr:uid="{00000000-0005-0000-0000-000050690000}"/>
    <cellStyle name="Normal 8 4 5 4 3 5" xfId="9655" xr:uid="{00000000-0005-0000-0000-000051690000}"/>
    <cellStyle name="Normal 8 4 5 4 3 6" xfId="17586" xr:uid="{00000000-0005-0000-0000-000052690000}"/>
    <cellStyle name="Normal 8 4 5 4 3 7" xfId="25519" xr:uid="{00000000-0005-0000-0000-000053690000}"/>
    <cellStyle name="Normal 8 4 5 4 4" xfId="1678" xr:uid="{00000000-0005-0000-0000-000054690000}"/>
    <cellStyle name="Normal 8 4 5 4 4 2" xfId="3662" xr:uid="{00000000-0005-0000-0000-000055690000}"/>
    <cellStyle name="Normal 8 4 5 4 4 2 2" xfId="11637" xr:uid="{00000000-0005-0000-0000-000056690000}"/>
    <cellStyle name="Normal 8 4 5 4 4 2 3" xfId="19568" xr:uid="{00000000-0005-0000-0000-000057690000}"/>
    <cellStyle name="Normal 8 4 5 4 4 2 4" xfId="27501" xr:uid="{00000000-0005-0000-0000-000058690000}"/>
    <cellStyle name="Normal 8 4 5 4 4 3" xfId="5643" xr:uid="{00000000-0005-0000-0000-000059690000}"/>
    <cellStyle name="Normal 8 4 5 4 4 3 2" xfId="13618" xr:uid="{00000000-0005-0000-0000-00005A690000}"/>
    <cellStyle name="Normal 8 4 5 4 4 3 3" xfId="21549" xr:uid="{00000000-0005-0000-0000-00005B690000}"/>
    <cellStyle name="Normal 8 4 5 4 4 3 4" xfId="29482" xr:uid="{00000000-0005-0000-0000-00005C690000}"/>
    <cellStyle name="Normal 8 4 5 4 4 4" xfId="7666" xr:uid="{00000000-0005-0000-0000-00005D690000}"/>
    <cellStyle name="Normal 8 4 5 4 4 4 2" xfId="15599" xr:uid="{00000000-0005-0000-0000-00005E690000}"/>
    <cellStyle name="Normal 8 4 5 4 4 4 3" xfId="23530" xr:uid="{00000000-0005-0000-0000-00005F690000}"/>
    <cellStyle name="Normal 8 4 5 4 4 4 4" xfId="31464" xr:uid="{00000000-0005-0000-0000-000060690000}"/>
    <cellStyle name="Normal 8 4 5 4 4 5" xfId="9656" xr:uid="{00000000-0005-0000-0000-000061690000}"/>
    <cellStyle name="Normal 8 4 5 4 4 6" xfId="17587" xr:uid="{00000000-0005-0000-0000-000062690000}"/>
    <cellStyle name="Normal 8 4 5 4 4 7" xfId="25520" xr:uid="{00000000-0005-0000-0000-000063690000}"/>
    <cellStyle name="Normal 8 4 5 4 5" xfId="1679" xr:uid="{00000000-0005-0000-0000-000064690000}"/>
    <cellStyle name="Normal 8 4 5 4 5 2" xfId="3663" xr:uid="{00000000-0005-0000-0000-000065690000}"/>
    <cellStyle name="Normal 8 4 5 4 5 2 2" xfId="11638" xr:uid="{00000000-0005-0000-0000-000066690000}"/>
    <cellStyle name="Normal 8 4 5 4 5 2 3" xfId="19569" xr:uid="{00000000-0005-0000-0000-000067690000}"/>
    <cellStyle name="Normal 8 4 5 4 5 2 4" xfId="27502" xr:uid="{00000000-0005-0000-0000-000068690000}"/>
    <cellStyle name="Normal 8 4 5 4 5 3" xfId="5644" xr:uid="{00000000-0005-0000-0000-000069690000}"/>
    <cellStyle name="Normal 8 4 5 4 5 3 2" xfId="13619" xr:uid="{00000000-0005-0000-0000-00006A690000}"/>
    <cellStyle name="Normal 8 4 5 4 5 3 3" xfId="21550" xr:uid="{00000000-0005-0000-0000-00006B690000}"/>
    <cellStyle name="Normal 8 4 5 4 5 3 4" xfId="29483" xr:uid="{00000000-0005-0000-0000-00006C690000}"/>
    <cellStyle name="Normal 8 4 5 4 5 4" xfId="7667" xr:uid="{00000000-0005-0000-0000-00006D690000}"/>
    <cellStyle name="Normal 8 4 5 4 5 4 2" xfId="15600" xr:uid="{00000000-0005-0000-0000-00006E690000}"/>
    <cellStyle name="Normal 8 4 5 4 5 4 3" xfId="23531" xr:uid="{00000000-0005-0000-0000-00006F690000}"/>
    <cellStyle name="Normal 8 4 5 4 5 4 4" xfId="31465" xr:uid="{00000000-0005-0000-0000-000070690000}"/>
    <cellStyle name="Normal 8 4 5 4 5 5" xfId="9657" xr:uid="{00000000-0005-0000-0000-000071690000}"/>
    <cellStyle name="Normal 8 4 5 4 5 6" xfId="17588" xr:uid="{00000000-0005-0000-0000-000072690000}"/>
    <cellStyle name="Normal 8 4 5 4 5 7" xfId="25521" xr:uid="{00000000-0005-0000-0000-000073690000}"/>
    <cellStyle name="Normal 8 4 5 4 6" xfId="3659" xr:uid="{00000000-0005-0000-0000-000074690000}"/>
    <cellStyle name="Normal 8 4 5 4 6 2" xfId="11634" xr:uid="{00000000-0005-0000-0000-000075690000}"/>
    <cellStyle name="Normal 8 4 5 4 6 3" xfId="19565" xr:uid="{00000000-0005-0000-0000-000076690000}"/>
    <cellStyle name="Normal 8 4 5 4 6 4" xfId="27498" xr:uid="{00000000-0005-0000-0000-000077690000}"/>
    <cellStyle name="Normal 8 4 5 4 7" xfId="5640" xr:uid="{00000000-0005-0000-0000-000078690000}"/>
    <cellStyle name="Normal 8 4 5 4 7 2" xfId="13615" xr:uid="{00000000-0005-0000-0000-000079690000}"/>
    <cellStyle name="Normal 8 4 5 4 7 3" xfId="21546" xr:uid="{00000000-0005-0000-0000-00007A690000}"/>
    <cellStyle name="Normal 8 4 5 4 7 4" xfId="29479" xr:uid="{00000000-0005-0000-0000-00007B690000}"/>
    <cellStyle name="Normal 8 4 5 4 8" xfId="7663" xr:uid="{00000000-0005-0000-0000-00007C690000}"/>
    <cellStyle name="Normal 8 4 5 4 8 2" xfId="15596" xr:uid="{00000000-0005-0000-0000-00007D690000}"/>
    <cellStyle name="Normal 8 4 5 4 8 3" xfId="23527" xr:uid="{00000000-0005-0000-0000-00007E690000}"/>
    <cellStyle name="Normal 8 4 5 4 8 4" xfId="31461" xr:uid="{00000000-0005-0000-0000-00007F690000}"/>
    <cellStyle name="Normal 8 4 5 4 9" xfId="9653" xr:uid="{00000000-0005-0000-0000-000080690000}"/>
    <cellStyle name="Normal 8 4 5 5" xfId="1680" xr:uid="{00000000-0005-0000-0000-000081690000}"/>
    <cellStyle name="Normal 8 4 5 5 2" xfId="3664" xr:uid="{00000000-0005-0000-0000-000082690000}"/>
    <cellStyle name="Normal 8 4 5 5 2 2" xfId="11639" xr:uid="{00000000-0005-0000-0000-000083690000}"/>
    <cellStyle name="Normal 8 4 5 5 2 3" xfId="19570" xr:uid="{00000000-0005-0000-0000-000084690000}"/>
    <cellStyle name="Normal 8 4 5 5 2 4" xfId="27503" xr:uid="{00000000-0005-0000-0000-000085690000}"/>
    <cellStyle name="Normal 8 4 5 5 3" xfId="5645" xr:uid="{00000000-0005-0000-0000-000086690000}"/>
    <cellStyle name="Normal 8 4 5 5 3 2" xfId="13620" xr:uid="{00000000-0005-0000-0000-000087690000}"/>
    <cellStyle name="Normal 8 4 5 5 3 3" xfId="21551" xr:uid="{00000000-0005-0000-0000-000088690000}"/>
    <cellStyle name="Normal 8 4 5 5 3 4" xfId="29484" xr:uid="{00000000-0005-0000-0000-000089690000}"/>
    <cellStyle name="Normal 8 4 5 5 4" xfId="7668" xr:uid="{00000000-0005-0000-0000-00008A690000}"/>
    <cellStyle name="Normal 8 4 5 5 4 2" xfId="15601" xr:uid="{00000000-0005-0000-0000-00008B690000}"/>
    <cellStyle name="Normal 8 4 5 5 4 3" xfId="23532" xr:uid="{00000000-0005-0000-0000-00008C690000}"/>
    <cellStyle name="Normal 8 4 5 5 4 4" xfId="31466" xr:uid="{00000000-0005-0000-0000-00008D690000}"/>
    <cellStyle name="Normal 8 4 5 5 5" xfId="9658" xr:uid="{00000000-0005-0000-0000-00008E690000}"/>
    <cellStyle name="Normal 8 4 5 5 6" xfId="17589" xr:uid="{00000000-0005-0000-0000-00008F690000}"/>
    <cellStyle name="Normal 8 4 5 5 7" xfId="25522" xr:uid="{00000000-0005-0000-0000-000090690000}"/>
    <cellStyle name="Normal 8 4 5 6" xfId="1681" xr:uid="{00000000-0005-0000-0000-000091690000}"/>
    <cellStyle name="Normal 8 4 5 6 2" xfId="3665" xr:uid="{00000000-0005-0000-0000-000092690000}"/>
    <cellStyle name="Normal 8 4 5 6 2 2" xfId="11640" xr:uid="{00000000-0005-0000-0000-000093690000}"/>
    <cellStyle name="Normal 8 4 5 6 2 3" xfId="19571" xr:uid="{00000000-0005-0000-0000-000094690000}"/>
    <cellStyle name="Normal 8 4 5 6 2 4" xfId="27504" xr:uid="{00000000-0005-0000-0000-000095690000}"/>
    <cellStyle name="Normal 8 4 5 6 3" xfId="5646" xr:uid="{00000000-0005-0000-0000-000096690000}"/>
    <cellStyle name="Normal 8 4 5 6 3 2" xfId="13621" xr:uid="{00000000-0005-0000-0000-000097690000}"/>
    <cellStyle name="Normal 8 4 5 6 3 3" xfId="21552" xr:uid="{00000000-0005-0000-0000-000098690000}"/>
    <cellStyle name="Normal 8 4 5 6 3 4" xfId="29485" xr:uid="{00000000-0005-0000-0000-000099690000}"/>
    <cellStyle name="Normal 8 4 5 6 4" xfId="7669" xr:uid="{00000000-0005-0000-0000-00009A690000}"/>
    <cellStyle name="Normal 8 4 5 6 4 2" xfId="15602" xr:uid="{00000000-0005-0000-0000-00009B690000}"/>
    <cellStyle name="Normal 8 4 5 6 4 3" xfId="23533" xr:uid="{00000000-0005-0000-0000-00009C690000}"/>
    <cellStyle name="Normal 8 4 5 6 4 4" xfId="31467" xr:uid="{00000000-0005-0000-0000-00009D690000}"/>
    <cellStyle name="Normal 8 4 5 6 5" xfId="9659" xr:uid="{00000000-0005-0000-0000-00009E690000}"/>
    <cellStyle name="Normal 8 4 5 6 6" xfId="17590" xr:uid="{00000000-0005-0000-0000-00009F690000}"/>
    <cellStyle name="Normal 8 4 5 6 7" xfId="25523" xr:uid="{00000000-0005-0000-0000-0000A0690000}"/>
    <cellStyle name="Normal 8 4 5 7" xfId="1682" xr:uid="{00000000-0005-0000-0000-0000A1690000}"/>
    <cellStyle name="Normal 8 4 5 7 2" xfId="3666" xr:uid="{00000000-0005-0000-0000-0000A2690000}"/>
    <cellStyle name="Normal 8 4 5 7 2 2" xfId="11641" xr:uid="{00000000-0005-0000-0000-0000A3690000}"/>
    <cellStyle name="Normal 8 4 5 7 2 3" xfId="19572" xr:uid="{00000000-0005-0000-0000-0000A4690000}"/>
    <cellStyle name="Normal 8 4 5 7 2 4" xfId="27505" xr:uid="{00000000-0005-0000-0000-0000A5690000}"/>
    <cellStyle name="Normal 8 4 5 7 3" xfId="5647" xr:uid="{00000000-0005-0000-0000-0000A6690000}"/>
    <cellStyle name="Normal 8 4 5 7 3 2" xfId="13622" xr:uid="{00000000-0005-0000-0000-0000A7690000}"/>
    <cellStyle name="Normal 8 4 5 7 3 3" xfId="21553" xr:uid="{00000000-0005-0000-0000-0000A8690000}"/>
    <cellStyle name="Normal 8 4 5 7 3 4" xfId="29486" xr:uid="{00000000-0005-0000-0000-0000A9690000}"/>
    <cellStyle name="Normal 8 4 5 7 4" xfId="7670" xr:uid="{00000000-0005-0000-0000-0000AA690000}"/>
    <cellStyle name="Normal 8 4 5 7 4 2" xfId="15603" xr:uid="{00000000-0005-0000-0000-0000AB690000}"/>
    <cellStyle name="Normal 8 4 5 7 4 3" xfId="23534" xr:uid="{00000000-0005-0000-0000-0000AC690000}"/>
    <cellStyle name="Normal 8 4 5 7 4 4" xfId="31468" xr:uid="{00000000-0005-0000-0000-0000AD690000}"/>
    <cellStyle name="Normal 8 4 5 7 5" xfId="9660" xr:uid="{00000000-0005-0000-0000-0000AE690000}"/>
    <cellStyle name="Normal 8 4 5 7 6" xfId="17591" xr:uid="{00000000-0005-0000-0000-0000AF690000}"/>
    <cellStyle name="Normal 8 4 5 7 7" xfId="25524" xr:uid="{00000000-0005-0000-0000-0000B0690000}"/>
    <cellStyle name="Normal 8 4 5 8" xfId="1683" xr:uid="{00000000-0005-0000-0000-0000B1690000}"/>
    <cellStyle name="Normal 8 4 5 8 2" xfId="3667" xr:uid="{00000000-0005-0000-0000-0000B2690000}"/>
    <cellStyle name="Normal 8 4 5 8 2 2" xfId="11642" xr:uid="{00000000-0005-0000-0000-0000B3690000}"/>
    <cellStyle name="Normal 8 4 5 8 2 3" xfId="19573" xr:uid="{00000000-0005-0000-0000-0000B4690000}"/>
    <cellStyle name="Normal 8 4 5 8 2 4" xfId="27506" xr:uid="{00000000-0005-0000-0000-0000B5690000}"/>
    <cellStyle name="Normal 8 4 5 8 3" xfId="5648" xr:uid="{00000000-0005-0000-0000-0000B6690000}"/>
    <cellStyle name="Normal 8 4 5 8 3 2" xfId="13623" xr:uid="{00000000-0005-0000-0000-0000B7690000}"/>
    <cellStyle name="Normal 8 4 5 8 3 3" xfId="21554" xr:uid="{00000000-0005-0000-0000-0000B8690000}"/>
    <cellStyle name="Normal 8 4 5 8 3 4" xfId="29487" xr:uid="{00000000-0005-0000-0000-0000B9690000}"/>
    <cellStyle name="Normal 8 4 5 8 4" xfId="7671" xr:uid="{00000000-0005-0000-0000-0000BA690000}"/>
    <cellStyle name="Normal 8 4 5 8 4 2" xfId="15604" xr:uid="{00000000-0005-0000-0000-0000BB690000}"/>
    <cellStyle name="Normal 8 4 5 8 4 3" xfId="23535" xr:uid="{00000000-0005-0000-0000-0000BC690000}"/>
    <cellStyle name="Normal 8 4 5 8 4 4" xfId="31469" xr:uid="{00000000-0005-0000-0000-0000BD690000}"/>
    <cellStyle name="Normal 8 4 5 8 5" xfId="9661" xr:uid="{00000000-0005-0000-0000-0000BE690000}"/>
    <cellStyle name="Normal 8 4 5 8 6" xfId="17592" xr:uid="{00000000-0005-0000-0000-0000BF690000}"/>
    <cellStyle name="Normal 8 4 5 8 7" xfId="25525" xr:uid="{00000000-0005-0000-0000-0000C0690000}"/>
    <cellStyle name="Normal 8 4 5 9" xfId="3638" xr:uid="{00000000-0005-0000-0000-0000C1690000}"/>
    <cellStyle name="Normal 8 4 5 9 2" xfId="11613" xr:uid="{00000000-0005-0000-0000-0000C2690000}"/>
    <cellStyle name="Normal 8 4 5 9 3" xfId="19544" xr:uid="{00000000-0005-0000-0000-0000C3690000}"/>
    <cellStyle name="Normal 8 4 5 9 4" xfId="27477" xr:uid="{00000000-0005-0000-0000-0000C4690000}"/>
    <cellStyle name="Normal 8 4 6" xfId="1684" xr:uid="{00000000-0005-0000-0000-0000C5690000}"/>
    <cellStyle name="Normal 8 4 6 10" xfId="9662" xr:uid="{00000000-0005-0000-0000-0000C6690000}"/>
    <cellStyle name="Normal 8 4 6 11" xfId="17593" xr:uid="{00000000-0005-0000-0000-0000C7690000}"/>
    <cellStyle name="Normal 8 4 6 12" xfId="25526" xr:uid="{00000000-0005-0000-0000-0000C8690000}"/>
    <cellStyle name="Normal 8 4 6 2" xfId="1685" xr:uid="{00000000-0005-0000-0000-0000C9690000}"/>
    <cellStyle name="Normal 8 4 6 2 10" xfId="17594" xr:uid="{00000000-0005-0000-0000-0000CA690000}"/>
    <cellStyle name="Normal 8 4 6 2 11" xfId="25527" xr:uid="{00000000-0005-0000-0000-0000CB690000}"/>
    <cellStyle name="Normal 8 4 6 2 2" xfId="1686" xr:uid="{00000000-0005-0000-0000-0000CC690000}"/>
    <cellStyle name="Normal 8 4 6 2 2 2" xfId="3670" xr:uid="{00000000-0005-0000-0000-0000CD690000}"/>
    <cellStyle name="Normal 8 4 6 2 2 2 2" xfId="11645" xr:uid="{00000000-0005-0000-0000-0000CE690000}"/>
    <cellStyle name="Normal 8 4 6 2 2 2 3" xfId="19576" xr:uid="{00000000-0005-0000-0000-0000CF690000}"/>
    <cellStyle name="Normal 8 4 6 2 2 2 4" xfId="27509" xr:uid="{00000000-0005-0000-0000-0000D0690000}"/>
    <cellStyle name="Normal 8 4 6 2 2 3" xfId="5651" xr:uid="{00000000-0005-0000-0000-0000D1690000}"/>
    <cellStyle name="Normal 8 4 6 2 2 3 2" xfId="13626" xr:uid="{00000000-0005-0000-0000-0000D2690000}"/>
    <cellStyle name="Normal 8 4 6 2 2 3 3" xfId="21557" xr:uid="{00000000-0005-0000-0000-0000D3690000}"/>
    <cellStyle name="Normal 8 4 6 2 2 3 4" xfId="29490" xr:uid="{00000000-0005-0000-0000-0000D4690000}"/>
    <cellStyle name="Normal 8 4 6 2 2 4" xfId="7674" xr:uid="{00000000-0005-0000-0000-0000D5690000}"/>
    <cellStyle name="Normal 8 4 6 2 2 4 2" xfId="15607" xr:uid="{00000000-0005-0000-0000-0000D6690000}"/>
    <cellStyle name="Normal 8 4 6 2 2 4 3" xfId="23538" xr:uid="{00000000-0005-0000-0000-0000D7690000}"/>
    <cellStyle name="Normal 8 4 6 2 2 4 4" xfId="31472" xr:uid="{00000000-0005-0000-0000-0000D8690000}"/>
    <cellStyle name="Normal 8 4 6 2 2 5" xfId="9664" xr:uid="{00000000-0005-0000-0000-0000D9690000}"/>
    <cellStyle name="Normal 8 4 6 2 2 6" xfId="17595" xr:uid="{00000000-0005-0000-0000-0000DA690000}"/>
    <cellStyle name="Normal 8 4 6 2 2 7" xfId="25528" xr:uid="{00000000-0005-0000-0000-0000DB690000}"/>
    <cellStyle name="Normal 8 4 6 2 3" xfId="1687" xr:uid="{00000000-0005-0000-0000-0000DC690000}"/>
    <cellStyle name="Normal 8 4 6 2 3 2" xfId="3671" xr:uid="{00000000-0005-0000-0000-0000DD690000}"/>
    <cellStyle name="Normal 8 4 6 2 3 2 2" xfId="11646" xr:uid="{00000000-0005-0000-0000-0000DE690000}"/>
    <cellStyle name="Normal 8 4 6 2 3 2 3" xfId="19577" xr:uid="{00000000-0005-0000-0000-0000DF690000}"/>
    <cellStyle name="Normal 8 4 6 2 3 2 4" xfId="27510" xr:uid="{00000000-0005-0000-0000-0000E0690000}"/>
    <cellStyle name="Normal 8 4 6 2 3 3" xfId="5652" xr:uid="{00000000-0005-0000-0000-0000E1690000}"/>
    <cellStyle name="Normal 8 4 6 2 3 3 2" xfId="13627" xr:uid="{00000000-0005-0000-0000-0000E2690000}"/>
    <cellStyle name="Normal 8 4 6 2 3 3 3" xfId="21558" xr:uid="{00000000-0005-0000-0000-0000E3690000}"/>
    <cellStyle name="Normal 8 4 6 2 3 3 4" xfId="29491" xr:uid="{00000000-0005-0000-0000-0000E4690000}"/>
    <cellStyle name="Normal 8 4 6 2 3 4" xfId="7675" xr:uid="{00000000-0005-0000-0000-0000E5690000}"/>
    <cellStyle name="Normal 8 4 6 2 3 4 2" xfId="15608" xr:uid="{00000000-0005-0000-0000-0000E6690000}"/>
    <cellStyle name="Normal 8 4 6 2 3 4 3" xfId="23539" xr:uid="{00000000-0005-0000-0000-0000E7690000}"/>
    <cellStyle name="Normal 8 4 6 2 3 4 4" xfId="31473" xr:uid="{00000000-0005-0000-0000-0000E8690000}"/>
    <cellStyle name="Normal 8 4 6 2 3 5" xfId="9665" xr:uid="{00000000-0005-0000-0000-0000E9690000}"/>
    <cellStyle name="Normal 8 4 6 2 3 6" xfId="17596" xr:uid="{00000000-0005-0000-0000-0000EA690000}"/>
    <cellStyle name="Normal 8 4 6 2 3 7" xfId="25529" xr:uid="{00000000-0005-0000-0000-0000EB690000}"/>
    <cellStyle name="Normal 8 4 6 2 4" xfId="1688" xr:uid="{00000000-0005-0000-0000-0000EC690000}"/>
    <cellStyle name="Normal 8 4 6 2 4 2" xfId="3672" xr:uid="{00000000-0005-0000-0000-0000ED690000}"/>
    <cellStyle name="Normal 8 4 6 2 4 2 2" xfId="11647" xr:uid="{00000000-0005-0000-0000-0000EE690000}"/>
    <cellStyle name="Normal 8 4 6 2 4 2 3" xfId="19578" xr:uid="{00000000-0005-0000-0000-0000EF690000}"/>
    <cellStyle name="Normal 8 4 6 2 4 2 4" xfId="27511" xr:uid="{00000000-0005-0000-0000-0000F0690000}"/>
    <cellStyle name="Normal 8 4 6 2 4 3" xfId="5653" xr:uid="{00000000-0005-0000-0000-0000F1690000}"/>
    <cellStyle name="Normal 8 4 6 2 4 3 2" xfId="13628" xr:uid="{00000000-0005-0000-0000-0000F2690000}"/>
    <cellStyle name="Normal 8 4 6 2 4 3 3" xfId="21559" xr:uid="{00000000-0005-0000-0000-0000F3690000}"/>
    <cellStyle name="Normal 8 4 6 2 4 3 4" xfId="29492" xr:uid="{00000000-0005-0000-0000-0000F4690000}"/>
    <cellStyle name="Normal 8 4 6 2 4 4" xfId="7676" xr:uid="{00000000-0005-0000-0000-0000F5690000}"/>
    <cellStyle name="Normal 8 4 6 2 4 4 2" xfId="15609" xr:uid="{00000000-0005-0000-0000-0000F6690000}"/>
    <cellStyle name="Normal 8 4 6 2 4 4 3" xfId="23540" xr:uid="{00000000-0005-0000-0000-0000F7690000}"/>
    <cellStyle name="Normal 8 4 6 2 4 4 4" xfId="31474" xr:uid="{00000000-0005-0000-0000-0000F8690000}"/>
    <cellStyle name="Normal 8 4 6 2 4 5" xfId="9666" xr:uid="{00000000-0005-0000-0000-0000F9690000}"/>
    <cellStyle name="Normal 8 4 6 2 4 6" xfId="17597" xr:uid="{00000000-0005-0000-0000-0000FA690000}"/>
    <cellStyle name="Normal 8 4 6 2 4 7" xfId="25530" xr:uid="{00000000-0005-0000-0000-0000FB690000}"/>
    <cellStyle name="Normal 8 4 6 2 5" xfId="1689" xr:uid="{00000000-0005-0000-0000-0000FC690000}"/>
    <cellStyle name="Normal 8 4 6 2 5 2" xfId="3673" xr:uid="{00000000-0005-0000-0000-0000FD690000}"/>
    <cellStyle name="Normal 8 4 6 2 5 2 2" xfId="11648" xr:uid="{00000000-0005-0000-0000-0000FE690000}"/>
    <cellStyle name="Normal 8 4 6 2 5 2 3" xfId="19579" xr:uid="{00000000-0005-0000-0000-0000FF690000}"/>
    <cellStyle name="Normal 8 4 6 2 5 2 4" xfId="27512" xr:uid="{00000000-0005-0000-0000-0000006A0000}"/>
    <cellStyle name="Normal 8 4 6 2 5 3" xfId="5654" xr:uid="{00000000-0005-0000-0000-0000016A0000}"/>
    <cellStyle name="Normal 8 4 6 2 5 3 2" xfId="13629" xr:uid="{00000000-0005-0000-0000-0000026A0000}"/>
    <cellStyle name="Normal 8 4 6 2 5 3 3" xfId="21560" xr:uid="{00000000-0005-0000-0000-0000036A0000}"/>
    <cellStyle name="Normal 8 4 6 2 5 3 4" xfId="29493" xr:uid="{00000000-0005-0000-0000-0000046A0000}"/>
    <cellStyle name="Normal 8 4 6 2 5 4" xfId="7677" xr:uid="{00000000-0005-0000-0000-0000056A0000}"/>
    <cellStyle name="Normal 8 4 6 2 5 4 2" xfId="15610" xr:uid="{00000000-0005-0000-0000-0000066A0000}"/>
    <cellStyle name="Normal 8 4 6 2 5 4 3" xfId="23541" xr:uid="{00000000-0005-0000-0000-0000076A0000}"/>
    <cellStyle name="Normal 8 4 6 2 5 4 4" xfId="31475" xr:uid="{00000000-0005-0000-0000-0000086A0000}"/>
    <cellStyle name="Normal 8 4 6 2 5 5" xfId="9667" xr:uid="{00000000-0005-0000-0000-0000096A0000}"/>
    <cellStyle name="Normal 8 4 6 2 5 6" xfId="17598" xr:uid="{00000000-0005-0000-0000-00000A6A0000}"/>
    <cellStyle name="Normal 8 4 6 2 5 7" xfId="25531" xr:uid="{00000000-0005-0000-0000-00000B6A0000}"/>
    <cellStyle name="Normal 8 4 6 2 6" xfId="3669" xr:uid="{00000000-0005-0000-0000-00000C6A0000}"/>
    <cellStyle name="Normal 8 4 6 2 6 2" xfId="11644" xr:uid="{00000000-0005-0000-0000-00000D6A0000}"/>
    <cellStyle name="Normal 8 4 6 2 6 3" xfId="19575" xr:uid="{00000000-0005-0000-0000-00000E6A0000}"/>
    <cellStyle name="Normal 8 4 6 2 6 4" xfId="27508" xr:uid="{00000000-0005-0000-0000-00000F6A0000}"/>
    <cellStyle name="Normal 8 4 6 2 7" xfId="5650" xr:uid="{00000000-0005-0000-0000-0000106A0000}"/>
    <cellStyle name="Normal 8 4 6 2 7 2" xfId="13625" xr:uid="{00000000-0005-0000-0000-0000116A0000}"/>
    <cellStyle name="Normal 8 4 6 2 7 3" xfId="21556" xr:uid="{00000000-0005-0000-0000-0000126A0000}"/>
    <cellStyle name="Normal 8 4 6 2 7 4" xfId="29489" xr:uid="{00000000-0005-0000-0000-0000136A0000}"/>
    <cellStyle name="Normal 8 4 6 2 8" xfId="7673" xr:uid="{00000000-0005-0000-0000-0000146A0000}"/>
    <cellStyle name="Normal 8 4 6 2 8 2" xfId="15606" xr:uid="{00000000-0005-0000-0000-0000156A0000}"/>
    <cellStyle name="Normal 8 4 6 2 8 3" xfId="23537" xr:uid="{00000000-0005-0000-0000-0000166A0000}"/>
    <cellStyle name="Normal 8 4 6 2 8 4" xfId="31471" xr:uid="{00000000-0005-0000-0000-0000176A0000}"/>
    <cellStyle name="Normal 8 4 6 2 9" xfId="9663" xr:uid="{00000000-0005-0000-0000-0000186A0000}"/>
    <cellStyle name="Normal 8 4 6 3" xfId="1690" xr:uid="{00000000-0005-0000-0000-0000196A0000}"/>
    <cellStyle name="Normal 8 4 6 3 2" xfId="3674" xr:uid="{00000000-0005-0000-0000-00001A6A0000}"/>
    <cellStyle name="Normal 8 4 6 3 2 2" xfId="11649" xr:uid="{00000000-0005-0000-0000-00001B6A0000}"/>
    <cellStyle name="Normal 8 4 6 3 2 3" xfId="19580" xr:uid="{00000000-0005-0000-0000-00001C6A0000}"/>
    <cellStyle name="Normal 8 4 6 3 2 4" xfId="27513" xr:uid="{00000000-0005-0000-0000-00001D6A0000}"/>
    <cellStyle name="Normal 8 4 6 3 3" xfId="5655" xr:uid="{00000000-0005-0000-0000-00001E6A0000}"/>
    <cellStyle name="Normal 8 4 6 3 3 2" xfId="13630" xr:uid="{00000000-0005-0000-0000-00001F6A0000}"/>
    <cellStyle name="Normal 8 4 6 3 3 3" xfId="21561" xr:uid="{00000000-0005-0000-0000-0000206A0000}"/>
    <cellStyle name="Normal 8 4 6 3 3 4" xfId="29494" xr:uid="{00000000-0005-0000-0000-0000216A0000}"/>
    <cellStyle name="Normal 8 4 6 3 4" xfId="7678" xr:uid="{00000000-0005-0000-0000-0000226A0000}"/>
    <cellStyle name="Normal 8 4 6 3 4 2" xfId="15611" xr:uid="{00000000-0005-0000-0000-0000236A0000}"/>
    <cellStyle name="Normal 8 4 6 3 4 3" xfId="23542" xr:uid="{00000000-0005-0000-0000-0000246A0000}"/>
    <cellStyle name="Normal 8 4 6 3 4 4" xfId="31476" xr:uid="{00000000-0005-0000-0000-0000256A0000}"/>
    <cellStyle name="Normal 8 4 6 3 5" xfId="9668" xr:uid="{00000000-0005-0000-0000-0000266A0000}"/>
    <cellStyle name="Normal 8 4 6 3 6" xfId="17599" xr:uid="{00000000-0005-0000-0000-0000276A0000}"/>
    <cellStyle name="Normal 8 4 6 3 7" xfId="25532" xr:uid="{00000000-0005-0000-0000-0000286A0000}"/>
    <cellStyle name="Normal 8 4 6 4" xfId="1691" xr:uid="{00000000-0005-0000-0000-0000296A0000}"/>
    <cellStyle name="Normal 8 4 6 4 2" xfId="3675" xr:uid="{00000000-0005-0000-0000-00002A6A0000}"/>
    <cellStyle name="Normal 8 4 6 4 2 2" xfId="11650" xr:uid="{00000000-0005-0000-0000-00002B6A0000}"/>
    <cellStyle name="Normal 8 4 6 4 2 3" xfId="19581" xr:uid="{00000000-0005-0000-0000-00002C6A0000}"/>
    <cellStyle name="Normal 8 4 6 4 2 4" xfId="27514" xr:uid="{00000000-0005-0000-0000-00002D6A0000}"/>
    <cellStyle name="Normal 8 4 6 4 3" xfId="5656" xr:uid="{00000000-0005-0000-0000-00002E6A0000}"/>
    <cellStyle name="Normal 8 4 6 4 3 2" xfId="13631" xr:uid="{00000000-0005-0000-0000-00002F6A0000}"/>
    <cellStyle name="Normal 8 4 6 4 3 3" xfId="21562" xr:uid="{00000000-0005-0000-0000-0000306A0000}"/>
    <cellStyle name="Normal 8 4 6 4 3 4" xfId="29495" xr:uid="{00000000-0005-0000-0000-0000316A0000}"/>
    <cellStyle name="Normal 8 4 6 4 4" xfId="7679" xr:uid="{00000000-0005-0000-0000-0000326A0000}"/>
    <cellStyle name="Normal 8 4 6 4 4 2" xfId="15612" xr:uid="{00000000-0005-0000-0000-0000336A0000}"/>
    <cellStyle name="Normal 8 4 6 4 4 3" xfId="23543" xr:uid="{00000000-0005-0000-0000-0000346A0000}"/>
    <cellStyle name="Normal 8 4 6 4 4 4" xfId="31477" xr:uid="{00000000-0005-0000-0000-0000356A0000}"/>
    <cellStyle name="Normal 8 4 6 4 5" xfId="9669" xr:uid="{00000000-0005-0000-0000-0000366A0000}"/>
    <cellStyle name="Normal 8 4 6 4 6" xfId="17600" xr:uid="{00000000-0005-0000-0000-0000376A0000}"/>
    <cellStyle name="Normal 8 4 6 4 7" xfId="25533" xr:uid="{00000000-0005-0000-0000-0000386A0000}"/>
    <cellStyle name="Normal 8 4 6 5" xfId="1692" xr:uid="{00000000-0005-0000-0000-0000396A0000}"/>
    <cellStyle name="Normal 8 4 6 5 2" xfId="3676" xr:uid="{00000000-0005-0000-0000-00003A6A0000}"/>
    <cellStyle name="Normal 8 4 6 5 2 2" xfId="11651" xr:uid="{00000000-0005-0000-0000-00003B6A0000}"/>
    <cellStyle name="Normal 8 4 6 5 2 3" xfId="19582" xr:uid="{00000000-0005-0000-0000-00003C6A0000}"/>
    <cellStyle name="Normal 8 4 6 5 2 4" xfId="27515" xr:uid="{00000000-0005-0000-0000-00003D6A0000}"/>
    <cellStyle name="Normal 8 4 6 5 3" xfId="5657" xr:uid="{00000000-0005-0000-0000-00003E6A0000}"/>
    <cellStyle name="Normal 8 4 6 5 3 2" xfId="13632" xr:uid="{00000000-0005-0000-0000-00003F6A0000}"/>
    <cellStyle name="Normal 8 4 6 5 3 3" xfId="21563" xr:uid="{00000000-0005-0000-0000-0000406A0000}"/>
    <cellStyle name="Normal 8 4 6 5 3 4" xfId="29496" xr:uid="{00000000-0005-0000-0000-0000416A0000}"/>
    <cellStyle name="Normal 8 4 6 5 4" xfId="7680" xr:uid="{00000000-0005-0000-0000-0000426A0000}"/>
    <cellStyle name="Normal 8 4 6 5 4 2" xfId="15613" xr:uid="{00000000-0005-0000-0000-0000436A0000}"/>
    <cellStyle name="Normal 8 4 6 5 4 3" xfId="23544" xr:uid="{00000000-0005-0000-0000-0000446A0000}"/>
    <cellStyle name="Normal 8 4 6 5 4 4" xfId="31478" xr:uid="{00000000-0005-0000-0000-0000456A0000}"/>
    <cellStyle name="Normal 8 4 6 5 5" xfId="9670" xr:uid="{00000000-0005-0000-0000-0000466A0000}"/>
    <cellStyle name="Normal 8 4 6 5 6" xfId="17601" xr:uid="{00000000-0005-0000-0000-0000476A0000}"/>
    <cellStyle name="Normal 8 4 6 5 7" xfId="25534" xr:uid="{00000000-0005-0000-0000-0000486A0000}"/>
    <cellStyle name="Normal 8 4 6 6" xfId="1693" xr:uid="{00000000-0005-0000-0000-0000496A0000}"/>
    <cellStyle name="Normal 8 4 6 6 2" xfId="3677" xr:uid="{00000000-0005-0000-0000-00004A6A0000}"/>
    <cellStyle name="Normal 8 4 6 6 2 2" xfId="11652" xr:uid="{00000000-0005-0000-0000-00004B6A0000}"/>
    <cellStyle name="Normal 8 4 6 6 2 3" xfId="19583" xr:uid="{00000000-0005-0000-0000-00004C6A0000}"/>
    <cellStyle name="Normal 8 4 6 6 2 4" xfId="27516" xr:uid="{00000000-0005-0000-0000-00004D6A0000}"/>
    <cellStyle name="Normal 8 4 6 6 3" xfId="5658" xr:uid="{00000000-0005-0000-0000-00004E6A0000}"/>
    <cellStyle name="Normal 8 4 6 6 3 2" xfId="13633" xr:uid="{00000000-0005-0000-0000-00004F6A0000}"/>
    <cellStyle name="Normal 8 4 6 6 3 3" xfId="21564" xr:uid="{00000000-0005-0000-0000-0000506A0000}"/>
    <cellStyle name="Normal 8 4 6 6 3 4" xfId="29497" xr:uid="{00000000-0005-0000-0000-0000516A0000}"/>
    <cellStyle name="Normal 8 4 6 6 4" xfId="7681" xr:uid="{00000000-0005-0000-0000-0000526A0000}"/>
    <cellStyle name="Normal 8 4 6 6 4 2" xfId="15614" xr:uid="{00000000-0005-0000-0000-0000536A0000}"/>
    <cellStyle name="Normal 8 4 6 6 4 3" xfId="23545" xr:uid="{00000000-0005-0000-0000-0000546A0000}"/>
    <cellStyle name="Normal 8 4 6 6 4 4" xfId="31479" xr:uid="{00000000-0005-0000-0000-0000556A0000}"/>
    <cellStyle name="Normal 8 4 6 6 5" xfId="9671" xr:uid="{00000000-0005-0000-0000-0000566A0000}"/>
    <cellStyle name="Normal 8 4 6 6 6" xfId="17602" xr:uid="{00000000-0005-0000-0000-0000576A0000}"/>
    <cellStyle name="Normal 8 4 6 6 7" xfId="25535" xr:uid="{00000000-0005-0000-0000-0000586A0000}"/>
    <cellStyle name="Normal 8 4 6 7" xfId="3668" xr:uid="{00000000-0005-0000-0000-0000596A0000}"/>
    <cellStyle name="Normal 8 4 6 7 2" xfId="11643" xr:uid="{00000000-0005-0000-0000-00005A6A0000}"/>
    <cellStyle name="Normal 8 4 6 7 3" xfId="19574" xr:uid="{00000000-0005-0000-0000-00005B6A0000}"/>
    <cellStyle name="Normal 8 4 6 7 4" xfId="27507" xr:uid="{00000000-0005-0000-0000-00005C6A0000}"/>
    <cellStyle name="Normal 8 4 6 8" xfId="5649" xr:uid="{00000000-0005-0000-0000-00005D6A0000}"/>
    <cellStyle name="Normal 8 4 6 8 2" xfId="13624" xr:uid="{00000000-0005-0000-0000-00005E6A0000}"/>
    <cellStyle name="Normal 8 4 6 8 3" xfId="21555" xr:uid="{00000000-0005-0000-0000-00005F6A0000}"/>
    <cellStyle name="Normal 8 4 6 8 4" xfId="29488" xr:uid="{00000000-0005-0000-0000-0000606A0000}"/>
    <cellStyle name="Normal 8 4 6 9" xfId="7672" xr:uid="{00000000-0005-0000-0000-0000616A0000}"/>
    <cellStyle name="Normal 8 4 6 9 2" xfId="15605" xr:uid="{00000000-0005-0000-0000-0000626A0000}"/>
    <cellStyle name="Normal 8 4 6 9 3" xfId="23536" xr:uid="{00000000-0005-0000-0000-0000636A0000}"/>
    <cellStyle name="Normal 8 4 6 9 4" xfId="31470" xr:uid="{00000000-0005-0000-0000-0000646A0000}"/>
    <cellStyle name="Normal 8 4 7" xfId="1694" xr:uid="{00000000-0005-0000-0000-0000656A0000}"/>
    <cellStyle name="Normal 8 4 7 10" xfId="9672" xr:uid="{00000000-0005-0000-0000-0000666A0000}"/>
    <cellStyle name="Normal 8 4 7 11" xfId="17603" xr:uid="{00000000-0005-0000-0000-0000676A0000}"/>
    <cellStyle name="Normal 8 4 7 12" xfId="25536" xr:uid="{00000000-0005-0000-0000-0000686A0000}"/>
    <cellStyle name="Normal 8 4 7 2" xfId="1695" xr:uid="{00000000-0005-0000-0000-0000696A0000}"/>
    <cellStyle name="Normal 8 4 7 2 10" xfId="17604" xr:uid="{00000000-0005-0000-0000-00006A6A0000}"/>
    <cellStyle name="Normal 8 4 7 2 11" xfId="25537" xr:uid="{00000000-0005-0000-0000-00006B6A0000}"/>
    <cellStyle name="Normal 8 4 7 2 2" xfId="1696" xr:uid="{00000000-0005-0000-0000-00006C6A0000}"/>
    <cellStyle name="Normal 8 4 7 2 2 2" xfId="3680" xr:uid="{00000000-0005-0000-0000-00006D6A0000}"/>
    <cellStyle name="Normal 8 4 7 2 2 2 2" xfId="11655" xr:uid="{00000000-0005-0000-0000-00006E6A0000}"/>
    <cellStyle name="Normal 8 4 7 2 2 2 3" xfId="19586" xr:uid="{00000000-0005-0000-0000-00006F6A0000}"/>
    <cellStyle name="Normal 8 4 7 2 2 2 4" xfId="27519" xr:uid="{00000000-0005-0000-0000-0000706A0000}"/>
    <cellStyle name="Normal 8 4 7 2 2 3" xfId="5661" xr:uid="{00000000-0005-0000-0000-0000716A0000}"/>
    <cellStyle name="Normal 8 4 7 2 2 3 2" xfId="13636" xr:uid="{00000000-0005-0000-0000-0000726A0000}"/>
    <cellStyle name="Normal 8 4 7 2 2 3 3" xfId="21567" xr:uid="{00000000-0005-0000-0000-0000736A0000}"/>
    <cellStyle name="Normal 8 4 7 2 2 3 4" xfId="29500" xr:uid="{00000000-0005-0000-0000-0000746A0000}"/>
    <cellStyle name="Normal 8 4 7 2 2 4" xfId="7684" xr:uid="{00000000-0005-0000-0000-0000756A0000}"/>
    <cellStyle name="Normal 8 4 7 2 2 4 2" xfId="15617" xr:uid="{00000000-0005-0000-0000-0000766A0000}"/>
    <cellStyle name="Normal 8 4 7 2 2 4 3" xfId="23548" xr:uid="{00000000-0005-0000-0000-0000776A0000}"/>
    <cellStyle name="Normal 8 4 7 2 2 4 4" xfId="31482" xr:uid="{00000000-0005-0000-0000-0000786A0000}"/>
    <cellStyle name="Normal 8 4 7 2 2 5" xfId="9674" xr:uid="{00000000-0005-0000-0000-0000796A0000}"/>
    <cellStyle name="Normal 8 4 7 2 2 6" xfId="17605" xr:uid="{00000000-0005-0000-0000-00007A6A0000}"/>
    <cellStyle name="Normal 8 4 7 2 2 7" xfId="25538" xr:uid="{00000000-0005-0000-0000-00007B6A0000}"/>
    <cellStyle name="Normal 8 4 7 2 3" xfId="1697" xr:uid="{00000000-0005-0000-0000-00007C6A0000}"/>
    <cellStyle name="Normal 8 4 7 2 3 2" xfId="3681" xr:uid="{00000000-0005-0000-0000-00007D6A0000}"/>
    <cellStyle name="Normal 8 4 7 2 3 2 2" xfId="11656" xr:uid="{00000000-0005-0000-0000-00007E6A0000}"/>
    <cellStyle name="Normal 8 4 7 2 3 2 3" xfId="19587" xr:uid="{00000000-0005-0000-0000-00007F6A0000}"/>
    <cellStyle name="Normal 8 4 7 2 3 2 4" xfId="27520" xr:uid="{00000000-0005-0000-0000-0000806A0000}"/>
    <cellStyle name="Normal 8 4 7 2 3 3" xfId="5662" xr:uid="{00000000-0005-0000-0000-0000816A0000}"/>
    <cellStyle name="Normal 8 4 7 2 3 3 2" xfId="13637" xr:uid="{00000000-0005-0000-0000-0000826A0000}"/>
    <cellStyle name="Normal 8 4 7 2 3 3 3" xfId="21568" xr:uid="{00000000-0005-0000-0000-0000836A0000}"/>
    <cellStyle name="Normal 8 4 7 2 3 3 4" xfId="29501" xr:uid="{00000000-0005-0000-0000-0000846A0000}"/>
    <cellStyle name="Normal 8 4 7 2 3 4" xfId="7685" xr:uid="{00000000-0005-0000-0000-0000856A0000}"/>
    <cellStyle name="Normal 8 4 7 2 3 4 2" xfId="15618" xr:uid="{00000000-0005-0000-0000-0000866A0000}"/>
    <cellStyle name="Normal 8 4 7 2 3 4 3" xfId="23549" xr:uid="{00000000-0005-0000-0000-0000876A0000}"/>
    <cellStyle name="Normal 8 4 7 2 3 4 4" xfId="31483" xr:uid="{00000000-0005-0000-0000-0000886A0000}"/>
    <cellStyle name="Normal 8 4 7 2 3 5" xfId="9675" xr:uid="{00000000-0005-0000-0000-0000896A0000}"/>
    <cellStyle name="Normal 8 4 7 2 3 6" xfId="17606" xr:uid="{00000000-0005-0000-0000-00008A6A0000}"/>
    <cellStyle name="Normal 8 4 7 2 3 7" xfId="25539" xr:uid="{00000000-0005-0000-0000-00008B6A0000}"/>
    <cellStyle name="Normal 8 4 7 2 4" xfId="1698" xr:uid="{00000000-0005-0000-0000-00008C6A0000}"/>
    <cellStyle name="Normal 8 4 7 2 4 2" xfId="3682" xr:uid="{00000000-0005-0000-0000-00008D6A0000}"/>
    <cellStyle name="Normal 8 4 7 2 4 2 2" xfId="11657" xr:uid="{00000000-0005-0000-0000-00008E6A0000}"/>
    <cellStyle name="Normal 8 4 7 2 4 2 3" xfId="19588" xr:uid="{00000000-0005-0000-0000-00008F6A0000}"/>
    <cellStyle name="Normal 8 4 7 2 4 2 4" xfId="27521" xr:uid="{00000000-0005-0000-0000-0000906A0000}"/>
    <cellStyle name="Normal 8 4 7 2 4 3" xfId="5663" xr:uid="{00000000-0005-0000-0000-0000916A0000}"/>
    <cellStyle name="Normal 8 4 7 2 4 3 2" xfId="13638" xr:uid="{00000000-0005-0000-0000-0000926A0000}"/>
    <cellStyle name="Normal 8 4 7 2 4 3 3" xfId="21569" xr:uid="{00000000-0005-0000-0000-0000936A0000}"/>
    <cellStyle name="Normal 8 4 7 2 4 3 4" xfId="29502" xr:uid="{00000000-0005-0000-0000-0000946A0000}"/>
    <cellStyle name="Normal 8 4 7 2 4 4" xfId="7686" xr:uid="{00000000-0005-0000-0000-0000956A0000}"/>
    <cellStyle name="Normal 8 4 7 2 4 4 2" xfId="15619" xr:uid="{00000000-0005-0000-0000-0000966A0000}"/>
    <cellStyle name="Normal 8 4 7 2 4 4 3" xfId="23550" xr:uid="{00000000-0005-0000-0000-0000976A0000}"/>
    <cellStyle name="Normal 8 4 7 2 4 4 4" xfId="31484" xr:uid="{00000000-0005-0000-0000-0000986A0000}"/>
    <cellStyle name="Normal 8 4 7 2 4 5" xfId="9676" xr:uid="{00000000-0005-0000-0000-0000996A0000}"/>
    <cellStyle name="Normal 8 4 7 2 4 6" xfId="17607" xr:uid="{00000000-0005-0000-0000-00009A6A0000}"/>
    <cellStyle name="Normal 8 4 7 2 4 7" xfId="25540" xr:uid="{00000000-0005-0000-0000-00009B6A0000}"/>
    <cellStyle name="Normal 8 4 7 2 5" xfId="1699" xr:uid="{00000000-0005-0000-0000-00009C6A0000}"/>
    <cellStyle name="Normal 8 4 7 2 5 2" xfId="3683" xr:uid="{00000000-0005-0000-0000-00009D6A0000}"/>
    <cellStyle name="Normal 8 4 7 2 5 2 2" xfId="11658" xr:uid="{00000000-0005-0000-0000-00009E6A0000}"/>
    <cellStyle name="Normal 8 4 7 2 5 2 3" xfId="19589" xr:uid="{00000000-0005-0000-0000-00009F6A0000}"/>
    <cellStyle name="Normal 8 4 7 2 5 2 4" xfId="27522" xr:uid="{00000000-0005-0000-0000-0000A06A0000}"/>
    <cellStyle name="Normal 8 4 7 2 5 3" xfId="5664" xr:uid="{00000000-0005-0000-0000-0000A16A0000}"/>
    <cellStyle name="Normal 8 4 7 2 5 3 2" xfId="13639" xr:uid="{00000000-0005-0000-0000-0000A26A0000}"/>
    <cellStyle name="Normal 8 4 7 2 5 3 3" xfId="21570" xr:uid="{00000000-0005-0000-0000-0000A36A0000}"/>
    <cellStyle name="Normal 8 4 7 2 5 3 4" xfId="29503" xr:uid="{00000000-0005-0000-0000-0000A46A0000}"/>
    <cellStyle name="Normal 8 4 7 2 5 4" xfId="7687" xr:uid="{00000000-0005-0000-0000-0000A56A0000}"/>
    <cellStyle name="Normal 8 4 7 2 5 4 2" xfId="15620" xr:uid="{00000000-0005-0000-0000-0000A66A0000}"/>
    <cellStyle name="Normal 8 4 7 2 5 4 3" xfId="23551" xr:uid="{00000000-0005-0000-0000-0000A76A0000}"/>
    <cellStyle name="Normal 8 4 7 2 5 4 4" xfId="31485" xr:uid="{00000000-0005-0000-0000-0000A86A0000}"/>
    <cellStyle name="Normal 8 4 7 2 5 5" xfId="9677" xr:uid="{00000000-0005-0000-0000-0000A96A0000}"/>
    <cellStyle name="Normal 8 4 7 2 5 6" xfId="17608" xr:uid="{00000000-0005-0000-0000-0000AA6A0000}"/>
    <cellStyle name="Normal 8 4 7 2 5 7" xfId="25541" xr:uid="{00000000-0005-0000-0000-0000AB6A0000}"/>
    <cellStyle name="Normal 8 4 7 2 6" xfId="3679" xr:uid="{00000000-0005-0000-0000-0000AC6A0000}"/>
    <cellStyle name="Normal 8 4 7 2 6 2" xfId="11654" xr:uid="{00000000-0005-0000-0000-0000AD6A0000}"/>
    <cellStyle name="Normal 8 4 7 2 6 3" xfId="19585" xr:uid="{00000000-0005-0000-0000-0000AE6A0000}"/>
    <cellStyle name="Normal 8 4 7 2 6 4" xfId="27518" xr:uid="{00000000-0005-0000-0000-0000AF6A0000}"/>
    <cellStyle name="Normal 8 4 7 2 7" xfId="5660" xr:uid="{00000000-0005-0000-0000-0000B06A0000}"/>
    <cellStyle name="Normal 8 4 7 2 7 2" xfId="13635" xr:uid="{00000000-0005-0000-0000-0000B16A0000}"/>
    <cellStyle name="Normal 8 4 7 2 7 3" xfId="21566" xr:uid="{00000000-0005-0000-0000-0000B26A0000}"/>
    <cellStyle name="Normal 8 4 7 2 7 4" xfId="29499" xr:uid="{00000000-0005-0000-0000-0000B36A0000}"/>
    <cellStyle name="Normal 8 4 7 2 8" xfId="7683" xr:uid="{00000000-0005-0000-0000-0000B46A0000}"/>
    <cellStyle name="Normal 8 4 7 2 8 2" xfId="15616" xr:uid="{00000000-0005-0000-0000-0000B56A0000}"/>
    <cellStyle name="Normal 8 4 7 2 8 3" xfId="23547" xr:uid="{00000000-0005-0000-0000-0000B66A0000}"/>
    <cellStyle name="Normal 8 4 7 2 8 4" xfId="31481" xr:uid="{00000000-0005-0000-0000-0000B76A0000}"/>
    <cellStyle name="Normal 8 4 7 2 9" xfId="9673" xr:uid="{00000000-0005-0000-0000-0000B86A0000}"/>
    <cellStyle name="Normal 8 4 7 3" xfId="1700" xr:uid="{00000000-0005-0000-0000-0000B96A0000}"/>
    <cellStyle name="Normal 8 4 7 3 2" xfId="3684" xr:uid="{00000000-0005-0000-0000-0000BA6A0000}"/>
    <cellStyle name="Normal 8 4 7 3 2 2" xfId="11659" xr:uid="{00000000-0005-0000-0000-0000BB6A0000}"/>
    <cellStyle name="Normal 8 4 7 3 2 3" xfId="19590" xr:uid="{00000000-0005-0000-0000-0000BC6A0000}"/>
    <cellStyle name="Normal 8 4 7 3 2 4" xfId="27523" xr:uid="{00000000-0005-0000-0000-0000BD6A0000}"/>
    <cellStyle name="Normal 8 4 7 3 3" xfId="5665" xr:uid="{00000000-0005-0000-0000-0000BE6A0000}"/>
    <cellStyle name="Normal 8 4 7 3 3 2" xfId="13640" xr:uid="{00000000-0005-0000-0000-0000BF6A0000}"/>
    <cellStyle name="Normal 8 4 7 3 3 3" xfId="21571" xr:uid="{00000000-0005-0000-0000-0000C06A0000}"/>
    <cellStyle name="Normal 8 4 7 3 3 4" xfId="29504" xr:uid="{00000000-0005-0000-0000-0000C16A0000}"/>
    <cellStyle name="Normal 8 4 7 3 4" xfId="7688" xr:uid="{00000000-0005-0000-0000-0000C26A0000}"/>
    <cellStyle name="Normal 8 4 7 3 4 2" xfId="15621" xr:uid="{00000000-0005-0000-0000-0000C36A0000}"/>
    <cellStyle name="Normal 8 4 7 3 4 3" xfId="23552" xr:uid="{00000000-0005-0000-0000-0000C46A0000}"/>
    <cellStyle name="Normal 8 4 7 3 4 4" xfId="31486" xr:uid="{00000000-0005-0000-0000-0000C56A0000}"/>
    <cellStyle name="Normal 8 4 7 3 5" xfId="9678" xr:uid="{00000000-0005-0000-0000-0000C66A0000}"/>
    <cellStyle name="Normal 8 4 7 3 6" xfId="17609" xr:uid="{00000000-0005-0000-0000-0000C76A0000}"/>
    <cellStyle name="Normal 8 4 7 3 7" xfId="25542" xr:uid="{00000000-0005-0000-0000-0000C86A0000}"/>
    <cellStyle name="Normal 8 4 7 4" xfId="1701" xr:uid="{00000000-0005-0000-0000-0000C96A0000}"/>
    <cellStyle name="Normal 8 4 7 4 2" xfId="3685" xr:uid="{00000000-0005-0000-0000-0000CA6A0000}"/>
    <cellStyle name="Normal 8 4 7 4 2 2" xfId="11660" xr:uid="{00000000-0005-0000-0000-0000CB6A0000}"/>
    <cellStyle name="Normal 8 4 7 4 2 3" xfId="19591" xr:uid="{00000000-0005-0000-0000-0000CC6A0000}"/>
    <cellStyle name="Normal 8 4 7 4 2 4" xfId="27524" xr:uid="{00000000-0005-0000-0000-0000CD6A0000}"/>
    <cellStyle name="Normal 8 4 7 4 3" xfId="5666" xr:uid="{00000000-0005-0000-0000-0000CE6A0000}"/>
    <cellStyle name="Normal 8 4 7 4 3 2" xfId="13641" xr:uid="{00000000-0005-0000-0000-0000CF6A0000}"/>
    <cellStyle name="Normal 8 4 7 4 3 3" xfId="21572" xr:uid="{00000000-0005-0000-0000-0000D06A0000}"/>
    <cellStyle name="Normal 8 4 7 4 3 4" xfId="29505" xr:uid="{00000000-0005-0000-0000-0000D16A0000}"/>
    <cellStyle name="Normal 8 4 7 4 4" xfId="7689" xr:uid="{00000000-0005-0000-0000-0000D26A0000}"/>
    <cellStyle name="Normal 8 4 7 4 4 2" xfId="15622" xr:uid="{00000000-0005-0000-0000-0000D36A0000}"/>
    <cellStyle name="Normal 8 4 7 4 4 3" xfId="23553" xr:uid="{00000000-0005-0000-0000-0000D46A0000}"/>
    <cellStyle name="Normal 8 4 7 4 4 4" xfId="31487" xr:uid="{00000000-0005-0000-0000-0000D56A0000}"/>
    <cellStyle name="Normal 8 4 7 4 5" xfId="9679" xr:uid="{00000000-0005-0000-0000-0000D66A0000}"/>
    <cellStyle name="Normal 8 4 7 4 6" xfId="17610" xr:uid="{00000000-0005-0000-0000-0000D76A0000}"/>
    <cellStyle name="Normal 8 4 7 4 7" xfId="25543" xr:uid="{00000000-0005-0000-0000-0000D86A0000}"/>
    <cellStyle name="Normal 8 4 7 5" xfId="1702" xr:uid="{00000000-0005-0000-0000-0000D96A0000}"/>
    <cellStyle name="Normal 8 4 7 5 2" xfId="3686" xr:uid="{00000000-0005-0000-0000-0000DA6A0000}"/>
    <cellStyle name="Normal 8 4 7 5 2 2" xfId="11661" xr:uid="{00000000-0005-0000-0000-0000DB6A0000}"/>
    <cellStyle name="Normal 8 4 7 5 2 3" xfId="19592" xr:uid="{00000000-0005-0000-0000-0000DC6A0000}"/>
    <cellStyle name="Normal 8 4 7 5 2 4" xfId="27525" xr:uid="{00000000-0005-0000-0000-0000DD6A0000}"/>
    <cellStyle name="Normal 8 4 7 5 3" xfId="5667" xr:uid="{00000000-0005-0000-0000-0000DE6A0000}"/>
    <cellStyle name="Normal 8 4 7 5 3 2" xfId="13642" xr:uid="{00000000-0005-0000-0000-0000DF6A0000}"/>
    <cellStyle name="Normal 8 4 7 5 3 3" xfId="21573" xr:uid="{00000000-0005-0000-0000-0000E06A0000}"/>
    <cellStyle name="Normal 8 4 7 5 3 4" xfId="29506" xr:uid="{00000000-0005-0000-0000-0000E16A0000}"/>
    <cellStyle name="Normal 8 4 7 5 4" xfId="7690" xr:uid="{00000000-0005-0000-0000-0000E26A0000}"/>
    <cellStyle name="Normal 8 4 7 5 4 2" xfId="15623" xr:uid="{00000000-0005-0000-0000-0000E36A0000}"/>
    <cellStyle name="Normal 8 4 7 5 4 3" xfId="23554" xr:uid="{00000000-0005-0000-0000-0000E46A0000}"/>
    <cellStyle name="Normal 8 4 7 5 4 4" xfId="31488" xr:uid="{00000000-0005-0000-0000-0000E56A0000}"/>
    <cellStyle name="Normal 8 4 7 5 5" xfId="9680" xr:uid="{00000000-0005-0000-0000-0000E66A0000}"/>
    <cellStyle name="Normal 8 4 7 5 6" xfId="17611" xr:uid="{00000000-0005-0000-0000-0000E76A0000}"/>
    <cellStyle name="Normal 8 4 7 5 7" xfId="25544" xr:uid="{00000000-0005-0000-0000-0000E86A0000}"/>
    <cellStyle name="Normal 8 4 7 6" xfId="1703" xr:uid="{00000000-0005-0000-0000-0000E96A0000}"/>
    <cellStyle name="Normal 8 4 7 6 2" xfId="3687" xr:uid="{00000000-0005-0000-0000-0000EA6A0000}"/>
    <cellStyle name="Normal 8 4 7 6 2 2" xfId="11662" xr:uid="{00000000-0005-0000-0000-0000EB6A0000}"/>
    <cellStyle name="Normal 8 4 7 6 2 3" xfId="19593" xr:uid="{00000000-0005-0000-0000-0000EC6A0000}"/>
    <cellStyle name="Normal 8 4 7 6 2 4" xfId="27526" xr:uid="{00000000-0005-0000-0000-0000ED6A0000}"/>
    <cellStyle name="Normal 8 4 7 6 3" xfId="5668" xr:uid="{00000000-0005-0000-0000-0000EE6A0000}"/>
    <cellStyle name="Normal 8 4 7 6 3 2" xfId="13643" xr:uid="{00000000-0005-0000-0000-0000EF6A0000}"/>
    <cellStyle name="Normal 8 4 7 6 3 3" xfId="21574" xr:uid="{00000000-0005-0000-0000-0000F06A0000}"/>
    <cellStyle name="Normal 8 4 7 6 3 4" xfId="29507" xr:uid="{00000000-0005-0000-0000-0000F16A0000}"/>
    <cellStyle name="Normal 8 4 7 6 4" xfId="7691" xr:uid="{00000000-0005-0000-0000-0000F26A0000}"/>
    <cellStyle name="Normal 8 4 7 6 4 2" xfId="15624" xr:uid="{00000000-0005-0000-0000-0000F36A0000}"/>
    <cellStyle name="Normal 8 4 7 6 4 3" xfId="23555" xr:uid="{00000000-0005-0000-0000-0000F46A0000}"/>
    <cellStyle name="Normal 8 4 7 6 4 4" xfId="31489" xr:uid="{00000000-0005-0000-0000-0000F56A0000}"/>
    <cellStyle name="Normal 8 4 7 6 5" xfId="9681" xr:uid="{00000000-0005-0000-0000-0000F66A0000}"/>
    <cellStyle name="Normal 8 4 7 6 6" xfId="17612" xr:uid="{00000000-0005-0000-0000-0000F76A0000}"/>
    <cellStyle name="Normal 8 4 7 6 7" xfId="25545" xr:uid="{00000000-0005-0000-0000-0000F86A0000}"/>
    <cellStyle name="Normal 8 4 7 7" xfId="3678" xr:uid="{00000000-0005-0000-0000-0000F96A0000}"/>
    <cellStyle name="Normal 8 4 7 7 2" xfId="11653" xr:uid="{00000000-0005-0000-0000-0000FA6A0000}"/>
    <cellStyle name="Normal 8 4 7 7 3" xfId="19584" xr:uid="{00000000-0005-0000-0000-0000FB6A0000}"/>
    <cellStyle name="Normal 8 4 7 7 4" xfId="27517" xr:uid="{00000000-0005-0000-0000-0000FC6A0000}"/>
    <cellStyle name="Normal 8 4 7 8" xfId="5659" xr:uid="{00000000-0005-0000-0000-0000FD6A0000}"/>
    <cellStyle name="Normal 8 4 7 8 2" xfId="13634" xr:uid="{00000000-0005-0000-0000-0000FE6A0000}"/>
    <cellStyle name="Normal 8 4 7 8 3" xfId="21565" xr:uid="{00000000-0005-0000-0000-0000FF6A0000}"/>
    <cellStyle name="Normal 8 4 7 8 4" xfId="29498" xr:uid="{00000000-0005-0000-0000-0000006B0000}"/>
    <cellStyle name="Normal 8 4 7 9" xfId="7682" xr:uid="{00000000-0005-0000-0000-0000016B0000}"/>
    <cellStyle name="Normal 8 4 7 9 2" xfId="15615" xr:uid="{00000000-0005-0000-0000-0000026B0000}"/>
    <cellStyle name="Normal 8 4 7 9 3" xfId="23546" xr:uid="{00000000-0005-0000-0000-0000036B0000}"/>
    <cellStyle name="Normal 8 4 7 9 4" xfId="31480" xr:uid="{00000000-0005-0000-0000-0000046B0000}"/>
    <cellStyle name="Normal 8 4 8" xfId="1704" xr:uid="{00000000-0005-0000-0000-0000056B0000}"/>
    <cellStyle name="Normal 8 4 8 10" xfId="9682" xr:uid="{00000000-0005-0000-0000-0000066B0000}"/>
    <cellStyle name="Normal 8 4 8 11" xfId="17613" xr:uid="{00000000-0005-0000-0000-0000076B0000}"/>
    <cellStyle name="Normal 8 4 8 12" xfId="25546" xr:uid="{00000000-0005-0000-0000-0000086B0000}"/>
    <cellStyle name="Normal 8 4 8 2" xfId="1705" xr:uid="{00000000-0005-0000-0000-0000096B0000}"/>
    <cellStyle name="Normal 8 4 8 2 10" xfId="17614" xr:uid="{00000000-0005-0000-0000-00000A6B0000}"/>
    <cellStyle name="Normal 8 4 8 2 11" xfId="25547" xr:uid="{00000000-0005-0000-0000-00000B6B0000}"/>
    <cellStyle name="Normal 8 4 8 2 2" xfId="1706" xr:uid="{00000000-0005-0000-0000-00000C6B0000}"/>
    <cellStyle name="Normal 8 4 8 2 2 2" xfId="3690" xr:uid="{00000000-0005-0000-0000-00000D6B0000}"/>
    <cellStyle name="Normal 8 4 8 2 2 2 2" xfId="11665" xr:uid="{00000000-0005-0000-0000-00000E6B0000}"/>
    <cellStyle name="Normal 8 4 8 2 2 2 3" xfId="19596" xr:uid="{00000000-0005-0000-0000-00000F6B0000}"/>
    <cellStyle name="Normal 8 4 8 2 2 2 4" xfId="27529" xr:uid="{00000000-0005-0000-0000-0000106B0000}"/>
    <cellStyle name="Normal 8 4 8 2 2 3" xfId="5671" xr:uid="{00000000-0005-0000-0000-0000116B0000}"/>
    <cellStyle name="Normal 8 4 8 2 2 3 2" xfId="13646" xr:uid="{00000000-0005-0000-0000-0000126B0000}"/>
    <cellStyle name="Normal 8 4 8 2 2 3 3" xfId="21577" xr:uid="{00000000-0005-0000-0000-0000136B0000}"/>
    <cellStyle name="Normal 8 4 8 2 2 3 4" xfId="29510" xr:uid="{00000000-0005-0000-0000-0000146B0000}"/>
    <cellStyle name="Normal 8 4 8 2 2 4" xfId="7694" xr:uid="{00000000-0005-0000-0000-0000156B0000}"/>
    <cellStyle name="Normal 8 4 8 2 2 4 2" xfId="15627" xr:uid="{00000000-0005-0000-0000-0000166B0000}"/>
    <cellStyle name="Normal 8 4 8 2 2 4 3" xfId="23558" xr:uid="{00000000-0005-0000-0000-0000176B0000}"/>
    <cellStyle name="Normal 8 4 8 2 2 4 4" xfId="31492" xr:uid="{00000000-0005-0000-0000-0000186B0000}"/>
    <cellStyle name="Normal 8 4 8 2 2 5" xfId="9684" xr:uid="{00000000-0005-0000-0000-0000196B0000}"/>
    <cellStyle name="Normal 8 4 8 2 2 6" xfId="17615" xr:uid="{00000000-0005-0000-0000-00001A6B0000}"/>
    <cellStyle name="Normal 8 4 8 2 2 7" xfId="25548" xr:uid="{00000000-0005-0000-0000-00001B6B0000}"/>
    <cellStyle name="Normal 8 4 8 2 3" xfId="1707" xr:uid="{00000000-0005-0000-0000-00001C6B0000}"/>
    <cellStyle name="Normal 8 4 8 2 3 2" xfId="3691" xr:uid="{00000000-0005-0000-0000-00001D6B0000}"/>
    <cellStyle name="Normal 8 4 8 2 3 2 2" xfId="11666" xr:uid="{00000000-0005-0000-0000-00001E6B0000}"/>
    <cellStyle name="Normal 8 4 8 2 3 2 3" xfId="19597" xr:uid="{00000000-0005-0000-0000-00001F6B0000}"/>
    <cellStyle name="Normal 8 4 8 2 3 2 4" xfId="27530" xr:uid="{00000000-0005-0000-0000-0000206B0000}"/>
    <cellStyle name="Normal 8 4 8 2 3 3" xfId="5672" xr:uid="{00000000-0005-0000-0000-0000216B0000}"/>
    <cellStyle name="Normal 8 4 8 2 3 3 2" xfId="13647" xr:uid="{00000000-0005-0000-0000-0000226B0000}"/>
    <cellStyle name="Normal 8 4 8 2 3 3 3" xfId="21578" xr:uid="{00000000-0005-0000-0000-0000236B0000}"/>
    <cellStyle name="Normal 8 4 8 2 3 3 4" xfId="29511" xr:uid="{00000000-0005-0000-0000-0000246B0000}"/>
    <cellStyle name="Normal 8 4 8 2 3 4" xfId="7695" xr:uid="{00000000-0005-0000-0000-0000256B0000}"/>
    <cellStyle name="Normal 8 4 8 2 3 4 2" xfId="15628" xr:uid="{00000000-0005-0000-0000-0000266B0000}"/>
    <cellStyle name="Normal 8 4 8 2 3 4 3" xfId="23559" xr:uid="{00000000-0005-0000-0000-0000276B0000}"/>
    <cellStyle name="Normal 8 4 8 2 3 4 4" xfId="31493" xr:uid="{00000000-0005-0000-0000-0000286B0000}"/>
    <cellStyle name="Normal 8 4 8 2 3 5" xfId="9685" xr:uid="{00000000-0005-0000-0000-0000296B0000}"/>
    <cellStyle name="Normal 8 4 8 2 3 6" xfId="17616" xr:uid="{00000000-0005-0000-0000-00002A6B0000}"/>
    <cellStyle name="Normal 8 4 8 2 3 7" xfId="25549" xr:uid="{00000000-0005-0000-0000-00002B6B0000}"/>
    <cellStyle name="Normal 8 4 8 2 4" xfId="1708" xr:uid="{00000000-0005-0000-0000-00002C6B0000}"/>
    <cellStyle name="Normal 8 4 8 2 4 2" xfId="3692" xr:uid="{00000000-0005-0000-0000-00002D6B0000}"/>
    <cellStyle name="Normal 8 4 8 2 4 2 2" xfId="11667" xr:uid="{00000000-0005-0000-0000-00002E6B0000}"/>
    <cellStyle name="Normal 8 4 8 2 4 2 3" xfId="19598" xr:uid="{00000000-0005-0000-0000-00002F6B0000}"/>
    <cellStyle name="Normal 8 4 8 2 4 2 4" xfId="27531" xr:uid="{00000000-0005-0000-0000-0000306B0000}"/>
    <cellStyle name="Normal 8 4 8 2 4 3" xfId="5673" xr:uid="{00000000-0005-0000-0000-0000316B0000}"/>
    <cellStyle name="Normal 8 4 8 2 4 3 2" xfId="13648" xr:uid="{00000000-0005-0000-0000-0000326B0000}"/>
    <cellStyle name="Normal 8 4 8 2 4 3 3" xfId="21579" xr:uid="{00000000-0005-0000-0000-0000336B0000}"/>
    <cellStyle name="Normal 8 4 8 2 4 3 4" xfId="29512" xr:uid="{00000000-0005-0000-0000-0000346B0000}"/>
    <cellStyle name="Normal 8 4 8 2 4 4" xfId="7696" xr:uid="{00000000-0005-0000-0000-0000356B0000}"/>
    <cellStyle name="Normal 8 4 8 2 4 4 2" xfId="15629" xr:uid="{00000000-0005-0000-0000-0000366B0000}"/>
    <cellStyle name="Normal 8 4 8 2 4 4 3" xfId="23560" xr:uid="{00000000-0005-0000-0000-0000376B0000}"/>
    <cellStyle name="Normal 8 4 8 2 4 4 4" xfId="31494" xr:uid="{00000000-0005-0000-0000-0000386B0000}"/>
    <cellStyle name="Normal 8 4 8 2 4 5" xfId="9686" xr:uid="{00000000-0005-0000-0000-0000396B0000}"/>
    <cellStyle name="Normal 8 4 8 2 4 6" xfId="17617" xr:uid="{00000000-0005-0000-0000-00003A6B0000}"/>
    <cellStyle name="Normal 8 4 8 2 4 7" xfId="25550" xr:uid="{00000000-0005-0000-0000-00003B6B0000}"/>
    <cellStyle name="Normal 8 4 8 2 5" xfId="1709" xr:uid="{00000000-0005-0000-0000-00003C6B0000}"/>
    <cellStyle name="Normal 8 4 8 2 5 2" xfId="3693" xr:uid="{00000000-0005-0000-0000-00003D6B0000}"/>
    <cellStyle name="Normal 8 4 8 2 5 2 2" xfId="11668" xr:uid="{00000000-0005-0000-0000-00003E6B0000}"/>
    <cellStyle name="Normal 8 4 8 2 5 2 3" xfId="19599" xr:uid="{00000000-0005-0000-0000-00003F6B0000}"/>
    <cellStyle name="Normal 8 4 8 2 5 2 4" xfId="27532" xr:uid="{00000000-0005-0000-0000-0000406B0000}"/>
    <cellStyle name="Normal 8 4 8 2 5 3" xfId="5674" xr:uid="{00000000-0005-0000-0000-0000416B0000}"/>
    <cellStyle name="Normal 8 4 8 2 5 3 2" xfId="13649" xr:uid="{00000000-0005-0000-0000-0000426B0000}"/>
    <cellStyle name="Normal 8 4 8 2 5 3 3" xfId="21580" xr:uid="{00000000-0005-0000-0000-0000436B0000}"/>
    <cellStyle name="Normal 8 4 8 2 5 3 4" xfId="29513" xr:uid="{00000000-0005-0000-0000-0000446B0000}"/>
    <cellStyle name="Normal 8 4 8 2 5 4" xfId="7697" xr:uid="{00000000-0005-0000-0000-0000456B0000}"/>
    <cellStyle name="Normal 8 4 8 2 5 4 2" xfId="15630" xr:uid="{00000000-0005-0000-0000-0000466B0000}"/>
    <cellStyle name="Normal 8 4 8 2 5 4 3" xfId="23561" xr:uid="{00000000-0005-0000-0000-0000476B0000}"/>
    <cellStyle name="Normal 8 4 8 2 5 4 4" xfId="31495" xr:uid="{00000000-0005-0000-0000-0000486B0000}"/>
    <cellStyle name="Normal 8 4 8 2 5 5" xfId="9687" xr:uid="{00000000-0005-0000-0000-0000496B0000}"/>
    <cellStyle name="Normal 8 4 8 2 5 6" xfId="17618" xr:uid="{00000000-0005-0000-0000-00004A6B0000}"/>
    <cellStyle name="Normal 8 4 8 2 5 7" xfId="25551" xr:uid="{00000000-0005-0000-0000-00004B6B0000}"/>
    <cellStyle name="Normal 8 4 8 2 6" xfId="3689" xr:uid="{00000000-0005-0000-0000-00004C6B0000}"/>
    <cellStyle name="Normal 8 4 8 2 6 2" xfId="11664" xr:uid="{00000000-0005-0000-0000-00004D6B0000}"/>
    <cellStyle name="Normal 8 4 8 2 6 3" xfId="19595" xr:uid="{00000000-0005-0000-0000-00004E6B0000}"/>
    <cellStyle name="Normal 8 4 8 2 6 4" xfId="27528" xr:uid="{00000000-0005-0000-0000-00004F6B0000}"/>
    <cellStyle name="Normal 8 4 8 2 7" xfId="5670" xr:uid="{00000000-0005-0000-0000-0000506B0000}"/>
    <cellStyle name="Normal 8 4 8 2 7 2" xfId="13645" xr:uid="{00000000-0005-0000-0000-0000516B0000}"/>
    <cellStyle name="Normal 8 4 8 2 7 3" xfId="21576" xr:uid="{00000000-0005-0000-0000-0000526B0000}"/>
    <cellStyle name="Normal 8 4 8 2 7 4" xfId="29509" xr:uid="{00000000-0005-0000-0000-0000536B0000}"/>
    <cellStyle name="Normal 8 4 8 2 8" xfId="7693" xr:uid="{00000000-0005-0000-0000-0000546B0000}"/>
    <cellStyle name="Normal 8 4 8 2 8 2" xfId="15626" xr:uid="{00000000-0005-0000-0000-0000556B0000}"/>
    <cellStyle name="Normal 8 4 8 2 8 3" xfId="23557" xr:uid="{00000000-0005-0000-0000-0000566B0000}"/>
    <cellStyle name="Normal 8 4 8 2 8 4" xfId="31491" xr:uid="{00000000-0005-0000-0000-0000576B0000}"/>
    <cellStyle name="Normal 8 4 8 2 9" xfId="9683" xr:uid="{00000000-0005-0000-0000-0000586B0000}"/>
    <cellStyle name="Normal 8 4 8 3" xfId="1710" xr:uid="{00000000-0005-0000-0000-0000596B0000}"/>
    <cellStyle name="Normal 8 4 8 3 2" xfId="3694" xr:uid="{00000000-0005-0000-0000-00005A6B0000}"/>
    <cellStyle name="Normal 8 4 8 3 2 2" xfId="11669" xr:uid="{00000000-0005-0000-0000-00005B6B0000}"/>
    <cellStyle name="Normal 8 4 8 3 2 3" xfId="19600" xr:uid="{00000000-0005-0000-0000-00005C6B0000}"/>
    <cellStyle name="Normal 8 4 8 3 2 4" xfId="27533" xr:uid="{00000000-0005-0000-0000-00005D6B0000}"/>
    <cellStyle name="Normal 8 4 8 3 3" xfId="5675" xr:uid="{00000000-0005-0000-0000-00005E6B0000}"/>
    <cellStyle name="Normal 8 4 8 3 3 2" xfId="13650" xr:uid="{00000000-0005-0000-0000-00005F6B0000}"/>
    <cellStyle name="Normal 8 4 8 3 3 3" xfId="21581" xr:uid="{00000000-0005-0000-0000-0000606B0000}"/>
    <cellStyle name="Normal 8 4 8 3 3 4" xfId="29514" xr:uid="{00000000-0005-0000-0000-0000616B0000}"/>
    <cellStyle name="Normal 8 4 8 3 4" xfId="7698" xr:uid="{00000000-0005-0000-0000-0000626B0000}"/>
    <cellStyle name="Normal 8 4 8 3 4 2" xfId="15631" xr:uid="{00000000-0005-0000-0000-0000636B0000}"/>
    <cellStyle name="Normal 8 4 8 3 4 3" xfId="23562" xr:uid="{00000000-0005-0000-0000-0000646B0000}"/>
    <cellStyle name="Normal 8 4 8 3 4 4" xfId="31496" xr:uid="{00000000-0005-0000-0000-0000656B0000}"/>
    <cellStyle name="Normal 8 4 8 3 5" xfId="9688" xr:uid="{00000000-0005-0000-0000-0000666B0000}"/>
    <cellStyle name="Normal 8 4 8 3 6" xfId="17619" xr:uid="{00000000-0005-0000-0000-0000676B0000}"/>
    <cellStyle name="Normal 8 4 8 3 7" xfId="25552" xr:uid="{00000000-0005-0000-0000-0000686B0000}"/>
    <cellStyle name="Normal 8 4 8 4" xfId="1711" xr:uid="{00000000-0005-0000-0000-0000696B0000}"/>
    <cellStyle name="Normal 8 4 8 4 2" xfId="3695" xr:uid="{00000000-0005-0000-0000-00006A6B0000}"/>
    <cellStyle name="Normal 8 4 8 4 2 2" xfId="11670" xr:uid="{00000000-0005-0000-0000-00006B6B0000}"/>
    <cellStyle name="Normal 8 4 8 4 2 3" xfId="19601" xr:uid="{00000000-0005-0000-0000-00006C6B0000}"/>
    <cellStyle name="Normal 8 4 8 4 2 4" xfId="27534" xr:uid="{00000000-0005-0000-0000-00006D6B0000}"/>
    <cellStyle name="Normal 8 4 8 4 3" xfId="5676" xr:uid="{00000000-0005-0000-0000-00006E6B0000}"/>
    <cellStyle name="Normal 8 4 8 4 3 2" xfId="13651" xr:uid="{00000000-0005-0000-0000-00006F6B0000}"/>
    <cellStyle name="Normal 8 4 8 4 3 3" xfId="21582" xr:uid="{00000000-0005-0000-0000-0000706B0000}"/>
    <cellStyle name="Normal 8 4 8 4 3 4" xfId="29515" xr:uid="{00000000-0005-0000-0000-0000716B0000}"/>
    <cellStyle name="Normal 8 4 8 4 4" xfId="7699" xr:uid="{00000000-0005-0000-0000-0000726B0000}"/>
    <cellStyle name="Normal 8 4 8 4 4 2" xfId="15632" xr:uid="{00000000-0005-0000-0000-0000736B0000}"/>
    <cellStyle name="Normal 8 4 8 4 4 3" xfId="23563" xr:uid="{00000000-0005-0000-0000-0000746B0000}"/>
    <cellStyle name="Normal 8 4 8 4 4 4" xfId="31497" xr:uid="{00000000-0005-0000-0000-0000756B0000}"/>
    <cellStyle name="Normal 8 4 8 4 5" xfId="9689" xr:uid="{00000000-0005-0000-0000-0000766B0000}"/>
    <cellStyle name="Normal 8 4 8 4 6" xfId="17620" xr:uid="{00000000-0005-0000-0000-0000776B0000}"/>
    <cellStyle name="Normal 8 4 8 4 7" xfId="25553" xr:uid="{00000000-0005-0000-0000-0000786B0000}"/>
    <cellStyle name="Normal 8 4 8 5" xfId="1712" xr:uid="{00000000-0005-0000-0000-0000796B0000}"/>
    <cellStyle name="Normal 8 4 8 5 2" xfId="3696" xr:uid="{00000000-0005-0000-0000-00007A6B0000}"/>
    <cellStyle name="Normal 8 4 8 5 2 2" xfId="11671" xr:uid="{00000000-0005-0000-0000-00007B6B0000}"/>
    <cellStyle name="Normal 8 4 8 5 2 3" xfId="19602" xr:uid="{00000000-0005-0000-0000-00007C6B0000}"/>
    <cellStyle name="Normal 8 4 8 5 2 4" xfId="27535" xr:uid="{00000000-0005-0000-0000-00007D6B0000}"/>
    <cellStyle name="Normal 8 4 8 5 3" xfId="5677" xr:uid="{00000000-0005-0000-0000-00007E6B0000}"/>
    <cellStyle name="Normal 8 4 8 5 3 2" xfId="13652" xr:uid="{00000000-0005-0000-0000-00007F6B0000}"/>
    <cellStyle name="Normal 8 4 8 5 3 3" xfId="21583" xr:uid="{00000000-0005-0000-0000-0000806B0000}"/>
    <cellStyle name="Normal 8 4 8 5 3 4" xfId="29516" xr:uid="{00000000-0005-0000-0000-0000816B0000}"/>
    <cellStyle name="Normal 8 4 8 5 4" xfId="7700" xr:uid="{00000000-0005-0000-0000-0000826B0000}"/>
    <cellStyle name="Normal 8 4 8 5 4 2" xfId="15633" xr:uid="{00000000-0005-0000-0000-0000836B0000}"/>
    <cellStyle name="Normal 8 4 8 5 4 3" xfId="23564" xr:uid="{00000000-0005-0000-0000-0000846B0000}"/>
    <cellStyle name="Normal 8 4 8 5 4 4" xfId="31498" xr:uid="{00000000-0005-0000-0000-0000856B0000}"/>
    <cellStyle name="Normal 8 4 8 5 5" xfId="9690" xr:uid="{00000000-0005-0000-0000-0000866B0000}"/>
    <cellStyle name="Normal 8 4 8 5 6" xfId="17621" xr:uid="{00000000-0005-0000-0000-0000876B0000}"/>
    <cellStyle name="Normal 8 4 8 5 7" xfId="25554" xr:uid="{00000000-0005-0000-0000-0000886B0000}"/>
    <cellStyle name="Normal 8 4 8 6" xfId="1713" xr:uid="{00000000-0005-0000-0000-0000896B0000}"/>
    <cellStyle name="Normal 8 4 8 6 2" xfId="3697" xr:uid="{00000000-0005-0000-0000-00008A6B0000}"/>
    <cellStyle name="Normal 8 4 8 6 2 2" xfId="11672" xr:uid="{00000000-0005-0000-0000-00008B6B0000}"/>
    <cellStyle name="Normal 8 4 8 6 2 3" xfId="19603" xr:uid="{00000000-0005-0000-0000-00008C6B0000}"/>
    <cellStyle name="Normal 8 4 8 6 2 4" xfId="27536" xr:uid="{00000000-0005-0000-0000-00008D6B0000}"/>
    <cellStyle name="Normal 8 4 8 6 3" xfId="5678" xr:uid="{00000000-0005-0000-0000-00008E6B0000}"/>
    <cellStyle name="Normal 8 4 8 6 3 2" xfId="13653" xr:uid="{00000000-0005-0000-0000-00008F6B0000}"/>
    <cellStyle name="Normal 8 4 8 6 3 3" xfId="21584" xr:uid="{00000000-0005-0000-0000-0000906B0000}"/>
    <cellStyle name="Normal 8 4 8 6 3 4" xfId="29517" xr:uid="{00000000-0005-0000-0000-0000916B0000}"/>
    <cellStyle name="Normal 8 4 8 6 4" xfId="7701" xr:uid="{00000000-0005-0000-0000-0000926B0000}"/>
    <cellStyle name="Normal 8 4 8 6 4 2" xfId="15634" xr:uid="{00000000-0005-0000-0000-0000936B0000}"/>
    <cellStyle name="Normal 8 4 8 6 4 3" xfId="23565" xr:uid="{00000000-0005-0000-0000-0000946B0000}"/>
    <cellStyle name="Normal 8 4 8 6 4 4" xfId="31499" xr:uid="{00000000-0005-0000-0000-0000956B0000}"/>
    <cellStyle name="Normal 8 4 8 6 5" xfId="9691" xr:uid="{00000000-0005-0000-0000-0000966B0000}"/>
    <cellStyle name="Normal 8 4 8 6 6" xfId="17622" xr:uid="{00000000-0005-0000-0000-0000976B0000}"/>
    <cellStyle name="Normal 8 4 8 6 7" xfId="25555" xr:uid="{00000000-0005-0000-0000-0000986B0000}"/>
    <cellStyle name="Normal 8 4 8 7" xfId="3688" xr:uid="{00000000-0005-0000-0000-0000996B0000}"/>
    <cellStyle name="Normal 8 4 8 7 2" xfId="11663" xr:uid="{00000000-0005-0000-0000-00009A6B0000}"/>
    <cellStyle name="Normal 8 4 8 7 3" xfId="19594" xr:uid="{00000000-0005-0000-0000-00009B6B0000}"/>
    <cellStyle name="Normal 8 4 8 7 4" xfId="27527" xr:uid="{00000000-0005-0000-0000-00009C6B0000}"/>
    <cellStyle name="Normal 8 4 8 8" xfId="5669" xr:uid="{00000000-0005-0000-0000-00009D6B0000}"/>
    <cellStyle name="Normal 8 4 8 8 2" xfId="13644" xr:uid="{00000000-0005-0000-0000-00009E6B0000}"/>
    <cellStyle name="Normal 8 4 8 8 3" xfId="21575" xr:uid="{00000000-0005-0000-0000-00009F6B0000}"/>
    <cellStyle name="Normal 8 4 8 8 4" xfId="29508" xr:uid="{00000000-0005-0000-0000-0000A06B0000}"/>
    <cellStyle name="Normal 8 4 8 9" xfId="7692" xr:uid="{00000000-0005-0000-0000-0000A16B0000}"/>
    <cellStyle name="Normal 8 4 8 9 2" xfId="15625" xr:uid="{00000000-0005-0000-0000-0000A26B0000}"/>
    <cellStyle name="Normal 8 4 8 9 3" xfId="23556" xr:uid="{00000000-0005-0000-0000-0000A36B0000}"/>
    <cellStyle name="Normal 8 4 8 9 4" xfId="31490" xr:uid="{00000000-0005-0000-0000-0000A46B0000}"/>
    <cellStyle name="Normal 8 4 9" xfId="1714" xr:uid="{00000000-0005-0000-0000-0000A56B0000}"/>
    <cellStyle name="Normal 8 4 9 10" xfId="9692" xr:uid="{00000000-0005-0000-0000-0000A66B0000}"/>
    <cellStyle name="Normal 8 4 9 11" xfId="17623" xr:uid="{00000000-0005-0000-0000-0000A76B0000}"/>
    <cellStyle name="Normal 8 4 9 12" xfId="25556" xr:uid="{00000000-0005-0000-0000-0000A86B0000}"/>
    <cellStyle name="Normal 8 4 9 2" xfId="1715" xr:uid="{00000000-0005-0000-0000-0000A96B0000}"/>
    <cellStyle name="Normal 8 4 9 2 10" xfId="17624" xr:uid="{00000000-0005-0000-0000-0000AA6B0000}"/>
    <cellStyle name="Normal 8 4 9 2 11" xfId="25557" xr:uid="{00000000-0005-0000-0000-0000AB6B0000}"/>
    <cellStyle name="Normal 8 4 9 2 2" xfId="1716" xr:uid="{00000000-0005-0000-0000-0000AC6B0000}"/>
    <cellStyle name="Normal 8 4 9 2 2 2" xfId="3700" xr:uid="{00000000-0005-0000-0000-0000AD6B0000}"/>
    <cellStyle name="Normal 8 4 9 2 2 2 2" xfId="11675" xr:uid="{00000000-0005-0000-0000-0000AE6B0000}"/>
    <cellStyle name="Normal 8 4 9 2 2 2 3" xfId="19606" xr:uid="{00000000-0005-0000-0000-0000AF6B0000}"/>
    <cellStyle name="Normal 8 4 9 2 2 2 4" xfId="27539" xr:uid="{00000000-0005-0000-0000-0000B06B0000}"/>
    <cellStyle name="Normal 8 4 9 2 2 3" xfId="5681" xr:uid="{00000000-0005-0000-0000-0000B16B0000}"/>
    <cellStyle name="Normal 8 4 9 2 2 3 2" xfId="13656" xr:uid="{00000000-0005-0000-0000-0000B26B0000}"/>
    <cellStyle name="Normal 8 4 9 2 2 3 3" xfId="21587" xr:uid="{00000000-0005-0000-0000-0000B36B0000}"/>
    <cellStyle name="Normal 8 4 9 2 2 3 4" xfId="29520" xr:uid="{00000000-0005-0000-0000-0000B46B0000}"/>
    <cellStyle name="Normal 8 4 9 2 2 4" xfId="7704" xr:uid="{00000000-0005-0000-0000-0000B56B0000}"/>
    <cellStyle name="Normal 8 4 9 2 2 4 2" xfId="15637" xr:uid="{00000000-0005-0000-0000-0000B66B0000}"/>
    <cellStyle name="Normal 8 4 9 2 2 4 3" xfId="23568" xr:uid="{00000000-0005-0000-0000-0000B76B0000}"/>
    <cellStyle name="Normal 8 4 9 2 2 4 4" xfId="31502" xr:uid="{00000000-0005-0000-0000-0000B86B0000}"/>
    <cellStyle name="Normal 8 4 9 2 2 5" xfId="9694" xr:uid="{00000000-0005-0000-0000-0000B96B0000}"/>
    <cellStyle name="Normal 8 4 9 2 2 6" xfId="17625" xr:uid="{00000000-0005-0000-0000-0000BA6B0000}"/>
    <cellStyle name="Normal 8 4 9 2 2 7" xfId="25558" xr:uid="{00000000-0005-0000-0000-0000BB6B0000}"/>
    <cellStyle name="Normal 8 4 9 2 3" xfId="1717" xr:uid="{00000000-0005-0000-0000-0000BC6B0000}"/>
    <cellStyle name="Normal 8 4 9 2 3 2" xfId="3701" xr:uid="{00000000-0005-0000-0000-0000BD6B0000}"/>
    <cellStyle name="Normal 8 4 9 2 3 2 2" xfId="11676" xr:uid="{00000000-0005-0000-0000-0000BE6B0000}"/>
    <cellStyle name="Normal 8 4 9 2 3 2 3" xfId="19607" xr:uid="{00000000-0005-0000-0000-0000BF6B0000}"/>
    <cellStyle name="Normal 8 4 9 2 3 2 4" xfId="27540" xr:uid="{00000000-0005-0000-0000-0000C06B0000}"/>
    <cellStyle name="Normal 8 4 9 2 3 3" xfId="5682" xr:uid="{00000000-0005-0000-0000-0000C16B0000}"/>
    <cellStyle name="Normal 8 4 9 2 3 3 2" xfId="13657" xr:uid="{00000000-0005-0000-0000-0000C26B0000}"/>
    <cellStyle name="Normal 8 4 9 2 3 3 3" xfId="21588" xr:uid="{00000000-0005-0000-0000-0000C36B0000}"/>
    <cellStyle name="Normal 8 4 9 2 3 3 4" xfId="29521" xr:uid="{00000000-0005-0000-0000-0000C46B0000}"/>
    <cellStyle name="Normal 8 4 9 2 3 4" xfId="7705" xr:uid="{00000000-0005-0000-0000-0000C56B0000}"/>
    <cellStyle name="Normal 8 4 9 2 3 4 2" xfId="15638" xr:uid="{00000000-0005-0000-0000-0000C66B0000}"/>
    <cellStyle name="Normal 8 4 9 2 3 4 3" xfId="23569" xr:uid="{00000000-0005-0000-0000-0000C76B0000}"/>
    <cellStyle name="Normal 8 4 9 2 3 4 4" xfId="31503" xr:uid="{00000000-0005-0000-0000-0000C86B0000}"/>
    <cellStyle name="Normal 8 4 9 2 3 5" xfId="9695" xr:uid="{00000000-0005-0000-0000-0000C96B0000}"/>
    <cellStyle name="Normal 8 4 9 2 3 6" xfId="17626" xr:uid="{00000000-0005-0000-0000-0000CA6B0000}"/>
    <cellStyle name="Normal 8 4 9 2 3 7" xfId="25559" xr:uid="{00000000-0005-0000-0000-0000CB6B0000}"/>
    <cellStyle name="Normal 8 4 9 2 4" xfId="1718" xr:uid="{00000000-0005-0000-0000-0000CC6B0000}"/>
    <cellStyle name="Normal 8 4 9 2 4 2" xfId="3702" xr:uid="{00000000-0005-0000-0000-0000CD6B0000}"/>
    <cellStyle name="Normal 8 4 9 2 4 2 2" xfId="11677" xr:uid="{00000000-0005-0000-0000-0000CE6B0000}"/>
    <cellStyle name="Normal 8 4 9 2 4 2 3" xfId="19608" xr:uid="{00000000-0005-0000-0000-0000CF6B0000}"/>
    <cellStyle name="Normal 8 4 9 2 4 2 4" xfId="27541" xr:uid="{00000000-0005-0000-0000-0000D06B0000}"/>
    <cellStyle name="Normal 8 4 9 2 4 3" xfId="5683" xr:uid="{00000000-0005-0000-0000-0000D16B0000}"/>
    <cellStyle name="Normal 8 4 9 2 4 3 2" xfId="13658" xr:uid="{00000000-0005-0000-0000-0000D26B0000}"/>
    <cellStyle name="Normal 8 4 9 2 4 3 3" xfId="21589" xr:uid="{00000000-0005-0000-0000-0000D36B0000}"/>
    <cellStyle name="Normal 8 4 9 2 4 3 4" xfId="29522" xr:uid="{00000000-0005-0000-0000-0000D46B0000}"/>
    <cellStyle name="Normal 8 4 9 2 4 4" xfId="7706" xr:uid="{00000000-0005-0000-0000-0000D56B0000}"/>
    <cellStyle name="Normal 8 4 9 2 4 4 2" xfId="15639" xr:uid="{00000000-0005-0000-0000-0000D66B0000}"/>
    <cellStyle name="Normal 8 4 9 2 4 4 3" xfId="23570" xr:uid="{00000000-0005-0000-0000-0000D76B0000}"/>
    <cellStyle name="Normal 8 4 9 2 4 4 4" xfId="31504" xr:uid="{00000000-0005-0000-0000-0000D86B0000}"/>
    <cellStyle name="Normal 8 4 9 2 4 5" xfId="9696" xr:uid="{00000000-0005-0000-0000-0000D96B0000}"/>
    <cellStyle name="Normal 8 4 9 2 4 6" xfId="17627" xr:uid="{00000000-0005-0000-0000-0000DA6B0000}"/>
    <cellStyle name="Normal 8 4 9 2 4 7" xfId="25560" xr:uid="{00000000-0005-0000-0000-0000DB6B0000}"/>
    <cellStyle name="Normal 8 4 9 2 5" xfId="1719" xr:uid="{00000000-0005-0000-0000-0000DC6B0000}"/>
    <cellStyle name="Normal 8 4 9 2 5 2" xfId="3703" xr:uid="{00000000-0005-0000-0000-0000DD6B0000}"/>
    <cellStyle name="Normal 8 4 9 2 5 2 2" xfId="11678" xr:uid="{00000000-0005-0000-0000-0000DE6B0000}"/>
    <cellStyle name="Normal 8 4 9 2 5 2 3" xfId="19609" xr:uid="{00000000-0005-0000-0000-0000DF6B0000}"/>
    <cellStyle name="Normal 8 4 9 2 5 2 4" xfId="27542" xr:uid="{00000000-0005-0000-0000-0000E06B0000}"/>
    <cellStyle name="Normal 8 4 9 2 5 3" xfId="5684" xr:uid="{00000000-0005-0000-0000-0000E16B0000}"/>
    <cellStyle name="Normal 8 4 9 2 5 3 2" xfId="13659" xr:uid="{00000000-0005-0000-0000-0000E26B0000}"/>
    <cellStyle name="Normal 8 4 9 2 5 3 3" xfId="21590" xr:uid="{00000000-0005-0000-0000-0000E36B0000}"/>
    <cellStyle name="Normal 8 4 9 2 5 3 4" xfId="29523" xr:uid="{00000000-0005-0000-0000-0000E46B0000}"/>
    <cellStyle name="Normal 8 4 9 2 5 4" xfId="7707" xr:uid="{00000000-0005-0000-0000-0000E56B0000}"/>
    <cellStyle name="Normal 8 4 9 2 5 4 2" xfId="15640" xr:uid="{00000000-0005-0000-0000-0000E66B0000}"/>
    <cellStyle name="Normal 8 4 9 2 5 4 3" xfId="23571" xr:uid="{00000000-0005-0000-0000-0000E76B0000}"/>
    <cellStyle name="Normal 8 4 9 2 5 4 4" xfId="31505" xr:uid="{00000000-0005-0000-0000-0000E86B0000}"/>
    <cellStyle name="Normal 8 4 9 2 5 5" xfId="9697" xr:uid="{00000000-0005-0000-0000-0000E96B0000}"/>
    <cellStyle name="Normal 8 4 9 2 5 6" xfId="17628" xr:uid="{00000000-0005-0000-0000-0000EA6B0000}"/>
    <cellStyle name="Normal 8 4 9 2 5 7" xfId="25561" xr:uid="{00000000-0005-0000-0000-0000EB6B0000}"/>
    <cellStyle name="Normal 8 4 9 2 6" xfId="3699" xr:uid="{00000000-0005-0000-0000-0000EC6B0000}"/>
    <cellStyle name="Normal 8 4 9 2 6 2" xfId="11674" xr:uid="{00000000-0005-0000-0000-0000ED6B0000}"/>
    <cellStyle name="Normal 8 4 9 2 6 3" xfId="19605" xr:uid="{00000000-0005-0000-0000-0000EE6B0000}"/>
    <cellStyle name="Normal 8 4 9 2 6 4" xfId="27538" xr:uid="{00000000-0005-0000-0000-0000EF6B0000}"/>
    <cellStyle name="Normal 8 4 9 2 7" xfId="5680" xr:uid="{00000000-0005-0000-0000-0000F06B0000}"/>
    <cellStyle name="Normal 8 4 9 2 7 2" xfId="13655" xr:uid="{00000000-0005-0000-0000-0000F16B0000}"/>
    <cellStyle name="Normal 8 4 9 2 7 3" xfId="21586" xr:uid="{00000000-0005-0000-0000-0000F26B0000}"/>
    <cellStyle name="Normal 8 4 9 2 7 4" xfId="29519" xr:uid="{00000000-0005-0000-0000-0000F36B0000}"/>
    <cellStyle name="Normal 8 4 9 2 8" xfId="7703" xr:uid="{00000000-0005-0000-0000-0000F46B0000}"/>
    <cellStyle name="Normal 8 4 9 2 8 2" xfId="15636" xr:uid="{00000000-0005-0000-0000-0000F56B0000}"/>
    <cellStyle name="Normal 8 4 9 2 8 3" xfId="23567" xr:uid="{00000000-0005-0000-0000-0000F66B0000}"/>
    <cellStyle name="Normal 8 4 9 2 8 4" xfId="31501" xr:uid="{00000000-0005-0000-0000-0000F76B0000}"/>
    <cellStyle name="Normal 8 4 9 2 9" xfId="9693" xr:uid="{00000000-0005-0000-0000-0000F86B0000}"/>
    <cellStyle name="Normal 8 4 9 3" xfId="1720" xr:uid="{00000000-0005-0000-0000-0000F96B0000}"/>
    <cellStyle name="Normal 8 4 9 3 2" xfId="3704" xr:uid="{00000000-0005-0000-0000-0000FA6B0000}"/>
    <cellStyle name="Normal 8 4 9 3 2 2" xfId="11679" xr:uid="{00000000-0005-0000-0000-0000FB6B0000}"/>
    <cellStyle name="Normal 8 4 9 3 2 3" xfId="19610" xr:uid="{00000000-0005-0000-0000-0000FC6B0000}"/>
    <cellStyle name="Normal 8 4 9 3 2 4" xfId="27543" xr:uid="{00000000-0005-0000-0000-0000FD6B0000}"/>
    <cellStyle name="Normal 8 4 9 3 3" xfId="5685" xr:uid="{00000000-0005-0000-0000-0000FE6B0000}"/>
    <cellStyle name="Normal 8 4 9 3 3 2" xfId="13660" xr:uid="{00000000-0005-0000-0000-0000FF6B0000}"/>
    <cellStyle name="Normal 8 4 9 3 3 3" xfId="21591" xr:uid="{00000000-0005-0000-0000-0000006C0000}"/>
    <cellStyle name="Normal 8 4 9 3 3 4" xfId="29524" xr:uid="{00000000-0005-0000-0000-0000016C0000}"/>
    <cellStyle name="Normal 8 4 9 3 4" xfId="7708" xr:uid="{00000000-0005-0000-0000-0000026C0000}"/>
    <cellStyle name="Normal 8 4 9 3 4 2" xfId="15641" xr:uid="{00000000-0005-0000-0000-0000036C0000}"/>
    <cellStyle name="Normal 8 4 9 3 4 3" xfId="23572" xr:uid="{00000000-0005-0000-0000-0000046C0000}"/>
    <cellStyle name="Normal 8 4 9 3 4 4" xfId="31506" xr:uid="{00000000-0005-0000-0000-0000056C0000}"/>
    <cellStyle name="Normal 8 4 9 3 5" xfId="9698" xr:uid="{00000000-0005-0000-0000-0000066C0000}"/>
    <cellStyle name="Normal 8 4 9 3 6" xfId="17629" xr:uid="{00000000-0005-0000-0000-0000076C0000}"/>
    <cellStyle name="Normal 8 4 9 3 7" xfId="25562" xr:uid="{00000000-0005-0000-0000-0000086C0000}"/>
    <cellStyle name="Normal 8 4 9 4" xfId="1721" xr:uid="{00000000-0005-0000-0000-0000096C0000}"/>
    <cellStyle name="Normal 8 4 9 4 2" xfId="3705" xr:uid="{00000000-0005-0000-0000-00000A6C0000}"/>
    <cellStyle name="Normal 8 4 9 4 2 2" xfId="11680" xr:uid="{00000000-0005-0000-0000-00000B6C0000}"/>
    <cellStyle name="Normal 8 4 9 4 2 3" xfId="19611" xr:uid="{00000000-0005-0000-0000-00000C6C0000}"/>
    <cellStyle name="Normal 8 4 9 4 2 4" xfId="27544" xr:uid="{00000000-0005-0000-0000-00000D6C0000}"/>
    <cellStyle name="Normal 8 4 9 4 3" xfId="5686" xr:uid="{00000000-0005-0000-0000-00000E6C0000}"/>
    <cellStyle name="Normal 8 4 9 4 3 2" xfId="13661" xr:uid="{00000000-0005-0000-0000-00000F6C0000}"/>
    <cellStyle name="Normal 8 4 9 4 3 3" xfId="21592" xr:uid="{00000000-0005-0000-0000-0000106C0000}"/>
    <cellStyle name="Normal 8 4 9 4 3 4" xfId="29525" xr:uid="{00000000-0005-0000-0000-0000116C0000}"/>
    <cellStyle name="Normal 8 4 9 4 4" xfId="7709" xr:uid="{00000000-0005-0000-0000-0000126C0000}"/>
    <cellStyle name="Normal 8 4 9 4 4 2" xfId="15642" xr:uid="{00000000-0005-0000-0000-0000136C0000}"/>
    <cellStyle name="Normal 8 4 9 4 4 3" xfId="23573" xr:uid="{00000000-0005-0000-0000-0000146C0000}"/>
    <cellStyle name="Normal 8 4 9 4 4 4" xfId="31507" xr:uid="{00000000-0005-0000-0000-0000156C0000}"/>
    <cellStyle name="Normal 8 4 9 4 5" xfId="9699" xr:uid="{00000000-0005-0000-0000-0000166C0000}"/>
    <cellStyle name="Normal 8 4 9 4 6" xfId="17630" xr:uid="{00000000-0005-0000-0000-0000176C0000}"/>
    <cellStyle name="Normal 8 4 9 4 7" xfId="25563" xr:uid="{00000000-0005-0000-0000-0000186C0000}"/>
    <cellStyle name="Normal 8 4 9 5" xfId="1722" xr:uid="{00000000-0005-0000-0000-0000196C0000}"/>
    <cellStyle name="Normal 8 4 9 5 2" xfId="3706" xr:uid="{00000000-0005-0000-0000-00001A6C0000}"/>
    <cellStyle name="Normal 8 4 9 5 2 2" xfId="11681" xr:uid="{00000000-0005-0000-0000-00001B6C0000}"/>
    <cellStyle name="Normal 8 4 9 5 2 3" xfId="19612" xr:uid="{00000000-0005-0000-0000-00001C6C0000}"/>
    <cellStyle name="Normal 8 4 9 5 2 4" xfId="27545" xr:uid="{00000000-0005-0000-0000-00001D6C0000}"/>
    <cellStyle name="Normal 8 4 9 5 3" xfId="5687" xr:uid="{00000000-0005-0000-0000-00001E6C0000}"/>
    <cellStyle name="Normal 8 4 9 5 3 2" xfId="13662" xr:uid="{00000000-0005-0000-0000-00001F6C0000}"/>
    <cellStyle name="Normal 8 4 9 5 3 3" xfId="21593" xr:uid="{00000000-0005-0000-0000-0000206C0000}"/>
    <cellStyle name="Normal 8 4 9 5 3 4" xfId="29526" xr:uid="{00000000-0005-0000-0000-0000216C0000}"/>
    <cellStyle name="Normal 8 4 9 5 4" xfId="7710" xr:uid="{00000000-0005-0000-0000-0000226C0000}"/>
    <cellStyle name="Normal 8 4 9 5 4 2" xfId="15643" xr:uid="{00000000-0005-0000-0000-0000236C0000}"/>
    <cellStyle name="Normal 8 4 9 5 4 3" xfId="23574" xr:uid="{00000000-0005-0000-0000-0000246C0000}"/>
    <cellStyle name="Normal 8 4 9 5 4 4" xfId="31508" xr:uid="{00000000-0005-0000-0000-0000256C0000}"/>
    <cellStyle name="Normal 8 4 9 5 5" xfId="9700" xr:uid="{00000000-0005-0000-0000-0000266C0000}"/>
    <cellStyle name="Normal 8 4 9 5 6" xfId="17631" xr:uid="{00000000-0005-0000-0000-0000276C0000}"/>
    <cellStyle name="Normal 8 4 9 5 7" xfId="25564" xr:uid="{00000000-0005-0000-0000-0000286C0000}"/>
    <cellStyle name="Normal 8 4 9 6" xfId="1723" xr:uid="{00000000-0005-0000-0000-0000296C0000}"/>
    <cellStyle name="Normal 8 4 9 6 2" xfId="3707" xr:uid="{00000000-0005-0000-0000-00002A6C0000}"/>
    <cellStyle name="Normal 8 4 9 6 2 2" xfId="11682" xr:uid="{00000000-0005-0000-0000-00002B6C0000}"/>
    <cellStyle name="Normal 8 4 9 6 2 3" xfId="19613" xr:uid="{00000000-0005-0000-0000-00002C6C0000}"/>
    <cellStyle name="Normal 8 4 9 6 2 4" xfId="27546" xr:uid="{00000000-0005-0000-0000-00002D6C0000}"/>
    <cellStyle name="Normal 8 4 9 6 3" xfId="5688" xr:uid="{00000000-0005-0000-0000-00002E6C0000}"/>
    <cellStyle name="Normal 8 4 9 6 3 2" xfId="13663" xr:uid="{00000000-0005-0000-0000-00002F6C0000}"/>
    <cellStyle name="Normal 8 4 9 6 3 3" xfId="21594" xr:uid="{00000000-0005-0000-0000-0000306C0000}"/>
    <cellStyle name="Normal 8 4 9 6 3 4" xfId="29527" xr:uid="{00000000-0005-0000-0000-0000316C0000}"/>
    <cellStyle name="Normal 8 4 9 6 4" xfId="7711" xr:uid="{00000000-0005-0000-0000-0000326C0000}"/>
    <cellStyle name="Normal 8 4 9 6 4 2" xfId="15644" xr:uid="{00000000-0005-0000-0000-0000336C0000}"/>
    <cellStyle name="Normal 8 4 9 6 4 3" xfId="23575" xr:uid="{00000000-0005-0000-0000-0000346C0000}"/>
    <cellStyle name="Normal 8 4 9 6 4 4" xfId="31509" xr:uid="{00000000-0005-0000-0000-0000356C0000}"/>
    <cellStyle name="Normal 8 4 9 6 5" xfId="9701" xr:uid="{00000000-0005-0000-0000-0000366C0000}"/>
    <cellStyle name="Normal 8 4 9 6 6" xfId="17632" xr:uid="{00000000-0005-0000-0000-0000376C0000}"/>
    <cellStyle name="Normal 8 4 9 6 7" xfId="25565" xr:uid="{00000000-0005-0000-0000-0000386C0000}"/>
    <cellStyle name="Normal 8 4 9 7" xfId="3698" xr:uid="{00000000-0005-0000-0000-0000396C0000}"/>
    <cellStyle name="Normal 8 4 9 7 2" xfId="11673" xr:uid="{00000000-0005-0000-0000-00003A6C0000}"/>
    <cellStyle name="Normal 8 4 9 7 3" xfId="19604" xr:uid="{00000000-0005-0000-0000-00003B6C0000}"/>
    <cellStyle name="Normal 8 4 9 7 4" xfId="27537" xr:uid="{00000000-0005-0000-0000-00003C6C0000}"/>
    <cellStyle name="Normal 8 4 9 8" xfId="5679" xr:uid="{00000000-0005-0000-0000-00003D6C0000}"/>
    <cellStyle name="Normal 8 4 9 8 2" xfId="13654" xr:uid="{00000000-0005-0000-0000-00003E6C0000}"/>
    <cellStyle name="Normal 8 4 9 8 3" xfId="21585" xr:uid="{00000000-0005-0000-0000-00003F6C0000}"/>
    <cellStyle name="Normal 8 4 9 8 4" xfId="29518" xr:uid="{00000000-0005-0000-0000-0000406C0000}"/>
    <cellStyle name="Normal 8 4 9 9" xfId="7702" xr:uid="{00000000-0005-0000-0000-0000416C0000}"/>
    <cellStyle name="Normal 8 4 9 9 2" xfId="15635" xr:uid="{00000000-0005-0000-0000-0000426C0000}"/>
    <cellStyle name="Normal 8 4 9 9 3" xfId="23566" xr:uid="{00000000-0005-0000-0000-0000436C0000}"/>
    <cellStyle name="Normal 8 4 9 9 4" xfId="31500" xr:uid="{00000000-0005-0000-0000-0000446C0000}"/>
    <cellStyle name="Normal 8 5" xfId="1724" xr:uid="{00000000-0005-0000-0000-0000456C0000}"/>
    <cellStyle name="Normal 8 5 10" xfId="1725" xr:uid="{00000000-0005-0000-0000-0000466C0000}"/>
    <cellStyle name="Normal 8 5 10 2" xfId="3709" xr:uid="{00000000-0005-0000-0000-0000476C0000}"/>
    <cellStyle name="Normal 8 5 10 2 2" xfId="11684" xr:uid="{00000000-0005-0000-0000-0000486C0000}"/>
    <cellStyle name="Normal 8 5 10 2 3" xfId="19615" xr:uid="{00000000-0005-0000-0000-0000496C0000}"/>
    <cellStyle name="Normal 8 5 10 2 4" xfId="27548" xr:uid="{00000000-0005-0000-0000-00004A6C0000}"/>
    <cellStyle name="Normal 8 5 10 3" xfId="5690" xr:uid="{00000000-0005-0000-0000-00004B6C0000}"/>
    <cellStyle name="Normal 8 5 10 3 2" xfId="13665" xr:uid="{00000000-0005-0000-0000-00004C6C0000}"/>
    <cellStyle name="Normal 8 5 10 3 3" xfId="21596" xr:uid="{00000000-0005-0000-0000-00004D6C0000}"/>
    <cellStyle name="Normal 8 5 10 3 4" xfId="29529" xr:uid="{00000000-0005-0000-0000-00004E6C0000}"/>
    <cellStyle name="Normal 8 5 10 4" xfId="7713" xr:uid="{00000000-0005-0000-0000-00004F6C0000}"/>
    <cellStyle name="Normal 8 5 10 4 2" xfId="15646" xr:uid="{00000000-0005-0000-0000-0000506C0000}"/>
    <cellStyle name="Normal 8 5 10 4 3" xfId="23577" xr:uid="{00000000-0005-0000-0000-0000516C0000}"/>
    <cellStyle name="Normal 8 5 10 4 4" xfId="31511" xr:uid="{00000000-0005-0000-0000-0000526C0000}"/>
    <cellStyle name="Normal 8 5 10 5" xfId="9703" xr:uid="{00000000-0005-0000-0000-0000536C0000}"/>
    <cellStyle name="Normal 8 5 10 6" xfId="17634" xr:uid="{00000000-0005-0000-0000-0000546C0000}"/>
    <cellStyle name="Normal 8 5 10 7" xfId="25567" xr:uid="{00000000-0005-0000-0000-0000556C0000}"/>
    <cellStyle name="Normal 8 5 11" xfId="1726" xr:uid="{00000000-0005-0000-0000-0000566C0000}"/>
    <cellStyle name="Normal 8 5 11 2" xfId="3710" xr:uid="{00000000-0005-0000-0000-0000576C0000}"/>
    <cellStyle name="Normal 8 5 11 2 2" xfId="11685" xr:uid="{00000000-0005-0000-0000-0000586C0000}"/>
    <cellStyle name="Normal 8 5 11 2 3" xfId="19616" xr:uid="{00000000-0005-0000-0000-0000596C0000}"/>
    <cellStyle name="Normal 8 5 11 2 4" xfId="27549" xr:uid="{00000000-0005-0000-0000-00005A6C0000}"/>
    <cellStyle name="Normal 8 5 11 3" xfId="5691" xr:uid="{00000000-0005-0000-0000-00005B6C0000}"/>
    <cellStyle name="Normal 8 5 11 3 2" xfId="13666" xr:uid="{00000000-0005-0000-0000-00005C6C0000}"/>
    <cellStyle name="Normal 8 5 11 3 3" xfId="21597" xr:uid="{00000000-0005-0000-0000-00005D6C0000}"/>
    <cellStyle name="Normal 8 5 11 3 4" xfId="29530" xr:uid="{00000000-0005-0000-0000-00005E6C0000}"/>
    <cellStyle name="Normal 8 5 11 4" xfId="7714" xr:uid="{00000000-0005-0000-0000-00005F6C0000}"/>
    <cellStyle name="Normal 8 5 11 4 2" xfId="15647" xr:uid="{00000000-0005-0000-0000-0000606C0000}"/>
    <cellStyle name="Normal 8 5 11 4 3" xfId="23578" xr:uid="{00000000-0005-0000-0000-0000616C0000}"/>
    <cellStyle name="Normal 8 5 11 4 4" xfId="31512" xr:uid="{00000000-0005-0000-0000-0000626C0000}"/>
    <cellStyle name="Normal 8 5 11 5" xfId="9704" xr:uid="{00000000-0005-0000-0000-0000636C0000}"/>
    <cellStyle name="Normal 8 5 11 6" xfId="17635" xr:uid="{00000000-0005-0000-0000-0000646C0000}"/>
    <cellStyle name="Normal 8 5 11 7" xfId="25568" xr:uid="{00000000-0005-0000-0000-0000656C0000}"/>
    <cellStyle name="Normal 8 5 12" xfId="3708" xr:uid="{00000000-0005-0000-0000-0000666C0000}"/>
    <cellStyle name="Normal 8 5 12 2" xfId="11683" xr:uid="{00000000-0005-0000-0000-0000676C0000}"/>
    <cellStyle name="Normal 8 5 12 3" xfId="19614" xr:uid="{00000000-0005-0000-0000-0000686C0000}"/>
    <cellStyle name="Normal 8 5 12 4" xfId="27547" xr:uid="{00000000-0005-0000-0000-0000696C0000}"/>
    <cellStyle name="Normal 8 5 13" xfId="5689" xr:uid="{00000000-0005-0000-0000-00006A6C0000}"/>
    <cellStyle name="Normal 8 5 13 2" xfId="13664" xr:uid="{00000000-0005-0000-0000-00006B6C0000}"/>
    <cellStyle name="Normal 8 5 13 3" xfId="21595" xr:uid="{00000000-0005-0000-0000-00006C6C0000}"/>
    <cellStyle name="Normal 8 5 13 4" xfId="29528" xr:uid="{00000000-0005-0000-0000-00006D6C0000}"/>
    <cellStyle name="Normal 8 5 14" xfId="7712" xr:uid="{00000000-0005-0000-0000-00006E6C0000}"/>
    <cellStyle name="Normal 8 5 14 2" xfId="15645" xr:uid="{00000000-0005-0000-0000-00006F6C0000}"/>
    <cellStyle name="Normal 8 5 14 3" xfId="23576" xr:uid="{00000000-0005-0000-0000-0000706C0000}"/>
    <cellStyle name="Normal 8 5 14 4" xfId="31510" xr:uid="{00000000-0005-0000-0000-0000716C0000}"/>
    <cellStyle name="Normal 8 5 15" xfId="9702" xr:uid="{00000000-0005-0000-0000-0000726C0000}"/>
    <cellStyle name="Normal 8 5 16" xfId="17633" xr:uid="{00000000-0005-0000-0000-0000736C0000}"/>
    <cellStyle name="Normal 8 5 17" xfId="25566" xr:uid="{00000000-0005-0000-0000-0000746C0000}"/>
    <cellStyle name="Normal 8 5 2" xfId="1727" xr:uid="{00000000-0005-0000-0000-0000756C0000}"/>
    <cellStyle name="Normal 8 5 2 10" xfId="1728" xr:uid="{00000000-0005-0000-0000-0000766C0000}"/>
    <cellStyle name="Normal 8 5 2 10 2" xfId="3712" xr:uid="{00000000-0005-0000-0000-0000776C0000}"/>
    <cellStyle name="Normal 8 5 2 10 2 2" xfId="11687" xr:uid="{00000000-0005-0000-0000-0000786C0000}"/>
    <cellStyle name="Normal 8 5 2 10 2 3" xfId="19618" xr:uid="{00000000-0005-0000-0000-0000796C0000}"/>
    <cellStyle name="Normal 8 5 2 10 2 4" xfId="27551" xr:uid="{00000000-0005-0000-0000-00007A6C0000}"/>
    <cellStyle name="Normal 8 5 2 10 3" xfId="5693" xr:uid="{00000000-0005-0000-0000-00007B6C0000}"/>
    <cellStyle name="Normal 8 5 2 10 3 2" xfId="13668" xr:uid="{00000000-0005-0000-0000-00007C6C0000}"/>
    <cellStyle name="Normal 8 5 2 10 3 3" xfId="21599" xr:uid="{00000000-0005-0000-0000-00007D6C0000}"/>
    <cellStyle name="Normal 8 5 2 10 3 4" xfId="29532" xr:uid="{00000000-0005-0000-0000-00007E6C0000}"/>
    <cellStyle name="Normal 8 5 2 10 4" xfId="7716" xr:uid="{00000000-0005-0000-0000-00007F6C0000}"/>
    <cellStyle name="Normal 8 5 2 10 4 2" xfId="15649" xr:uid="{00000000-0005-0000-0000-0000806C0000}"/>
    <cellStyle name="Normal 8 5 2 10 4 3" xfId="23580" xr:uid="{00000000-0005-0000-0000-0000816C0000}"/>
    <cellStyle name="Normal 8 5 2 10 4 4" xfId="31514" xr:uid="{00000000-0005-0000-0000-0000826C0000}"/>
    <cellStyle name="Normal 8 5 2 10 5" xfId="9706" xr:uid="{00000000-0005-0000-0000-0000836C0000}"/>
    <cellStyle name="Normal 8 5 2 10 6" xfId="17637" xr:uid="{00000000-0005-0000-0000-0000846C0000}"/>
    <cellStyle name="Normal 8 5 2 10 7" xfId="25570" xr:uid="{00000000-0005-0000-0000-0000856C0000}"/>
    <cellStyle name="Normal 8 5 2 11" xfId="3711" xr:uid="{00000000-0005-0000-0000-0000866C0000}"/>
    <cellStyle name="Normal 8 5 2 11 2" xfId="11686" xr:uid="{00000000-0005-0000-0000-0000876C0000}"/>
    <cellStyle name="Normal 8 5 2 11 3" xfId="19617" xr:uid="{00000000-0005-0000-0000-0000886C0000}"/>
    <cellStyle name="Normal 8 5 2 11 4" xfId="27550" xr:uid="{00000000-0005-0000-0000-0000896C0000}"/>
    <cellStyle name="Normal 8 5 2 12" xfId="5692" xr:uid="{00000000-0005-0000-0000-00008A6C0000}"/>
    <cellStyle name="Normal 8 5 2 12 2" xfId="13667" xr:uid="{00000000-0005-0000-0000-00008B6C0000}"/>
    <cellStyle name="Normal 8 5 2 12 3" xfId="21598" xr:uid="{00000000-0005-0000-0000-00008C6C0000}"/>
    <cellStyle name="Normal 8 5 2 12 4" xfId="29531" xr:uid="{00000000-0005-0000-0000-00008D6C0000}"/>
    <cellStyle name="Normal 8 5 2 13" xfId="7715" xr:uid="{00000000-0005-0000-0000-00008E6C0000}"/>
    <cellStyle name="Normal 8 5 2 13 2" xfId="15648" xr:uid="{00000000-0005-0000-0000-00008F6C0000}"/>
    <cellStyle name="Normal 8 5 2 13 3" xfId="23579" xr:uid="{00000000-0005-0000-0000-0000906C0000}"/>
    <cellStyle name="Normal 8 5 2 13 4" xfId="31513" xr:uid="{00000000-0005-0000-0000-0000916C0000}"/>
    <cellStyle name="Normal 8 5 2 14" xfId="9705" xr:uid="{00000000-0005-0000-0000-0000926C0000}"/>
    <cellStyle name="Normal 8 5 2 15" xfId="17636" xr:uid="{00000000-0005-0000-0000-0000936C0000}"/>
    <cellStyle name="Normal 8 5 2 16" xfId="25569" xr:uid="{00000000-0005-0000-0000-0000946C0000}"/>
    <cellStyle name="Normal 8 5 2 2" xfId="1729" xr:uid="{00000000-0005-0000-0000-0000956C0000}"/>
    <cellStyle name="Normal 8 5 2 2 10" xfId="9707" xr:uid="{00000000-0005-0000-0000-0000966C0000}"/>
    <cellStyle name="Normal 8 5 2 2 11" xfId="17638" xr:uid="{00000000-0005-0000-0000-0000976C0000}"/>
    <cellStyle name="Normal 8 5 2 2 12" xfId="25571" xr:uid="{00000000-0005-0000-0000-0000986C0000}"/>
    <cellStyle name="Normal 8 5 2 2 2" xfId="1730" xr:uid="{00000000-0005-0000-0000-0000996C0000}"/>
    <cellStyle name="Normal 8 5 2 2 2 10" xfId="17639" xr:uid="{00000000-0005-0000-0000-00009A6C0000}"/>
    <cellStyle name="Normal 8 5 2 2 2 11" xfId="25572" xr:uid="{00000000-0005-0000-0000-00009B6C0000}"/>
    <cellStyle name="Normal 8 5 2 2 2 2" xfId="1731" xr:uid="{00000000-0005-0000-0000-00009C6C0000}"/>
    <cellStyle name="Normal 8 5 2 2 2 2 2" xfId="3715" xr:uid="{00000000-0005-0000-0000-00009D6C0000}"/>
    <cellStyle name="Normal 8 5 2 2 2 2 2 2" xfId="11690" xr:uid="{00000000-0005-0000-0000-00009E6C0000}"/>
    <cellStyle name="Normal 8 5 2 2 2 2 2 3" xfId="19621" xr:uid="{00000000-0005-0000-0000-00009F6C0000}"/>
    <cellStyle name="Normal 8 5 2 2 2 2 2 4" xfId="27554" xr:uid="{00000000-0005-0000-0000-0000A06C0000}"/>
    <cellStyle name="Normal 8 5 2 2 2 2 3" xfId="5696" xr:uid="{00000000-0005-0000-0000-0000A16C0000}"/>
    <cellStyle name="Normal 8 5 2 2 2 2 3 2" xfId="13671" xr:uid="{00000000-0005-0000-0000-0000A26C0000}"/>
    <cellStyle name="Normal 8 5 2 2 2 2 3 3" xfId="21602" xr:uid="{00000000-0005-0000-0000-0000A36C0000}"/>
    <cellStyle name="Normal 8 5 2 2 2 2 3 4" xfId="29535" xr:uid="{00000000-0005-0000-0000-0000A46C0000}"/>
    <cellStyle name="Normal 8 5 2 2 2 2 4" xfId="7719" xr:uid="{00000000-0005-0000-0000-0000A56C0000}"/>
    <cellStyle name="Normal 8 5 2 2 2 2 4 2" xfId="15652" xr:uid="{00000000-0005-0000-0000-0000A66C0000}"/>
    <cellStyle name="Normal 8 5 2 2 2 2 4 3" xfId="23583" xr:uid="{00000000-0005-0000-0000-0000A76C0000}"/>
    <cellStyle name="Normal 8 5 2 2 2 2 4 4" xfId="31517" xr:uid="{00000000-0005-0000-0000-0000A86C0000}"/>
    <cellStyle name="Normal 8 5 2 2 2 2 5" xfId="9709" xr:uid="{00000000-0005-0000-0000-0000A96C0000}"/>
    <cellStyle name="Normal 8 5 2 2 2 2 6" xfId="17640" xr:uid="{00000000-0005-0000-0000-0000AA6C0000}"/>
    <cellStyle name="Normal 8 5 2 2 2 2 7" xfId="25573" xr:uid="{00000000-0005-0000-0000-0000AB6C0000}"/>
    <cellStyle name="Normal 8 5 2 2 2 3" xfId="1732" xr:uid="{00000000-0005-0000-0000-0000AC6C0000}"/>
    <cellStyle name="Normal 8 5 2 2 2 3 2" xfId="3716" xr:uid="{00000000-0005-0000-0000-0000AD6C0000}"/>
    <cellStyle name="Normal 8 5 2 2 2 3 2 2" xfId="11691" xr:uid="{00000000-0005-0000-0000-0000AE6C0000}"/>
    <cellStyle name="Normal 8 5 2 2 2 3 2 3" xfId="19622" xr:uid="{00000000-0005-0000-0000-0000AF6C0000}"/>
    <cellStyle name="Normal 8 5 2 2 2 3 2 4" xfId="27555" xr:uid="{00000000-0005-0000-0000-0000B06C0000}"/>
    <cellStyle name="Normal 8 5 2 2 2 3 3" xfId="5697" xr:uid="{00000000-0005-0000-0000-0000B16C0000}"/>
    <cellStyle name="Normal 8 5 2 2 2 3 3 2" xfId="13672" xr:uid="{00000000-0005-0000-0000-0000B26C0000}"/>
    <cellStyle name="Normal 8 5 2 2 2 3 3 3" xfId="21603" xr:uid="{00000000-0005-0000-0000-0000B36C0000}"/>
    <cellStyle name="Normal 8 5 2 2 2 3 3 4" xfId="29536" xr:uid="{00000000-0005-0000-0000-0000B46C0000}"/>
    <cellStyle name="Normal 8 5 2 2 2 3 4" xfId="7720" xr:uid="{00000000-0005-0000-0000-0000B56C0000}"/>
    <cellStyle name="Normal 8 5 2 2 2 3 4 2" xfId="15653" xr:uid="{00000000-0005-0000-0000-0000B66C0000}"/>
    <cellStyle name="Normal 8 5 2 2 2 3 4 3" xfId="23584" xr:uid="{00000000-0005-0000-0000-0000B76C0000}"/>
    <cellStyle name="Normal 8 5 2 2 2 3 4 4" xfId="31518" xr:uid="{00000000-0005-0000-0000-0000B86C0000}"/>
    <cellStyle name="Normal 8 5 2 2 2 3 5" xfId="9710" xr:uid="{00000000-0005-0000-0000-0000B96C0000}"/>
    <cellStyle name="Normal 8 5 2 2 2 3 6" xfId="17641" xr:uid="{00000000-0005-0000-0000-0000BA6C0000}"/>
    <cellStyle name="Normal 8 5 2 2 2 3 7" xfId="25574" xr:uid="{00000000-0005-0000-0000-0000BB6C0000}"/>
    <cellStyle name="Normal 8 5 2 2 2 4" xfId="1733" xr:uid="{00000000-0005-0000-0000-0000BC6C0000}"/>
    <cellStyle name="Normal 8 5 2 2 2 4 2" xfId="3717" xr:uid="{00000000-0005-0000-0000-0000BD6C0000}"/>
    <cellStyle name="Normal 8 5 2 2 2 4 2 2" xfId="11692" xr:uid="{00000000-0005-0000-0000-0000BE6C0000}"/>
    <cellStyle name="Normal 8 5 2 2 2 4 2 3" xfId="19623" xr:uid="{00000000-0005-0000-0000-0000BF6C0000}"/>
    <cellStyle name="Normal 8 5 2 2 2 4 2 4" xfId="27556" xr:uid="{00000000-0005-0000-0000-0000C06C0000}"/>
    <cellStyle name="Normal 8 5 2 2 2 4 3" xfId="5698" xr:uid="{00000000-0005-0000-0000-0000C16C0000}"/>
    <cellStyle name="Normal 8 5 2 2 2 4 3 2" xfId="13673" xr:uid="{00000000-0005-0000-0000-0000C26C0000}"/>
    <cellStyle name="Normal 8 5 2 2 2 4 3 3" xfId="21604" xr:uid="{00000000-0005-0000-0000-0000C36C0000}"/>
    <cellStyle name="Normal 8 5 2 2 2 4 3 4" xfId="29537" xr:uid="{00000000-0005-0000-0000-0000C46C0000}"/>
    <cellStyle name="Normal 8 5 2 2 2 4 4" xfId="7721" xr:uid="{00000000-0005-0000-0000-0000C56C0000}"/>
    <cellStyle name="Normal 8 5 2 2 2 4 4 2" xfId="15654" xr:uid="{00000000-0005-0000-0000-0000C66C0000}"/>
    <cellStyle name="Normal 8 5 2 2 2 4 4 3" xfId="23585" xr:uid="{00000000-0005-0000-0000-0000C76C0000}"/>
    <cellStyle name="Normal 8 5 2 2 2 4 4 4" xfId="31519" xr:uid="{00000000-0005-0000-0000-0000C86C0000}"/>
    <cellStyle name="Normal 8 5 2 2 2 4 5" xfId="9711" xr:uid="{00000000-0005-0000-0000-0000C96C0000}"/>
    <cellStyle name="Normal 8 5 2 2 2 4 6" xfId="17642" xr:uid="{00000000-0005-0000-0000-0000CA6C0000}"/>
    <cellStyle name="Normal 8 5 2 2 2 4 7" xfId="25575" xr:uid="{00000000-0005-0000-0000-0000CB6C0000}"/>
    <cellStyle name="Normal 8 5 2 2 2 5" xfId="1734" xr:uid="{00000000-0005-0000-0000-0000CC6C0000}"/>
    <cellStyle name="Normal 8 5 2 2 2 5 2" xfId="3718" xr:uid="{00000000-0005-0000-0000-0000CD6C0000}"/>
    <cellStyle name="Normal 8 5 2 2 2 5 2 2" xfId="11693" xr:uid="{00000000-0005-0000-0000-0000CE6C0000}"/>
    <cellStyle name="Normal 8 5 2 2 2 5 2 3" xfId="19624" xr:uid="{00000000-0005-0000-0000-0000CF6C0000}"/>
    <cellStyle name="Normal 8 5 2 2 2 5 2 4" xfId="27557" xr:uid="{00000000-0005-0000-0000-0000D06C0000}"/>
    <cellStyle name="Normal 8 5 2 2 2 5 3" xfId="5699" xr:uid="{00000000-0005-0000-0000-0000D16C0000}"/>
    <cellStyle name="Normal 8 5 2 2 2 5 3 2" xfId="13674" xr:uid="{00000000-0005-0000-0000-0000D26C0000}"/>
    <cellStyle name="Normal 8 5 2 2 2 5 3 3" xfId="21605" xr:uid="{00000000-0005-0000-0000-0000D36C0000}"/>
    <cellStyle name="Normal 8 5 2 2 2 5 3 4" xfId="29538" xr:uid="{00000000-0005-0000-0000-0000D46C0000}"/>
    <cellStyle name="Normal 8 5 2 2 2 5 4" xfId="7722" xr:uid="{00000000-0005-0000-0000-0000D56C0000}"/>
    <cellStyle name="Normal 8 5 2 2 2 5 4 2" xfId="15655" xr:uid="{00000000-0005-0000-0000-0000D66C0000}"/>
    <cellStyle name="Normal 8 5 2 2 2 5 4 3" xfId="23586" xr:uid="{00000000-0005-0000-0000-0000D76C0000}"/>
    <cellStyle name="Normal 8 5 2 2 2 5 4 4" xfId="31520" xr:uid="{00000000-0005-0000-0000-0000D86C0000}"/>
    <cellStyle name="Normal 8 5 2 2 2 5 5" xfId="9712" xr:uid="{00000000-0005-0000-0000-0000D96C0000}"/>
    <cellStyle name="Normal 8 5 2 2 2 5 6" xfId="17643" xr:uid="{00000000-0005-0000-0000-0000DA6C0000}"/>
    <cellStyle name="Normal 8 5 2 2 2 5 7" xfId="25576" xr:uid="{00000000-0005-0000-0000-0000DB6C0000}"/>
    <cellStyle name="Normal 8 5 2 2 2 6" xfId="3714" xr:uid="{00000000-0005-0000-0000-0000DC6C0000}"/>
    <cellStyle name="Normal 8 5 2 2 2 6 2" xfId="11689" xr:uid="{00000000-0005-0000-0000-0000DD6C0000}"/>
    <cellStyle name="Normal 8 5 2 2 2 6 3" xfId="19620" xr:uid="{00000000-0005-0000-0000-0000DE6C0000}"/>
    <cellStyle name="Normal 8 5 2 2 2 6 4" xfId="27553" xr:uid="{00000000-0005-0000-0000-0000DF6C0000}"/>
    <cellStyle name="Normal 8 5 2 2 2 7" xfId="5695" xr:uid="{00000000-0005-0000-0000-0000E06C0000}"/>
    <cellStyle name="Normal 8 5 2 2 2 7 2" xfId="13670" xr:uid="{00000000-0005-0000-0000-0000E16C0000}"/>
    <cellStyle name="Normal 8 5 2 2 2 7 3" xfId="21601" xr:uid="{00000000-0005-0000-0000-0000E26C0000}"/>
    <cellStyle name="Normal 8 5 2 2 2 7 4" xfId="29534" xr:uid="{00000000-0005-0000-0000-0000E36C0000}"/>
    <cellStyle name="Normal 8 5 2 2 2 8" xfId="7718" xr:uid="{00000000-0005-0000-0000-0000E46C0000}"/>
    <cellStyle name="Normal 8 5 2 2 2 8 2" xfId="15651" xr:uid="{00000000-0005-0000-0000-0000E56C0000}"/>
    <cellStyle name="Normal 8 5 2 2 2 8 3" xfId="23582" xr:uid="{00000000-0005-0000-0000-0000E66C0000}"/>
    <cellStyle name="Normal 8 5 2 2 2 8 4" xfId="31516" xr:uid="{00000000-0005-0000-0000-0000E76C0000}"/>
    <cellStyle name="Normal 8 5 2 2 2 9" xfId="9708" xr:uid="{00000000-0005-0000-0000-0000E86C0000}"/>
    <cellStyle name="Normal 8 5 2 2 3" xfId="1735" xr:uid="{00000000-0005-0000-0000-0000E96C0000}"/>
    <cellStyle name="Normal 8 5 2 2 3 2" xfId="3719" xr:uid="{00000000-0005-0000-0000-0000EA6C0000}"/>
    <cellStyle name="Normal 8 5 2 2 3 2 2" xfId="11694" xr:uid="{00000000-0005-0000-0000-0000EB6C0000}"/>
    <cellStyle name="Normal 8 5 2 2 3 2 3" xfId="19625" xr:uid="{00000000-0005-0000-0000-0000EC6C0000}"/>
    <cellStyle name="Normal 8 5 2 2 3 2 4" xfId="27558" xr:uid="{00000000-0005-0000-0000-0000ED6C0000}"/>
    <cellStyle name="Normal 8 5 2 2 3 3" xfId="5700" xr:uid="{00000000-0005-0000-0000-0000EE6C0000}"/>
    <cellStyle name="Normal 8 5 2 2 3 3 2" xfId="13675" xr:uid="{00000000-0005-0000-0000-0000EF6C0000}"/>
    <cellStyle name="Normal 8 5 2 2 3 3 3" xfId="21606" xr:uid="{00000000-0005-0000-0000-0000F06C0000}"/>
    <cellStyle name="Normal 8 5 2 2 3 3 4" xfId="29539" xr:uid="{00000000-0005-0000-0000-0000F16C0000}"/>
    <cellStyle name="Normal 8 5 2 2 3 4" xfId="7723" xr:uid="{00000000-0005-0000-0000-0000F26C0000}"/>
    <cellStyle name="Normal 8 5 2 2 3 4 2" xfId="15656" xr:uid="{00000000-0005-0000-0000-0000F36C0000}"/>
    <cellStyle name="Normal 8 5 2 2 3 4 3" xfId="23587" xr:uid="{00000000-0005-0000-0000-0000F46C0000}"/>
    <cellStyle name="Normal 8 5 2 2 3 4 4" xfId="31521" xr:uid="{00000000-0005-0000-0000-0000F56C0000}"/>
    <cellStyle name="Normal 8 5 2 2 3 5" xfId="9713" xr:uid="{00000000-0005-0000-0000-0000F66C0000}"/>
    <cellStyle name="Normal 8 5 2 2 3 6" xfId="17644" xr:uid="{00000000-0005-0000-0000-0000F76C0000}"/>
    <cellStyle name="Normal 8 5 2 2 3 7" xfId="25577" xr:uid="{00000000-0005-0000-0000-0000F86C0000}"/>
    <cellStyle name="Normal 8 5 2 2 4" xfId="1736" xr:uid="{00000000-0005-0000-0000-0000F96C0000}"/>
    <cellStyle name="Normal 8 5 2 2 4 2" xfId="3720" xr:uid="{00000000-0005-0000-0000-0000FA6C0000}"/>
    <cellStyle name="Normal 8 5 2 2 4 2 2" xfId="11695" xr:uid="{00000000-0005-0000-0000-0000FB6C0000}"/>
    <cellStyle name="Normal 8 5 2 2 4 2 3" xfId="19626" xr:uid="{00000000-0005-0000-0000-0000FC6C0000}"/>
    <cellStyle name="Normal 8 5 2 2 4 2 4" xfId="27559" xr:uid="{00000000-0005-0000-0000-0000FD6C0000}"/>
    <cellStyle name="Normal 8 5 2 2 4 3" xfId="5701" xr:uid="{00000000-0005-0000-0000-0000FE6C0000}"/>
    <cellStyle name="Normal 8 5 2 2 4 3 2" xfId="13676" xr:uid="{00000000-0005-0000-0000-0000FF6C0000}"/>
    <cellStyle name="Normal 8 5 2 2 4 3 3" xfId="21607" xr:uid="{00000000-0005-0000-0000-0000006D0000}"/>
    <cellStyle name="Normal 8 5 2 2 4 3 4" xfId="29540" xr:uid="{00000000-0005-0000-0000-0000016D0000}"/>
    <cellStyle name="Normal 8 5 2 2 4 4" xfId="7724" xr:uid="{00000000-0005-0000-0000-0000026D0000}"/>
    <cellStyle name="Normal 8 5 2 2 4 4 2" xfId="15657" xr:uid="{00000000-0005-0000-0000-0000036D0000}"/>
    <cellStyle name="Normal 8 5 2 2 4 4 3" xfId="23588" xr:uid="{00000000-0005-0000-0000-0000046D0000}"/>
    <cellStyle name="Normal 8 5 2 2 4 4 4" xfId="31522" xr:uid="{00000000-0005-0000-0000-0000056D0000}"/>
    <cellStyle name="Normal 8 5 2 2 4 5" xfId="9714" xr:uid="{00000000-0005-0000-0000-0000066D0000}"/>
    <cellStyle name="Normal 8 5 2 2 4 6" xfId="17645" xr:uid="{00000000-0005-0000-0000-0000076D0000}"/>
    <cellStyle name="Normal 8 5 2 2 4 7" xfId="25578" xr:uid="{00000000-0005-0000-0000-0000086D0000}"/>
    <cellStyle name="Normal 8 5 2 2 5" xfId="1737" xr:uid="{00000000-0005-0000-0000-0000096D0000}"/>
    <cellStyle name="Normal 8 5 2 2 5 2" xfId="3721" xr:uid="{00000000-0005-0000-0000-00000A6D0000}"/>
    <cellStyle name="Normal 8 5 2 2 5 2 2" xfId="11696" xr:uid="{00000000-0005-0000-0000-00000B6D0000}"/>
    <cellStyle name="Normal 8 5 2 2 5 2 3" xfId="19627" xr:uid="{00000000-0005-0000-0000-00000C6D0000}"/>
    <cellStyle name="Normal 8 5 2 2 5 2 4" xfId="27560" xr:uid="{00000000-0005-0000-0000-00000D6D0000}"/>
    <cellStyle name="Normal 8 5 2 2 5 3" xfId="5702" xr:uid="{00000000-0005-0000-0000-00000E6D0000}"/>
    <cellStyle name="Normal 8 5 2 2 5 3 2" xfId="13677" xr:uid="{00000000-0005-0000-0000-00000F6D0000}"/>
    <cellStyle name="Normal 8 5 2 2 5 3 3" xfId="21608" xr:uid="{00000000-0005-0000-0000-0000106D0000}"/>
    <cellStyle name="Normal 8 5 2 2 5 3 4" xfId="29541" xr:uid="{00000000-0005-0000-0000-0000116D0000}"/>
    <cellStyle name="Normal 8 5 2 2 5 4" xfId="7725" xr:uid="{00000000-0005-0000-0000-0000126D0000}"/>
    <cellStyle name="Normal 8 5 2 2 5 4 2" xfId="15658" xr:uid="{00000000-0005-0000-0000-0000136D0000}"/>
    <cellStyle name="Normal 8 5 2 2 5 4 3" xfId="23589" xr:uid="{00000000-0005-0000-0000-0000146D0000}"/>
    <cellStyle name="Normal 8 5 2 2 5 4 4" xfId="31523" xr:uid="{00000000-0005-0000-0000-0000156D0000}"/>
    <cellStyle name="Normal 8 5 2 2 5 5" xfId="9715" xr:uid="{00000000-0005-0000-0000-0000166D0000}"/>
    <cellStyle name="Normal 8 5 2 2 5 6" xfId="17646" xr:uid="{00000000-0005-0000-0000-0000176D0000}"/>
    <cellStyle name="Normal 8 5 2 2 5 7" xfId="25579" xr:uid="{00000000-0005-0000-0000-0000186D0000}"/>
    <cellStyle name="Normal 8 5 2 2 6" xfId="1738" xr:uid="{00000000-0005-0000-0000-0000196D0000}"/>
    <cellStyle name="Normal 8 5 2 2 6 2" xfId="3722" xr:uid="{00000000-0005-0000-0000-00001A6D0000}"/>
    <cellStyle name="Normal 8 5 2 2 6 2 2" xfId="11697" xr:uid="{00000000-0005-0000-0000-00001B6D0000}"/>
    <cellStyle name="Normal 8 5 2 2 6 2 3" xfId="19628" xr:uid="{00000000-0005-0000-0000-00001C6D0000}"/>
    <cellStyle name="Normal 8 5 2 2 6 2 4" xfId="27561" xr:uid="{00000000-0005-0000-0000-00001D6D0000}"/>
    <cellStyle name="Normal 8 5 2 2 6 3" xfId="5703" xr:uid="{00000000-0005-0000-0000-00001E6D0000}"/>
    <cellStyle name="Normal 8 5 2 2 6 3 2" xfId="13678" xr:uid="{00000000-0005-0000-0000-00001F6D0000}"/>
    <cellStyle name="Normal 8 5 2 2 6 3 3" xfId="21609" xr:uid="{00000000-0005-0000-0000-0000206D0000}"/>
    <cellStyle name="Normal 8 5 2 2 6 3 4" xfId="29542" xr:uid="{00000000-0005-0000-0000-0000216D0000}"/>
    <cellStyle name="Normal 8 5 2 2 6 4" xfId="7726" xr:uid="{00000000-0005-0000-0000-0000226D0000}"/>
    <cellStyle name="Normal 8 5 2 2 6 4 2" xfId="15659" xr:uid="{00000000-0005-0000-0000-0000236D0000}"/>
    <cellStyle name="Normal 8 5 2 2 6 4 3" xfId="23590" xr:uid="{00000000-0005-0000-0000-0000246D0000}"/>
    <cellStyle name="Normal 8 5 2 2 6 4 4" xfId="31524" xr:uid="{00000000-0005-0000-0000-0000256D0000}"/>
    <cellStyle name="Normal 8 5 2 2 6 5" xfId="9716" xr:uid="{00000000-0005-0000-0000-0000266D0000}"/>
    <cellStyle name="Normal 8 5 2 2 6 6" xfId="17647" xr:uid="{00000000-0005-0000-0000-0000276D0000}"/>
    <cellStyle name="Normal 8 5 2 2 6 7" xfId="25580" xr:uid="{00000000-0005-0000-0000-0000286D0000}"/>
    <cellStyle name="Normal 8 5 2 2 7" xfId="3713" xr:uid="{00000000-0005-0000-0000-0000296D0000}"/>
    <cellStyle name="Normal 8 5 2 2 7 2" xfId="11688" xr:uid="{00000000-0005-0000-0000-00002A6D0000}"/>
    <cellStyle name="Normal 8 5 2 2 7 3" xfId="19619" xr:uid="{00000000-0005-0000-0000-00002B6D0000}"/>
    <cellStyle name="Normal 8 5 2 2 7 4" xfId="27552" xr:uid="{00000000-0005-0000-0000-00002C6D0000}"/>
    <cellStyle name="Normal 8 5 2 2 8" xfId="5694" xr:uid="{00000000-0005-0000-0000-00002D6D0000}"/>
    <cellStyle name="Normal 8 5 2 2 8 2" xfId="13669" xr:uid="{00000000-0005-0000-0000-00002E6D0000}"/>
    <cellStyle name="Normal 8 5 2 2 8 3" xfId="21600" xr:uid="{00000000-0005-0000-0000-00002F6D0000}"/>
    <cellStyle name="Normal 8 5 2 2 8 4" xfId="29533" xr:uid="{00000000-0005-0000-0000-0000306D0000}"/>
    <cellStyle name="Normal 8 5 2 2 9" xfId="7717" xr:uid="{00000000-0005-0000-0000-0000316D0000}"/>
    <cellStyle name="Normal 8 5 2 2 9 2" xfId="15650" xr:uid="{00000000-0005-0000-0000-0000326D0000}"/>
    <cellStyle name="Normal 8 5 2 2 9 3" xfId="23581" xr:uid="{00000000-0005-0000-0000-0000336D0000}"/>
    <cellStyle name="Normal 8 5 2 2 9 4" xfId="31515" xr:uid="{00000000-0005-0000-0000-0000346D0000}"/>
    <cellStyle name="Normal 8 5 2 3" xfId="1739" xr:uid="{00000000-0005-0000-0000-0000356D0000}"/>
    <cellStyle name="Normal 8 5 2 3 10" xfId="9717" xr:uid="{00000000-0005-0000-0000-0000366D0000}"/>
    <cellStyle name="Normal 8 5 2 3 11" xfId="17648" xr:uid="{00000000-0005-0000-0000-0000376D0000}"/>
    <cellStyle name="Normal 8 5 2 3 12" xfId="25581" xr:uid="{00000000-0005-0000-0000-0000386D0000}"/>
    <cellStyle name="Normal 8 5 2 3 2" xfId="1740" xr:uid="{00000000-0005-0000-0000-0000396D0000}"/>
    <cellStyle name="Normal 8 5 2 3 2 10" xfId="17649" xr:uid="{00000000-0005-0000-0000-00003A6D0000}"/>
    <cellStyle name="Normal 8 5 2 3 2 11" xfId="25582" xr:uid="{00000000-0005-0000-0000-00003B6D0000}"/>
    <cellStyle name="Normal 8 5 2 3 2 2" xfId="1741" xr:uid="{00000000-0005-0000-0000-00003C6D0000}"/>
    <cellStyle name="Normal 8 5 2 3 2 2 2" xfId="3725" xr:uid="{00000000-0005-0000-0000-00003D6D0000}"/>
    <cellStyle name="Normal 8 5 2 3 2 2 2 2" xfId="11700" xr:uid="{00000000-0005-0000-0000-00003E6D0000}"/>
    <cellStyle name="Normal 8 5 2 3 2 2 2 3" xfId="19631" xr:uid="{00000000-0005-0000-0000-00003F6D0000}"/>
    <cellStyle name="Normal 8 5 2 3 2 2 2 4" xfId="27564" xr:uid="{00000000-0005-0000-0000-0000406D0000}"/>
    <cellStyle name="Normal 8 5 2 3 2 2 3" xfId="5706" xr:uid="{00000000-0005-0000-0000-0000416D0000}"/>
    <cellStyle name="Normal 8 5 2 3 2 2 3 2" xfId="13681" xr:uid="{00000000-0005-0000-0000-0000426D0000}"/>
    <cellStyle name="Normal 8 5 2 3 2 2 3 3" xfId="21612" xr:uid="{00000000-0005-0000-0000-0000436D0000}"/>
    <cellStyle name="Normal 8 5 2 3 2 2 3 4" xfId="29545" xr:uid="{00000000-0005-0000-0000-0000446D0000}"/>
    <cellStyle name="Normal 8 5 2 3 2 2 4" xfId="7729" xr:uid="{00000000-0005-0000-0000-0000456D0000}"/>
    <cellStyle name="Normal 8 5 2 3 2 2 4 2" xfId="15662" xr:uid="{00000000-0005-0000-0000-0000466D0000}"/>
    <cellStyle name="Normal 8 5 2 3 2 2 4 3" xfId="23593" xr:uid="{00000000-0005-0000-0000-0000476D0000}"/>
    <cellStyle name="Normal 8 5 2 3 2 2 4 4" xfId="31527" xr:uid="{00000000-0005-0000-0000-0000486D0000}"/>
    <cellStyle name="Normal 8 5 2 3 2 2 5" xfId="9719" xr:uid="{00000000-0005-0000-0000-0000496D0000}"/>
    <cellStyle name="Normal 8 5 2 3 2 2 6" xfId="17650" xr:uid="{00000000-0005-0000-0000-00004A6D0000}"/>
    <cellStyle name="Normal 8 5 2 3 2 2 7" xfId="25583" xr:uid="{00000000-0005-0000-0000-00004B6D0000}"/>
    <cellStyle name="Normal 8 5 2 3 2 3" xfId="1742" xr:uid="{00000000-0005-0000-0000-00004C6D0000}"/>
    <cellStyle name="Normal 8 5 2 3 2 3 2" xfId="3726" xr:uid="{00000000-0005-0000-0000-00004D6D0000}"/>
    <cellStyle name="Normal 8 5 2 3 2 3 2 2" xfId="11701" xr:uid="{00000000-0005-0000-0000-00004E6D0000}"/>
    <cellStyle name="Normal 8 5 2 3 2 3 2 3" xfId="19632" xr:uid="{00000000-0005-0000-0000-00004F6D0000}"/>
    <cellStyle name="Normal 8 5 2 3 2 3 2 4" xfId="27565" xr:uid="{00000000-0005-0000-0000-0000506D0000}"/>
    <cellStyle name="Normal 8 5 2 3 2 3 3" xfId="5707" xr:uid="{00000000-0005-0000-0000-0000516D0000}"/>
    <cellStyle name="Normal 8 5 2 3 2 3 3 2" xfId="13682" xr:uid="{00000000-0005-0000-0000-0000526D0000}"/>
    <cellStyle name="Normal 8 5 2 3 2 3 3 3" xfId="21613" xr:uid="{00000000-0005-0000-0000-0000536D0000}"/>
    <cellStyle name="Normal 8 5 2 3 2 3 3 4" xfId="29546" xr:uid="{00000000-0005-0000-0000-0000546D0000}"/>
    <cellStyle name="Normal 8 5 2 3 2 3 4" xfId="7730" xr:uid="{00000000-0005-0000-0000-0000556D0000}"/>
    <cellStyle name="Normal 8 5 2 3 2 3 4 2" xfId="15663" xr:uid="{00000000-0005-0000-0000-0000566D0000}"/>
    <cellStyle name="Normal 8 5 2 3 2 3 4 3" xfId="23594" xr:uid="{00000000-0005-0000-0000-0000576D0000}"/>
    <cellStyle name="Normal 8 5 2 3 2 3 4 4" xfId="31528" xr:uid="{00000000-0005-0000-0000-0000586D0000}"/>
    <cellStyle name="Normal 8 5 2 3 2 3 5" xfId="9720" xr:uid="{00000000-0005-0000-0000-0000596D0000}"/>
    <cellStyle name="Normal 8 5 2 3 2 3 6" xfId="17651" xr:uid="{00000000-0005-0000-0000-00005A6D0000}"/>
    <cellStyle name="Normal 8 5 2 3 2 3 7" xfId="25584" xr:uid="{00000000-0005-0000-0000-00005B6D0000}"/>
    <cellStyle name="Normal 8 5 2 3 2 4" xfId="1743" xr:uid="{00000000-0005-0000-0000-00005C6D0000}"/>
    <cellStyle name="Normal 8 5 2 3 2 4 2" xfId="3727" xr:uid="{00000000-0005-0000-0000-00005D6D0000}"/>
    <cellStyle name="Normal 8 5 2 3 2 4 2 2" xfId="11702" xr:uid="{00000000-0005-0000-0000-00005E6D0000}"/>
    <cellStyle name="Normal 8 5 2 3 2 4 2 3" xfId="19633" xr:uid="{00000000-0005-0000-0000-00005F6D0000}"/>
    <cellStyle name="Normal 8 5 2 3 2 4 2 4" xfId="27566" xr:uid="{00000000-0005-0000-0000-0000606D0000}"/>
    <cellStyle name="Normal 8 5 2 3 2 4 3" xfId="5708" xr:uid="{00000000-0005-0000-0000-0000616D0000}"/>
    <cellStyle name="Normal 8 5 2 3 2 4 3 2" xfId="13683" xr:uid="{00000000-0005-0000-0000-0000626D0000}"/>
    <cellStyle name="Normal 8 5 2 3 2 4 3 3" xfId="21614" xr:uid="{00000000-0005-0000-0000-0000636D0000}"/>
    <cellStyle name="Normal 8 5 2 3 2 4 3 4" xfId="29547" xr:uid="{00000000-0005-0000-0000-0000646D0000}"/>
    <cellStyle name="Normal 8 5 2 3 2 4 4" xfId="7731" xr:uid="{00000000-0005-0000-0000-0000656D0000}"/>
    <cellStyle name="Normal 8 5 2 3 2 4 4 2" xfId="15664" xr:uid="{00000000-0005-0000-0000-0000666D0000}"/>
    <cellStyle name="Normal 8 5 2 3 2 4 4 3" xfId="23595" xr:uid="{00000000-0005-0000-0000-0000676D0000}"/>
    <cellStyle name="Normal 8 5 2 3 2 4 4 4" xfId="31529" xr:uid="{00000000-0005-0000-0000-0000686D0000}"/>
    <cellStyle name="Normal 8 5 2 3 2 4 5" xfId="9721" xr:uid="{00000000-0005-0000-0000-0000696D0000}"/>
    <cellStyle name="Normal 8 5 2 3 2 4 6" xfId="17652" xr:uid="{00000000-0005-0000-0000-00006A6D0000}"/>
    <cellStyle name="Normal 8 5 2 3 2 4 7" xfId="25585" xr:uid="{00000000-0005-0000-0000-00006B6D0000}"/>
    <cellStyle name="Normal 8 5 2 3 2 5" xfId="1744" xr:uid="{00000000-0005-0000-0000-00006C6D0000}"/>
    <cellStyle name="Normal 8 5 2 3 2 5 2" xfId="3728" xr:uid="{00000000-0005-0000-0000-00006D6D0000}"/>
    <cellStyle name="Normal 8 5 2 3 2 5 2 2" xfId="11703" xr:uid="{00000000-0005-0000-0000-00006E6D0000}"/>
    <cellStyle name="Normal 8 5 2 3 2 5 2 3" xfId="19634" xr:uid="{00000000-0005-0000-0000-00006F6D0000}"/>
    <cellStyle name="Normal 8 5 2 3 2 5 2 4" xfId="27567" xr:uid="{00000000-0005-0000-0000-0000706D0000}"/>
    <cellStyle name="Normal 8 5 2 3 2 5 3" xfId="5709" xr:uid="{00000000-0005-0000-0000-0000716D0000}"/>
    <cellStyle name="Normal 8 5 2 3 2 5 3 2" xfId="13684" xr:uid="{00000000-0005-0000-0000-0000726D0000}"/>
    <cellStyle name="Normal 8 5 2 3 2 5 3 3" xfId="21615" xr:uid="{00000000-0005-0000-0000-0000736D0000}"/>
    <cellStyle name="Normal 8 5 2 3 2 5 3 4" xfId="29548" xr:uid="{00000000-0005-0000-0000-0000746D0000}"/>
    <cellStyle name="Normal 8 5 2 3 2 5 4" xfId="7732" xr:uid="{00000000-0005-0000-0000-0000756D0000}"/>
    <cellStyle name="Normal 8 5 2 3 2 5 4 2" xfId="15665" xr:uid="{00000000-0005-0000-0000-0000766D0000}"/>
    <cellStyle name="Normal 8 5 2 3 2 5 4 3" xfId="23596" xr:uid="{00000000-0005-0000-0000-0000776D0000}"/>
    <cellStyle name="Normal 8 5 2 3 2 5 4 4" xfId="31530" xr:uid="{00000000-0005-0000-0000-0000786D0000}"/>
    <cellStyle name="Normal 8 5 2 3 2 5 5" xfId="9722" xr:uid="{00000000-0005-0000-0000-0000796D0000}"/>
    <cellStyle name="Normal 8 5 2 3 2 5 6" xfId="17653" xr:uid="{00000000-0005-0000-0000-00007A6D0000}"/>
    <cellStyle name="Normal 8 5 2 3 2 5 7" xfId="25586" xr:uid="{00000000-0005-0000-0000-00007B6D0000}"/>
    <cellStyle name="Normal 8 5 2 3 2 6" xfId="3724" xr:uid="{00000000-0005-0000-0000-00007C6D0000}"/>
    <cellStyle name="Normal 8 5 2 3 2 6 2" xfId="11699" xr:uid="{00000000-0005-0000-0000-00007D6D0000}"/>
    <cellStyle name="Normal 8 5 2 3 2 6 3" xfId="19630" xr:uid="{00000000-0005-0000-0000-00007E6D0000}"/>
    <cellStyle name="Normal 8 5 2 3 2 6 4" xfId="27563" xr:uid="{00000000-0005-0000-0000-00007F6D0000}"/>
    <cellStyle name="Normal 8 5 2 3 2 7" xfId="5705" xr:uid="{00000000-0005-0000-0000-0000806D0000}"/>
    <cellStyle name="Normal 8 5 2 3 2 7 2" xfId="13680" xr:uid="{00000000-0005-0000-0000-0000816D0000}"/>
    <cellStyle name="Normal 8 5 2 3 2 7 3" xfId="21611" xr:uid="{00000000-0005-0000-0000-0000826D0000}"/>
    <cellStyle name="Normal 8 5 2 3 2 7 4" xfId="29544" xr:uid="{00000000-0005-0000-0000-0000836D0000}"/>
    <cellStyle name="Normal 8 5 2 3 2 8" xfId="7728" xr:uid="{00000000-0005-0000-0000-0000846D0000}"/>
    <cellStyle name="Normal 8 5 2 3 2 8 2" xfId="15661" xr:uid="{00000000-0005-0000-0000-0000856D0000}"/>
    <cellStyle name="Normal 8 5 2 3 2 8 3" xfId="23592" xr:uid="{00000000-0005-0000-0000-0000866D0000}"/>
    <cellStyle name="Normal 8 5 2 3 2 8 4" xfId="31526" xr:uid="{00000000-0005-0000-0000-0000876D0000}"/>
    <cellStyle name="Normal 8 5 2 3 2 9" xfId="9718" xr:uid="{00000000-0005-0000-0000-0000886D0000}"/>
    <cellStyle name="Normal 8 5 2 3 3" xfId="1745" xr:uid="{00000000-0005-0000-0000-0000896D0000}"/>
    <cellStyle name="Normal 8 5 2 3 3 2" xfId="3729" xr:uid="{00000000-0005-0000-0000-00008A6D0000}"/>
    <cellStyle name="Normal 8 5 2 3 3 2 2" xfId="11704" xr:uid="{00000000-0005-0000-0000-00008B6D0000}"/>
    <cellStyle name="Normal 8 5 2 3 3 2 3" xfId="19635" xr:uid="{00000000-0005-0000-0000-00008C6D0000}"/>
    <cellStyle name="Normal 8 5 2 3 3 2 4" xfId="27568" xr:uid="{00000000-0005-0000-0000-00008D6D0000}"/>
    <cellStyle name="Normal 8 5 2 3 3 3" xfId="5710" xr:uid="{00000000-0005-0000-0000-00008E6D0000}"/>
    <cellStyle name="Normal 8 5 2 3 3 3 2" xfId="13685" xr:uid="{00000000-0005-0000-0000-00008F6D0000}"/>
    <cellStyle name="Normal 8 5 2 3 3 3 3" xfId="21616" xr:uid="{00000000-0005-0000-0000-0000906D0000}"/>
    <cellStyle name="Normal 8 5 2 3 3 3 4" xfId="29549" xr:uid="{00000000-0005-0000-0000-0000916D0000}"/>
    <cellStyle name="Normal 8 5 2 3 3 4" xfId="7733" xr:uid="{00000000-0005-0000-0000-0000926D0000}"/>
    <cellStyle name="Normal 8 5 2 3 3 4 2" xfId="15666" xr:uid="{00000000-0005-0000-0000-0000936D0000}"/>
    <cellStyle name="Normal 8 5 2 3 3 4 3" xfId="23597" xr:uid="{00000000-0005-0000-0000-0000946D0000}"/>
    <cellStyle name="Normal 8 5 2 3 3 4 4" xfId="31531" xr:uid="{00000000-0005-0000-0000-0000956D0000}"/>
    <cellStyle name="Normal 8 5 2 3 3 5" xfId="9723" xr:uid="{00000000-0005-0000-0000-0000966D0000}"/>
    <cellStyle name="Normal 8 5 2 3 3 6" xfId="17654" xr:uid="{00000000-0005-0000-0000-0000976D0000}"/>
    <cellStyle name="Normal 8 5 2 3 3 7" xfId="25587" xr:uid="{00000000-0005-0000-0000-0000986D0000}"/>
    <cellStyle name="Normal 8 5 2 3 4" xfId="1746" xr:uid="{00000000-0005-0000-0000-0000996D0000}"/>
    <cellStyle name="Normal 8 5 2 3 4 2" xfId="3730" xr:uid="{00000000-0005-0000-0000-00009A6D0000}"/>
    <cellStyle name="Normal 8 5 2 3 4 2 2" xfId="11705" xr:uid="{00000000-0005-0000-0000-00009B6D0000}"/>
    <cellStyle name="Normal 8 5 2 3 4 2 3" xfId="19636" xr:uid="{00000000-0005-0000-0000-00009C6D0000}"/>
    <cellStyle name="Normal 8 5 2 3 4 2 4" xfId="27569" xr:uid="{00000000-0005-0000-0000-00009D6D0000}"/>
    <cellStyle name="Normal 8 5 2 3 4 3" xfId="5711" xr:uid="{00000000-0005-0000-0000-00009E6D0000}"/>
    <cellStyle name="Normal 8 5 2 3 4 3 2" xfId="13686" xr:uid="{00000000-0005-0000-0000-00009F6D0000}"/>
    <cellStyle name="Normal 8 5 2 3 4 3 3" xfId="21617" xr:uid="{00000000-0005-0000-0000-0000A06D0000}"/>
    <cellStyle name="Normal 8 5 2 3 4 3 4" xfId="29550" xr:uid="{00000000-0005-0000-0000-0000A16D0000}"/>
    <cellStyle name="Normal 8 5 2 3 4 4" xfId="7734" xr:uid="{00000000-0005-0000-0000-0000A26D0000}"/>
    <cellStyle name="Normal 8 5 2 3 4 4 2" xfId="15667" xr:uid="{00000000-0005-0000-0000-0000A36D0000}"/>
    <cellStyle name="Normal 8 5 2 3 4 4 3" xfId="23598" xr:uid="{00000000-0005-0000-0000-0000A46D0000}"/>
    <cellStyle name="Normal 8 5 2 3 4 4 4" xfId="31532" xr:uid="{00000000-0005-0000-0000-0000A56D0000}"/>
    <cellStyle name="Normal 8 5 2 3 4 5" xfId="9724" xr:uid="{00000000-0005-0000-0000-0000A66D0000}"/>
    <cellStyle name="Normal 8 5 2 3 4 6" xfId="17655" xr:uid="{00000000-0005-0000-0000-0000A76D0000}"/>
    <cellStyle name="Normal 8 5 2 3 4 7" xfId="25588" xr:uid="{00000000-0005-0000-0000-0000A86D0000}"/>
    <cellStyle name="Normal 8 5 2 3 5" xfId="1747" xr:uid="{00000000-0005-0000-0000-0000A96D0000}"/>
    <cellStyle name="Normal 8 5 2 3 5 2" xfId="3731" xr:uid="{00000000-0005-0000-0000-0000AA6D0000}"/>
    <cellStyle name="Normal 8 5 2 3 5 2 2" xfId="11706" xr:uid="{00000000-0005-0000-0000-0000AB6D0000}"/>
    <cellStyle name="Normal 8 5 2 3 5 2 3" xfId="19637" xr:uid="{00000000-0005-0000-0000-0000AC6D0000}"/>
    <cellStyle name="Normal 8 5 2 3 5 2 4" xfId="27570" xr:uid="{00000000-0005-0000-0000-0000AD6D0000}"/>
    <cellStyle name="Normal 8 5 2 3 5 3" xfId="5712" xr:uid="{00000000-0005-0000-0000-0000AE6D0000}"/>
    <cellStyle name="Normal 8 5 2 3 5 3 2" xfId="13687" xr:uid="{00000000-0005-0000-0000-0000AF6D0000}"/>
    <cellStyle name="Normal 8 5 2 3 5 3 3" xfId="21618" xr:uid="{00000000-0005-0000-0000-0000B06D0000}"/>
    <cellStyle name="Normal 8 5 2 3 5 3 4" xfId="29551" xr:uid="{00000000-0005-0000-0000-0000B16D0000}"/>
    <cellStyle name="Normal 8 5 2 3 5 4" xfId="7735" xr:uid="{00000000-0005-0000-0000-0000B26D0000}"/>
    <cellStyle name="Normal 8 5 2 3 5 4 2" xfId="15668" xr:uid="{00000000-0005-0000-0000-0000B36D0000}"/>
    <cellStyle name="Normal 8 5 2 3 5 4 3" xfId="23599" xr:uid="{00000000-0005-0000-0000-0000B46D0000}"/>
    <cellStyle name="Normal 8 5 2 3 5 4 4" xfId="31533" xr:uid="{00000000-0005-0000-0000-0000B56D0000}"/>
    <cellStyle name="Normal 8 5 2 3 5 5" xfId="9725" xr:uid="{00000000-0005-0000-0000-0000B66D0000}"/>
    <cellStyle name="Normal 8 5 2 3 5 6" xfId="17656" xr:uid="{00000000-0005-0000-0000-0000B76D0000}"/>
    <cellStyle name="Normal 8 5 2 3 5 7" xfId="25589" xr:uid="{00000000-0005-0000-0000-0000B86D0000}"/>
    <cellStyle name="Normal 8 5 2 3 6" xfId="1748" xr:uid="{00000000-0005-0000-0000-0000B96D0000}"/>
    <cellStyle name="Normal 8 5 2 3 6 2" xfId="3732" xr:uid="{00000000-0005-0000-0000-0000BA6D0000}"/>
    <cellStyle name="Normal 8 5 2 3 6 2 2" xfId="11707" xr:uid="{00000000-0005-0000-0000-0000BB6D0000}"/>
    <cellStyle name="Normal 8 5 2 3 6 2 3" xfId="19638" xr:uid="{00000000-0005-0000-0000-0000BC6D0000}"/>
    <cellStyle name="Normal 8 5 2 3 6 2 4" xfId="27571" xr:uid="{00000000-0005-0000-0000-0000BD6D0000}"/>
    <cellStyle name="Normal 8 5 2 3 6 3" xfId="5713" xr:uid="{00000000-0005-0000-0000-0000BE6D0000}"/>
    <cellStyle name="Normal 8 5 2 3 6 3 2" xfId="13688" xr:uid="{00000000-0005-0000-0000-0000BF6D0000}"/>
    <cellStyle name="Normal 8 5 2 3 6 3 3" xfId="21619" xr:uid="{00000000-0005-0000-0000-0000C06D0000}"/>
    <cellStyle name="Normal 8 5 2 3 6 3 4" xfId="29552" xr:uid="{00000000-0005-0000-0000-0000C16D0000}"/>
    <cellStyle name="Normal 8 5 2 3 6 4" xfId="7736" xr:uid="{00000000-0005-0000-0000-0000C26D0000}"/>
    <cellStyle name="Normal 8 5 2 3 6 4 2" xfId="15669" xr:uid="{00000000-0005-0000-0000-0000C36D0000}"/>
    <cellStyle name="Normal 8 5 2 3 6 4 3" xfId="23600" xr:uid="{00000000-0005-0000-0000-0000C46D0000}"/>
    <cellStyle name="Normal 8 5 2 3 6 4 4" xfId="31534" xr:uid="{00000000-0005-0000-0000-0000C56D0000}"/>
    <cellStyle name="Normal 8 5 2 3 6 5" xfId="9726" xr:uid="{00000000-0005-0000-0000-0000C66D0000}"/>
    <cellStyle name="Normal 8 5 2 3 6 6" xfId="17657" xr:uid="{00000000-0005-0000-0000-0000C76D0000}"/>
    <cellStyle name="Normal 8 5 2 3 6 7" xfId="25590" xr:uid="{00000000-0005-0000-0000-0000C86D0000}"/>
    <cellStyle name="Normal 8 5 2 3 7" xfId="3723" xr:uid="{00000000-0005-0000-0000-0000C96D0000}"/>
    <cellStyle name="Normal 8 5 2 3 7 2" xfId="11698" xr:uid="{00000000-0005-0000-0000-0000CA6D0000}"/>
    <cellStyle name="Normal 8 5 2 3 7 3" xfId="19629" xr:uid="{00000000-0005-0000-0000-0000CB6D0000}"/>
    <cellStyle name="Normal 8 5 2 3 7 4" xfId="27562" xr:uid="{00000000-0005-0000-0000-0000CC6D0000}"/>
    <cellStyle name="Normal 8 5 2 3 8" xfId="5704" xr:uid="{00000000-0005-0000-0000-0000CD6D0000}"/>
    <cellStyle name="Normal 8 5 2 3 8 2" xfId="13679" xr:uid="{00000000-0005-0000-0000-0000CE6D0000}"/>
    <cellStyle name="Normal 8 5 2 3 8 3" xfId="21610" xr:uid="{00000000-0005-0000-0000-0000CF6D0000}"/>
    <cellStyle name="Normal 8 5 2 3 8 4" xfId="29543" xr:uid="{00000000-0005-0000-0000-0000D06D0000}"/>
    <cellStyle name="Normal 8 5 2 3 9" xfId="7727" xr:uid="{00000000-0005-0000-0000-0000D16D0000}"/>
    <cellStyle name="Normal 8 5 2 3 9 2" xfId="15660" xr:uid="{00000000-0005-0000-0000-0000D26D0000}"/>
    <cellStyle name="Normal 8 5 2 3 9 3" xfId="23591" xr:uid="{00000000-0005-0000-0000-0000D36D0000}"/>
    <cellStyle name="Normal 8 5 2 3 9 4" xfId="31525" xr:uid="{00000000-0005-0000-0000-0000D46D0000}"/>
    <cellStyle name="Normal 8 5 2 4" xfId="1749" xr:uid="{00000000-0005-0000-0000-0000D56D0000}"/>
    <cellStyle name="Normal 8 5 2 4 10" xfId="9727" xr:uid="{00000000-0005-0000-0000-0000D66D0000}"/>
    <cellStyle name="Normal 8 5 2 4 11" xfId="17658" xr:uid="{00000000-0005-0000-0000-0000D76D0000}"/>
    <cellStyle name="Normal 8 5 2 4 12" xfId="25591" xr:uid="{00000000-0005-0000-0000-0000D86D0000}"/>
    <cellStyle name="Normal 8 5 2 4 2" xfId="1750" xr:uid="{00000000-0005-0000-0000-0000D96D0000}"/>
    <cellStyle name="Normal 8 5 2 4 2 10" xfId="17659" xr:uid="{00000000-0005-0000-0000-0000DA6D0000}"/>
    <cellStyle name="Normal 8 5 2 4 2 11" xfId="25592" xr:uid="{00000000-0005-0000-0000-0000DB6D0000}"/>
    <cellStyle name="Normal 8 5 2 4 2 2" xfId="1751" xr:uid="{00000000-0005-0000-0000-0000DC6D0000}"/>
    <cellStyle name="Normal 8 5 2 4 2 2 2" xfId="3735" xr:uid="{00000000-0005-0000-0000-0000DD6D0000}"/>
    <cellStyle name="Normal 8 5 2 4 2 2 2 2" xfId="11710" xr:uid="{00000000-0005-0000-0000-0000DE6D0000}"/>
    <cellStyle name="Normal 8 5 2 4 2 2 2 3" xfId="19641" xr:uid="{00000000-0005-0000-0000-0000DF6D0000}"/>
    <cellStyle name="Normal 8 5 2 4 2 2 2 4" xfId="27574" xr:uid="{00000000-0005-0000-0000-0000E06D0000}"/>
    <cellStyle name="Normal 8 5 2 4 2 2 3" xfId="5716" xr:uid="{00000000-0005-0000-0000-0000E16D0000}"/>
    <cellStyle name="Normal 8 5 2 4 2 2 3 2" xfId="13691" xr:uid="{00000000-0005-0000-0000-0000E26D0000}"/>
    <cellStyle name="Normal 8 5 2 4 2 2 3 3" xfId="21622" xr:uid="{00000000-0005-0000-0000-0000E36D0000}"/>
    <cellStyle name="Normal 8 5 2 4 2 2 3 4" xfId="29555" xr:uid="{00000000-0005-0000-0000-0000E46D0000}"/>
    <cellStyle name="Normal 8 5 2 4 2 2 4" xfId="7739" xr:uid="{00000000-0005-0000-0000-0000E56D0000}"/>
    <cellStyle name="Normal 8 5 2 4 2 2 4 2" xfId="15672" xr:uid="{00000000-0005-0000-0000-0000E66D0000}"/>
    <cellStyle name="Normal 8 5 2 4 2 2 4 3" xfId="23603" xr:uid="{00000000-0005-0000-0000-0000E76D0000}"/>
    <cellStyle name="Normal 8 5 2 4 2 2 4 4" xfId="31537" xr:uid="{00000000-0005-0000-0000-0000E86D0000}"/>
    <cellStyle name="Normal 8 5 2 4 2 2 5" xfId="9729" xr:uid="{00000000-0005-0000-0000-0000E96D0000}"/>
    <cellStyle name="Normal 8 5 2 4 2 2 6" xfId="17660" xr:uid="{00000000-0005-0000-0000-0000EA6D0000}"/>
    <cellStyle name="Normal 8 5 2 4 2 2 7" xfId="25593" xr:uid="{00000000-0005-0000-0000-0000EB6D0000}"/>
    <cellStyle name="Normal 8 5 2 4 2 3" xfId="1752" xr:uid="{00000000-0005-0000-0000-0000EC6D0000}"/>
    <cellStyle name="Normal 8 5 2 4 2 3 2" xfId="3736" xr:uid="{00000000-0005-0000-0000-0000ED6D0000}"/>
    <cellStyle name="Normal 8 5 2 4 2 3 2 2" xfId="11711" xr:uid="{00000000-0005-0000-0000-0000EE6D0000}"/>
    <cellStyle name="Normal 8 5 2 4 2 3 2 3" xfId="19642" xr:uid="{00000000-0005-0000-0000-0000EF6D0000}"/>
    <cellStyle name="Normal 8 5 2 4 2 3 2 4" xfId="27575" xr:uid="{00000000-0005-0000-0000-0000F06D0000}"/>
    <cellStyle name="Normal 8 5 2 4 2 3 3" xfId="5717" xr:uid="{00000000-0005-0000-0000-0000F16D0000}"/>
    <cellStyle name="Normal 8 5 2 4 2 3 3 2" xfId="13692" xr:uid="{00000000-0005-0000-0000-0000F26D0000}"/>
    <cellStyle name="Normal 8 5 2 4 2 3 3 3" xfId="21623" xr:uid="{00000000-0005-0000-0000-0000F36D0000}"/>
    <cellStyle name="Normal 8 5 2 4 2 3 3 4" xfId="29556" xr:uid="{00000000-0005-0000-0000-0000F46D0000}"/>
    <cellStyle name="Normal 8 5 2 4 2 3 4" xfId="7740" xr:uid="{00000000-0005-0000-0000-0000F56D0000}"/>
    <cellStyle name="Normal 8 5 2 4 2 3 4 2" xfId="15673" xr:uid="{00000000-0005-0000-0000-0000F66D0000}"/>
    <cellStyle name="Normal 8 5 2 4 2 3 4 3" xfId="23604" xr:uid="{00000000-0005-0000-0000-0000F76D0000}"/>
    <cellStyle name="Normal 8 5 2 4 2 3 4 4" xfId="31538" xr:uid="{00000000-0005-0000-0000-0000F86D0000}"/>
    <cellStyle name="Normal 8 5 2 4 2 3 5" xfId="9730" xr:uid="{00000000-0005-0000-0000-0000F96D0000}"/>
    <cellStyle name="Normal 8 5 2 4 2 3 6" xfId="17661" xr:uid="{00000000-0005-0000-0000-0000FA6D0000}"/>
    <cellStyle name="Normal 8 5 2 4 2 3 7" xfId="25594" xr:uid="{00000000-0005-0000-0000-0000FB6D0000}"/>
    <cellStyle name="Normal 8 5 2 4 2 4" xfId="1753" xr:uid="{00000000-0005-0000-0000-0000FC6D0000}"/>
    <cellStyle name="Normal 8 5 2 4 2 4 2" xfId="3737" xr:uid="{00000000-0005-0000-0000-0000FD6D0000}"/>
    <cellStyle name="Normal 8 5 2 4 2 4 2 2" xfId="11712" xr:uid="{00000000-0005-0000-0000-0000FE6D0000}"/>
    <cellStyle name="Normal 8 5 2 4 2 4 2 3" xfId="19643" xr:uid="{00000000-0005-0000-0000-0000FF6D0000}"/>
    <cellStyle name="Normal 8 5 2 4 2 4 2 4" xfId="27576" xr:uid="{00000000-0005-0000-0000-0000006E0000}"/>
    <cellStyle name="Normal 8 5 2 4 2 4 3" xfId="5718" xr:uid="{00000000-0005-0000-0000-0000016E0000}"/>
    <cellStyle name="Normal 8 5 2 4 2 4 3 2" xfId="13693" xr:uid="{00000000-0005-0000-0000-0000026E0000}"/>
    <cellStyle name="Normal 8 5 2 4 2 4 3 3" xfId="21624" xr:uid="{00000000-0005-0000-0000-0000036E0000}"/>
    <cellStyle name="Normal 8 5 2 4 2 4 3 4" xfId="29557" xr:uid="{00000000-0005-0000-0000-0000046E0000}"/>
    <cellStyle name="Normal 8 5 2 4 2 4 4" xfId="7741" xr:uid="{00000000-0005-0000-0000-0000056E0000}"/>
    <cellStyle name="Normal 8 5 2 4 2 4 4 2" xfId="15674" xr:uid="{00000000-0005-0000-0000-0000066E0000}"/>
    <cellStyle name="Normal 8 5 2 4 2 4 4 3" xfId="23605" xr:uid="{00000000-0005-0000-0000-0000076E0000}"/>
    <cellStyle name="Normal 8 5 2 4 2 4 4 4" xfId="31539" xr:uid="{00000000-0005-0000-0000-0000086E0000}"/>
    <cellStyle name="Normal 8 5 2 4 2 4 5" xfId="9731" xr:uid="{00000000-0005-0000-0000-0000096E0000}"/>
    <cellStyle name="Normal 8 5 2 4 2 4 6" xfId="17662" xr:uid="{00000000-0005-0000-0000-00000A6E0000}"/>
    <cellStyle name="Normal 8 5 2 4 2 4 7" xfId="25595" xr:uid="{00000000-0005-0000-0000-00000B6E0000}"/>
    <cellStyle name="Normal 8 5 2 4 2 5" xfId="1754" xr:uid="{00000000-0005-0000-0000-00000C6E0000}"/>
    <cellStyle name="Normal 8 5 2 4 2 5 2" xfId="3738" xr:uid="{00000000-0005-0000-0000-00000D6E0000}"/>
    <cellStyle name="Normal 8 5 2 4 2 5 2 2" xfId="11713" xr:uid="{00000000-0005-0000-0000-00000E6E0000}"/>
    <cellStyle name="Normal 8 5 2 4 2 5 2 3" xfId="19644" xr:uid="{00000000-0005-0000-0000-00000F6E0000}"/>
    <cellStyle name="Normal 8 5 2 4 2 5 2 4" xfId="27577" xr:uid="{00000000-0005-0000-0000-0000106E0000}"/>
    <cellStyle name="Normal 8 5 2 4 2 5 3" xfId="5719" xr:uid="{00000000-0005-0000-0000-0000116E0000}"/>
    <cellStyle name="Normal 8 5 2 4 2 5 3 2" xfId="13694" xr:uid="{00000000-0005-0000-0000-0000126E0000}"/>
    <cellStyle name="Normal 8 5 2 4 2 5 3 3" xfId="21625" xr:uid="{00000000-0005-0000-0000-0000136E0000}"/>
    <cellStyle name="Normal 8 5 2 4 2 5 3 4" xfId="29558" xr:uid="{00000000-0005-0000-0000-0000146E0000}"/>
    <cellStyle name="Normal 8 5 2 4 2 5 4" xfId="7742" xr:uid="{00000000-0005-0000-0000-0000156E0000}"/>
    <cellStyle name="Normal 8 5 2 4 2 5 4 2" xfId="15675" xr:uid="{00000000-0005-0000-0000-0000166E0000}"/>
    <cellStyle name="Normal 8 5 2 4 2 5 4 3" xfId="23606" xr:uid="{00000000-0005-0000-0000-0000176E0000}"/>
    <cellStyle name="Normal 8 5 2 4 2 5 4 4" xfId="31540" xr:uid="{00000000-0005-0000-0000-0000186E0000}"/>
    <cellStyle name="Normal 8 5 2 4 2 5 5" xfId="9732" xr:uid="{00000000-0005-0000-0000-0000196E0000}"/>
    <cellStyle name="Normal 8 5 2 4 2 5 6" xfId="17663" xr:uid="{00000000-0005-0000-0000-00001A6E0000}"/>
    <cellStyle name="Normal 8 5 2 4 2 5 7" xfId="25596" xr:uid="{00000000-0005-0000-0000-00001B6E0000}"/>
    <cellStyle name="Normal 8 5 2 4 2 6" xfId="3734" xr:uid="{00000000-0005-0000-0000-00001C6E0000}"/>
    <cellStyle name="Normal 8 5 2 4 2 6 2" xfId="11709" xr:uid="{00000000-0005-0000-0000-00001D6E0000}"/>
    <cellStyle name="Normal 8 5 2 4 2 6 3" xfId="19640" xr:uid="{00000000-0005-0000-0000-00001E6E0000}"/>
    <cellStyle name="Normal 8 5 2 4 2 6 4" xfId="27573" xr:uid="{00000000-0005-0000-0000-00001F6E0000}"/>
    <cellStyle name="Normal 8 5 2 4 2 7" xfId="5715" xr:uid="{00000000-0005-0000-0000-0000206E0000}"/>
    <cellStyle name="Normal 8 5 2 4 2 7 2" xfId="13690" xr:uid="{00000000-0005-0000-0000-0000216E0000}"/>
    <cellStyle name="Normal 8 5 2 4 2 7 3" xfId="21621" xr:uid="{00000000-0005-0000-0000-0000226E0000}"/>
    <cellStyle name="Normal 8 5 2 4 2 7 4" xfId="29554" xr:uid="{00000000-0005-0000-0000-0000236E0000}"/>
    <cellStyle name="Normal 8 5 2 4 2 8" xfId="7738" xr:uid="{00000000-0005-0000-0000-0000246E0000}"/>
    <cellStyle name="Normal 8 5 2 4 2 8 2" xfId="15671" xr:uid="{00000000-0005-0000-0000-0000256E0000}"/>
    <cellStyle name="Normal 8 5 2 4 2 8 3" xfId="23602" xr:uid="{00000000-0005-0000-0000-0000266E0000}"/>
    <cellStyle name="Normal 8 5 2 4 2 8 4" xfId="31536" xr:uid="{00000000-0005-0000-0000-0000276E0000}"/>
    <cellStyle name="Normal 8 5 2 4 2 9" xfId="9728" xr:uid="{00000000-0005-0000-0000-0000286E0000}"/>
    <cellStyle name="Normal 8 5 2 4 3" xfId="1755" xr:uid="{00000000-0005-0000-0000-0000296E0000}"/>
    <cellStyle name="Normal 8 5 2 4 3 2" xfId="3739" xr:uid="{00000000-0005-0000-0000-00002A6E0000}"/>
    <cellStyle name="Normal 8 5 2 4 3 2 2" xfId="11714" xr:uid="{00000000-0005-0000-0000-00002B6E0000}"/>
    <cellStyle name="Normal 8 5 2 4 3 2 3" xfId="19645" xr:uid="{00000000-0005-0000-0000-00002C6E0000}"/>
    <cellStyle name="Normal 8 5 2 4 3 2 4" xfId="27578" xr:uid="{00000000-0005-0000-0000-00002D6E0000}"/>
    <cellStyle name="Normal 8 5 2 4 3 3" xfId="5720" xr:uid="{00000000-0005-0000-0000-00002E6E0000}"/>
    <cellStyle name="Normal 8 5 2 4 3 3 2" xfId="13695" xr:uid="{00000000-0005-0000-0000-00002F6E0000}"/>
    <cellStyle name="Normal 8 5 2 4 3 3 3" xfId="21626" xr:uid="{00000000-0005-0000-0000-0000306E0000}"/>
    <cellStyle name="Normal 8 5 2 4 3 3 4" xfId="29559" xr:uid="{00000000-0005-0000-0000-0000316E0000}"/>
    <cellStyle name="Normal 8 5 2 4 3 4" xfId="7743" xr:uid="{00000000-0005-0000-0000-0000326E0000}"/>
    <cellStyle name="Normal 8 5 2 4 3 4 2" xfId="15676" xr:uid="{00000000-0005-0000-0000-0000336E0000}"/>
    <cellStyle name="Normal 8 5 2 4 3 4 3" xfId="23607" xr:uid="{00000000-0005-0000-0000-0000346E0000}"/>
    <cellStyle name="Normal 8 5 2 4 3 4 4" xfId="31541" xr:uid="{00000000-0005-0000-0000-0000356E0000}"/>
    <cellStyle name="Normal 8 5 2 4 3 5" xfId="9733" xr:uid="{00000000-0005-0000-0000-0000366E0000}"/>
    <cellStyle name="Normal 8 5 2 4 3 6" xfId="17664" xr:uid="{00000000-0005-0000-0000-0000376E0000}"/>
    <cellStyle name="Normal 8 5 2 4 3 7" xfId="25597" xr:uid="{00000000-0005-0000-0000-0000386E0000}"/>
    <cellStyle name="Normal 8 5 2 4 4" xfId="1756" xr:uid="{00000000-0005-0000-0000-0000396E0000}"/>
    <cellStyle name="Normal 8 5 2 4 4 2" xfId="3740" xr:uid="{00000000-0005-0000-0000-00003A6E0000}"/>
    <cellStyle name="Normal 8 5 2 4 4 2 2" xfId="11715" xr:uid="{00000000-0005-0000-0000-00003B6E0000}"/>
    <cellStyle name="Normal 8 5 2 4 4 2 3" xfId="19646" xr:uid="{00000000-0005-0000-0000-00003C6E0000}"/>
    <cellStyle name="Normal 8 5 2 4 4 2 4" xfId="27579" xr:uid="{00000000-0005-0000-0000-00003D6E0000}"/>
    <cellStyle name="Normal 8 5 2 4 4 3" xfId="5721" xr:uid="{00000000-0005-0000-0000-00003E6E0000}"/>
    <cellStyle name="Normal 8 5 2 4 4 3 2" xfId="13696" xr:uid="{00000000-0005-0000-0000-00003F6E0000}"/>
    <cellStyle name="Normal 8 5 2 4 4 3 3" xfId="21627" xr:uid="{00000000-0005-0000-0000-0000406E0000}"/>
    <cellStyle name="Normal 8 5 2 4 4 3 4" xfId="29560" xr:uid="{00000000-0005-0000-0000-0000416E0000}"/>
    <cellStyle name="Normal 8 5 2 4 4 4" xfId="7744" xr:uid="{00000000-0005-0000-0000-0000426E0000}"/>
    <cellStyle name="Normal 8 5 2 4 4 4 2" xfId="15677" xr:uid="{00000000-0005-0000-0000-0000436E0000}"/>
    <cellStyle name="Normal 8 5 2 4 4 4 3" xfId="23608" xr:uid="{00000000-0005-0000-0000-0000446E0000}"/>
    <cellStyle name="Normal 8 5 2 4 4 4 4" xfId="31542" xr:uid="{00000000-0005-0000-0000-0000456E0000}"/>
    <cellStyle name="Normal 8 5 2 4 4 5" xfId="9734" xr:uid="{00000000-0005-0000-0000-0000466E0000}"/>
    <cellStyle name="Normal 8 5 2 4 4 6" xfId="17665" xr:uid="{00000000-0005-0000-0000-0000476E0000}"/>
    <cellStyle name="Normal 8 5 2 4 4 7" xfId="25598" xr:uid="{00000000-0005-0000-0000-0000486E0000}"/>
    <cellStyle name="Normal 8 5 2 4 5" xfId="1757" xr:uid="{00000000-0005-0000-0000-0000496E0000}"/>
    <cellStyle name="Normal 8 5 2 4 5 2" xfId="3741" xr:uid="{00000000-0005-0000-0000-00004A6E0000}"/>
    <cellStyle name="Normal 8 5 2 4 5 2 2" xfId="11716" xr:uid="{00000000-0005-0000-0000-00004B6E0000}"/>
    <cellStyle name="Normal 8 5 2 4 5 2 3" xfId="19647" xr:uid="{00000000-0005-0000-0000-00004C6E0000}"/>
    <cellStyle name="Normal 8 5 2 4 5 2 4" xfId="27580" xr:uid="{00000000-0005-0000-0000-00004D6E0000}"/>
    <cellStyle name="Normal 8 5 2 4 5 3" xfId="5722" xr:uid="{00000000-0005-0000-0000-00004E6E0000}"/>
    <cellStyle name="Normal 8 5 2 4 5 3 2" xfId="13697" xr:uid="{00000000-0005-0000-0000-00004F6E0000}"/>
    <cellStyle name="Normal 8 5 2 4 5 3 3" xfId="21628" xr:uid="{00000000-0005-0000-0000-0000506E0000}"/>
    <cellStyle name="Normal 8 5 2 4 5 3 4" xfId="29561" xr:uid="{00000000-0005-0000-0000-0000516E0000}"/>
    <cellStyle name="Normal 8 5 2 4 5 4" xfId="7745" xr:uid="{00000000-0005-0000-0000-0000526E0000}"/>
    <cellStyle name="Normal 8 5 2 4 5 4 2" xfId="15678" xr:uid="{00000000-0005-0000-0000-0000536E0000}"/>
    <cellStyle name="Normal 8 5 2 4 5 4 3" xfId="23609" xr:uid="{00000000-0005-0000-0000-0000546E0000}"/>
    <cellStyle name="Normal 8 5 2 4 5 4 4" xfId="31543" xr:uid="{00000000-0005-0000-0000-0000556E0000}"/>
    <cellStyle name="Normal 8 5 2 4 5 5" xfId="9735" xr:uid="{00000000-0005-0000-0000-0000566E0000}"/>
    <cellStyle name="Normal 8 5 2 4 5 6" xfId="17666" xr:uid="{00000000-0005-0000-0000-0000576E0000}"/>
    <cellStyle name="Normal 8 5 2 4 5 7" xfId="25599" xr:uid="{00000000-0005-0000-0000-0000586E0000}"/>
    <cellStyle name="Normal 8 5 2 4 6" xfId="1758" xr:uid="{00000000-0005-0000-0000-0000596E0000}"/>
    <cellStyle name="Normal 8 5 2 4 6 2" xfId="3742" xr:uid="{00000000-0005-0000-0000-00005A6E0000}"/>
    <cellStyle name="Normal 8 5 2 4 6 2 2" xfId="11717" xr:uid="{00000000-0005-0000-0000-00005B6E0000}"/>
    <cellStyle name="Normal 8 5 2 4 6 2 3" xfId="19648" xr:uid="{00000000-0005-0000-0000-00005C6E0000}"/>
    <cellStyle name="Normal 8 5 2 4 6 2 4" xfId="27581" xr:uid="{00000000-0005-0000-0000-00005D6E0000}"/>
    <cellStyle name="Normal 8 5 2 4 6 3" xfId="5723" xr:uid="{00000000-0005-0000-0000-00005E6E0000}"/>
    <cellStyle name="Normal 8 5 2 4 6 3 2" xfId="13698" xr:uid="{00000000-0005-0000-0000-00005F6E0000}"/>
    <cellStyle name="Normal 8 5 2 4 6 3 3" xfId="21629" xr:uid="{00000000-0005-0000-0000-0000606E0000}"/>
    <cellStyle name="Normal 8 5 2 4 6 3 4" xfId="29562" xr:uid="{00000000-0005-0000-0000-0000616E0000}"/>
    <cellStyle name="Normal 8 5 2 4 6 4" xfId="7746" xr:uid="{00000000-0005-0000-0000-0000626E0000}"/>
    <cellStyle name="Normal 8 5 2 4 6 4 2" xfId="15679" xr:uid="{00000000-0005-0000-0000-0000636E0000}"/>
    <cellStyle name="Normal 8 5 2 4 6 4 3" xfId="23610" xr:uid="{00000000-0005-0000-0000-0000646E0000}"/>
    <cellStyle name="Normal 8 5 2 4 6 4 4" xfId="31544" xr:uid="{00000000-0005-0000-0000-0000656E0000}"/>
    <cellStyle name="Normal 8 5 2 4 6 5" xfId="9736" xr:uid="{00000000-0005-0000-0000-0000666E0000}"/>
    <cellStyle name="Normal 8 5 2 4 6 6" xfId="17667" xr:uid="{00000000-0005-0000-0000-0000676E0000}"/>
    <cellStyle name="Normal 8 5 2 4 6 7" xfId="25600" xr:uid="{00000000-0005-0000-0000-0000686E0000}"/>
    <cellStyle name="Normal 8 5 2 4 7" xfId="3733" xr:uid="{00000000-0005-0000-0000-0000696E0000}"/>
    <cellStyle name="Normal 8 5 2 4 7 2" xfId="11708" xr:uid="{00000000-0005-0000-0000-00006A6E0000}"/>
    <cellStyle name="Normal 8 5 2 4 7 3" xfId="19639" xr:uid="{00000000-0005-0000-0000-00006B6E0000}"/>
    <cellStyle name="Normal 8 5 2 4 7 4" xfId="27572" xr:uid="{00000000-0005-0000-0000-00006C6E0000}"/>
    <cellStyle name="Normal 8 5 2 4 8" xfId="5714" xr:uid="{00000000-0005-0000-0000-00006D6E0000}"/>
    <cellStyle name="Normal 8 5 2 4 8 2" xfId="13689" xr:uid="{00000000-0005-0000-0000-00006E6E0000}"/>
    <cellStyle name="Normal 8 5 2 4 8 3" xfId="21620" xr:uid="{00000000-0005-0000-0000-00006F6E0000}"/>
    <cellStyle name="Normal 8 5 2 4 8 4" xfId="29553" xr:uid="{00000000-0005-0000-0000-0000706E0000}"/>
    <cellStyle name="Normal 8 5 2 4 9" xfId="7737" xr:uid="{00000000-0005-0000-0000-0000716E0000}"/>
    <cellStyle name="Normal 8 5 2 4 9 2" xfId="15670" xr:uid="{00000000-0005-0000-0000-0000726E0000}"/>
    <cellStyle name="Normal 8 5 2 4 9 3" xfId="23601" xr:uid="{00000000-0005-0000-0000-0000736E0000}"/>
    <cellStyle name="Normal 8 5 2 4 9 4" xfId="31535" xr:uid="{00000000-0005-0000-0000-0000746E0000}"/>
    <cellStyle name="Normal 8 5 2 5" xfId="1759" xr:uid="{00000000-0005-0000-0000-0000756E0000}"/>
    <cellStyle name="Normal 8 5 2 5 10" xfId="9737" xr:uid="{00000000-0005-0000-0000-0000766E0000}"/>
    <cellStyle name="Normal 8 5 2 5 11" xfId="17668" xr:uid="{00000000-0005-0000-0000-0000776E0000}"/>
    <cellStyle name="Normal 8 5 2 5 12" xfId="25601" xr:uid="{00000000-0005-0000-0000-0000786E0000}"/>
    <cellStyle name="Normal 8 5 2 5 2" xfId="1760" xr:uid="{00000000-0005-0000-0000-0000796E0000}"/>
    <cellStyle name="Normal 8 5 2 5 2 10" xfId="17669" xr:uid="{00000000-0005-0000-0000-00007A6E0000}"/>
    <cellStyle name="Normal 8 5 2 5 2 11" xfId="25602" xr:uid="{00000000-0005-0000-0000-00007B6E0000}"/>
    <cellStyle name="Normal 8 5 2 5 2 2" xfId="1761" xr:uid="{00000000-0005-0000-0000-00007C6E0000}"/>
    <cellStyle name="Normal 8 5 2 5 2 2 2" xfId="3745" xr:uid="{00000000-0005-0000-0000-00007D6E0000}"/>
    <cellStyle name="Normal 8 5 2 5 2 2 2 2" xfId="11720" xr:uid="{00000000-0005-0000-0000-00007E6E0000}"/>
    <cellStyle name="Normal 8 5 2 5 2 2 2 3" xfId="19651" xr:uid="{00000000-0005-0000-0000-00007F6E0000}"/>
    <cellStyle name="Normal 8 5 2 5 2 2 2 4" xfId="27584" xr:uid="{00000000-0005-0000-0000-0000806E0000}"/>
    <cellStyle name="Normal 8 5 2 5 2 2 3" xfId="5726" xr:uid="{00000000-0005-0000-0000-0000816E0000}"/>
    <cellStyle name="Normal 8 5 2 5 2 2 3 2" xfId="13701" xr:uid="{00000000-0005-0000-0000-0000826E0000}"/>
    <cellStyle name="Normal 8 5 2 5 2 2 3 3" xfId="21632" xr:uid="{00000000-0005-0000-0000-0000836E0000}"/>
    <cellStyle name="Normal 8 5 2 5 2 2 3 4" xfId="29565" xr:uid="{00000000-0005-0000-0000-0000846E0000}"/>
    <cellStyle name="Normal 8 5 2 5 2 2 4" xfId="7749" xr:uid="{00000000-0005-0000-0000-0000856E0000}"/>
    <cellStyle name="Normal 8 5 2 5 2 2 4 2" xfId="15682" xr:uid="{00000000-0005-0000-0000-0000866E0000}"/>
    <cellStyle name="Normal 8 5 2 5 2 2 4 3" xfId="23613" xr:uid="{00000000-0005-0000-0000-0000876E0000}"/>
    <cellStyle name="Normal 8 5 2 5 2 2 4 4" xfId="31547" xr:uid="{00000000-0005-0000-0000-0000886E0000}"/>
    <cellStyle name="Normal 8 5 2 5 2 2 5" xfId="9739" xr:uid="{00000000-0005-0000-0000-0000896E0000}"/>
    <cellStyle name="Normal 8 5 2 5 2 2 6" xfId="17670" xr:uid="{00000000-0005-0000-0000-00008A6E0000}"/>
    <cellStyle name="Normal 8 5 2 5 2 2 7" xfId="25603" xr:uid="{00000000-0005-0000-0000-00008B6E0000}"/>
    <cellStyle name="Normal 8 5 2 5 2 3" xfId="1762" xr:uid="{00000000-0005-0000-0000-00008C6E0000}"/>
    <cellStyle name="Normal 8 5 2 5 2 3 2" xfId="3746" xr:uid="{00000000-0005-0000-0000-00008D6E0000}"/>
    <cellStyle name="Normal 8 5 2 5 2 3 2 2" xfId="11721" xr:uid="{00000000-0005-0000-0000-00008E6E0000}"/>
    <cellStyle name="Normal 8 5 2 5 2 3 2 3" xfId="19652" xr:uid="{00000000-0005-0000-0000-00008F6E0000}"/>
    <cellStyle name="Normal 8 5 2 5 2 3 2 4" xfId="27585" xr:uid="{00000000-0005-0000-0000-0000906E0000}"/>
    <cellStyle name="Normal 8 5 2 5 2 3 3" xfId="5727" xr:uid="{00000000-0005-0000-0000-0000916E0000}"/>
    <cellStyle name="Normal 8 5 2 5 2 3 3 2" xfId="13702" xr:uid="{00000000-0005-0000-0000-0000926E0000}"/>
    <cellStyle name="Normal 8 5 2 5 2 3 3 3" xfId="21633" xr:uid="{00000000-0005-0000-0000-0000936E0000}"/>
    <cellStyle name="Normal 8 5 2 5 2 3 3 4" xfId="29566" xr:uid="{00000000-0005-0000-0000-0000946E0000}"/>
    <cellStyle name="Normal 8 5 2 5 2 3 4" xfId="7750" xr:uid="{00000000-0005-0000-0000-0000956E0000}"/>
    <cellStyle name="Normal 8 5 2 5 2 3 4 2" xfId="15683" xr:uid="{00000000-0005-0000-0000-0000966E0000}"/>
    <cellStyle name="Normal 8 5 2 5 2 3 4 3" xfId="23614" xr:uid="{00000000-0005-0000-0000-0000976E0000}"/>
    <cellStyle name="Normal 8 5 2 5 2 3 4 4" xfId="31548" xr:uid="{00000000-0005-0000-0000-0000986E0000}"/>
    <cellStyle name="Normal 8 5 2 5 2 3 5" xfId="9740" xr:uid="{00000000-0005-0000-0000-0000996E0000}"/>
    <cellStyle name="Normal 8 5 2 5 2 3 6" xfId="17671" xr:uid="{00000000-0005-0000-0000-00009A6E0000}"/>
    <cellStyle name="Normal 8 5 2 5 2 3 7" xfId="25604" xr:uid="{00000000-0005-0000-0000-00009B6E0000}"/>
    <cellStyle name="Normal 8 5 2 5 2 4" xfId="1763" xr:uid="{00000000-0005-0000-0000-00009C6E0000}"/>
    <cellStyle name="Normal 8 5 2 5 2 4 2" xfId="3747" xr:uid="{00000000-0005-0000-0000-00009D6E0000}"/>
    <cellStyle name="Normal 8 5 2 5 2 4 2 2" xfId="11722" xr:uid="{00000000-0005-0000-0000-00009E6E0000}"/>
    <cellStyle name="Normal 8 5 2 5 2 4 2 3" xfId="19653" xr:uid="{00000000-0005-0000-0000-00009F6E0000}"/>
    <cellStyle name="Normal 8 5 2 5 2 4 2 4" xfId="27586" xr:uid="{00000000-0005-0000-0000-0000A06E0000}"/>
    <cellStyle name="Normal 8 5 2 5 2 4 3" xfId="5728" xr:uid="{00000000-0005-0000-0000-0000A16E0000}"/>
    <cellStyle name="Normal 8 5 2 5 2 4 3 2" xfId="13703" xr:uid="{00000000-0005-0000-0000-0000A26E0000}"/>
    <cellStyle name="Normal 8 5 2 5 2 4 3 3" xfId="21634" xr:uid="{00000000-0005-0000-0000-0000A36E0000}"/>
    <cellStyle name="Normal 8 5 2 5 2 4 3 4" xfId="29567" xr:uid="{00000000-0005-0000-0000-0000A46E0000}"/>
    <cellStyle name="Normal 8 5 2 5 2 4 4" xfId="7751" xr:uid="{00000000-0005-0000-0000-0000A56E0000}"/>
    <cellStyle name="Normal 8 5 2 5 2 4 4 2" xfId="15684" xr:uid="{00000000-0005-0000-0000-0000A66E0000}"/>
    <cellStyle name="Normal 8 5 2 5 2 4 4 3" xfId="23615" xr:uid="{00000000-0005-0000-0000-0000A76E0000}"/>
    <cellStyle name="Normal 8 5 2 5 2 4 4 4" xfId="31549" xr:uid="{00000000-0005-0000-0000-0000A86E0000}"/>
    <cellStyle name="Normal 8 5 2 5 2 4 5" xfId="9741" xr:uid="{00000000-0005-0000-0000-0000A96E0000}"/>
    <cellStyle name="Normal 8 5 2 5 2 4 6" xfId="17672" xr:uid="{00000000-0005-0000-0000-0000AA6E0000}"/>
    <cellStyle name="Normal 8 5 2 5 2 4 7" xfId="25605" xr:uid="{00000000-0005-0000-0000-0000AB6E0000}"/>
    <cellStyle name="Normal 8 5 2 5 2 5" xfId="1764" xr:uid="{00000000-0005-0000-0000-0000AC6E0000}"/>
    <cellStyle name="Normal 8 5 2 5 2 5 2" xfId="3748" xr:uid="{00000000-0005-0000-0000-0000AD6E0000}"/>
    <cellStyle name="Normal 8 5 2 5 2 5 2 2" xfId="11723" xr:uid="{00000000-0005-0000-0000-0000AE6E0000}"/>
    <cellStyle name="Normal 8 5 2 5 2 5 2 3" xfId="19654" xr:uid="{00000000-0005-0000-0000-0000AF6E0000}"/>
    <cellStyle name="Normal 8 5 2 5 2 5 2 4" xfId="27587" xr:uid="{00000000-0005-0000-0000-0000B06E0000}"/>
    <cellStyle name="Normal 8 5 2 5 2 5 3" xfId="5729" xr:uid="{00000000-0005-0000-0000-0000B16E0000}"/>
    <cellStyle name="Normal 8 5 2 5 2 5 3 2" xfId="13704" xr:uid="{00000000-0005-0000-0000-0000B26E0000}"/>
    <cellStyle name="Normal 8 5 2 5 2 5 3 3" xfId="21635" xr:uid="{00000000-0005-0000-0000-0000B36E0000}"/>
    <cellStyle name="Normal 8 5 2 5 2 5 3 4" xfId="29568" xr:uid="{00000000-0005-0000-0000-0000B46E0000}"/>
    <cellStyle name="Normal 8 5 2 5 2 5 4" xfId="7752" xr:uid="{00000000-0005-0000-0000-0000B56E0000}"/>
    <cellStyle name="Normal 8 5 2 5 2 5 4 2" xfId="15685" xr:uid="{00000000-0005-0000-0000-0000B66E0000}"/>
    <cellStyle name="Normal 8 5 2 5 2 5 4 3" xfId="23616" xr:uid="{00000000-0005-0000-0000-0000B76E0000}"/>
    <cellStyle name="Normal 8 5 2 5 2 5 4 4" xfId="31550" xr:uid="{00000000-0005-0000-0000-0000B86E0000}"/>
    <cellStyle name="Normal 8 5 2 5 2 5 5" xfId="9742" xr:uid="{00000000-0005-0000-0000-0000B96E0000}"/>
    <cellStyle name="Normal 8 5 2 5 2 5 6" xfId="17673" xr:uid="{00000000-0005-0000-0000-0000BA6E0000}"/>
    <cellStyle name="Normal 8 5 2 5 2 5 7" xfId="25606" xr:uid="{00000000-0005-0000-0000-0000BB6E0000}"/>
    <cellStyle name="Normal 8 5 2 5 2 6" xfId="3744" xr:uid="{00000000-0005-0000-0000-0000BC6E0000}"/>
    <cellStyle name="Normal 8 5 2 5 2 6 2" xfId="11719" xr:uid="{00000000-0005-0000-0000-0000BD6E0000}"/>
    <cellStyle name="Normal 8 5 2 5 2 6 3" xfId="19650" xr:uid="{00000000-0005-0000-0000-0000BE6E0000}"/>
    <cellStyle name="Normal 8 5 2 5 2 6 4" xfId="27583" xr:uid="{00000000-0005-0000-0000-0000BF6E0000}"/>
    <cellStyle name="Normal 8 5 2 5 2 7" xfId="5725" xr:uid="{00000000-0005-0000-0000-0000C06E0000}"/>
    <cellStyle name="Normal 8 5 2 5 2 7 2" xfId="13700" xr:uid="{00000000-0005-0000-0000-0000C16E0000}"/>
    <cellStyle name="Normal 8 5 2 5 2 7 3" xfId="21631" xr:uid="{00000000-0005-0000-0000-0000C26E0000}"/>
    <cellStyle name="Normal 8 5 2 5 2 7 4" xfId="29564" xr:uid="{00000000-0005-0000-0000-0000C36E0000}"/>
    <cellStyle name="Normal 8 5 2 5 2 8" xfId="7748" xr:uid="{00000000-0005-0000-0000-0000C46E0000}"/>
    <cellStyle name="Normal 8 5 2 5 2 8 2" xfId="15681" xr:uid="{00000000-0005-0000-0000-0000C56E0000}"/>
    <cellStyle name="Normal 8 5 2 5 2 8 3" xfId="23612" xr:uid="{00000000-0005-0000-0000-0000C66E0000}"/>
    <cellStyle name="Normal 8 5 2 5 2 8 4" xfId="31546" xr:uid="{00000000-0005-0000-0000-0000C76E0000}"/>
    <cellStyle name="Normal 8 5 2 5 2 9" xfId="9738" xr:uid="{00000000-0005-0000-0000-0000C86E0000}"/>
    <cellStyle name="Normal 8 5 2 5 3" xfId="1765" xr:uid="{00000000-0005-0000-0000-0000C96E0000}"/>
    <cellStyle name="Normal 8 5 2 5 3 2" xfId="3749" xr:uid="{00000000-0005-0000-0000-0000CA6E0000}"/>
    <cellStyle name="Normal 8 5 2 5 3 2 2" xfId="11724" xr:uid="{00000000-0005-0000-0000-0000CB6E0000}"/>
    <cellStyle name="Normal 8 5 2 5 3 2 3" xfId="19655" xr:uid="{00000000-0005-0000-0000-0000CC6E0000}"/>
    <cellStyle name="Normal 8 5 2 5 3 2 4" xfId="27588" xr:uid="{00000000-0005-0000-0000-0000CD6E0000}"/>
    <cellStyle name="Normal 8 5 2 5 3 3" xfId="5730" xr:uid="{00000000-0005-0000-0000-0000CE6E0000}"/>
    <cellStyle name="Normal 8 5 2 5 3 3 2" xfId="13705" xr:uid="{00000000-0005-0000-0000-0000CF6E0000}"/>
    <cellStyle name="Normal 8 5 2 5 3 3 3" xfId="21636" xr:uid="{00000000-0005-0000-0000-0000D06E0000}"/>
    <cellStyle name="Normal 8 5 2 5 3 3 4" xfId="29569" xr:uid="{00000000-0005-0000-0000-0000D16E0000}"/>
    <cellStyle name="Normal 8 5 2 5 3 4" xfId="7753" xr:uid="{00000000-0005-0000-0000-0000D26E0000}"/>
    <cellStyle name="Normal 8 5 2 5 3 4 2" xfId="15686" xr:uid="{00000000-0005-0000-0000-0000D36E0000}"/>
    <cellStyle name="Normal 8 5 2 5 3 4 3" xfId="23617" xr:uid="{00000000-0005-0000-0000-0000D46E0000}"/>
    <cellStyle name="Normal 8 5 2 5 3 4 4" xfId="31551" xr:uid="{00000000-0005-0000-0000-0000D56E0000}"/>
    <cellStyle name="Normal 8 5 2 5 3 5" xfId="9743" xr:uid="{00000000-0005-0000-0000-0000D66E0000}"/>
    <cellStyle name="Normal 8 5 2 5 3 6" xfId="17674" xr:uid="{00000000-0005-0000-0000-0000D76E0000}"/>
    <cellStyle name="Normal 8 5 2 5 3 7" xfId="25607" xr:uid="{00000000-0005-0000-0000-0000D86E0000}"/>
    <cellStyle name="Normal 8 5 2 5 4" xfId="1766" xr:uid="{00000000-0005-0000-0000-0000D96E0000}"/>
    <cellStyle name="Normal 8 5 2 5 4 2" xfId="3750" xr:uid="{00000000-0005-0000-0000-0000DA6E0000}"/>
    <cellStyle name="Normal 8 5 2 5 4 2 2" xfId="11725" xr:uid="{00000000-0005-0000-0000-0000DB6E0000}"/>
    <cellStyle name="Normal 8 5 2 5 4 2 3" xfId="19656" xr:uid="{00000000-0005-0000-0000-0000DC6E0000}"/>
    <cellStyle name="Normal 8 5 2 5 4 2 4" xfId="27589" xr:uid="{00000000-0005-0000-0000-0000DD6E0000}"/>
    <cellStyle name="Normal 8 5 2 5 4 3" xfId="5731" xr:uid="{00000000-0005-0000-0000-0000DE6E0000}"/>
    <cellStyle name="Normal 8 5 2 5 4 3 2" xfId="13706" xr:uid="{00000000-0005-0000-0000-0000DF6E0000}"/>
    <cellStyle name="Normal 8 5 2 5 4 3 3" xfId="21637" xr:uid="{00000000-0005-0000-0000-0000E06E0000}"/>
    <cellStyle name="Normal 8 5 2 5 4 3 4" xfId="29570" xr:uid="{00000000-0005-0000-0000-0000E16E0000}"/>
    <cellStyle name="Normal 8 5 2 5 4 4" xfId="7754" xr:uid="{00000000-0005-0000-0000-0000E26E0000}"/>
    <cellStyle name="Normal 8 5 2 5 4 4 2" xfId="15687" xr:uid="{00000000-0005-0000-0000-0000E36E0000}"/>
    <cellStyle name="Normal 8 5 2 5 4 4 3" xfId="23618" xr:uid="{00000000-0005-0000-0000-0000E46E0000}"/>
    <cellStyle name="Normal 8 5 2 5 4 4 4" xfId="31552" xr:uid="{00000000-0005-0000-0000-0000E56E0000}"/>
    <cellStyle name="Normal 8 5 2 5 4 5" xfId="9744" xr:uid="{00000000-0005-0000-0000-0000E66E0000}"/>
    <cellStyle name="Normal 8 5 2 5 4 6" xfId="17675" xr:uid="{00000000-0005-0000-0000-0000E76E0000}"/>
    <cellStyle name="Normal 8 5 2 5 4 7" xfId="25608" xr:uid="{00000000-0005-0000-0000-0000E86E0000}"/>
    <cellStyle name="Normal 8 5 2 5 5" xfId="1767" xr:uid="{00000000-0005-0000-0000-0000E96E0000}"/>
    <cellStyle name="Normal 8 5 2 5 5 2" xfId="3751" xr:uid="{00000000-0005-0000-0000-0000EA6E0000}"/>
    <cellStyle name="Normal 8 5 2 5 5 2 2" xfId="11726" xr:uid="{00000000-0005-0000-0000-0000EB6E0000}"/>
    <cellStyle name="Normal 8 5 2 5 5 2 3" xfId="19657" xr:uid="{00000000-0005-0000-0000-0000EC6E0000}"/>
    <cellStyle name="Normal 8 5 2 5 5 2 4" xfId="27590" xr:uid="{00000000-0005-0000-0000-0000ED6E0000}"/>
    <cellStyle name="Normal 8 5 2 5 5 3" xfId="5732" xr:uid="{00000000-0005-0000-0000-0000EE6E0000}"/>
    <cellStyle name="Normal 8 5 2 5 5 3 2" xfId="13707" xr:uid="{00000000-0005-0000-0000-0000EF6E0000}"/>
    <cellStyle name="Normal 8 5 2 5 5 3 3" xfId="21638" xr:uid="{00000000-0005-0000-0000-0000F06E0000}"/>
    <cellStyle name="Normal 8 5 2 5 5 3 4" xfId="29571" xr:uid="{00000000-0005-0000-0000-0000F16E0000}"/>
    <cellStyle name="Normal 8 5 2 5 5 4" xfId="7755" xr:uid="{00000000-0005-0000-0000-0000F26E0000}"/>
    <cellStyle name="Normal 8 5 2 5 5 4 2" xfId="15688" xr:uid="{00000000-0005-0000-0000-0000F36E0000}"/>
    <cellStyle name="Normal 8 5 2 5 5 4 3" xfId="23619" xr:uid="{00000000-0005-0000-0000-0000F46E0000}"/>
    <cellStyle name="Normal 8 5 2 5 5 4 4" xfId="31553" xr:uid="{00000000-0005-0000-0000-0000F56E0000}"/>
    <cellStyle name="Normal 8 5 2 5 5 5" xfId="9745" xr:uid="{00000000-0005-0000-0000-0000F66E0000}"/>
    <cellStyle name="Normal 8 5 2 5 5 6" xfId="17676" xr:uid="{00000000-0005-0000-0000-0000F76E0000}"/>
    <cellStyle name="Normal 8 5 2 5 5 7" xfId="25609" xr:uid="{00000000-0005-0000-0000-0000F86E0000}"/>
    <cellStyle name="Normal 8 5 2 5 6" xfId="1768" xr:uid="{00000000-0005-0000-0000-0000F96E0000}"/>
    <cellStyle name="Normal 8 5 2 5 6 2" xfId="3752" xr:uid="{00000000-0005-0000-0000-0000FA6E0000}"/>
    <cellStyle name="Normal 8 5 2 5 6 2 2" xfId="11727" xr:uid="{00000000-0005-0000-0000-0000FB6E0000}"/>
    <cellStyle name="Normal 8 5 2 5 6 2 3" xfId="19658" xr:uid="{00000000-0005-0000-0000-0000FC6E0000}"/>
    <cellStyle name="Normal 8 5 2 5 6 2 4" xfId="27591" xr:uid="{00000000-0005-0000-0000-0000FD6E0000}"/>
    <cellStyle name="Normal 8 5 2 5 6 3" xfId="5733" xr:uid="{00000000-0005-0000-0000-0000FE6E0000}"/>
    <cellStyle name="Normal 8 5 2 5 6 3 2" xfId="13708" xr:uid="{00000000-0005-0000-0000-0000FF6E0000}"/>
    <cellStyle name="Normal 8 5 2 5 6 3 3" xfId="21639" xr:uid="{00000000-0005-0000-0000-0000006F0000}"/>
    <cellStyle name="Normal 8 5 2 5 6 3 4" xfId="29572" xr:uid="{00000000-0005-0000-0000-0000016F0000}"/>
    <cellStyle name="Normal 8 5 2 5 6 4" xfId="7756" xr:uid="{00000000-0005-0000-0000-0000026F0000}"/>
    <cellStyle name="Normal 8 5 2 5 6 4 2" xfId="15689" xr:uid="{00000000-0005-0000-0000-0000036F0000}"/>
    <cellStyle name="Normal 8 5 2 5 6 4 3" xfId="23620" xr:uid="{00000000-0005-0000-0000-0000046F0000}"/>
    <cellStyle name="Normal 8 5 2 5 6 4 4" xfId="31554" xr:uid="{00000000-0005-0000-0000-0000056F0000}"/>
    <cellStyle name="Normal 8 5 2 5 6 5" xfId="9746" xr:uid="{00000000-0005-0000-0000-0000066F0000}"/>
    <cellStyle name="Normal 8 5 2 5 6 6" xfId="17677" xr:uid="{00000000-0005-0000-0000-0000076F0000}"/>
    <cellStyle name="Normal 8 5 2 5 6 7" xfId="25610" xr:uid="{00000000-0005-0000-0000-0000086F0000}"/>
    <cellStyle name="Normal 8 5 2 5 7" xfId="3743" xr:uid="{00000000-0005-0000-0000-0000096F0000}"/>
    <cellStyle name="Normal 8 5 2 5 7 2" xfId="11718" xr:uid="{00000000-0005-0000-0000-00000A6F0000}"/>
    <cellStyle name="Normal 8 5 2 5 7 3" xfId="19649" xr:uid="{00000000-0005-0000-0000-00000B6F0000}"/>
    <cellStyle name="Normal 8 5 2 5 7 4" xfId="27582" xr:uid="{00000000-0005-0000-0000-00000C6F0000}"/>
    <cellStyle name="Normal 8 5 2 5 8" xfId="5724" xr:uid="{00000000-0005-0000-0000-00000D6F0000}"/>
    <cellStyle name="Normal 8 5 2 5 8 2" xfId="13699" xr:uid="{00000000-0005-0000-0000-00000E6F0000}"/>
    <cellStyle name="Normal 8 5 2 5 8 3" xfId="21630" xr:uid="{00000000-0005-0000-0000-00000F6F0000}"/>
    <cellStyle name="Normal 8 5 2 5 8 4" xfId="29563" xr:uid="{00000000-0005-0000-0000-0000106F0000}"/>
    <cellStyle name="Normal 8 5 2 5 9" xfId="7747" xr:uid="{00000000-0005-0000-0000-0000116F0000}"/>
    <cellStyle name="Normal 8 5 2 5 9 2" xfId="15680" xr:uid="{00000000-0005-0000-0000-0000126F0000}"/>
    <cellStyle name="Normal 8 5 2 5 9 3" xfId="23611" xr:uid="{00000000-0005-0000-0000-0000136F0000}"/>
    <cellStyle name="Normal 8 5 2 5 9 4" xfId="31545" xr:uid="{00000000-0005-0000-0000-0000146F0000}"/>
    <cellStyle name="Normal 8 5 2 6" xfId="1769" xr:uid="{00000000-0005-0000-0000-0000156F0000}"/>
    <cellStyle name="Normal 8 5 2 6 10" xfId="17678" xr:uid="{00000000-0005-0000-0000-0000166F0000}"/>
    <cellStyle name="Normal 8 5 2 6 11" xfId="25611" xr:uid="{00000000-0005-0000-0000-0000176F0000}"/>
    <cellStyle name="Normal 8 5 2 6 2" xfId="1770" xr:uid="{00000000-0005-0000-0000-0000186F0000}"/>
    <cellStyle name="Normal 8 5 2 6 2 2" xfId="3754" xr:uid="{00000000-0005-0000-0000-0000196F0000}"/>
    <cellStyle name="Normal 8 5 2 6 2 2 2" xfId="11729" xr:uid="{00000000-0005-0000-0000-00001A6F0000}"/>
    <cellStyle name="Normal 8 5 2 6 2 2 3" xfId="19660" xr:uid="{00000000-0005-0000-0000-00001B6F0000}"/>
    <cellStyle name="Normal 8 5 2 6 2 2 4" xfId="27593" xr:uid="{00000000-0005-0000-0000-00001C6F0000}"/>
    <cellStyle name="Normal 8 5 2 6 2 3" xfId="5735" xr:uid="{00000000-0005-0000-0000-00001D6F0000}"/>
    <cellStyle name="Normal 8 5 2 6 2 3 2" xfId="13710" xr:uid="{00000000-0005-0000-0000-00001E6F0000}"/>
    <cellStyle name="Normal 8 5 2 6 2 3 3" xfId="21641" xr:uid="{00000000-0005-0000-0000-00001F6F0000}"/>
    <cellStyle name="Normal 8 5 2 6 2 3 4" xfId="29574" xr:uid="{00000000-0005-0000-0000-0000206F0000}"/>
    <cellStyle name="Normal 8 5 2 6 2 4" xfId="7758" xr:uid="{00000000-0005-0000-0000-0000216F0000}"/>
    <cellStyle name="Normal 8 5 2 6 2 4 2" xfId="15691" xr:uid="{00000000-0005-0000-0000-0000226F0000}"/>
    <cellStyle name="Normal 8 5 2 6 2 4 3" xfId="23622" xr:uid="{00000000-0005-0000-0000-0000236F0000}"/>
    <cellStyle name="Normal 8 5 2 6 2 4 4" xfId="31556" xr:uid="{00000000-0005-0000-0000-0000246F0000}"/>
    <cellStyle name="Normal 8 5 2 6 2 5" xfId="9748" xr:uid="{00000000-0005-0000-0000-0000256F0000}"/>
    <cellStyle name="Normal 8 5 2 6 2 6" xfId="17679" xr:uid="{00000000-0005-0000-0000-0000266F0000}"/>
    <cellStyle name="Normal 8 5 2 6 2 7" xfId="25612" xr:uid="{00000000-0005-0000-0000-0000276F0000}"/>
    <cellStyle name="Normal 8 5 2 6 3" xfId="1771" xr:uid="{00000000-0005-0000-0000-0000286F0000}"/>
    <cellStyle name="Normal 8 5 2 6 3 2" xfId="3755" xr:uid="{00000000-0005-0000-0000-0000296F0000}"/>
    <cellStyle name="Normal 8 5 2 6 3 2 2" xfId="11730" xr:uid="{00000000-0005-0000-0000-00002A6F0000}"/>
    <cellStyle name="Normal 8 5 2 6 3 2 3" xfId="19661" xr:uid="{00000000-0005-0000-0000-00002B6F0000}"/>
    <cellStyle name="Normal 8 5 2 6 3 2 4" xfId="27594" xr:uid="{00000000-0005-0000-0000-00002C6F0000}"/>
    <cellStyle name="Normal 8 5 2 6 3 3" xfId="5736" xr:uid="{00000000-0005-0000-0000-00002D6F0000}"/>
    <cellStyle name="Normal 8 5 2 6 3 3 2" xfId="13711" xr:uid="{00000000-0005-0000-0000-00002E6F0000}"/>
    <cellStyle name="Normal 8 5 2 6 3 3 3" xfId="21642" xr:uid="{00000000-0005-0000-0000-00002F6F0000}"/>
    <cellStyle name="Normal 8 5 2 6 3 3 4" xfId="29575" xr:uid="{00000000-0005-0000-0000-0000306F0000}"/>
    <cellStyle name="Normal 8 5 2 6 3 4" xfId="7759" xr:uid="{00000000-0005-0000-0000-0000316F0000}"/>
    <cellStyle name="Normal 8 5 2 6 3 4 2" xfId="15692" xr:uid="{00000000-0005-0000-0000-0000326F0000}"/>
    <cellStyle name="Normal 8 5 2 6 3 4 3" xfId="23623" xr:uid="{00000000-0005-0000-0000-0000336F0000}"/>
    <cellStyle name="Normal 8 5 2 6 3 4 4" xfId="31557" xr:uid="{00000000-0005-0000-0000-0000346F0000}"/>
    <cellStyle name="Normal 8 5 2 6 3 5" xfId="9749" xr:uid="{00000000-0005-0000-0000-0000356F0000}"/>
    <cellStyle name="Normal 8 5 2 6 3 6" xfId="17680" xr:uid="{00000000-0005-0000-0000-0000366F0000}"/>
    <cellStyle name="Normal 8 5 2 6 3 7" xfId="25613" xr:uid="{00000000-0005-0000-0000-0000376F0000}"/>
    <cellStyle name="Normal 8 5 2 6 4" xfId="1772" xr:uid="{00000000-0005-0000-0000-0000386F0000}"/>
    <cellStyle name="Normal 8 5 2 6 4 2" xfId="3756" xr:uid="{00000000-0005-0000-0000-0000396F0000}"/>
    <cellStyle name="Normal 8 5 2 6 4 2 2" xfId="11731" xr:uid="{00000000-0005-0000-0000-00003A6F0000}"/>
    <cellStyle name="Normal 8 5 2 6 4 2 3" xfId="19662" xr:uid="{00000000-0005-0000-0000-00003B6F0000}"/>
    <cellStyle name="Normal 8 5 2 6 4 2 4" xfId="27595" xr:uid="{00000000-0005-0000-0000-00003C6F0000}"/>
    <cellStyle name="Normal 8 5 2 6 4 3" xfId="5737" xr:uid="{00000000-0005-0000-0000-00003D6F0000}"/>
    <cellStyle name="Normal 8 5 2 6 4 3 2" xfId="13712" xr:uid="{00000000-0005-0000-0000-00003E6F0000}"/>
    <cellStyle name="Normal 8 5 2 6 4 3 3" xfId="21643" xr:uid="{00000000-0005-0000-0000-00003F6F0000}"/>
    <cellStyle name="Normal 8 5 2 6 4 3 4" xfId="29576" xr:uid="{00000000-0005-0000-0000-0000406F0000}"/>
    <cellStyle name="Normal 8 5 2 6 4 4" xfId="7760" xr:uid="{00000000-0005-0000-0000-0000416F0000}"/>
    <cellStyle name="Normal 8 5 2 6 4 4 2" xfId="15693" xr:uid="{00000000-0005-0000-0000-0000426F0000}"/>
    <cellStyle name="Normal 8 5 2 6 4 4 3" xfId="23624" xr:uid="{00000000-0005-0000-0000-0000436F0000}"/>
    <cellStyle name="Normal 8 5 2 6 4 4 4" xfId="31558" xr:uid="{00000000-0005-0000-0000-0000446F0000}"/>
    <cellStyle name="Normal 8 5 2 6 4 5" xfId="9750" xr:uid="{00000000-0005-0000-0000-0000456F0000}"/>
    <cellStyle name="Normal 8 5 2 6 4 6" xfId="17681" xr:uid="{00000000-0005-0000-0000-0000466F0000}"/>
    <cellStyle name="Normal 8 5 2 6 4 7" xfId="25614" xr:uid="{00000000-0005-0000-0000-0000476F0000}"/>
    <cellStyle name="Normal 8 5 2 6 5" xfId="1773" xr:uid="{00000000-0005-0000-0000-0000486F0000}"/>
    <cellStyle name="Normal 8 5 2 6 5 2" xfId="3757" xr:uid="{00000000-0005-0000-0000-0000496F0000}"/>
    <cellStyle name="Normal 8 5 2 6 5 2 2" xfId="11732" xr:uid="{00000000-0005-0000-0000-00004A6F0000}"/>
    <cellStyle name="Normal 8 5 2 6 5 2 3" xfId="19663" xr:uid="{00000000-0005-0000-0000-00004B6F0000}"/>
    <cellStyle name="Normal 8 5 2 6 5 2 4" xfId="27596" xr:uid="{00000000-0005-0000-0000-00004C6F0000}"/>
    <cellStyle name="Normal 8 5 2 6 5 3" xfId="5738" xr:uid="{00000000-0005-0000-0000-00004D6F0000}"/>
    <cellStyle name="Normal 8 5 2 6 5 3 2" xfId="13713" xr:uid="{00000000-0005-0000-0000-00004E6F0000}"/>
    <cellStyle name="Normal 8 5 2 6 5 3 3" xfId="21644" xr:uid="{00000000-0005-0000-0000-00004F6F0000}"/>
    <cellStyle name="Normal 8 5 2 6 5 3 4" xfId="29577" xr:uid="{00000000-0005-0000-0000-0000506F0000}"/>
    <cellStyle name="Normal 8 5 2 6 5 4" xfId="7761" xr:uid="{00000000-0005-0000-0000-0000516F0000}"/>
    <cellStyle name="Normal 8 5 2 6 5 4 2" xfId="15694" xr:uid="{00000000-0005-0000-0000-0000526F0000}"/>
    <cellStyle name="Normal 8 5 2 6 5 4 3" xfId="23625" xr:uid="{00000000-0005-0000-0000-0000536F0000}"/>
    <cellStyle name="Normal 8 5 2 6 5 4 4" xfId="31559" xr:uid="{00000000-0005-0000-0000-0000546F0000}"/>
    <cellStyle name="Normal 8 5 2 6 5 5" xfId="9751" xr:uid="{00000000-0005-0000-0000-0000556F0000}"/>
    <cellStyle name="Normal 8 5 2 6 5 6" xfId="17682" xr:uid="{00000000-0005-0000-0000-0000566F0000}"/>
    <cellStyle name="Normal 8 5 2 6 5 7" xfId="25615" xr:uid="{00000000-0005-0000-0000-0000576F0000}"/>
    <cellStyle name="Normal 8 5 2 6 6" xfId="3753" xr:uid="{00000000-0005-0000-0000-0000586F0000}"/>
    <cellStyle name="Normal 8 5 2 6 6 2" xfId="11728" xr:uid="{00000000-0005-0000-0000-0000596F0000}"/>
    <cellStyle name="Normal 8 5 2 6 6 3" xfId="19659" xr:uid="{00000000-0005-0000-0000-00005A6F0000}"/>
    <cellStyle name="Normal 8 5 2 6 6 4" xfId="27592" xr:uid="{00000000-0005-0000-0000-00005B6F0000}"/>
    <cellStyle name="Normal 8 5 2 6 7" xfId="5734" xr:uid="{00000000-0005-0000-0000-00005C6F0000}"/>
    <cellStyle name="Normal 8 5 2 6 7 2" xfId="13709" xr:uid="{00000000-0005-0000-0000-00005D6F0000}"/>
    <cellStyle name="Normal 8 5 2 6 7 3" xfId="21640" xr:uid="{00000000-0005-0000-0000-00005E6F0000}"/>
    <cellStyle name="Normal 8 5 2 6 7 4" xfId="29573" xr:uid="{00000000-0005-0000-0000-00005F6F0000}"/>
    <cellStyle name="Normal 8 5 2 6 8" xfId="7757" xr:uid="{00000000-0005-0000-0000-0000606F0000}"/>
    <cellStyle name="Normal 8 5 2 6 8 2" xfId="15690" xr:uid="{00000000-0005-0000-0000-0000616F0000}"/>
    <cellStyle name="Normal 8 5 2 6 8 3" xfId="23621" xr:uid="{00000000-0005-0000-0000-0000626F0000}"/>
    <cellStyle name="Normal 8 5 2 6 8 4" xfId="31555" xr:uid="{00000000-0005-0000-0000-0000636F0000}"/>
    <cellStyle name="Normal 8 5 2 6 9" xfId="9747" xr:uid="{00000000-0005-0000-0000-0000646F0000}"/>
    <cellStyle name="Normal 8 5 2 7" xfId="1774" xr:uid="{00000000-0005-0000-0000-0000656F0000}"/>
    <cellStyle name="Normal 8 5 2 7 2" xfId="3758" xr:uid="{00000000-0005-0000-0000-0000666F0000}"/>
    <cellStyle name="Normal 8 5 2 7 2 2" xfId="11733" xr:uid="{00000000-0005-0000-0000-0000676F0000}"/>
    <cellStyle name="Normal 8 5 2 7 2 3" xfId="19664" xr:uid="{00000000-0005-0000-0000-0000686F0000}"/>
    <cellStyle name="Normal 8 5 2 7 2 4" xfId="27597" xr:uid="{00000000-0005-0000-0000-0000696F0000}"/>
    <cellStyle name="Normal 8 5 2 7 3" xfId="5739" xr:uid="{00000000-0005-0000-0000-00006A6F0000}"/>
    <cellStyle name="Normal 8 5 2 7 3 2" xfId="13714" xr:uid="{00000000-0005-0000-0000-00006B6F0000}"/>
    <cellStyle name="Normal 8 5 2 7 3 3" xfId="21645" xr:uid="{00000000-0005-0000-0000-00006C6F0000}"/>
    <cellStyle name="Normal 8 5 2 7 3 4" xfId="29578" xr:uid="{00000000-0005-0000-0000-00006D6F0000}"/>
    <cellStyle name="Normal 8 5 2 7 4" xfId="7762" xr:uid="{00000000-0005-0000-0000-00006E6F0000}"/>
    <cellStyle name="Normal 8 5 2 7 4 2" xfId="15695" xr:uid="{00000000-0005-0000-0000-00006F6F0000}"/>
    <cellStyle name="Normal 8 5 2 7 4 3" xfId="23626" xr:uid="{00000000-0005-0000-0000-0000706F0000}"/>
    <cellStyle name="Normal 8 5 2 7 4 4" xfId="31560" xr:uid="{00000000-0005-0000-0000-0000716F0000}"/>
    <cellStyle name="Normal 8 5 2 7 5" xfId="9752" xr:uid="{00000000-0005-0000-0000-0000726F0000}"/>
    <cellStyle name="Normal 8 5 2 7 6" xfId="17683" xr:uid="{00000000-0005-0000-0000-0000736F0000}"/>
    <cellStyle name="Normal 8 5 2 7 7" xfId="25616" xr:uid="{00000000-0005-0000-0000-0000746F0000}"/>
    <cellStyle name="Normal 8 5 2 8" xfId="1775" xr:uid="{00000000-0005-0000-0000-0000756F0000}"/>
    <cellStyle name="Normal 8 5 2 8 2" xfId="3759" xr:uid="{00000000-0005-0000-0000-0000766F0000}"/>
    <cellStyle name="Normal 8 5 2 8 2 2" xfId="11734" xr:uid="{00000000-0005-0000-0000-0000776F0000}"/>
    <cellStyle name="Normal 8 5 2 8 2 3" xfId="19665" xr:uid="{00000000-0005-0000-0000-0000786F0000}"/>
    <cellStyle name="Normal 8 5 2 8 2 4" xfId="27598" xr:uid="{00000000-0005-0000-0000-0000796F0000}"/>
    <cellStyle name="Normal 8 5 2 8 3" xfId="5740" xr:uid="{00000000-0005-0000-0000-00007A6F0000}"/>
    <cellStyle name="Normal 8 5 2 8 3 2" xfId="13715" xr:uid="{00000000-0005-0000-0000-00007B6F0000}"/>
    <cellStyle name="Normal 8 5 2 8 3 3" xfId="21646" xr:uid="{00000000-0005-0000-0000-00007C6F0000}"/>
    <cellStyle name="Normal 8 5 2 8 3 4" xfId="29579" xr:uid="{00000000-0005-0000-0000-00007D6F0000}"/>
    <cellStyle name="Normal 8 5 2 8 4" xfId="7763" xr:uid="{00000000-0005-0000-0000-00007E6F0000}"/>
    <cellStyle name="Normal 8 5 2 8 4 2" xfId="15696" xr:uid="{00000000-0005-0000-0000-00007F6F0000}"/>
    <cellStyle name="Normal 8 5 2 8 4 3" xfId="23627" xr:uid="{00000000-0005-0000-0000-0000806F0000}"/>
    <cellStyle name="Normal 8 5 2 8 4 4" xfId="31561" xr:uid="{00000000-0005-0000-0000-0000816F0000}"/>
    <cellStyle name="Normal 8 5 2 8 5" xfId="9753" xr:uid="{00000000-0005-0000-0000-0000826F0000}"/>
    <cellStyle name="Normal 8 5 2 8 6" xfId="17684" xr:uid="{00000000-0005-0000-0000-0000836F0000}"/>
    <cellStyle name="Normal 8 5 2 8 7" xfId="25617" xr:uid="{00000000-0005-0000-0000-0000846F0000}"/>
    <cellStyle name="Normal 8 5 2 9" xfId="1776" xr:uid="{00000000-0005-0000-0000-0000856F0000}"/>
    <cellStyle name="Normal 8 5 2 9 2" xfId="3760" xr:uid="{00000000-0005-0000-0000-0000866F0000}"/>
    <cellStyle name="Normal 8 5 2 9 2 2" xfId="11735" xr:uid="{00000000-0005-0000-0000-0000876F0000}"/>
    <cellStyle name="Normal 8 5 2 9 2 3" xfId="19666" xr:uid="{00000000-0005-0000-0000-0000886F0000}"/>
    <cellStyle name="Normal 8 5 2 9 2 4" xfId="27599" xr:uid="{00000000-0005-0000-0000-0000896F0000}"/>
    <cellStyle name="Normal 8 5 2 9 3" xfId="5741" xr:uid="{00000000-0005-0000-0000-00008A6F0000}"/>
    <cellStyle name="Normal 8 5 2 9 3 2" xfId="13716" xr:uid="{00000000-0005-0000-0000-00008B6F0000}"/>
    <cellStyle name="Normal 8 5 2 9 3 3" xfId="21647" xr:uid="{00000000-0005-0000-0000-00008C6F0000}"/>
    <cellStyle name="Normal 8 5 2 9 3 4" xfId="29580" xr:uid="{00000000-0005-0000-0000-00008D6F0000}"/>
    <cellStyle name="Normal 8 5 2 9 4" xfId="7764" xr:uid="{00000000-0005-0000-0000-00008E6F0000}"/>
    <cellStyle name="Normal 8 5 2 9 4 2" xfId="15697" xr:uid="{00000000-0005-0000-0000-00008F6F0000}"/>
    <cellStyle name="Normal 8 5 2 9 4 3" xfId="23628" xr:uid="{00000000-0005-0000-0000-0000906F0000}"/>
    <cellStyle name="Normal 8 5 2 9 4 4" xfId="31562" xr:uid="{00000000-0005-0000-0000-0000916F0000}"/>
    <cellStyle name="Normal 8 5 2 9 5" xfId="9754" xr:uid="{00000000-0005-0000-0000-0000926F0000}"/>
    <cellStyle name="Normal 8 5 2 9 6" xfId="17685" xr:uid="{00000000-0005-0000-0000-0000936F0000}"/>
    <cellStyle name="Normal 8 5 2 9 7" xfId="25618" xr:uid="{00000000-0005-0000-0000-0000946F0000}"/>
    <cellStyle name="Normal 8 5 3" xfId="1777" xr:uid="{00000000-0005-0000-0000-0000956F0000}"/>
    <cellStyle name="Normal 8 5 3 10" xfId="9755" xr:uid="{00000000-0005-0000-0000-0000966F0000}"/>
    <cellStyle name="Normal 8 5 3 11" xfId="17686" xr:uid="{00000000-0005-0000-0000-0000976F0000}"/>
    <cellStyle name="Normal 8 5 3 12" xfId="25619" xr:uid="{00000000-0005-0000-0000-0000986F0000}"/>
    <cellStyle name="Normal 8 5 3 2" xfId="1778" xr:uid="{00000000-0005-0000-0000-0000996F0000}"/>
    <cellStyle name="Normal 8 5 3 2 10" xfId="17687" xr:uid="{00000000-0005-0000-0000-00009A6F0000}"/>
    <cellStyle name="Normal 8 5 3 2 11" xfId="25620" xr:uid="{00000000-0005-0000-0000-00009B6F0000}"/>
    <cellStyle name="Normal 8 5 3 2 2" xfId="1779" xr:uid="{00000000-0005-0000-0000-00009C6F0000}"/>
    <cellStyle name="Normal 8 5 3 2 2 2" xfId="3763" xr:uid="{00000000-0005-0000-0000-00009D6F0000}"/>
    <cellStyle name="Normal 8 5 3 2 2 2 2" xfId="11738" xr:uid="{00000000-0005-0000-0000-00009E6F0000}"/>
    <cellStyle name="Normal 8 5 3 2 2 2 3" xfId="19669" xr:uid="{00000000-0005-0000-0000-00009F6F0000}"/>
    <cellStyle name="Normal 8 5 3 2 2 2 4" xfId="27602" xr:uid="{00000000-0005-0000-0000-0000A06F0000}"/>
    <cellStyle name="Normal 8 5 3 2 2 3" xfId="5744" xr:uid="{00000000-0005-0000-0000-0000A16F0000}"/>
    <cellStyle name="Normal 8 5 3 2 2 3 2" xfId="13719" xr:uid="{00000000-0005-0000-0000-0000A26F0000}"/>
    <cellStyle name="Normal 8 5 3 2 2 3 3" xfId="21650" xr:uid="{00000000-0005-0000-0000-0000A36F0000}"/>
    <cellStyle name="Normal 8 5 3 2 2 3 4" xfId="29583" xr:uid="{00000000-0005-0000-0000-0000A46F0000}"/>
    <cellStyle name="Normal 8 5 3 2 2 4" xfId="7767" xr:uid="{00000000-0005-0000-0000-0000A56F0000}"/>
    <cellStyle name="Normal 8 5 3 2 2 4 2" xfId="15700" xr:uid="{00000000-0005-0000-0000-0000A66F0000}"/>
    <cellStyle name="Normal 8 5 3 2 2 4 3" xfId="23631" xr:uid="{00000000-0005-0000-0000-0000A76F0000}"/>
    <cellStyle name="Normal 8 5 3 2 2 4 4" xfId="31565" xr:uid="{00000000-0005-0000-0000-0000A86F0000}"/>
    <cellStyle name="Normal 8 5 3 2 2 5" xfId="9757" xr:uid="{00000000-0005-0000-0000-0000A96F0000}"/>
    <cellStyle name="Normal 8 5 3 2 2 6" xfId="17688" xr:uid="{00000000-0005-0000-0000-0000AA6F0000}"/>
    <cellStyle name="Normal 8 5 3 2 2 7" xfId="25621" xr:uid="{00000000-0005-0000-0000-0000AB6F0000}"/>
    <cellStyle name="Normal 8 5 3 2 3" xfId="1780" xr:uid="{00000000-0005-0000-0000-0000AC6F0000}"/>
    <cellStyle name="Normal 8 5 3 2 3 2" xfId="3764" xr:uid="{00000000-0005-0000-0000-0000AD6F0000}"/>
    <cellStyle name="Normal 8 5 3 2 3 2 2" xfId="11739" xr:uid="{00000000-0005-0000-0000-0000AE6F0000}"/>
    <cellStyle name="Normal 8 5 3 2 3 2 3" xfId="19670" xr:uid="{00000000-0005-0000-0000-0000AF6F0000}"/>
    <cellStyle name="Normal 8 5 3 2 3 2 4" xfId="27603" xr:uid="{00000000-0005-0000-0000-0000B06F0000}"/>
    <cellStyle name="Normal 8 5 3 2 3 3" xfId="5745" xr:uid="{00000000-0005-0000-0000-0000B16F0000}"/>
    <cellStyle name="Normal 8 5 3 2 3 3 2" xfId="13720" xr:uid="{00000000-0005-0000-0000-0000B26F0000}"/>
    <cellStyle name="Normal 8 5 3 2 3 3 3" xfId="21651" xr:uid="{00000000-0005-0000-0000-0000B36F0000}"/>
    <cellStyle name="Normal 8 5 3 2 3 3 4" xfId="29584" xr:uid="{00000000-0005-0000-0000-0000B46F0000}"/>
    <cellStyle name="Normal 8 5 3 2 3 4" xfId="7768" xr:uid="{00000000-0005-0000-0000-0000B56F0000}"/>
    <cellStyle name="Normal 8 5 3 2 3 4 2" xfId="15701" xr:uid="{00000000-0005-0000-0000-0000B66F0000}"/>
    <cellStyle name="Normal 8 5 3 2 3 4 3" xfId="23632" xr:uid="{00000000-0005-0000-0000-0000B76F0000}"/>
    <cellStyle name="Normal 8 5 3 2 3 4 4" xfId="31566" xr:uid="{00000000-0005-0000-0000-0000B86F0000}"/>
    <cellStyle name="Normal 8 5 3 2 3 5" xfId="9758" xr:uid="{00000000-0005-0000-0000-0000B96F0000}"/>
    <cellStyle name="Normal 8 5 3 2 3 6" xfId="17689" xr:uid="{00000000-0005-0000-0000-0000BA6F0000}"/>
    <cellStyle name="Normal 8 5 3 2 3 7" xfId="25622" xr:uid="{00000000-0005-0000-0000-0000BB6F0000}"/>
    <cellStyle name="Normal 8 5 3 2 4" xfId="1781" xr:uid="{00000000-0005-0000-0000-0000BC6F0000}"/>
    <cellStyle name="Normal 8 5 3 2 4 2" xfId="3765" xr:uid="{00000000-0005-0000-0000-0000BD6F0000}"/>
    <cellStyle name="Normal 8 5 3 2 4 2 2" xfId="11740" xr:uid="{00000000-0005-0000-0000-0000BE6F0000}"/>
    <cellStyle name="Normal 8 5 3 2 4 2 3" xfId="19671" xr:uid="{00000000-0005-0000-0000-0000BF6F0000}"/>
    <cellStyle name="Normal 8 5 3 2 4 2 4" xfId="27604" xr:uid="{00000000-0005-0000-0000-0000C06F0000}"/>
    <cellStyle name="Normal 8 5 3 2 4 3" xfId="5746" xr:uid="{00000000-0005-0000-0000-0000C16F0000}"/>
    <cellStyle name="Normal 8 5 3 2 4 3 2" xfId="13721" xr:uid="{00000000-0005-0000-0000-0000C26F0000}"/>
    <cellStyle name="Normal 8 5 3 2 4 3 3" xfId="21652" xr:uid="{00000000-0005-0000-0000-0000C36F0000}"/>
    <cellStyle name="Normal 8 5 3 2 4 3 4" xfId="29585" xr:uid="{00000000-0005-0000-0000-0000C46F0000}"/>
    <cellStyle name="Normal 8 5 3 2 4 4" xfId="7769" xr:uid="{00000000-0005-0000-0000-0000C56F0000}"/>
    <cellStyle name="Normal 8 5 3 2 4 4 2" xfId="15702" xr:uid="{00000000-0005-0000-0000-0000C66F0000}"/>
    <cellStyle name="Normal 8 5 3 2 4 4 3" xfId="23633" xr:uid="{00000000-0005-0000-0000-0000C76F0000}"/>
    <cellStyle name="Normal 8 5 3 2 4 4 4" xfId="31567" xr:uid="{00000000-0005-0000-0000-0000C86F0000}"/>
    <cellStyle name="Normal 8 5 3 2 4 5" xfId="9759" xr:uid="{00000000-0005-0000-0000-0000C96F0000}"/>
    <cellStyle name="Normal 8 5 3 2 4 6" xfId="17690" xr:uid="{00000000-0005-0000-0000-0000CA6F0000}"/>
    <cellStyle name="Normal 8 5 3 2 4 7" xfId="25623" xr:uid="{00000000-0005-0000-0000-0000CB6F0000}"/>
    <cellStyle name="Normal 8 5 3 2 5" xfId="1782" xr:uid="{00000000-0005-0000-0000-0000CC6F0000}"/>
    <cellStyle name="Normal 8 5 3 2 5 2" xfId="3766" xr:uid="{00000000-0005-0000-0000-0000CD6F0000}"/>
    <cellStyle name="Normal 8 5 3 2 5 2 2" xfId="11741" xr:uid="{00000000-0005-0000-0000-0000CE6F0000}"/>
    <cellStyle name="Normal 8 5 3 2 5 2 3" xfId="19672" xr:uid="{00000000-0005-0000-0000-0000CF6F0000}"/>
    <cellStyle name="Normal 8 5 3 2 5 2 4" xfId="27605" xr:uid="{00000000-0005-0000-0000-0000D06F0000}"/>
    <cellStyle name="Normal 8 5 3 2 5 3" xfId="5747" xr:uid="{00000000-0005-0000-0000-0000D16F0000}"/>
    <cellStyle name="Normal 8 5 3 2 5 3 2" xfId="13722" xr:uid="{00000000-0005-0000-0000-0000D26F0000}"/>
    <cellStyle name="Normal 8 5 3 2 5 3 3" xfId="21653" xr:uid="{00000000-0005-0000-0000-0000D36F0000}"/>
    <cellStyle name="Normal 8 5 3 2 5 3 4" xfId="29586" xr:uid="{00000000-0005-0000-0000-0000D46F0000}"/>
    <cellStyle name="Normal 8 5 3 2 5 4" xfId="7770" xr:uid="{00000000-0005-0000-0000-0000D56F0000}"/>
    <cellStyle name="Normal 8 5 3 2 5 4 2" xfId="15703" xr:uid="{00000000-0005-0000-0000-0000D66F0000}"/>
    <cellStyle name="Normal 8 5 3 2 5 4 3" xfId="23634" xr:uid="{00000000-0005-0000-0000-0000D76F0000}"/>
    <cellStyle name="Normal 8 5 3 2 5 4 4" xfId="31568" xr:uid="{00000000-0005-0000-0000-0000D86F0000}"/>
    <cellStyle name="Normal 8 5 3 2 5 5" xfId="9760" xr:uid="{00000000-0005-0000-0000-0000D96F0000}"/>
    <cellStyle name="Normal 8 5 3 2 5 6" xfId="17691" xr:uid="{00000000-0005-0000-0000-0000DA6F0000}"/>
    <cellStyle name="Normal 8 5 3 2 5 7" xfId="25624" xr:uid="{00000000-0005-0000-0000-0000DB6F0000}"/>
    <cellStyle name="Normal 8 5 3 2 6" xfId="3762" xr:uid="{00000000-0005-0000-0000-0000DC6F0000}"/>
    <cellStyle name="Normal 8 5 3 2 6 2" xfId="11737" xr:uid="{00000000-0005-0000-0000-0000DD6F0000}"/>
    <cellStyle name="Normal 8 5 3 2 6 3" xfId="19668" xr:uid="{00000000-0005-0000-0000-0000DE6F0000}"/>
    <cellStyle name="Normal 8 5 3 2 6 4" xfId="27601" xr:uid="{00000000-0005-0000-0000-0000DF6F0000}"/>
    <cellStyle name="Normal 8 5 3 2 7" xfId="5743" xr:uid="{00000000-0005-0000-0000-0000E06F0000}"/>
    <cellStyle name="Normal 8 5 3 2 7 2" xfId="13718" xr:uid="{00000000-0005-0000-0000-0000E16F0000}"/>
    <cellStyle name="Normal 8 5 3 2 7 3" xfId="21649" xr:uid="{00000000-0005-0000-0000-0000E26F0000}"/>
    <cellStyle name="Normal 8 5 3 2 7 4" xfId="29582" xr:uid="{00000000-0005-0000-0000-0000E36F0000}"/>
    <cellStyle name="Normal 8 5 3 2 8" xfId="7766" xr:uid="{00000000-0005-0000-0000-0000E46F0000}"/>
    <cellStyle name="Normal 8 5 3 2 8 2" xfId="15699" xr:uid="{00000000-0005-0000-0000-0000E56F0000}"/>
    <cellStyle name="Normal 8 5 3 2 8 3" xfId="23630" xr:uid="{00000000-0005-0000-0000-0000E66F0000}"/>
    <cellStyle name="Normal 8 5 3 2 8 4" xfId="31564" xr:uid="{00000000-0005-0000-0000-0000E76F0000}"/>
    <cellStyle name="Normal 8 5 3 2 9" xfId="9756" xr:uid="{00000000-0005-0000-0000-0000E86F0000}"/>
    <cellStyle name="Normal 8 5 3 3" xfId="1783" xr:uid="{00000000-0005-0000-0000-0000E96F0000}"/>
    <cellStyle name="Normal 8 5 3 3 2" xfId="3767" xr:uid="{00000000-0005-0000-0000-0000EA6F0000}"/>
    <cellStyle name="Normal 8 5 3 3 2 2" xfId="11742" xr:uid="{00000000-0005-0000-0000-0000EB6F0000}"/>
    <cellStyle name="Normal 8 5 3 3 2 3" xfId="19673" xr:uid="{00000000-0005-0000-0000-0000EC6F0000}"/>
    <cellStyle name="Normal 8 5 3 3 2 4" xfId="27606" xr:uid="{00000000-0005-0000-0000-0000ED6F0000}"/>
    <cellStyle name="Normal 8 5 3 3 3" xfId="5748" xr:uid="{00000000-0005-0000-0000-0000EE6F0000}"/>
    <cellStyle name="Normal 8 5 3 3 3 2" xfId="13723" xr:uid="{00000000-0005-0000-0000-0000EF6F0000}"/>
    <cellStyle name="Normal 8 5 3 3 3 3" xfId="21654" xr:uid="{00000000-0005-0000-0000-0000F06F0000}"/>
    <cellStyle name="Normal 8 5 3 3 3 4" xfId="29587" xr:uid="{00000000-0005-0000-0000-0000F16F0000}"/>
    <cellStyle name="Normal 8 5 3 3 4" xfId="7771" xr:uid="{00000000-0005-0000-0000-0000F26F0000}"/>
    <cellStyle name="Normal 8 5 3 3 4 2" xfId="15704" xr:uid="{00000000-0005-0000-0000-0000F36F0000}"/>
    <cellStyle name="Normal 8 5 3 3 4 3" xfId="23635" xr:uid="{00000000-0005-0000-0000-0000F46F0000}"/>
    <cellStyle name="Normal 8 5 3 3 4 4" xfId="31569" xr:uid="{00000000-0005-0000-0000-0000F56F0000}"/>
    <cellStyle name="Normal 8 5 3 3 5" xfId="9761" xr:uid="{00000000-0005-0000-0000-0000F66F0000}"/>
    <cellStyle name="Normal 8 5 3 3 6" xfId="17692" xr:uid="{00000000-0005-0000-0000-0000F76F0000}"/>
    <cellStyle name="Normal 8 5 3 3 7" xfId="25625" xr:uid="{00000000-0005-0000-0000-0000F86F0000}"/>
    <cellStyle name="Normal 8 5 3 4" xfId="1784" xr:uid="{00000000-0005-0000-0000-0000F96F0000}"/>
    <cellStyle name="Normal 8 5 3 4 2" xfId="3768" xr:uid="{00000000-0005-0000-0000-0000FA6F0000}"/>
    <cellStyle name="Normal 8 5 3 4 2 2" xfId="11743" xr:uid="{00000000-0005-0000-0000-0000FB6F0000}"/>
    <cellStyle name="Normal 8 5 3 4 2 3" xfId="19674" xr:uid="{00000000-0005-0000-0000-0000FC6F0000}"/>
    <cellStyle name="Normal 8 5 3 4 2 4" xfId="27607" xr:uid="{00000000-0005-0000-0000-0000FD6F0000}"/>
    <cellStyle name="Normal 8 5 3 4 3" xfId="5749" xr:uid="{00000000-0005-0000-0000-0000FE6F0000}"/>
    <cellStyle name="Normal 8 5 3 4 3 2" xfId="13724" xr:uid="{00000000-0005-0000-0000-0000FF6F0000}"/>
    <cellStyle name="Normal 8 5 3 4 3 3" xfId="21655" xr:uid="{00000000-0005-0000-0000-000000700000}"/>
    <cellStyle name="Normal 8 5 3 4 3 4" xfId="29588" xr:uid="{00000000-0005-0000-0000-000001700000}"/>
    <cellStyle name="Normal 8 5 3 4 4" xfId="7772" xr:uid="{00000000-0005-0000-0000-000002700000}"/>
    <cellStyle name="Normal 8 5 3 4 4 2" xfId="15705" xr:uid="{00000000-0005-0000-0000-000003700000}"/>
    <cellStyle name="Normal 8 5 3 4 4 3" xfId="23636" xr:uid="{00000000-0005-0000-0000-000004700000}"/>
    <cellStyle name="Normal 8 5 3 4 4 4" xfId="31570" xr:uid="{00000000-0005-0000-0000-000005700000}"/>
    <cellStyle name="Normal 8 5 3 4 5" xfId="9762" xr:uid="{00000000-0005-0000-0000-000006700000}"/>
    <cellStyle name="Normal 8 5 3 4 6" xfId="17693" xr:uid="{00000000-0005-0000-0000-000007700000}"/>
    <cellStyle name="Normal 8 5 3 4 7" xfId="25626" xr:uid="{00000000-0005-0000-0000-000008700000}"/>
    <cellStyle name="Normal 8 5 3 5" xfId="1785" xr:uid="{00000000-0005-0000-0000-000009700000}"/>
    <cellStyle name="Normal 8 5 3 5 2" xfId="3769" xr:uid="{00000000-0005-0000-0000-00000A700000}"/>
    <cellStyle name="Normal 8 5 3 5 2 2" xfId="11744" xr:uid="{00000000-0005-0000-0000-00000B700000}"/>
    <cellStyle name="Normal 8 5 3 5 2 3" xfId="19675" xr:uid="{00000000-0005-0000-0000-00000C700000}"/>
    <cellStyle name="Normal 8 5 3 5 2 4" xfId="27608" xr:uid="{00000000-0005-0000-0000-00000D700000}"/>
    <cellStyle name="Normal 8 5 3 5 3" xfId="5750" xr:uid="{00000000-0005-0000-0000-00000E700000}"/>
    <cellStyle name="Normal 8 5 3 5 3 2" xfId="13725" xr:uid="{00000000-0005-0000-0000-00000F700000}"/>
    <cellStyle name="Normal 8 5 3 5 3 3" xfId="21656" xr:uid="{00000000-0005-0000-0000-000010700000}"/>
    <cellStyle name="Normal 8 5 3 5 3 4" xfId="29589" xr:uid="{00000000-0005-0000-0000-000011700000}"/>
    <cellStyle name="Normal 8 5 3 5 4" xfId="7773" xr:uid="{00000000-0005-0000-0000-000012700000}"/>
    <cellStyle name="Normal 8 5 3 5 4 2" xfId="15706" xr:uid="{00000000-0005-0000-0000-000013700000}"/>
    <cellStyle name="Normal 8 5 3 5 4 3" xfId="23637" xr:uid="{00000000-0005-0000-0000-000014700000}"/>
    <cellStyle name="Normal 8 5 3 5 4 4" xfId="31571" xr:uid="{00000000-0005-0000-0000-000015700000}"/>
    <cellStyle name="Normal 8 5 3 5 5" xfId="9763" xr:uid="{00000000-0005-0000-0000-000016700000}"/>
    <cellStyle name="Normal 8 5 3 5 6" xfId="17694" xr:uid="{00000000-0005-0000-0000-000017700000}"/>
    <cellStyle name="Normal 8 5 3 5 7" xfId="25627" xr:uid="{00000000-0005-0000-0000-000018700000}"/>
    <cellStyle name="Normal 8 5 3 6" xfId="1786" xr:uid="{00000000-0005-0000-0000-000019700000}"/>
    <cellStyle name="Normal 8 5 3 6 2" xfId="3770" xr:uid="{00000000-0005-0000-0000-00001A700000}"/>
    <cellStyle name="Normal 8 5 3 6 2 2" xfId="11745" xr:uid="{00000000-0005-0000-0000-00001B700000}"/>
    <cellStyle name="Normal 8 5 3 6 2 3" xfId="19676" xr:uid="{00000000-0005-0000-0000-00001C700000}"/>
    <cellStyle name="Normal 8 5 3 6 2 4" xfId="27609" xr:uid="{00000000-0005-0000-0000-00001D700000}"/>
    <cellStyle name="Normal 8 5 3 6 3" xfId="5751" xr:uid="{00000000-0005-0000-0000-00001E700000}"/>
    <cellStyle name="Normal 8 5 3 6 3 2" xfId="13726" xr:uid="{00000000-0005-0000-0000-00001F700000}"/>
    <cellStyle name="Normal 8 5 3 6 3 3" xfId="21657" xr:uid="{00000000-0005-0000-0000-000020700000}"/>
    <cellStyle name="Normal 8 5 3 6 3 4" xfId="29590" xr:uid="{00000000-0005-0000-0000-000021700000}"/>
    <cellStyle name="Normal 8 5 3 6 4" xfId="7774" xr:uid="{00000000-0005-0000-0000-000022700000}"/>
    <cellStyle name="Normal 8 5 3 6 4 2" xfId="15707" xr:uid="{00000000-0005-0000-0000-000023700000}"/>
    <cellStyle name="Normal 8 5 3 6 4 3" xfId="23638" xr:uid="{00000000-0005-0000-0000-000024700000}"/>
    <cellStyle name="Normal 8 5 3 6 4 4" xfId="31572" xr:uid="{00000000-0005-0000-0000-000025700000}"/>
    <cellStyle name="Normal 8 5 3 6 5" xfId="9764" xr:uid="{00000000-0005-0000-0000-000026700000}"/>
    <cellStyle name="Normal 8 5 3 6 6" xfId="17695" xr:uid="{00000000-0005-0000-0000-000027700000}"/>
    <cellStyle name="Normal 8 5 3 6 7" xfId="25628" xr:uid="{00000000-0005-0000-0000-000028700000}"/>
    <cellStyle name="Normal 8 5 3 7" xfId="3761" xr:uid="{00000000-0005-0000-0000-000029700000}"/>
    <cellStyle name="Normal 8 5 3 7 2" xfId="11736" xr:uid="{00000000-0005-0000-0000-00002A700000}"/>
    <cellStyle name="Normal 8 5 3 7 3" xfId="19667" xr:uid="{00000000-0005-0000-0000-00002B700000}"/>
    <cellStyle name="Normal 8 5 3 7 4" xfId="27600" xr:uid="{00000000-0005-0000-0000-00002C700000}"/>
    <cellStyle name="Normal 8 5 3 8" xfId="5742" xr:uid="{00000000-0005-0000-0000-00002D700000}"/>
    <cellStyle name="Normal 8 5 3 8 2" xfId="13717" xr:uid="{00000000-0005-0000-0000-00002E700000}"/>
    <cellStyle name="Normal 8 5 3 8 3" xfId="21648" xr:uid="{00000000-0005-0000-0000-00002F700000}"/>
    <cellStyle name="Normal 8 5 3 8 4" xfId="29581" xr:uid="{00000000-0005-0000-0000-000030700000}"/>
    <cellStyle name="Normal 8 5 3 9" xfId="7765" xr:uid="{00000000-0005-0000-0000-000031700000}"/>
    <cellStyle name="Normal 8 5 3 9 2" xfId="15698" xr:uid="{00000000-0005-0000-0000-000032700000}"/>
    <cellStyle name="Normal 8 5 3 9 3" xfId="23629" xr:uid="{00000000-0005-0000-0000-000033700000}"/>
    <cellStyle name="Normal 8 5 3 9 4" xfId="31563" xr:uid="{00000000-0005-0000-0000-000034700000}"/>
    <cellStyle name="Normal 8 5 4" xfId="1787" xr:uid="{00000000-0005-0000-0000-000035700000}"/>
    <cellStyle name="Normal 8 5 4 10" xfId="9765" xr:uid="{00000000-0005-0000-0000-000036700000}"/>
    <cellStyle name="Normal 8 5 4 11" xfId="17696" xr:uid="{00000000-0005-0000-0000-000037700000}"/>
    <cellStyle name="Normal 8 5 4 12" xfId="25629" xr:uid="{00000000-0005-0000-0000-000038700000}"/>
    <cellStyle name="Normal 8 5 4 2" xfId="1788" xr:uid="{00000000-0005-0000-0000-000039700000}"/>
    <cellStyle name="Normal 8 5 4 2 10" xfId="17697" xr:uid="{00000000-0005-0000-0000-00003A700000}"/>
    <cellStyle name="Normal 8 5 4 2 11" xfId="25630" xr:uid="{00000000-0005-0000-0000-00003B700000}"/>
    <cellStyle name="Normal 8 5 4 2 2" xfId="1789" xr:uid="{00000000-0005-0000-0000-00003C700000}"/>
    <cellStyle name="Normal 8 5 4 2 2 2" xfId="3773" xr:uid="{00000000-0005-0000-0000-00003D700000}"/>
    <cellStyle name="Normal 8 5 4 2 2 2 2" xfId="11748" xr:uid="{00000000-0005-0000-0000-00003E700000}"/>
    <cellStyle name="Normal 8 5 4 2 2 2 3" xfId="19679" xr:uid="{00000000-0005-0000-0000-00003F700000}"/>
    <cellStyle name="Normal 8 5 4 2 2 2 4" xfId="27612" xr:uid="{00000000-0005-0000-0000-000040700000}"/>
    <cellStyle name="Normal 8 5 4 2 2 3" xfId="5754" xr:uid="{00000000-0005-0000-0000-000041700000}"/>
    <cellStyle name="Normal 8 5 4 2 2 3 2" xfId="13729" xr:uid="{00000000-0005-0000-0000-000042700000}"/>
    <cellStyle name="Normal 8 5 4 2 2 3 3" xfId="21660" xr:uid="{00000000-0005-0000-0000-000043700000}"/>
    <cellStyle name="Normal 8 5 4 2 2 3 4" xfId="29593" xr:uid="{00000000-0005-0000-0000-000044700000}"/>
    <cellStyle name="Normal 8 5 4 2 2 4" xfId="7777" xr:uid="{00000000-0005-0000-0000-000045700000}"/>
    <cellStyle name="Normal 8 5 4 2 2 4 2" xfId="15710" xr:uid="{00000000-0005-0000-0000-000046700000}"/>
    <cellStyle name="Normal 8 5 4 2 2 4 3" xfId="23641" xr:uid="{00000000-0005-0000-0000-000047700000}"/>
    <cellStyle name="Normal 8 5 4 2 2 4 4" xfId="31575" xr:uid="{00000000-0005-0000-0000-000048700000}"/>
    <cellStyle name="Normal 8 5 4 2 2 5" xfId="9767" xr:uid="{00000000-0005-0000-0000-000049700000}"/>
    <cellStyle name="Normal 8 5 4 2 2 6" xfId="17698" xr:uid="{00000000-0005-0000-0000-00004A700000}"/>
    <cellStyle name="Normal 8 5 4 2 2 7" xfId="25631" xr:uid="{00000000-0005-0000-0000-00004B700000}"/>
    <cellStyle name="Normal 8 5 4 2 3" xfId="1790" xr:uid="{00000000-0005-0000-0000-00004C700000}"/>
    <cellStyle name="Normal 8 5 4 2 3 2" xfId="3774" xr:uid="{00000000-0005-0000-0000-00004D700000}"/>
    <cellStyle name="Normal 8 5 4 2 3 2 2" xfId="11749" xr:uid="{00000000-0005-0000-0000-00004E700000}"/>
    <cellStyle name="Normal 8 5 4 2 3 2 3" xfId="19680" xr:uid="{00000000-0005-0000-0000-00004F700000}"/>
    <cellStyle name="Normal 8 5 4 2 3 2 4" xfId="27613" xr:uid="{00000000-0005-0000-0000-000050700000}"/>
    <cellStyle name="Normal 8 5 4 2 3 3" xfId="5755" xr:uid="{00000000-0005-0000-0000-000051700000}"/>
    <cellStyle name="Normal 8 5 4 2 3 3 2" xfId="13730" xr:uid="{00000000-0005-0000-0000-000052700000}"/>
    <cellStyle name="Normal 8 5 4 2 3 3 3" xfId="21661" xr:uid="{00000000-0005-0000-0000-000053700000}"/>
    <cellStyle name="Normal 8 5 4 2 3 3 4" xfId="29594" xr:uid="{00000000-0005-0000-0000-000054700000}"/>
    <cellStyle name="Normal 8 5 4 2 3 4" xfId="7778" xr:uid="{00000000-0005-0000-0000-000055700000}"/>
    <cellStyle name="Normal 8 5 4 2 3 4 2" xfId="15711" xr:uid="{00000000-0005-0000-0000-000056700000}"/>
    <cellStyle name="Normal 8 5 4 2 3 4 3" xfId="23642" xr:uid="{00000000-0005-0000-0000-000057700000}"/>
    <cellStyle name="Normal 8 5 4 2 3 4 4" xfId="31576" xr:uid="{00000000-0005-0000-0000-000058700000}"/>
    <cellStyle name="Normal 8 5 4 2 3 5" xfId="9768" xr:uid="{00000000-0005-0000-0000-000059700000}"/>
    <cellStyle name="Normal 8 5 4 2 3 6" xfId="17699" xr:uid="{00000000-0005-0000-0000-00005A700000}"/>
    <cellStyle name="Normal 8 5 4 2 3 7" xfId="25632" xr:uid="{00000000-0005-0000-0000-00005B700000}"/>
    <cellStyle name="Normal 8 5 4 2 4" xfId="1791" xr:uid="{00000000-0005-0000-0000-00005C700000}"/>
    <cellStyle name="Normal 8 5 4 2 4 2" xfId="3775" xr:uid="{00000000-0005-0000-0000-00005D700000}"/>
    <cellStyle name="Normal 8 5 4 2 4 2 2" xfId="11750" xr:uid="{00000000-0005-0000-0000-00005E700000}"/>
    <cellStyle name="Normal 8 5 4 2 4 2 3" xfId="19681" xr:uid="{00000000-0005-0000-0000-00005F700000}"/>
    <cellStyle name="Normal 8 5 4 2 4 2 4" xfId="27614" xr:uid="{00000000-0005-0000-0000-000060700000}"/>
    <cellStyle name="Normal 8 5 4 2 4 3" xfId="5756" xr:uid="{00000000-0005-0000-0000-000061700000}"/>
    <cellStyle name="Normal 8 5 4 2 4 3 2" xfId="13731" xr:uid="{00000000-0005-0000-0000-000062700000}"/>
    <cellStyle name="Normal 8 5 4 2 4 3 3" xfId="21662" xr:uid="{00000000-0005-0000-0000-000063700000}"/>
    <cellStyle name="Normal 8 5 4 2 4 3 4" xfId="29595" xr:uid="{00000000-0005-0000-0000-000064700000}"/>
    <cellStyle name="Normal 8 5 4 2 4 4" xfId="7779" xr:uid="{00000000-0005-0000-0000-000065700000}"/>
    <cellStyle name="Normal 8 5 4 2 4 4 2" xfId="15712" xr:uid="{00000000-0005-0000-0000-000066700000}"/>
    <cellStyle name="Normal 8 5 4 2 4 4 3" xfId="23643" xr:uid="{00000000-0005-0000-0000-000067700000}"/>
    <cellStyle name="Normal 8 5 4 2 4 4 4" xfId="31577" xr:uid="{00000000-0005-0000-0000-000068700000}"/>
    <cellStyle name="Normal 8 5 4 2 4 5" xfId="9769" xr:uid="{00000000-0005-0000-0000-000069700000}"/>
    <cellStyle name="Normal 8 5 4 2 4 6" xfId="17700" xr:uid="{00000000-0005-0000-0000-00006A700000}"/>
    <cellStyle name="Normal 8 5 4 2 4 7" xfId="25633" xr:uid="{00000000-0005-0000-0000-00006B700000}"/>
    <cellStyle name="Normal 8 5 4 2 5" xfId="1792" xr:uid="{00000000-0005-0000-0000-00006C700000}"/>
    <cellStyle name="Normal 8 5 4 2 5 2" xfId="3776" xr:uid="{00000000-0005-0000-0000-00006D700000}"/>
    <cellStyle name="Normal 8 5 4 2 5 2 2" xfId="11751" xr:uid="{00000000-0005-0000-0000-00006E700000}"/>
    <cellStyle name="Normal 8 5 4 2 5 2 3" xfId="19682" xr:uid="{00000000-0005-0000-0000-00006F700000}"/>
    <cellStyle name="Normal 8 5 4 2 5 2 4" xfId="27615" xr:uid="{00000000-0005-0000-0000-000070700000}"/>
    <cellStyle name="Normal 8 5 4 2 5 3" xfId="5757" xr:uid="{00000000-0005-0000-0000-000071700000}"/>
    <cellStyle name="Normal 8 5 4 2 5 3 2" xfId="13732" xr:uid="{00000000-0005-0000-0000-000072700000}"/>
    <cellStyle name="Normal 8 5 4 2 5 3 3" xfId="21663" xr:uid="{00000000-0005-0000-0000-000073700000}"/>
    <cellStyle name="Normal 8 5 4 2 5 3 4" xfId="29596" xr:uid="{00000000-0005-0000-0000-000074700000}"/>
    <cellStyle name="Normal 8 5 4 2 5 4" xfId="7780" xr:uid="{00000000-0005-0000-0000-000075700000}"/>
    <cellStyle name="Normal 8 5 4 2 5 4 2" xfId="15713" xr:uid="{00000000-0005-0000-0000-000076700000}"/>
    <cellStyle name="Normal 8 5 4 2 5 4 3" xfId="23644" xr:uid="{00000000-0005-0000-0000-000077700000}"/>
    <cellStyle name="Normal 8 5 4 2 5 4 4" xfId="31578" xr:uid="{00000000-0005-0000-0000-000078700000}"/>
    <cellStyle name="Normal 8 5 4 2 5 5" xfId="9770" xr:uid="{00000000-0005-0000-0000-000079700000}"/>
    <cellStyle name="Normal 8 5 4 2 5 6" xfId="17701" xr:uid="{00000000-0005-0000-0000-00007A700000}"/>
    <cellStyle name="Normal 8 5 4 2 5 7" xfId="25634" xr:uid="{00000000-0005-0000-0000-00007B700000}"/>
    <cellStyle name="Normal 8 5 4 2 6" xfId="3772" xr:uid="{00000000-0005-0000-0000-00007C700000}"/>
    <cellStyle name="Normal 8 5 4 2 6 2" xfId="11747" xr:uid="{00000000-0005-0000-0000-00007D700000}"/>
    <cellStyle name="Normal 8 5 4 2 6 3" xfId="19678" xr:uid="{00000000-0005-0000-0000-00007E700000}"/>
    <cellStyle name="Normal 8 5 4 2 6 4" xfId="27611" xr:uid="{00000000-0005-0000-0000-00007F700000}"/>
    <cellStyle name="Normal 8 5 4 2 7" xfId="5753" xr:uid="{00000000-0005-0000-0000-000080700000}"/>
    <cellStyle name="Normal 8 5 4 2 7 2" xfId="13728" xr:uid="{00000000-0005-0000-0000-000081700000}"/>
    <cellStyle name="Normal 8 5 4 2 7 3" xfId="21659" xr:uid="{00000000-0005-0000-0000-000082700000}"/>
    <cellStyle name="Normal 8 5 4 2 7 4" xfId="29592" xr:uid="{00000000-0005-0000-0000-000083700000}"/>
    <cellStyle name="Normal 8 5 4 2 8" xfId="7776" xr:uid="{00000000-0005-0000-0000-000084700000}"/>
    <cellStyle name="Normal 8 5 4 2 8 2" xfId="15709" xr:uid="{00000000-0005-0000-0000-000085700000}"/>
    <cellStyle name="Normal 8 5 4 2 8 3" xfId="23640" xr:uid="{00000000-0005-0000-0000-000086700000}"/>
    <cellStyle name="Normal 8 5 4 2 8 4" xfId="31574" xr:uid="{00000000-0005-0000-0000-000087700000}"/>
    <cellStyle name="Normal 8 5 4 2 9" xfId="9766" xr:uid="{00000000-0005-0000-0000-000088700000}"/>
    <cellStyle name="Normal 8 5 4 3" xfId="1793" xr:uid="{00000000-0005-0000-0000-000089700000}"/>
    <cellStyle name="Normal 8 5 4 3 2" xfId="3777" xr:uid="{00000000-0005-0000-0000-00008A700000}"/>
    <cellStyle name="Normal 8 5 4 3 2 2" xfId="11752" xr:uid="{00000000-0005-0000-0000-00008B700000}"/>
    <cellStyle name="Normal 8 5 4 3 2 3" xfId="19683" xr:uid="{00000000-0005-0000-0000-00008C700000}"/>
    <cellStyle name="Normal 8 5 4 3 2 4" xfId="27616" xr:uid="{00000000-0005-0000-0000-00008D700000}"/>
    <cellStyle name="Normal 8 5 4 3 3" xfId="5758" xr:uid="{00000000-0005-0000-0000-00008E700000}"/>
    <cellStyle name="Normal 8 5 4 3 3 2" xfId="13733" xr:uid="{00000000-0005-0000-0000-00008F700000}"/>
    <cellStyle name="Normal 8 5 4 3 3 3" xfId="21664" xr:uid="{00000000-0005-0000-0000-000090700000}"/>
    <cellStyle name="Normal 8 5 4 3 3 4" xfId="29597" xr:uid="{00000000-0005-0000-0000-000091700000}"/>
    <cellStyle name="Normal 8 5 4 3 4" xfId="7781" xr:uid="{00000000-0005-0000-0000-000092700000}"/>
    <cellStyle name="Normal 8 5 4 3 4 2" xfId="15714" xr:uid="{00000000-0005-0000-0000-000093700000}"/>
    <cellStyle name="Normal 8 5 4 3 4 3" xfId="23645" xr:uid="{00000000-0005-0000-0000-000094700000}"/>
    <cellStyle name="Normal 8 5 4 3 4 4" xfId="31579" xr:uid="{00000000-0005-0000-0000-000095700000}"/>
    <cellStyle name="Normal 8 5 4 3 5" xfId="9771" xr:uid="{00000000-0005-0000-0000-000096700000}"/>
    <cellStyle name="Normal 8 5 4 3 6" xfId="17702" xr:uid="{00000000-0005-0000-0000-000097700000}"/>
    <cellStyle name="Normal 8 5 4 3 7" xfId="25635" xr:uid="{00000000-0005-0000-0000-000098700000}"/>
    <cellStyle name="Normal 8 5 4 4" xfId="1794" xr:uid="{00000000-0005-0000-0000-000099700000}"/>
    <cellStyle name="Normal 8 5 4 4 2" xfId="3778" xr:uid="{00000000-0005-0000-0000-00009A700000}"/>
    <cellStyle name="Normal 8 5 4 4 2 2" xfId="11753" xr:uid="{00000000-0005-0000-0000-00009B700000}"/>
    <cellStyle name="Normal 8 5 4 4 2 3" xfId="19684" xr:uid="{00000000-0005-0000-0000-00009C700000}"/>
    <cellStyle name="Normal 8 5 4 4 2 4" xfId="27617" xr:uid="{00000000-0005-0000-0000-00009D700000}"/>
    <cellStyle name="Normal 8 5 4 4 3" xfId="5759" xr:uid="{00000000-0005-0000-0000-00009E700000}"/>
    <cellStyle name="Normal 8 5 4 4 3 2" xfId="13734" xr:uid="{00000000-0005-0000-0000-00009F700000}"/>
    <cellStyle name="Normal 8 5 4 4 3 3" xfId="21665" xr:uid="{00000000-0005-0000-0000-0000A0700000}"/>
    <cellStyle name="Normal 8 5 4 4 3 4" xfId="29598" xr:uid="{00000000-0005-0000-0000-0000A1700000}"/>
    <cellStyle name="Normal 8 5 4 4 4" xfId="7782" xr:uid="{00000000-0005-0000-0000-0000A2700000}"/>
    <cellStyle name="Normal 8 5 4 4 4 2" xfId="15715" xr:uid="{00000000-0005-0000-0000-0000A3700000}"/>
    <cellStyle name="Normal 8 5 4 4 4 3" xfId="23646" xr:uid="{00000000-0005-0000-0000-0000A4700000}"/>
    <cellStyle name="Normal 8 5 4 4 4 4" xfId="31580" xr:uid="{00000000-0005-0000-0000-0000A5700000}"/>
    <cellStyle name="Normal 8 5 4 4 5" xfId="9772" xr:uid="{00000000-0005-0000-0000-0000A6700000}"/>
    <cellStyle name="Normal 8 5 4 4 6" xfId="17703" xr:uid="{00000000-0005-0000-0000-0000A7700000}"/>
    <cellStyle name="Normal 8 5 4 4 7" xfId="25636" xr:uid="{00000000-0005-0000-0000-0000A8700000}"/>
    <cellStyle name="Normal 8 5 4 5" xfId="1795" xr:uid="{00000000-0005-0000-0000-0000A9700000}"/>
    <cellStyle name="Normal 8 5 4 5 2" xfId="3779" xr:uid="{00000000-0005-0000-0000-0000AA700000}"/>
    <cellStyle name="Normal 8 5 4 5 2 2" xfId="11754" xr:uid="{00000000-0005-0000-0000-0000AB700000}"/>
    <cellStyle name="Normal 8 5 4 5 2 3" xfId="19685" xr:uid="{00000000-0005-0000-0000-0000AC700000}"/>
    <cellStyle name="Normal 8 5 4 5 2 4" xfId="27618" xr:uid="{00000000-0005-0000-0000-0000AD700000}"/>
    <cellStyle name="Normal 8 5 4 5 3" xfId="5760" xr:uid="{00000000-0005-0000-0000-0000AE700000}"/>
    <cellStyle name="Normal 8 5 4 5 3 2" xfId="13735" xr:uid="{00000000-0005-0000-0000-0000AF700000}"/>
    <cellStyle name="Normal 8 5 4 5 3 3" xfId="21666" xr:uid="{00000000-0005-0000-0000-0000B0700000}"/>
    <cellStyle name="Normal 8 5 4 5 3 4" xfId="29599" xr:uid="{00000000-0005-0000-0000-0000B1700000}"/>
    <cellStyle name="Normal 8 5 4 5 4" xfId="7783" xr:uid="{00000000-0005-0000-0000-0000B2700000}"/>
    <cellStyle name="Normal 8 5 4 5 4 2" xfId="15716" xr:uid="{00000000-0005-0000-0000-0000B3700000}"/>
    <cellStyle name="Normal 8 5 4 5 4 3" xfId="23647" xr:uid="{00000000-0005-0000-0000-0000B4700000}"/>
    <cellStyle name="Normal 8 5 4 5 4 4" xfId="31581" xr:uid="{00000000-0005-0000-0000-0000B5700000}"/>
    <cellStyle name="Normal 8 5 4 5 5" xfId="9773" xr:uid="{00000000-0005-0000-0000-0000B6700000}"/>
    <cellStyle name="Normal 8 5 4 5 6" xfId="17704" xr:uid="{00000000-0005-0000-0000-0000B7700000}"/>
    <cellStyle name="Normal 8 5 4 5 7" xfId="25637" xr:uid="{00000000-0005-0000-0000-0000B8700000}"/>
    <cellStyle name="Normal 8 5 4 6" xfId="1796" xr:uid="{00000000-0005-0000-0000-0000B9700000}"/>
    <cellStyle name="Normal 8 5 4 6 2" xfId="3780" xr:uid="{00000000-0005-0000-0000-0000BA700000}"/>
    <cellStyle name="Normal 8 5 4 6 2 2" xfId="11755" xr:uid="{00000000-0005-0000-0000-0000BB700000}"/>
    <cellStyle name="Normal 8 5 4 6 2 3" xfId="19686" xr:uid="{00000000-0005-0000-0000-0000BC700000}"/>
    <cellStyle name="Normal 8 5 4 6 2 4" xfId="27619" xr:uid="{00000000-0005-0000-0000-0000BD700000}"/>
    <cellStyle name="Normal 8 5 4 6 3" xfId="5761" xr:uid="{00000000-0005-0000-0000-0000BE700000}"/>
    <cellStyle name="Normal 8 5 4 6 3 2" xfId="13736" xr:uid="{00000000-0005-0000-0000-0000BF700000}"/>
    <cellStyle name="Normal 8 5 4 6 3 3" xfId="21667" xr:uid="{00000000-0005-0000-0000-0000C0700000}"/>
    <cellStyle name="Normal 8 5 4 6 3 4" xfId="29600" xr:uid="{00000000-0005-0000-0000-0000C1700000}"/>
    <cellStyle name="Normal 8 5 4 6 4" xfId="7784" xr:uid="{00000000-0005-0000-0000-0000C2700000}"/>
    <cellStyle name="Normal 8 5 4 6 4 2" xfId="15717" xr:uid="{00000000-0005-0000-0000-0000C3700000}"/>
    <cellStyle name="Normal 8 5 4 6 4 3" xfId="23648" xr:uid="{00000000-0005-0000-0000-0000C4700000}"/>
    <cellStyle name="Normal 8 5 4 6 4 4" xfId="31582" xr:uid="{00000000-0005-0000-0000-0000C5700000}"/>
    <cellStyle name="Normal 8 5 4 6 5" xfId="9774" xr:uid="{00000000-0005-0000-0000-0000C6700000}"/>
    <cellStyle name="Normal 8 5 4 6 6" xfId="17705" xr:uid="{00000000-0005-0000-0000-0000C7700000}"/>
    <cellStyle name="Normal 8 5 4 6 7" xfId="25638" xr:uid="{00000000-0005-0000-0000-0000C8700000}"/>
    <cellStyle name="Normal 8 5 4 7" xfId="3771" xr:uid="{00000000-0005-0000-0000-0000C9700000}"/>
    <cellStyle name="Normal 8 5 4 7 2" xfId="11746" xr:uid="{00000000-0005-0000-0000-0000CA700000}"/>
    <cellStyle name="Normal 8 5 4 7 3" xfId="19677" xr:uid="{00000000-0005-0000-0000-0000CB700000}"/>
    <cellStyle name="Normal 8 5 4 7 4" xfId="27610" xr:uid="{00000000-0005-0000-0000-0000CC700000}"/>
    <cellStyle name="Normal 8 5 4 8" xfId="5752" xr:uid="{00000000-0005-0000-0000-0000CD700000}"/>
    <cellStyle name="Normal 8 5 4 8 2" xfId="13727" xr:uid="{00000000-0005-0000-0000-0000CE700000}"/>
    <cellStyle name="Normal 8 5 4 8 3" xfId="21658" xr:uid="{00000000-0005-0000-0000-0000CF700000}"/>
    <cellStyle name="Normal 8 5 4 8 4" xfId="29591" xr:uid="{00000000-0005-0000-0000-0000D0700000}"/>
    <cellStyle name="Normal 8 5 4 9" xfId="7775" xr:uid="{00000000-0005-0000-0000-0000D1700000}"/>
    <cellStyle name="Normal 8 5 4 9 2" xfId="15708" xr:uid="{00000000-0005-0000-0000-0000D2700000}"/>
    <cellStyle name="Normal 8 5 4 9 3" xfId="23639" xr:uid="{00000000-0005-0000-0000-0000D3700000}"/>
    <cellStyle name="Normal 8 5 4 9 4" xfId="31573" xr:uid="{00000000-0005-0000-0000-0000D4700000}"/>
    <cellStyle name="Normal 8 5 5" xfId="1797" xr:uid="{00000000-0005-0000-0000-0000D5700000}"/>
    <cellStyle name="Normal 8 5 5 10" xfId="9775" xr:uid="{00000000-0005-0000-0000-0000D6700000}"/>
    <cellStyle name="Normal 8 5 5 11" xfId="17706" xr:uid="{00000000-0005-0000-0000-0000D7700000}"/>
    <cellStyle name="Normal 8 5 5 12" xfId="25639" xr:uid="{00000000-0005-0000-0000-0000D8700000}"/>
    <cellStyle name="Normal 8 5 5 2" xfId="1798" xr:uid="{00000000-0005-0000-0000-0000D9700000}"/>
    <cellStyle name="Normal 8 5 5 2 10" xfId="17707" xr:uid="{00000000-0005-0000-0000-0000DA700000}"/>
    <cellStyle name="Normal 8 5 5 2 11" xfId="25640" xr:uid="{00000000-0005-0000-0000-0000DB700000}"/>
    <cellStyle name="Normal 8 5 5 2 2" xfId="1799" xr:uid="{00000000-0005-0000-0000-0000DC700000}"/>
    <cellStyle name="Normal 8 5 5 2 2 2" xfId="3783" xr:uid="{00000000-0005-0000-0000-0000DD700000}"/>
    <cellStyle name="Normal 8 5 5 2 2 2 2" xfId="11758" xr:uid="{00000000-0005-0000-0000-0000DE700000}"/>
    <cellStyle name="Normal 8 5 5 2 2 2 3" xfId="19689" xr:uid="{00000000-0005-0000-0000-0000DF700000}"/>
    <cellStyle name="Normal 8 5 5 2 2 2 4" xfId="27622" xr:uid="{00000000-0005-0000-0000-0000E0700000}"/>
    <cellStyle name="Normal 8 5 5 2 2 3" xfId="5764" xr:uid="{00000000-0005-0000-0000-0000E1700000}"/>
    <cellStyle name="Normal 8 5 5 2 2 3 2" xfId="13739" xr:uid="{00000000-0005-0000-0000-0000E2700000}"/>
    <cellStyle name="Normal 8 5 5 2 2 3 3" xfId="21670" xr:uid="{00000000-0005-0000-0000-0000E3700000}"/>
    <cellStyle name="Normal 8 5 5 2 2 3 4" xfId="29603" xr:uid="{00000000-0005-0000-0000-0000E4700000}"/>
    <cellStyle name="Normal 8 5 5 2 2 4" xfId="7787" xr:uid="{00000000-0005-0000-0000-0000E5700000}"/>
    <cellStyle name="Normal 8 5 5 2 2 4 2" xfId="15720" xr:uid="{00000000-0005-0000-0000-0000E6700000}"/>
    <cellStyle name="Normal 8 5 5 2 2 4 3" xfId="23651" xr:uid="{00000000-0005-0000-0000-0000E7700000}"/>
    <cellStyle name="Normal 8 5 5 2 2 4 4" xfId="31585" xr:uid="{00000000-0005-0000-0000-0000E8700000}"/>
    <cellStyle name="Normal 8 5 5 2 2 5" xfId="9777" xr:uid="{00000000-0005-0000-0000-0000E9700000}"/>
    <cellStyle name="Normal 8 5 5 2 2 6" xfId="17708" xr:uid="{00000000-0005-0000-0000-0000EA700000}"/>
    <cellStyle name="Normal 8 5 5 2 2 7" xfId="25641" xr:uid="{00000000-0005-0000-0000-0000EB700000}"/>
    <cellStyle name="Normal 8 5 5 2 3" xfId="1800" xr:uid="{00000000-0005-0000-0000-0000EC700000}"/>
    <cellStyle name="Normal 8 5 5 2 3 2" xfId="3784" xr:uid="{00000000-0005-0000-0000-0000ED700000}"/>
    <cellStyle name="Normal 8 5 5 2 3 2 2" xfId="11759" xr:uid="{00000000-0005-0000-0000-0000EE700000}"/>
    <cellStyle name="Normal 8 5 5 2 3 2 3" xfId="19690" xr:uid="{00000000-0005-0000-0000-0000EF700000}"/>
    <cellStyle name="Normal 8 5 5 2 3 2 4" xfId="27623" xr:uid="{00000000-0005-0000-0000-0000F0700000}"/>
    <cellStyle name="Normal 8 5 5 2 3 3" xfId="5765" xr:uid="{00000000-0005-0000-0000-0000F1700000}"/>
    <cellStyle name="Normal 8 5 5 2 3 3 2" xfId="13740" xr:uid="{00000000-0005-0000-0000-0000F2700000}"/>
    <cellStyle name="Normal 8 5 5 2 3 3 3" xfId="21671" xr:uid="{00000000-0005-0000-0000-0000F3700000}"/>
    <cellStyle name="Normal 8 5 5 2 3 3 4" xfId="29604" xr:uid="{00000000-0005-0000-0000-0000F4700000}"/>
    <cellStyle name="Normal 8 5 5 2 3 4" xfId="7788" xr:uid="{00000000-0005-0000-0000-0000F5700000}"/>
    <cellStyle name="Normal 8 5 5 2 3 4 2" xfId="15721" xr:uid="{00000000-0005-0000-0000-0000F6700000}"/>
    <cellStyle name="Normal 8 5 5 2 3 4 3" xfId="23652" xr:uid="{00000000-0005-0000-0000-0000F7700000}"/>
    <cellStyle name="Normal 8 5 5 2 3 4 4" xfId="31586" xr:uid="{00000000-0005-0000-0000-0000F8700000}"/>
    <cellStyle name="Normal 8 5 5 2 3 5" xfId="9778" xr:uid="{00000000-0005-0000-0000-0000F9700000}"/>
    <cellStyle name="Normal 8 5 5 2 3 6" xfId="17709" xr:uid="{00000000-0005-0000-0000-0000FA700000}"/>
    <cellStyle name="Normal 8 5 5 2 3 7" xfId="25642" xr:uid="{00000000-0005-0000-0000-0000FB700000}"/>
    <cellStyle name="Normal 8 5 5 2 4" xfId="1801" xr:uid="{00000000-0005-0000-0000-0000FC700000}"/>
    <cellStyle name="Normal 8 5 5 2 4 2" xfId="3785" xr:uid="{00000000-0005-0000-0000-0000FD700000}"/>
    <cellStyle name="Normal 8 5 5 2 4 2 2" xfId="11760" xr:uid="{00000000-0005-0000-0000-0000FE700000}"/>
    <cellStyle name="Normal 8 5 5 2 4 2 3" xfId="19691" xr:uid="{00000000-0005-0000-0000-0000FF700000}"/>
    <cellStyle name="Normal 8 5 5 2 4 2 4" xfId="27624" xr:uid="{00000000-0005-0000-0000-000000710000}"/>
    <cellStyle name="Normal 8 5 5 2 4 3" xfId="5766" xr:uid="{00000000-0005-0000-0000-000001710000}"/>
    <cellStyle name="Normal 8 5 5 2 4 3 2" xfId="13741" xr:uid="{00000000-0005-0000-0000-000002710000}"/>
    <cellStyle name="Normal 8 5 5 2 4 3 3" xfId="21672" xr:uid="{00000000-0005-0000-0000-000003710000}"/>
    <cellStyle name="Normal 8 5 5 2 4 3 4" xfId="29605" xr:uid="{00000000-0005-0000-0000-000004710000}"/>
    <cellStyle name="Normal 8 5 5 2 4 4" xfId="7789" xr:uid="{00000000-0005-0000-0000-000005710000}"/>
    <cellStyle name="Normal 8 5 5 2 4 4 2" xfId="15722" xr:uid="{00000000-0005-0000-0000-000006710000}"/>
    <cellStyle name="Normal 8 5 5 2 4 4 3" xfId="23653" xr:uid="{00000000-0005-0000-0000-000007710000}"/>
    <cellStyle name="Normal 8 5 5 2 4 4 4" xfId="31587" xr:uid="{00000000-0005-0000-0000-000008710000}"/>
    <cellStyle name="Normal 8 5 5 2 4 5" xfId="9779" xr:uid="{00000000-0005-0000-0000-000009710000}"/>
    <cellStyle name="Normal 8 5 5 2 4 6" xfId="17710" xr:uid="{00000000-0005-0000-0000-00000A710000}"/>
    <cellStyle name="Normal 8 5 5 2 4 7" xfId="25643" xr:uid="{00000000-0005-0000-0000-00000B710000}"/>
    <cellStyle name="Normal 8 5 5 2 5" xfId="1802" xr:uid="{00000000-0005-0000-0000-00000C710000}"/>
    <cellStyle name="Normal 8 5 5 2 5 2" xfId="3786" xr:uid="{00000000-0005-0000-0000-00000D710000}"/>
    <cellStyle name="Normal 8 5 5 2 5 2 2" xfId="11761" xr:uid="{00000000-0005-0000-0000-00000E710000}"/>
    <cellStyle name="Normal 8 5 5 2 5 2 3" xfId="19692" xr:uid="{00000000-0005-0000-0000-00000F710000}"/>
    <cellStyle name="Normal 8 5 5 2 5 2 4" xfId="27625" xr:uid="{00000000-0005-0000-0000-000010710000}"/>
    <cellStyle name="Normal 8 5 5 2 5 3" xfId="5767" xr:uid="{00000000-0005-0000-0000-000011710000}"/>
    <cellStyle name="Normal 8 5 5 2 5 3 2" xfId="13742" xr:uid="{00000000-0005-0000-0000-000012710000}"/>
    <cellStyle name="Normal 8 5 5 2 5 3 3" xfId="21673" xr:uid="{00000000-0005-0000-0000-000013710000}"/>
    <cellStyle name="Normal 8 5 5 2 5 3 4" xfId="29606" xr:uid="{00000000-0005-0000-0000-000014710000}"/>
    <cellStyle name="Normal 8 5 5 2 5 4" xfId="7790" xr:uid="{00000000-0005-0000-0000-000015710000}"/>
    <cellStyle name="Normal 8 5 5 2 5 4 2" xfId="15723" xr:uid="{00000000-0005-0000-0000-000016710000}"/>
    <cellStyle name="Normal 8 5 5 2 5 4 3" xfId="23654" xr:uid="{00000000-0005-0000-0000-000017710000}"/>
    <cellStyle name="Normal 8 5 5 2 5 4 4" xfId="31588" xr:uid="{00000000-0005-0000-0000-000018710000}"/>
    <cellStyle name="Normal 8 5 5 2 5 5" xfId="9780" xr:uid="{00000000-0005-0000-0000-000019710000}"/>
    <cellStyle name="Normal 8 5 5 2 5 6" xfId="17711" xr:uid="{00000000-0005-0000-0000-00001A710000}"/>
    <cellStyle name="Normal 8 5 5 2 5 7" xfId="25644" xr:uid="{00000000-0005-0000-0000-00001B710000}"/>
    <cellStyle name="Normal 8 5 5 2 6" xfId="3782" xr:uid="{00000000-0005-0000-0000-00001C710000}"/>
    <cellStyle name="Normal 8 5 5 2 6 2" xfId="11757" xr:uid="{00000000-0005-0000-0000-00001D710000}"/>
    <cellStyle name="Normal 8 5 5 2 6 3" xfId="19688" xr:uid="{00000000-0005-0000-0000-00001E710000}"/>
    <cellStyle name="Normal 8 5 5 2 6 4" xfId="27621" xr:uid="{00000000-0005-0000-0000-00001F710000}"/>
    <cellStyle name="Normal 8 5 5 2 7" xfId="5763" xr:uid="{00000000-0005-0000-0000-000020710000}"/>
    <cellStyle name="Normal 8 5 5 2 7 2" xfId="13738" xr:uid="{00000000-0005-0000-0000-000021710000}"/>
    <cellStyle name="Normal 8 5 5 2 7 3" xfId="21669" xr:uid="{00000000-0005-0000-0000-000022710000}"/>
    <cellStyle name="Normal 8 5 5 2 7 4" xfId="29602" xr:uid="{00000000-0005-0000-0000-000023710000}"/>
    <cellStyle name="Normal 8 5 5 2 8" xfId="7786" xr:uid="{00000000-0005-0000-0000-000024710000}"/>
    <cellStyle name="Normal 8 5 5 2 8 2" xfId="15719" xr:uid="{00000000-0005-0000-0000-000025710000}"/>
    <cellStyle name="Normal 8 5 5 2 8 3" xfId="23650" xr:uid="{00000000-0005-0000-0000-000026710000}"/>
    <cellStyle name="Normal 8 5 5 2 8 4" xfId="31584" xr:uid="{00000000-0005-0000-0000-000027710000}"/>
    <cellStyle name="Normal 8 5 5 2 9" xfId="9776" xr:uid="{00000000-0005-0000-0000-000028710000}"/>
    <cellStyle name="Normal 8 5 5 3" xfId="1803" xr:uid="{00000000-0005-0000-0000-000029710000}"/>
    <cellStyle name="Normal 8 5 5 3 2" xfId="3787" xr:uid="{00000000-0005-0000-0000-00002A710000}"/>
    <cellStyle name="Normal 8 5 5 3 2 2" xfId="11762" xr:uid="{00000000-0005-0000-0000-00002B710000}"/>
    <cellStyle name="Normal 8 5 5 3 2 3" xfId="19693" xr:uid="{00000000-0005-0000-0000-00002C710000}"/>
    <cellStyle name="Normal 8 5 5 3 2 4" xfId="27626" xr:uid="{00000000-0005-0000-0000-00002D710000}"/>
    <cellStyle name="Normal 8 5 5 3 3" xfId="5768" xr:uid="{00000000-0005-0000-0000-00002E710000}"/>
    <cellStyle name="Normal 8 5 5 3 3 2" xfId="13743" xr:uid="{00000000-0005-0000-0000-00002F710000}"/>
    <cellStyle name="Normal 8 5 5 3 3 3" xfId="21674" xr:uid="{00000000-0005-0000-0000-000030710000}"/>
    <cellStyle name="Normal 8 5 5 3 3 4" xfId="29607" xr:uid="{00000000-0005-0000-0000-000031710000}"/>
    <cellStyle name="Normal 8 5 5 3 4" xfId="7791" xr:uid="{00000000-0005-0000-0000-000032710000}"/>
    <cellStyle name="Normal 8 5 5 3 4 2" xfId="15724" xr:uid="{00000000-0005-0000-0000-000033710000}"/>
    <cellStyle name="Normal 8 5 5 3 4 3" xfId="23655" xr:uid="{00000000-0005-0000-0000-000034710000}"/>
    <cellStyle name="Normal 8 5 5 3 4 4" xfId="31589" xr:uid="{00000000-0005-0000-0000-000035710000}"/>
    <cellStyle name="Normal 8 5 5 3 5" xfId="9781" xr:uid="{00000000-0005-0000-0000-000036710000}"/>
    <cellStyle name="Normal 8 5 5 3 6" xfId="17712" xr:uid="{00000000-0005-0000-0000-000037710000}"/>
    <cellStyle name="Normal 8 5 5 3 7" xfId="25645" xr:uid="{00000000-0005-0000-0000-000038710000}"/>
    <cellStyle name="Normal 8 5 5 4" xfId="1804" xr:uid="{00000000-0005-0000-0000-000039710000}"/>
    <cellStyle name="Normal 8 5 5 4 2" xfId="3788" xr:uid="{00000000-0005-0000-0000-00003A710000}"/>
    <cellStyle name="Normal 8 5 5 4 2 2" xfId="11763" xr:uid="{00000000-0005-0000-0000-00003B710000}"/>
    <cellStyle name="Normal 8 5 5 4 2 3" xfId="19694" xr:uid="{00000000-0005-0000-0000-00003C710000}"/>
    <cellStyle name="Normal 8 5 5 4 2 4" xfId="27627" xr:uid="{00000000-0005-0000-0000-00003D710000}"/>
    <cellStyle name="Normal 8 5 5 4 3" xfId="5769" xr:uid="{00000000-0005-0000-0000-00003E710000}"/>
    <cellStyle name="Normal 8 5 5 4 3 2" xfId="13744" xr:uid="{00000000-0005-0000-0000-00003F710000}"/>
    <cellStyle name="Normal 8 5 5 4 3 3" xfId="21675" xr:uid="{00000000-0005-0000-0000-000040710000}"/>
    <cellStyle name="Normal 8 5 5 4 3 4" xfId="29608" xr:uid="{00000000-0005-0000-0000-000041710000}"/>
    <cellStyle name="Normal 8 5 5 4 4" xfId="7792" xr:uid="{00000000-0005-0000-0000-000042710000}"/>
    <cellStyle name="Normal 8 5 5 4 4 2" xfId="15725" xr:uid="{00000000-0005-0000-0000-000043710000}"/>
    <cellStyle name="Normal 8 5 5 4 4 3" xfId="23656" xr:uid="{00000000-0005-0000-0000-000044710000}"/>
    <cellStyle name="Normal 8 5 5 4 4 4" xfId="31590" xr:uid="{00000000-0005-0000-0000-000045710000}"/>
    <cellStyle name="Normal 8 5 5 4 5" xfId="9782" xr:uid="{00000000-0005-0000-0000-000046710000}"/>
    <cellStyle name="Normal 8 5 5 4 6" xfId="17713" xr:uid="{00000000-0005-0000-0000-000047710000}"/>
    <cellStyle name="Normal 8 5 5 4 7" xfId="25646" xr:uid="{00000000-0005-0000-0000-000048710000}"/>
    <cellStyle name="Normal 8 5 5 5" xfId="1805" xr:uid="{00000000-0005-0000-0000-000049710000}"/>
    <cellStyle name="Normal 8 5 5 5 2" xfId="3789" xr:uid="{00000000-0005-0000-0000-00004A710000}"/>
    <cellStyle name="Normal 8 5 5 5 2 2" xfId="11764" xr:uid="{00000000-0005-0000-0000-00004B710000}"/>
    <cellStyle name="Normal 8 5 5 5 2 3" xfId="19695" xr:uid="{00000000-0005-0000-0000-00004C710000}"/>
    <cellStyle name="Normal 8 5 5 5 2 4" xfId="27628" xr:uid="{00000000-0005-0000-0000-00004D710000}"/>
    <cellStyle name="Normal 8 5 5 5 3" xfId="5770" xr:uid="{00000000-0005-0000-0000-00004E710000}"/>
    <cellStyle name="Normal 8 5 5 5 3 2" xfId="13745" xr:uid="{00000000-0005-0000-0000-00004F710000}"/>
    <cellStyle name="Normal 8 5 5 5 3 3" xfId="21676" xr:uid="{00000000-0005-0000-0000-000050710000}"/>
    <cellStyle name="Normal 8 5 5 5 3 4" xfId="29609" xr:uid="{00000000-0005-0000-0000-000051710000}"/>
    <cellStyle name="Normal 8 5 5 5 4" xfId="7793" xr:uid="{00000000-0005-0000-0000-000052710000}"/>
    <cellStyle name="Normal 8 5 5 5 4 2" xfId="15726" xr:uid="{00000000-0005-0000-0000-000053710000}"/>
    <cellStyle name="Normal 8 5 5 5 4 3" xfId="23657" xr:uid="{00000000-0005-0000-0000-000054710000}"/>
    <cellStyle name="Normal 8 5 5 5 4 4" xfId="31591" xr:uid="{00000000-0005-0000-0000-000055710000}"/>
    <cellStyle name="Normal 8 5 5 5 5" xfId="9783" xr:uid="{00000000-0005-0000-0000-000056710000}"/>
    <cellStyle name="Normal 8 5 5 5 6" xfId="17714" xr:uid="{00000000-0005-0000-0000-000057710000}"/>
    <cellStyle name="Normal 8 5 5 5 7" xfId="25647" xr:uid="{00000000-0005-0000-0000-000058710000}"/>
    <cellStyle name="Normal 8 5 5 6" xfId="1806" xr:uid="{00000000-0005-0000-0000-000059710000}"/>
    <cellStyle name="Normal 8 5 5 6 2" xfId="3790" xr:uid="{00000000-0005-0000-0000-00005A710000}"/>
    <cellStyle name="Normal 8 5 5 6 2 2" xfId="11765" xr:uid="{00000000-0005-0000-0000-00005B710000}"/>
    <cellStyle name="Normal 8 5 5 6 2 3" xfId="19696" xr:uid="{00000000-0005-0000-0000-00005C710000}"/>
    <cellStyle name="Normal 8 5 5 6 2 4" xfId="27629" xr:uid="{00000000-0005-0000-0000-00005D710000}"/>
    <cellStyle name="Normal 8 5 5 6 3" xfId="5771" xr:uid="{00000000-0005-0000-0000-00005E710000}"/>
    <cellStyle name="Normal 8 5 5 6 3 2" xfId="13746" xr:uid="{00000000-0005-0000-0000-00005F710000}"/>
    <cellStyle name="Normal 8 5 5 6 3 3" xfId="21677" xr:uid="{00000000-0005-0000-0000-000060710000}"/>
    <cellStyle name="Normal 8 5 5 6 3 4" xfId="29610" xr:uid="{00000000-0005-0000-0000-000061710000}"/>
    <cellStyle name="Normal 8 5 5 6 4" xfId="7794" xr:uid="{00000000-0005-0000-0000-000062710000}"/>
    <cellStyle name="Normal 8 5 5 6 4 2" xfId="15727" xr:uid="{00000000-0005-0000-0000-000063710000}"/>
    <cellStyle name="Normal 8 5 5 6 4 3" xfId="23658" xr:uid="{00000000-0005-0000-0000-000064710000}"/>
    <cellStyle name="Normal 8 5 5 6 4 4" xfId="31592" xr:uid="{00000000-0005-0000-0000-000065710000}"/>
    <cellStyle name="Normal 8 5 5 6 5" xfId="9784" xr:uid="{00000000-0005-0000-0000-000066710000}"/>
    <cellStyle name="Normal 8 5 5 6 6" xfId="17715" xr:uid="{00000000-0005-0000-0000-000067710000}"/>
    <cellStyle name="Normal 8 5 5 6 7" xfId="25648" xr:uid="{00000000-0005-0000-0000-000068710000}"/>
    <cellStyle name="Normal 8 5 5 7" xfId="3781" xr:uid="{00000000-0005-0000-0000-000069710000}"/>
    <cellStyle name="Normal 8 5 5 7 2" xfId="11756" xr:uid="{00000000-0005-0000-0000-00006A710000}"/>
    <cellStyle name="Normal 8 5 5 7 3" xfId="19687" xr:uid="{00000000-0005-0000-0000-00006B710000}"/>
    <cellStyle name="Normal 8 5 5 7 4" xfId="27620" xr:uid="{00000000-0005-0000-0000-00006C710000}"/>
    <cellStyle name="Normal 8 5 5 8" xfId="5762" xr:uid="{00000000-0005-0000-0000-00006D710000}"/>
    <cellStyle name="Normal 8 5 5 8 2" xfId="13737" xr:uid="{00000000-0005-0000-0000-00006E710000}"/>
    <cellStyle name="Normal 8 5 5 8 3" xfId="21668" xr:uid="{00000000-0005-0000-0000-00006F710000}"/>
    <cellStyle name="Normal 8 5 5 8 4" xfId="29601" xr:uid="{00000000-0005-0000-0000-000070710000}"/>
    <cellStyle name="Normal 8 5 5 9" xfId="7785" xr:uid="{00000000-0005-0000-0000-000071710000}"/>
    <cellStyle name="Normal 8 5 5 9 2" xfId="15718" xr:uid="{00000000-0005-0000-0000-000072710000}"/>
    <cellStyle name="Normal 8 5 5 9 3" xfId="23649" xr:uid="{00000000-0005-0000-0000-000073710000}"/>
    <cellStyle name="Normal 8 5 5 9 4" xfId="31583" xr:uid="{00000000-0005-0000-0000-000074710000}"/>
    <cellStyle name="Normal 8 5 6" xfId="1807" xr:uid="{00000000-0005-0000-0000-000075710000}"/>
    <cellStyle name="Normal 8 5 6 10" xfId="9785" xr:uid="{00000000-0005-0000-0000-000076710000}"/>
    <cellStyle name="Normal 8 5 6 11" xfId="17716" xr:uid="{00000000-0005-0000-0000-000077710000}"/>
    <cellStyle name="Normal 8 5 6 12" xfId="25649" xr:uid="{00000000-0005-0000-0000-000078710000}"/>
    <cellStyle name="Normal 8 5 6 2" xfId="1808" xr:uid="{00000000-0005-0000-0000-000079710000}"/>
    <cellStyle name="Normal 8 5 6 2 10" xfId="17717" xr:uid="{00000000-0005-0000-0000-00007A710000}"/>
    <cellStyle name="Normal 8 5 6 2 11" xfId="25650" xr:uid="{00000000-0005-0000-0000-00007B710000}"/>
    <cellStyle name="Normal 8 5 6 2 2" xfId="1809" xr:uid="{00000000-0005-0000-0000-00007C710000}"/>
    <cellStyle name="Normal 8 5 6 2 2 2" xfId="3793" xr:uid="{00000000-0005-0000-0000-00007D710000}"/>
    <cellStyle name="Normal 8 5 6 2 2 2 2" xfId="11768" xr:uid="{00000000-0005-0000-0000-00007E710000}"/>
    <cellStyle name="Normal 8 5 6 2 2 2 3" xfId="19699" xr:uid="{00000000-0005-0000-0000-00007F710000}"/>
    <cellStyle name="Normal 8 5 6 2 2 2 4" xfId="27632" xr:uid="{00000000-0005-0000-0000-000080710000}"/>
    <cellStyle name="Normal 8 5 6 2 2 3" xfId="5774" xr:uid="{00000000-0005-0000-0000-000081710000}"/>
    <cellStyle name="Normal 8 5 6 2 2 3 2" xfId="13749" xr:uid="{00000000-0005-0000-0000-000082710000}"/>
    <cellStyle name="Normal 8 5 6 2 2 3 3" xfId="21680" xr:uid="{00000000-0005-0000-0000-000083710000}"/>
    <cellStyle name="Normal 8 5 6 2 2 3 4" xfId="29613" xr:uid="{00000000-0005-0000-0000-000084710000}"/>
    <cellStyle name="Normal 8 5 6 2 2 4" xfId="7797" xr:uid="{00000000-0005-0000-0000-000085710000}"/>
    <cellStyle name="Normal 8 5 6 2 2 4 2" xfId="15730" xr:uid="{00000000-0005-0000-0000-000086710000}"/>
    <cellStyle name="Normal 8 5 6 2 2 4 3" xfId="23661" xr:uid="{00000000-0005-0000-0000-000087710000}"/>
    <cellStyle name="Normal 8 5 6 2 2 4 4" xfId="31595" xr:uid="{00000000-0005-0000-0000-000088710000}"/>
    <cellStyle name="Normal 8 5 6 2 2 5" xfId="9787" xr:uid="{00000000-0005-0000-0000-000089710000}"/>
    <cellStyle name="Normal 8 5 6 2 2 6" xfId="17718" xr:uid="{00000000-0005-0000-0000-00008A710000}"/>
    <cellStyle name="Normal 8 5 6 2 2 7" xfId="25651" xr:uid="{00000000-0005-0000-0000-00008B710000}"/>
    <cellStyle name="Normal 8 5 6 2 3" xfId="1810" xr:uid="{00000000-0005-0000-0000-00008C710000}"/>
    <cellStyle name="Normal 8 5 6 2 3 2" xfId="3794" xr:uid="{00000000-0005-0000-0000-00008D710000}"/>
    <cellStyle name="Normal 8 5 6 2 3 2 2" xfId="11769" xr:uid="{00000000-0005-0000-0000-00008E710000}"/>
    <cellStyle name="Normal 8 5 6 2 3 2 3" xfId="19700" xr:uid="{00000000-0005-0000-0000-00008F710000}"/>
    <cellStyle name="Normal 8 5 6 2 3 2 4" xfId="27633" xr:uid="{00000000-0005-0000-0000-000090710000}"/>
    <cellStyle name="Normal 8 5 6 2 3 3" xfId="5775" xr:uid="{00000000-0005-0000-0000-000091710000}"/>
    <cellStyle name="Normal 8 5 6 2 3 3 2" xfId="13750" xr:uid="{00000000-0005-0000-0000-000092710000}"/>
    <cellStyle name="Normal 8 5 6 2 3 3 3" xfId="21681" xr:uid="{00000000-0005-0000-0000-000093710000}"/>
    <cellStyle name="Normal 8 5 6 2 3 3 4" xfId="29614" xr:uid="{00000000-0005-0000-0000-000094710000}"/>
    <cellStyle name="Normal 8 5 6 2 3 4" xfId="7798" xr:uid="{00000000-0005-0000-0000-000095710000}"/>
    <cellStyle name="Normal 8 5 6 2 3 4 2" xfId="15731" xr:uid="{00000000-0005-0000-0000-000096710000}"/>
    <cellStyle name="Normal 8 5 6 2 3 4 3" xfId="23662" xr:uid="{00000000-0005-0000-0000-000097710000}"/>
    <cellStyle name="Normal 8 5 6 2 3 4 4" xfId="31596" xr:uid="{00000000-0005-0000-0000-000098710000}"/>
    <cellStyle name="Normal 8 5 6 2 3 5" xfId="9788" xr:uid="{00000000-0005-0000-0000-000099710000}"/>
    <cellStyle name="Normal 8 5 6 2 3 6" xfId="17719" xr:uid="{00000000-0005-0000-0000-00009A710000}"/>
    <cellStyle name="Normal 8 5 6 2 3 7" xfId="25652" xr:uid="{00000000-0005-0000-0000-00009B710000}"/>
    <cellStyle name="Normal 8 5 6 2 4" xfId="1811" xr:uid="{00000000-0005-0000-0000-00009C710000}"/>
    <cellStyle name="Normal 8 5 6 2 4 2" xfId="3795" xr:uid="{00000000-0005-0000-0000-00009D710000}"/>
    <cellStyle name="Normal 8 5 6 2 4 2 2" xfId="11770" xr:uid="{00000000-0005-0000-0000-00009E710000}"/>
    <cellStyle name="Normal 8 5 6 2 4 2 3" xfId="19701" xr:uid="{00000000-0005-0000-0000-00009F710000}"/>
    <cellStyle name="Normal 8 5 6 2 4 2 4" xfId="27634" xr:uid="{00000000-0005-0000-0000-0000A0710000}"/>
    <cellStyle name="Normal 8 5 6 2 4 3" xfId="5776" xr:uid="{00000000-0005-0000-0000-0000A1710000}"/>
    <cellStyle name="Normal 8 5 6 2 4 3 2" xfId="13751" xr:uid="{00000000-0005-0000-0000-0000A2710000}"/>
    <cellStyle name="Normal 8 5 6 2 4 3 3" xfId="21682" xr:uid="{00000000-0005-0000-0000-0000A3710000}"/>
    <cellStyle name="Normal 8 5 6 2 4 3 4" xfId="29615" xr:uid="{00000000-0005-0000-0000-0000A4710000}"/>
    <cellStyle name="Normal 8 5 6 2 4 4" xfId="7799" xr:uid="{00000000-0005-0000-0000-0000A5710000}"/>
    <cellStyle name="Normal 8 5 6 2 4 4 2" xfId="15732" xr:uid="{00000000-0005-0000-0000-0000A6710000}"/>
    <cellStyle name="Normal 8 5 6 2 4 4 3" xfId="23663" xr:uid="{00000000-0005-0000-0000-0000A7710000}"/>
    <cellStyle name="Normal 8 5 6 2 4 4 4" xfId="31597" xr:uid="{00000000-0005-0000-0000-0000A8710000}"/>
    <cellStyle name="Normal 8 5 6 2 4 5" xfId="9789" xr:uid="{00000000-0005-0000-0000-0000A9710000}"/>
    <cellStyle name="Normal 8 5 6 2 4 6" xfId="17720" xr:uid="{00000000-0005-0000-0000-0000AA710000}"/>
    <cellStyle name="Normal 8 5 6 2 4 7" xfId="25653" xr:uid="{00000000-0005-0000-0000-0000AB710000}"/>
    <cellStyle name="Normal 8 5 6 2 5" xfId="1812" xr:uid="{00000000-0005-0000-0000-0000AC710000}"/>
    <cellStyle name="Normal 8 5 6 2 5 2" xfId="3796" xr:uid="{00000000-0005-0000-0000-0000AD710000}"/>
    <cellStyle name="Normal 8 5 6 2 5 2 2" xfId="11771" xr:uid="{00000000-0005-0000-0000-0000AE710000}"/>
    <cellStyle name="Normal 8 5 6 2 5 2 3" xfId="19702" xr:uid="{00000000-0005-0000-0000-0000AF710000}"/>
    <cellStyle name="Normal 8 5 6 2 5 2 4" xfId="27635" xr:uid="{00000000-0005-0000-0000-0000B0710000}"/>
    <cellStyle name="Normal 8 5 6 2 5 3" xfId="5777" xr:uid="{00000000-0005-0000-0000-0000B1710000}"/>
    <cellStyle name="Normal 8 5 6 2 5 3 2" xfId="13752" xr:uid="{00000000-0005-0000-0000-0000B2710000}"/>
    <cellStyle name="Normal 8 5 6 2 5 3 3" xfId="21683" xr:uid="{00000000-0005-0000-0000-0000B3710000}"/>
    <cellStyle name="Normal 8 5 6 2 5 3 4" xfId="29616" xr:uid="{00000000-0005-0000-0000-0000B4710000}"/>
    <cellStyle name="Normal 8 5 6 2 5 4" xfId="7800" xr:uid="{00000000-0005-0000-0000-0000B5710000}"/>
    <cellStyle name="Normal 8 5 6 2 5 4 2" xfId="15733" xr:uid="{00000000-0005-0000-0000-0000B6710000}"/>
    <cellStyle name="Normal 8 5 6 2 5 4 3" xfId="23664" xr:uid="{00000000-0005-0000-0000-0000B7710000}"/>
    <cellStyle name="Normal 8 5 6 2 5 4 4" xfId="31598" xr:uid="{00000000-0005-0000-0000-0000B8710000}"/>
    <cellStyle name="Normal 8 5 6 2 5 5" xfId="9790" xr:uid="{00000000-0005-0000-0000-0000B9710000}"/>
    <cellStyle name="Normal 8 5 6 2 5 6" xfId="17721" xr:uid="{00000000-0005-0000-0000-0000BA710000}"/>
    <cellStyle name="Normal 8 5 6 2 5 7" xfId="25654" xr:uid="{00000000-0005-0000-0000-0000BB710000}"/>
    <cellStyle name="Normal 8 5 6 2 6" xfId="3792" xr:uid="{00000000-0005-0000-0000-0000BC710000}"/>
    <cellStyle name="Normal 8 5 6 2 6 2" xfId="11767" xr:uid="{00000000-0005-0000-0000-0000BD710000}"/>
    <cellStyle name="Normal 8 5 6 2 6 3" xfId="19698" xr:uid="{00000000-0005-0000-0000-0000BE710000}"/>
    <cellStyle name="Normal 8 5 6 2 6 4" xfId="27631" xr:uid="{00000000-0005-0000-0000-0000BF710000}"/>
    <cellStyle name="Normal 8 5 6 2 7" xfId="5773" xr:uid="{00000000-0005-0000-0000-0000C0710000}"/>
    <cellStyle name="Normal 8 5 6 2 7 2" xfId="13748" xr:uid="{00000000-0005-0000-0000-0000C1710000}"/>
    <cellStyle name="Normal 8 5 6 2 7 3" xfId="21679" xr:uid="{00000000-0005-0000-0000-0000C2710000}"/>
    <cellStyle name="Normal 8 5 6 2 7 4" xfId="29612" xr:uid="{00000000-0005-0000-0000-0000C3710000}"/>
    <cellStyle name="Normal 8 5 6 2 8" xfId="7796" xr:uid="{00000000-0005-0000-0000-0000C4710000}"/>
    <cellStyle name="Normal 8 5 6 2 8 2" xfId="15729" xr:uid="{00000000-0005-0000-0000-0000C5710000}"/>
    <cellStyle name="Normal 8 5 6 2 8 3" xfId="23660" xr:uid="{00000000-0005-0000-0000-0000C6710000}"/>
    <cellStyle name="Normal 8 5 6 2 8 4" xfId="31594" xr:uid="{00000000-0005-0000-0000-0000C7710000}"/>
    <cellStyle name="Normal 8 5 6 2 9" xfId="9786" xr:uid="{00000000-0005-0000-0000-0000C8710000}"/>
    <cellStyle name="Normal 8 5 6 3" xfId="1813" xr:uid="{00000000-0005-0000-0000-0000C9710000}"/>
    <cellStyle name="Normal 8 5 6 3 2" xfId="3797" xr:uid="{00000000-0005-0000-0000-0000CA710000}"/>
    <cellStyle name="Normal 8 5 6 3 2 2" xfId="11772" xr:uid="{00000000-0005-0000-0000-0000CB710000}"/>
    <cellStyle name="Normal 8 5 6 3 2 3" xfId="19703" xr:uid="{00000000-0005-0000-0000-0000CC710000}"/>
    <cellStyle name="Normal 8 5 6 3 2 4" xfId="27636" xr:uid="{00000000-0005-0000-0000-0000CD710000}"/>
    <cellStyle name="Normal 8 5 6 3 3" xfId="5778" xr:uid="{00000000-0005-0000-0000-0000CE710000}"/>
    <cellStyle name="Normal 8 5 6 3 3 2" xfId="13753" xr:uid="{00000000-0005-0000-0000-0000CF710000}"/>
    <cellStyle name="Normal 8 5 6 3 3 3" xfId="21684" xr:uid="{00000000-0005-0000-0000-0000D0710000}"/>
    <cellStyle name="Normal 8 5 6 3 3 4" xfId="29617" xr:uid="{00000000-0005-0000-0000-0000D1710000}"/>
    <cellStyle name="Normal 8 5 6 3 4" xfId="7801" xr:uid="{00000000-0005-0000-0000-0000D2710000}"/>
    <cellStyle name="Normal 8 5 6 3 4 2" xfId="15734" xr:uid="{00000000-0005-0000-0000-0000D3710000}"/>
    <cellStyle name="Normal 8 5 6 3 4 3" xfId="23665" xr:uid="{00000000-0005-0000-0000-0000D4710000}"/>
    <cellStyle name="Normal 8 5 6 3 4 4" xfId="31599" xr:uid="{00000000-0005-0000-0000-0000D5710000}"/>
    <cellStyle name="Normal 8 5 6 3 5" xfId="9791" xr:uid="{00000000-0005-0000-0000-0000D6710000}"/>
    <cellStyle name="Normal 8 5 6 3 6" xfId="17722" xr:uid="{00000000-0005-0000-0000-0000D7710000}"/>
    <cellStyle name="Normal 8 5 6 3 7" xfId="25655" xr:uid="{00000000-0005-0000-0000-0000D8710000}"/>
    <cellStyle name="Normal 8 5 6 4" xfId="1814" xr:uid="{00000000-0005-0000-0000-0000D9710000}"/>
    <cellStyle name="Normal 8 5 6 4 2" xfId="3798" xr:uid="{00000000-0005-0000-0000-0000DA710000}"/>
    <cellStyle name="Normal 8 5 6 4 2 2" xfId="11773" xr:uid="{00000000-0005-0000-0000-0000DB710000}"/>
    <cellStyle name="Normal 8 5 6 4 2 3" xfId="19704" xr:uid="{00000000-0005-0000-0000-0000DC710000}"/>
    <cellStyle name="Normal 8 5 6 4 2 4" xfId="27637" xr:uid="{00000000-0005-0000-0000-0000DD710000}"/>
    <cellStyle name="Normal 8 5 6 4 3" xfId="5779" xr:uid="{00000000-0005-0000-0000-0000DE710000}"/>
    <cellStyle name="Normal 8 5 6 4 3 2" xfId="13754" xr:uid="{00000000-0005-0000-0000-0000DF710000}"/>
    <cellStyle name="Normal 8 5 6 4 3 3" xfId="21685" xr:uid="{00000000-0005-0000-0000-0000E0710000}"/>
    <cellStyle name="Normal 8 5 6 4 3 4" xfId="29618" xr:uid="{00000000-0005-0000-0000-0000E1710000}"/>
    <cellStyle name="Normal 8 5 6 4 4" xfId="7802" xr:uid="{00000000-0005-0000-0000-0000E2710000}"/>
    <cellStyle name="Normal 8 5 6 4 4 2" xfId="15735" xr:uid="{00000000-0005-0000-0000-0000E3710000}"/>
    <cellStyle name="Normal 8 5 6 4 4 3" xfId="23666" xr:uid="{00000000-0005-0000-0000-0000E4710000}"/>
    <cellStyle name="Normal 8 5 6 4 4 4" xfId="31600" xr:uid="{00000000-0005-0000-0000-0000E5710000}"/>
    <cellStyle name="Normal 8 5 6 4 5" xfId="9792" xr:uid="{00000000-0005-0000-0000-0000E6710000}"/>
    <cellStyle name="Normal 8 5 6 4 6" xfId="17723" xr:uid="{00000000-0005-0000-0000-0000E7710000}"/>
    <cellStyle name="Normal 8 5 6 4 7" xfId="25656" xr:uid="{00000000-0005-0000-0000-0000E8710000}"/>
    <cellStyle name="Normal 8 5 6 5" xfId="1815" xr:uid="{00000000-0005-0000-0000-0000E9710000}"/>
    <cellStyle name="Normal 8 5 6 5 2" xfId="3799" xr:uid="{00000000-0005-0000-0000-0000EA710000}"/>
    <cellStyle name="Normal 8 5 6 5 2 2" xfId="11774" xr:uid="{00000000-0005-0000-0000-0000EB710000}"/>
    <cellStyle name="Normal 8 5 6 5 2 3" xfId="19705" xr:uid="{00000000-0005-0000-0000-0000EC710000}"/>
    <cellStyle name="Normal 8 5 6 5 2 4" xfId="27638" xr:uid="{00000000-0005-0000-0000-0000ED710000}"/>
    <cellStyle name="Normal 8 5 6 5 3" xfId="5780" xr:uid="{00000000-0005-0000-0000-0000EE710000}"/>
    <cellStyle name="Normal 8 5 6 5 3 2" xfId="13755" xr:uid="{00000000-0005-0000-0000-0000EF710000}"/>
    <cellStyle name="Normal 8 5 6 5 3 3" xfId="21686" xr:uid="{00000000-0005-0000-0000-0000F0710000}"/>
    <cellStyle name="Normal 8 5 6 5 3 4" xfId="29619" xr:uid="{00000000-0005-0000-0000-0000F1710000}"/>
    <cellStyle name="Normal 8 5 6 5 4" xfId="7803" xr:uid="{00000000-0005-0000-0000-0000F2710000}"/>
    <cellStyle name="Normal 8 5 6 5 4 2" xfId="15736" xr:uid="{00000000-0005-0000-0000-0000F3710000}"/>
    <cellStyle name="Normal 8 5 6 5 4 3" xfId="23667" xr:uid="{00000000-0005-0000-0000-0000F4710000}"/>
    <cellStyle name="Normal 8 5 6 5 4 4" xfId="31601" xr:uid="{00000000-0005-0000-0000-0000F5710000}"/>
    <cellStyle name="Normal 8 5 6 5 5" xfId="9793" xr:uid="{00000000-0005-0000-0000-0000F6710000}"/>
    <cellStyle name="Normal 8 5 6 5 6" xfId="17724" xr:uid="{00000000-0005-0000-0000-0000F7710000}"/>
    <cellStyle name="Normal 8 5 6 5 7" xfId="25657" xr:uid="{00000000-0005-0000-0000-0000F8710000}"/>
    <cellStyle name="Normal 8 5 6 6" xfId="1816" xr:uid="{00000000-0005-0000-0000-0000F9710000}"/>
    <cellStyle name="Normal 8 5 6 6 2" xfId="3800" xr:uid="{00000000-0005-0000-0000-0000FA710000}"/>
    <cellStyle name="Normal 8 5 6 6 2 2" xfId="11775" xr:uid="{00000000-0005-0000-0000-0000FB710000}"/>
    <cellStyle name="Normal 8 5 6 6 2 3" xfId="19706" xr:uid="{00000000-0005-0000-0000-0000FC710000}"/>
    <cellStyle name="Normal 8 5 6 6 2 4" xfId="27639" xr:uid="{00000000-0005-0000-0000-0000FD710000}"/>
    <cellStyle name="Normal 8 5 6 6 3" xfId="5781" xr:uid="{00000000-0005-0000-0000-0000FE710000}"/>
    <cellStyle name="Normal 8 5 6 6 3 2" xfId="13756" xr:uid="{00000000-0005-0000-0000-0000FF710000}"/>
    <cellStyle name="Normal 8 5 6 6 3 3" xfId="21687" xr:uid="{00000000-0005-0000-0000-000000720000}"/>
    <cellStyle name="Normal 8 5 6 6 3 4" xfId="29620" xr:uid="{00000000-0005-0000-0000-000001720000}"/>
    <cellStyle name="Normal 8 5 6 6 4" xfId="7804" xr:uid="{00000000-0005-0000-0000-000002720000}"/>
    <cellStyle name="Normal 8 5 6 6 4 2" xfId="15737" xr:uid="{00000000-0005-0000-0000-000003720000}"/>
    <cellStyle name="Normal 8 5 6 6 4 3" xfId="23668" xr:uid="{00000000-0005-0000-0000-000004720000}"/>
    <cellStyle name="Normal 8 5 6 6 4 4" xfId="31602" xr:uid="{00000000-0005-0000-0000-000005720000}"/>
    <cellStyle name="Normal 8 5 6 6 5" xfId="9794" xr:uid="{00000000-0005-0000-0000-000006720000}"/>
    <cellStyle name="Normal 8 5 6 6 6" xfId="17725" xr:uid="{00000000-0005-0000-0000-000007720000}"/>
    <cellStyle name="Normal 8 5 6 6 7" xfId="25658" xr:uid="{00000000-0005-0000-0000-000008720000}"/>
    <cellStyle name="Normal 8 5 6 7" xfId="3791" xr:uid="{00000000-0005-0000-0000-000009720000}"/>
    <cellStyle name="Normal 8 5 6 7 2" xfId="11766" xr:uid="{00000000-0005-0000-0000-00000A720000}"/>
    <cellStyle name="Normal 8 5 6 7 3" xfId="19697" xr:uid="{00000000-0005-0000-0000-00000B720000}"/>
    <cellStyle name="Normal 8 5 6 7 4" xfId="27630" xr:uid="{00000000-0005-0000-0000-00000C720000}"/>
    <cellStyle name="Normal 8 5 6 8" xfId="5772" xr:uid="{00000000-0005-0000-0000-00000D720000}"/>
    <cellStyle name="Normal 8 5 6 8 2" xfId="13747" xr:uid="{00000000-0005-0000-0000-00000E720000}"/>
    <cellStyle name="Normal 8 5 6 8 3" xfId="21678" xr:uid="{00000000-0005-0000-0000-00000F720000}"/>
    <cellStyle name="Normal 8 5 6 8 4" xfId="29611" xr:uid="{00000000-0005-0000-0000-000010720000}"/>
    <cellStyle name="Normal 8 5 6 9" xfId="7795" xr:uid="{00000000-0005-0000-0000-000011720000}"/>
    <cellStyle name="Normal 8 5 6 9 2" xfId="15728" xr:uid="{00000000-0005-0000-0000-000012720000}"/>
    <cellStyle name="Normal 8 5 6 9 3" xfId="23659" xr:uid="{00000000-0005-0000-0000-000013720000}"/>
    <cellStyle name="Normal 8 5 6 9 4" xfId="31593" xr:uid="{00000000-0005-0000-0000-000014720000}"/>
    <cellStyle name="Normal 8 5 7" xfId="1817" xr:uid="{00000000-0005-0000-0000-000015720000}"/>
    <cellStyle name="Normal 8 5 7 10" xfId="17726" xr:uid="{00000000-0005-0000-0000-000016720000}"/>
    <cellStyle name="Normal 8 5 7 11" xfId="25659" xr:uid="{00000000-0005-0000-0000-000017720000}"/>
    <cellStyle name="Normal 8 5 7 2" xfId="1818" xr:uid="{00000000-0005-0000-0000-000018720000}"/>
    <cellStyle name="Normal 8 5 7 2 2" xfId="3802" xr:uid="{00000000-0005-0000-0000-000019720000}"/>
    <cellStyle name="Normal 8 5 7 2 2 2" xfId="11777" xr:uid="{00000000-0005-0000-0000-00001A720000}"/>
    <cellStyle name="Normal 8 5 7 2 2 3" xfId="19708" xr:uid="{00000000-0005-0000-0000-00001B720000}"/>
    <cellStyle name="Normal 8 5 7 2 2 4" xfId="27641" xr:uid="{00000000-0005-0000-0000-00001C720000}"/>
    <cellStyle name="Normal 8 5 7 2 3" xfId="5783" xr:uid="{00000000-0005-0000-0000-00001D720000}"/>
    <cellStyle name="Normal 8 5 7 2 3 2" xfId="13758" xr:uid="{00000000-0005-0000-0000-00001E720000}"/>
    <cellStyle name="Normal 8 5 7 2 3 3" xfId="21689" xr:uid="{00000000-0005-0000-0000-00001F720000}"/>
    <cellStyle name="Normal 8 5 7 2 3 4" xfId="29622" xr:uid="{00000000-0005-0000-0000-000020720000}"/>
    <cellStyle name="Normal 8 5 7 2 4" xfId="7806" xr:uid="{00000000-0005-0000-0000-000021720000}"/>
    <cellStyle name="Normal 8 5 7 2 4 2" xfId="15739" xr:uid="{00000000-0005-0000-0000-000022720000}"/>
    <cellStyle name="Normal 8 5 7 2 4 3" xfId="23670" xr:uid="{00000000-0005-0000-0000-000023720000}"/>
    <cellStyle name="Normal 8 5 7 2 4 4" xfId="31604" xr:uid="{00000000-0005-0000-0000-000024720000}"/>
    <cellStyle name="Normal 8 5 7 2 5" xfId="9796" xr:uid="{00000000-0005-0000-0000-000025720000}"/>
    <cellStyle name="Normal 8 5 7 2 6" xfId="17727" xr:uid="{00000000-0005-0000-0000-000026720000}"/>
    <cellStyle name="Normal 8 5 7 2 7" xfId="25660" xr:uid="{00000000-0005-0000-0000-000027720000}"/>
    <cellStyle name="Normal 8 5 7 3" xfId="1819" xr:uid="{00000000-0005-0000-0000-000028720000}"/>
    <cellStyle name="Normal 8 5 7 3 2" xfId="3803" xr:uid="{00000000-0005-0000-0000-000029720000}"/>
    <cellStyle name="Normal 8 5 7 3 2 2" xfId="11778" xr:uid="{00000000-0005-0000-0000-00002A720000}"/>
    <cellStyle name="Normal 8 5 7 3 2 3" xfId="19709" xr:uid="{00000000-0005-0000-0000-00002B720000}"/>
    <cellStyle name="Normal 8 5 7 3 2 4" xfId="27642" xr:uid="{00000000-0005-0000-0000-00002C720000}"/>
    <cellStyle name="Normal 8 5 7 3 3" xfId="5784" xr:uid="{00000000-0005-0000-0000-00002D720000}"/>
    <cellStyle name="Normal 8 5 7 3 3 2" xfId="13759" xr:uid="{00000000-0005-0000-0000-00002E720000}"/>
    <cellStyle name="Normal 8 5 7 3 3 3" xfId="21690" xr:uid="{00000000-0005-0000-0000-00002F720000}"/>
    <cellStyle name="Normal 8 5 7 3 3 4" xfId="29623" xr:uid="{00000000-0005-0000-0000-000030720000}"/>
    <cellStyle name="Normal 8 5 7 3 4" xfId="7807" xr:uid="{00000000-0005-0000-0000-000031720000}"/>
    <cellStyle name="Normal 8 5 7 3 4 2" xfId="15740" xr:uid="{00000000-0005-0000-0000-000032720000}"/>
    <cellStyle name="Normal 8 5 7 3 4 3" xfId="23671" xr:uid="{00000000-0005-0000-0000-000033720000}"/>
    <cellStyle name="Normal 8 5 7 3 4 4" xfId="31605" xr:uid="{00000000-0005-0000-0000-000034720000}"/>
    <cellStyle name="Normal 8 5 7 3 5" xfId="9797" xr:uid="{00000000-0005-0000-0000-000035720000}"/>
    <cellStyle name="Normal 8 5 7 3 6" xfId="17728" xr:uid="{00000000-0005-0000-0000-000036720000}"/>
    <cellStyle name="Normal 8 5 7 3 7" xfId="25661" xr:uid="{00000000-0005-0000-0000-000037720000}"/>
    <cellStyle name="Normal 8 5 7 4" xfId="1820" xr:uid="{00000000-0005-0000-0000-000038720000}"/>
    <cellStyle name="Normal 8 5 7 4 2" xfId="3804" xr:uid="{00000000-0005-0000-0000-000039720000}"/>
    <cellStyle name="Normal 8 5 7 4 2 2" xfId="11779" xr:uid="{00000000-0005-0000-0000-00003A720000}"/>
    <cellStyle name="Normal 8 5 7 4 2 3" xfId="19710" xr:uid="{00000000-0005-0000-0000-00003B720000}"/>
    <cellStyle name="Normal 8 5 7 4 2 4" xfId="27643" xr:uid="{00000000-0005-0000-0000-00003C720000}"/>
    <cellStyle name="Normal 8 5 7 4 3" xfId="5785" xr:uid="{00000000-0005-0000-0000-00003D720000}"/>
    <cellStyle name="Normal 8 5 7 4 3 2" xfId="13760" xr:uid="{00000000-0005-0000-0000-00003E720000}"/>
    <cellStyle name="Normal 8 5 7 4 3 3" xfId="21691" xr:uid="{00000000-0005-0000-0000-00003F720000}"/>
    <cellStyle name="Normal 8 5 7 4 3 4" xfId="29624" xr:uid="{00000000-0005-0000-0000-000040720000}"/>
    <cellStyle name="Normal 8 5 7 4 4" xfId="7808" xr:uid="{00000000-0005-0000-0000-000041720000}"/>
    <cellStyle name="Normal 8 5 7 4 4 2" xfId="15741" xr:uid="{00000000-0005-0000-0000-000042720000}"/>
    <cellStyle name="Normal 8 5 7 4 4 3" xfId="23672" xr:uid="{00000000-0005-0000-0000-000043720000}"/>
    <cellStyle name="Normal 8 5 7 4 4 4" xfId="31606" xr:uid="{00000000-0005-0000-0000-000044720000}"/>
    <cellStyle name="Normal 8 5 7 4 5" xfId="9798" xr:uid="{00000000-0005-0000-0000-000045720000}"/>
    <cellStyle name="Normal 8 5 7 4 6" xfId="17729" xr:uid="{00000000-0005-0000-0000-000046720000}"/>
    <cellStyle name="Normal 8 5 7 4 7" xfId="25662" xr:uid="{00000000-0005-0000-0000-000047720000}"/>
    <cellStyle name="Normal 8 5 7 5" xfId="1821" xr:uid="{00000000-0005-0000-0000-000048720000}"/>
    <cellStyle name="Normal 8 5 7 5 2" xfId="3805" xr:uid="{00000000-0005-0000-0000-000049720000}"/>
    <cellStyle name="Normal 8 5 7 5 2 2" xfId="11780" xr:uid="{00000000-0005-0000-0000-00004A720000}"/>
    <cellStyle name="Normal 8 5 7 5 2 3" xfId="19711" xr:uid="{00000000-0005-0000-0000-00004B720000}"/>
    <cellStyle name="Normal 8 5 7 5 2 4" xfId="27644" xr:uid="{00000000-0005-0000-0000-00004C720000}"/>
    <cellStyle name="Normal 8 5 7 5 3" xfId="5786" xr:uid="{00000000-0005-0000-0000-00004D720000}"/>
    <cellStyle name="Normal 8 5 7 5 3 2" xfId="13761" xr:uid="{00000000-0005-0000-0000-00004E720000}"/>
    <cellStyle name="Normal 8 5 7 5 3 3" xfId="21692" xr:uid="{00000000-0005-0000-0000-00004F720000}"/>
    <cellStyle name="Normal 8 5 7 5 3 4" xfId="29625" xr:uid="{00000000-0005-0000-0000-000050720000}"/>
    <cellStyle name="Normal 8 5 7 5 4" xfId="7809" xr:uid="{00000000-0005-0000-0000-000051720000}"/>
    <cellStyle name="Normal 8 5 7 5 4 2" xfId="15742" xr:uid="{00000000-0005-0000-0000-000052720000}"/>
    <cellStyle name="Normal 8 5 7 5 4 3" xfId="23673" xr:uid="{00000000-0005-0000-0000-000053720000}"/>
    <cellStyle name="Normal 8 5 7 5 4 4" xfId="31607" xr:uid="{00000000-0005-0000-0000-000054720000}"/>
    <cellStyle name="Normal 8 5 7 5 5" xfId="9799" xr:uid="{00000000-0005-0000-0000-000055720000}"/>
    <cellStyle name="Normal 8 5 7 5 6" xfId="17730" xr:uid="{00000000-0005-0000-0000-000056720000}"/>
    <cellStyle name="Normal 8 5 7 5 7" xfId="25663" xr:uid="{00000000-0005-0000-0000-000057720000}"/>
    <cellStyle name="Normal 8 5 7 6" xfId="3801" xr:uid="{00000000-0005-0000-0000-000058720000}"/>
    <cellStyle name="Normal 8 5 7 6 2" xfId="11776" xr:uid="{00000000-0005-0000-0000-000059720000}"/>
    <cellStyle name="Normal 8 5 7 6 3" xfId="19707" xr:uid="{00000000-0005-0000-0000-00005A720000}"/>
    <cellStyle name="Normal 8 5 7 6 4" xfId="27640" xr:uid="{00000000-0005-0000-0000-00005B720000}"/>
    <cellStyle name="Normal 8 5 7 7" xfId="5782" xr:uid="{00000000-0005-0000-0000-00005C720000}"/>
    <cellStyle name="Normal 8 5 7 7 2" xfId="13757" xr:uid="{00000000-0005-0000-0000-00005D720000}"/>
    <cellStyle name="Normal 8 5 7 7 3" xfId="21688" xr:uid="{00000000-0005-0000-0000-00005E720000}"/>
    <cellStyle name="Normal 8 5 7 7 4" xfId="29621" xr:uid="{00000000-0005-0000-0000-00005F720000}"/>
    <cellStyle name="Normal 8 5 7 8" xfId="7805" xr:uid="{00000000-0005-0000-0000-000060720000}"/>
    <cellStyle name="Normal 8 5 7 8 2" xfId="15738" xr:uid="{00000000-0005-0000-0000-000061720000}"/>
    <cellStyle name="Normal 8 5 7 8 3" xfId="23669" xr:uid="{00000000-0005-0000-0000-000062720000}"/>
    <cellStyle name="Normal 8 5 7 8 4" xfId="31603" xr:uid="{00000000-0005-0000-0000-000063720000}"/>
    <cellStyle name="Normal 8 5 7 9" xfId="9795" xr:uid="{00000000-0005-0000-0000-000064720000}"/>
    <cellStyle name="Normal 8 5 8" xfId="1822" xr:uid="{00000000-0005-0000-0000-000065720000}"/>
    <cellStyle name="Normal 8 5 8 2" xfId="3806" xr:uid="{00000000-0005-0000-0000-000066720000}"/>
    <cellStyle name="Normal 8 5 8 2 2" xfId="11781" xr:uid="{00000000-0005-0000-0000-000067720000}"/>
    <cellStyle name="Normal 8 5 8 2 3" xfId="19712" xr:uid="{00000000-0005-0000-0000-000068720000}"/>
    <cellStyle name="Normal 8 5 8 2 4" xfId="27645" xr:uid="{00000000-0005-0000-0000-000069720000}"/>
    <cellStyle name="Normal 8 5 8 3" xfId="5787" xr:uid="{00000000-0005-0000-0000-00006A720000}"/>
    <cellStyle name="Normal 8 5 8 3 2" xfId="13762" xr:uid="{00000000-0005-0000-0000-00006B720000}"/>
    <cellStyle name="Normal 8 5 8 3 3" xfId="21693" xr:uid="{00000000-0005-0000-0000-00006C720000}"/>
    <cellStyle name="Normal 8 5 8 3 4" xfId="29626" xr:uid="{00000000-0005-0000-0000-00006D720000}"/>
    <cellStyle name="Normal 8 5 8 4" xfId="7810" xr:uid="{00000000-0005-0000-0000-00006E720000}"/>
    <cellStyle name="Normal 8 5 8 4 2" xfId="15743" xr:uid="{00000000-0005-0000-0000-00006F720000}"/>
    <cellStyle name="Normal 8 5 8 4 3" xfId="23674" xr:uid="{00000000-0005-0000-0000-000070720000}"/>
    <cellStyle name="Normal 8 5 8 4 4" xfId="31608" xr:uid="{00000000-0005-0000-0000-000071720000}"/>
    <cellStyle name="Normal 8 5 8 5" xfId="9800" xr:uid="{00000000-0005-0000-0000-000072720000}"/>
    <cellStyle name="Normal 8 5 8 6" xfId="17731" xr:uid="{00000000-0005-0000-0000-000073720000}"/>
    <cellStyle name="Normal 8 5 8 7" xfId="25664" xr:uid="{00000000-0005-0000-0000-000074720000}"/>
    <cellStyle name="Normal 8 5 9" xfId="1823" xr:uid="{00000000-0005-0000-0000-000075720000}"/>
    <cellStyle name="Normal 8 5 9 2" xfId="3807" xr:uid="{00000000-0005-0000-0000-000076720000}"/>
    <cellStyle name="Normal 8 5 9 2 2" xfId="11782" xr:uid="{00000000-0005-0000-0000-000077720000}"/>
    <cellStyle name="Normal 8 5 9 2 3" xfId="19713" xr:uid="{00000000-0005-0000-0000-000078720000}"/>
    <cellStyle name="Normal 8 5 9 2 4" xfId="27646" xr:uid="{00000000-0005-0000-0000-000079720000}"/>
    <cellStyle name="Normal 8 5 9 3" xfId="5788" xr:uid="{00000000-0005-0000-0000-00007A720000}"/>
    <cellStyle name="Normal 8 5 9 3 2" xfId="13763" xr:uid="{00000000-0005-0000-0000-00007B720000}"/>
    <cellStyle name="Normal 8 5 9 3 3" xfId="21694" xr:uid="{00000000-0005-0000-0000-00007C720000}"/>
    <cellStyle name="Normal 8 5 9 3 4" xfId="29627" xr:uid="{00000000-0005-0000-0000-00007D720000}"/>
    <cellStyle name="Normal 8 5 9 4" xfId="7811" xr:uid="{00000000-0005-0000-0000-00007E720000}"/>
    <cellStyle name="Normal 8 5 9 4 2" xfId="15744" xr:uid="{00000000-0005-0000-0000-00007F720000}"/>
    <cellStyle name="Normal 8 5 9 4 3" xfId="23675" xr:uid="{00000000-0005-0000-0000-000080720000}"/>
    <cellStyle name="Normal 8 5 9 4 4" xfId="31609" xr:uid="{00000000-0005-0000-0000-000081720000}"/>
    <cellStyle name="Normal 8 5 9 5" xfId="9801" xr:uid="{00000000-0005-0000-0000-000082720000}"/>
    <cellStyle name="Normal 8 5 9 6" xfId="17732" xr:uid="{00000000-0005-0000-0000-000083720000}"/>
    <cellStyle name="Normal 8 5 9 7" xfId="25665" xr:uid="{00000000-0005-0000-0000-000084720000}"/>
    <cellStyle name="Normal 8 6" xfId="1824" xr:uid="{00000000-0005-0000-0000-000085720000}"/>
    <cellStyle name="Normal 8 6 10" xfId="1825" xr:uid="{00000000-0005-0000-0000-000086720000}"/>
    <cellStyle name="Normal 8 6 10 2" xfId="3809" xr:uid="{00000000-0005-0000-0000-000087720000}"/>
    <cellStyle name="Normal 8 6 10 2 2" xfId="11784" xr:uid="{00000000-0005-0000-0000-000088720000}"/>
    <cellStyle name="Normal 8 6 10 2 3" xfId="19715" xr:uid="{00000000-0005-0000-0000-000089720000}"/>
    <cellStyle name="Normal 8 6 10 2 4" xfId="27648" xr:uid="{00000000-0005-0000-0000-00008A720000}"/>
    <cellStyle name="Normal 8 6 10 3" xfId="5790" xr:uid="{00000000-0005-0000-0000-00008B720000}"/>
    <cellStyle name="Normal 8 6 10 3 2" xfId="13765" xr:uid="{00000000-0005-0000-0000-00008C720000}"/>
    <cellStyle name="Normal 8 6 10 3 3" xfId="21696" xr:uid="{00000000-0005-0000-0000-00008D720000}"/>
    <cellStyle name="Normal 8 6 10 3 4" xfId="29629" xr:uid="{00000000-0005-0000-0000-00008E720000}"/>
    <cellStyle name="Normal 8 6 10 4" xfId="7813" xr:uid="{00000000-0005-0000-0000-00008F720000}"/>
    <cellStyle name="Normal 8 6 10 4 2" xfId="15746" xr:uid="{00000000-0005-0000-0000-000090720000}"/>
    <cellStyle name="Normal 8 6 10 4 3" xfId="23677" xr:uid="{00000000-0005-0000-0000-000091720000}"/>
    <cellStyle name="Normal 8 6 10 4 4" xfId="31611" xr:uid="{00000000-0005-0000-0000-000092720000}"/>
    <cellStyle name="Normal 8 6 10 5" xfId="9803" xr:uid="{00000000-0005-0000-0000-000093720000}"/>
    <cellStyle name="Normal 8 6 10 6" xfId="17734" xr:uid="{00000000-0005-0000-0000-000094720000}"/>
    <cellStyle name="Normal 8 6 10 7" xfId="25667" xr:uid="{00000000-0005-0000-0000-000095720000}"/>
    <cellStyle name="Normal 8 6 11" xfId="1826" xr:uid="{00000000-0005-0000-0000-000096720000}"/>
    <cellStyle name="Normal 8 6 11 2" xfId="3810" xr:uid="{00000000-0005-0000-0000-000097720000}"/>
    <cellStyle name="Normal 8 6 11 2 2" xfId="11785" xr:uid="{00000000-0005-0000-0000-000098720000}"/>
    <cellStyle name="Normal 8 6 11 2 3" xfId="19716" xr:uid="{00000000-0005-0000-0000-000099720000}"/>
    <cellStyle name="Normal 8 6 11 2 4" xfId="27649" xr:uid="{00000000-0005-0000-0000-00009A720000}"/>
    <cellStyle name="Normal 8 6 11 3" xfId="5791" xr:uid="{00000000-0005-0000-0000-00009B720000}"/>
    <cellStyle name="Normal 8 6 11 3 2" xfId="13766" xr:uid="{00000000-0005-0000-0000-00009C720000}"/>
    <cellStyle name="Normal 8 6 11 3 3" xfId="21697" xr:uid="{00000000-0005-0000-0000-00009D720000}"/>
    <cellStyle name="Normal 8 6 11 3 4" xfId="29630" xr:uid="{00000000-0005-0000-0000-00009E720000}"/>
    <cellStyle name="Normal 8 6 11 4" xfId="7814" xr:uid="{00000000-0005-0000-0000-00009F720000}"/>
    <cellStyle name="Normal 8 6 11 4 2" xfId="15747" xr:uid="{00000000-0005-0000-0000-0000A0720000}"/>
    <cellStyle name="Normal 8 6 11 4 3" xfId="23678" xr:uid="{00000000-0005-0000-0000-0000A1720000}"/>
    <cellStyle name="Normal 8 6 11 4 4" xfId="31612" xr:uid="{00000000-0005-0000-0000-0000A2720000}"/>
    <cellStyle name="Normal 8 6 11 5" xfId="9804" xr:uid="{00000000-0005-0000-0000-0000A3720000}"/>
    <cellStyle name="Normal 8 6 11 6" xfId="17735" xr:uid="{00000000-0005-0000-0000-0000A4720000}"/>
    <cellStyle name="Normal 8 6 11 7" xfId="25668" xr:uid="{00000000-0005-0000-0000-0000A5720000}"/>
    <cellStyle name="Normal 8 6 12" xfId="3808" xr:uid="{00000000-0005-0000-0000-0000A6720000}"/>
    <cellStyle name="Normal 8 6 12 2" xfId="11783" xr:uid="{00000000-0005-0000-0000-0000A7720000}"/>
    <cellStyle name="Normal 8 6 12 3" xfId="19714" xr:uid="{00000000-0005-0000-0000-0000A8720000}"/>
    <cellStyle name="Normal 8 6 12 4" xfId="27647" xr:uid="{00000000-0005-0000-0000-0000A9720000}"/>
    <cellStyle name="Normal 8 6 13" xfId="5789" xr:uid="{00000000-0005-0000-0000-0000AA720000}"/>
    <cellStyle name="Normal 8 6 13 2" xfId="13764" xr:uid="{00000000-0005-0000-0000-0000AB720000}"/>
    <cellStyle name="Normal 8 6 13 3" xfId="21695" xr:uid="{00000000-0005-0000-0000-0000AC720000}"/>
    <cellStyle name="Normal 8 6 13 4" xfId="29628" xr:uid="{00000000-0005-0000-0000-0000AD720000}"/>
    <cellStyle name="Normal 8 6 14" xfId="7812" xr:uid="{00000000-0005-0000-0000-0000AE720000}"/>
    <cellStyle name="Normal 8 6 14 2" xfId="15745" xr:uid="{00000000-0005-0000-0000-0000AF720000}"/>
    <cellStyle name="Normal 8 6 14 3" xfId="23676" xr:uid="{00000000-0005-0000-0000-0000B0720000}"/>
    <cellStyle name="Normal 8 6 14 4" xfId="31610" xr:uid="{00000000-0005-0000-0000-0000B1720000}"/>
    <cellStyle name="Normal 8 6 15" xfId="9802" xr:uid="{00000000-0005-0000-0000-0000B2720000}"/>
    <cellStyle name="Normal 8 6 16" xfId="17733" xr:uid="{00000000-0005-0000-0000-0000B3720000}"/>
    <cellStyle name="Normal 8 6 17" xfId="25666" xr:uid="{00000000-0005-0000-0000-0000B4720000}"/>
    <cellStyle name="Normal 8 6 2" xfId="1827" xr:uid="{00000000-0005-0000-0000-0000B5720000}"/>
    <cellStyle name="Normal 8 6 2 10" xfId="1828" xr:uid="{00000000-0005-0000-0000-0000B6720000}"/>
    <cellStyle name="Normal 8 6 2 10 2" xfId="3812" xr:uid="{00000000-0005-0000-0000-0000B7720000}"/>
    <cellStyle name="Normal 8 6 2 10 2 2" xfId="11787" xr:uid="{00000000-0005-0000-0000-0000B8720000}"/>
    <cellStyle name="Normal 8 6 2 10 2 3" xfId="19718" xr:uid="{00000000-0005-0000-0000-0000B9720000}"/>
    <cellStyle name="Normal 8 6 2 10 2 4" xfId="27651" xr:uid="{00000000-0005-0000-0000-0000BA720000}"/>
    <cellStyle name="Normal 8 6 2 10 3" xfId="5793" xr:uid="{00000000-0005-0000-0000-0000BB720000}"/>
    <cellStyle name="Normal 8 6 2 10 3 2" xfId="13768" xr:uid="{00000000-0005-0000-0000-0000BC720000}"/>
    <cellStyle name="Normal 8 6 2 10 3 3" xfId="21699" xr:uid="{00000000-0005-0000-0000-0000BD720000}"/>
    <cellStyle name="Normal 8 6 2 10 3 4" xfId="29632" xr:uid="{00000000-0005-0000-0000-0000BE720000}"/>
    <cellStyle name="Normal 8 6 2 10 4" xfId="7816" xr:uid="{00000000-0005-0000-0000-0000BF720000}"/>
    <cellStyle name="Normal 8 6 2 10 4 2" xfId="15749" xr:uid="{00000000-0005-0000-0000-0000C0720000}"/>
    <cellStyle name="Normal 8 6 2 10 4 3" xfId="23680" xr:uid="{00000000-0005-0000-0000-0000C1720000}"/>
    <cellStyle name="Normal 8 6 2 10 4 4" xfId="31614" xr:uid="{00000000-0005-0000-0000-0000C2720000}"/>
    <cellStyle name="Normal 8 6 2 10 5" xfId="9806" xr:uid="{00000000-0005-0000-0000-0000C3720000}"/>
    <cellStyle name="Normal 8 6 2 10 6" xfId="17737" xr:uid="{00000000-0005-0000-0000-0000C4720000}"/>
    <cellStyle name="Normal 8 6 2 10 7" xfId="25670" xr:uid="{00000000-0005-0000-0000-0000C5720000}"/>
    <cellStyle name="Normal 8 6 2 11" xfId="3811" xr:uid="{00000000-0005-0000-0000-0000C6720000}"/>
    <cellStyle name="Normal 8 6 2 11 2" xfId="11786" xr:uid="{00000000-0005-0000-0000-0000C7720000}"/>
    <cellStyle name="Normal 8 6 2 11 3" xfId="19717" xr:uid="{00000000-0005-0000-0000-0000C8720000}"/>
    <cellStyle name="Normal 8 6 2 11 4" xfId="27650" xr:uid="{00000000-0005-0000-0000-0000C9720000}"/>
    <cellStyle name="Normal 8 6 2 12" xfId="5792" xr:uid="{00000000-0005-0000-0000-0000CA720000}"/>
    <cellStyle name="Normal 8 6 2 12 2" xfId="13767" xr:uid="{00000000-0005-0000-0000-0000CB720000}"/>
    <cellStyle name="Normal 8 6 2 12 3" xfId="21698" xr:uid="{00000000-0005-0000-0000-0000CC720000}"/>
    <cellStyle name="Normal 8 6 2 12 4" xfId="29631" xr:uid="{00000000-0005-0000-0000-0000CD720000}"/>
    <cellStyle name="Normal 8 6 2 13" xfId="7815" xr:uid="{00000000-0005-0000-0000-0000CE720000}"/>
    <cellStyle name="Normal 8 6 2 13 2" xfId="15748" xr:uid="{00000000-0005-0000-0000-0000CF720000}"/>
    <cellStyle name="Normal 8 6 2 13 3" xfId="23679" xr:uid="{00000000-0005-0000-0000-0000D0720000}"/>
    <cellStyle name="Normal 8 6 2 13 4" xfId="31613" xr:uid="{00000000-0005-0000-0000-0000D1720000}"/>
    <cellStyle name="Normal 8 6 2 14" xfId="9805" xr:uid="{00000000-0005-0000-0000-0000D2720000}"/>
    <cellStyle name="Normal 8 6 2 15" xfId="17736" xr:uid="{00000000-0005-0000-0000-0000D3720000}"/>
    <cellStyle name="Normal 8 6 2 16" xfId="25669" xr:uid="{00000000-0005-0000-0000-0000D4720000}"/>
    <cellStyle name="Normal 8 6 2 2" xfId="1829" xr:uid="{00000000-0005-0000-0000-0000D5720000}"/>
    <cellStyle name="Normal 8 6 2 2 10" xfId="9807" xr:uid="{00000000-0005-0000-0000-0000D6720000}"/>
    <cellStyle name="Normal 8 6 2 2 11" xfId="17738" xr:uid="{00000000-0005-0000-0000-0000D7720000}"/>
    <cellStyle name="Normal 8 6 2 2 12" xfId="25671" xr:uid="{00000000-0005-0000-0000-0000D8720000}"/>
    <cellStyle name="Normal 8 6 2 2 2" xfId="1830" xr:uid="{00000000-0005-0000-0000-0000D9720000}"/>
    <cellStyle name="Normal 8 6 2 2 2 10" xfId="17739" xr:uid="{00000000-0005-0000-0000-0000DA720000}"/>
    <cellStyle name="Normal 8 6 2 2 2 11" xfId="25672" xr:uid="{00000000-0005-0000-0000-0000DB720000}"/>
    <cellStyle name="Normal 8 6 2 2 2 2" xfId="1831" xr:uid="{00000000-0005-0000-0000-0000DC720000}"/>
    <cellStyle name="Normal 8 6 2 2 2 2 2" xfId="3815" xr:uid="{00000000-0005-0000-0000-0000DD720000}"/>
    <cellStyle name="Normal 8 6 2 2 2 2 2 2" xfId="11790" xr:uid="{00000000-0005-0000-0000-0000DE720000}"/>
    <cellStyle name="Normal 8 6 2 2 2 2 2 3" xfId="19721" xr:uid="{00000000-0005-0000-0000-0000DF720000}"/>
    <cellStyle name="Normal 8 6 2 2 2 2 2 4" xfId="27654" xr:uid="{00000000-0005-0000-0000-0000E0720000}"/>
    <cellStyle name="Normal 8 6 2 2 2 2 3" xfId="5796" xr:uid="{00000000-0005-0000-0000-0000E1720000}"/>
    <cellStyle name="Normal 8 6 2 2 2 2 3 2" xfId="13771" xr:uid="{00000000-0005-0000-0000-0000E2720000}"/>
    <cellStyle name="Normal 8 6 2 2 2 2 3 3" xfId="21702" xr:uid="{00000000-0005-0000-0000-0000E3720000}"/>
    <cellStyle name="Normal 8 6 2 2 2 2 3 4" xfId="29635" xr:uid="{00000000-0005-0000-0000-0000E4720000}"/>
    <cellStyle name="Normal 8 6 2 2 2 2 4" xfId="7819" xr:uid="{00000000-0005-0000-0000-0000E5720000}"/>
    <cellStyle name="Normal 8 6 2 2 2 2 4 2" xfId="15752" xr:uid="{00000000-0005-0000-0000-0000E6720000}"/>
    <cellStyle name="Normal 8 6 2 2 2 2 4 3" xfId="23683" xr:uid="{00000000-0005-0000-0000-0000E7720000}"/>
    <cellStyle name="Normal 8 6 2 2 2 2 4 4" xfId="31617" xr:uid="{00000000-0005-0000-0000-0000E8720000}"/>
    <cellStyle name="Normal 8 6 2 2 2 2 5" xfId="9809" xr:uid="{00000000-0005-0000-0000-0000E9720000}"/>
    <cellStyle name="Normal 8 6 2 2 2 2 6" xfId="17740" xr:uid="{00000000-0005-0000-0000-0000EA720000}"/>
    <cellStyle name="Normal 8 6 2 2 2 2 7" xfId="25673" xr:uid="{00000000-0005-0000-0000-0000EB720000}"/>
    <cellStyle name="Normal 8 6 2 2 2 3" xfId="1832" xr:uid="{00000000-0005-0000-0000-0000EC720000}"/>
    <cellStyle name="Normal 8 6 2 2 2 3 2" xfId="3816" xr:uid="{00000000-0005-0000-0000-0000ED720000}"/>
    <cellStyle name="Normal 8 6 2 2 2 3 2 2" xfId="11791" xr:uid="{00000000-0005-0000-0000-0000EE720000}"/>
    <cellStyle name="Normal 8 6 2 2 2 3 2 3" xfId="19722" xr:uid="{00000000-0005-0000-0000-0000EF720000}"/>
    <cellStyle name="Normal 8 6 2 2 2 3 2 4" xfId="27655" xr:uid="{00000000-0005-0000-0000-0000F0720000}"/>
    <cellStyle name="Normal 8 6 2 2 2 3 3" xfId="5797" xr:uid="{00000000-0005-0000-0000-0000F1720000}"/>
    <cellStyle name="Normal 8 6 2 2 2 3 3 2" xfId="13772" xr:uid="{00000000-0005-0000-0000-0000F2720000}"/>
    <cellStyle name="Normal 8 6 2 2 2 3 3 3" xfId="21703" xr:uid="{00000000-0005-0000-0000-0000F3720000}"/>
    <cellStyle name="Normal 8 6 2 2 2 3 3 4" xfId="29636" xr:uid="{00000000-0005-0000-0000-0000F4720000}"/>
    <cellStyle name="Normal 8 6 2 2 2 3 4" xfId="7820" xr:uid="{00000000-0005-0000-0000-0000F5720000}"/>
    <cellStyle name="Normal 8 6 2 2 2 3 4 2" xfId="15753" xr:uid="{00000000-0005-0000-0000-0000F6720000}"/>
    <cellStyle name="Normal 8 6 2 2 2 3 4 3" xfId="23684" xr:uid="{00000000-0005-0000-0000-0000F7720000}"/>
    <cellStyle name="Normal 8 6 2 2 2 3 4 4" xfId="31618" xr:uid="{00000000-0005-0000-0000-0000F8720000}"/>
    <cellStyle name="Normal 8 6 2 2 2 3 5" xfId="9810" xr:uid="{00000000-0005-0000-0000-0000F9720000}"/>
    <cellStyle name="Normal 8 6 2 2 2 3 6" xfId="17741" xr:uid="{00000000-0005-0000-0000-0000FA720000}"/>
    <cellStyle name="Normal 8 6 2 2 2 3 7" xfId="25674" xr:uid="{00000000-0005-0000-0000-0000FB720000}"/>
    <cellStyle name="Normal 8 6 2 2 2 4" xfId="1833" xr:uid="{00000000-0005-0000-0000-0000FC720000}"/>
    <cellStyle name="Normal 8 6 2 2 2 4 2" xfId="3817" xr:uid="{00000000-0005-0000-0000-0000FD720000}"/>
    <cellStyle name="Normal 8 6 2 2 2 4 2 2" xfId="11792" xr:uid="{00000000-0005-0000-0000-0000FE720000}"/>
    <cellStyle name="Normal 8 6 2 2 2 4 2 3" xfId="19723" xr:uid="{00000000-0005-0000-0000-0000FF720000}"/>
    <cellStyle name="Normal 8 6 2 2 2 4 2 4" xfId="27656" xr:uid="{00000000-0005-0000-0000-000000730000}"/>
    <cellStyle name="Normal 8 6 2 2 2 4 3" xfId="5798" xr:uid="{00000000-0005-0000-0000-000001730000}"/>
    <cellStyle name="Normal 8 6 2 2 2 4 3 2" xfId="13773" xr:uid="{00000000-0005-0000-0000-000002730000}"/>
    <cellStyle name="Normal 8 6 2 2 2 4 3 3" xfId="21704" xr:uid="{00000000-0005-0000-0000-000003730000}"/>
    <cellStyle name="Normal 8 6 2 2 2 4 3 4" xfId="29637" xr:uid="{00000000-0005-0000-0000-000004730000}"/>
    <cellStyle name="Normal 8 6 2 2 2 4 4" xfId="7821" xr:uid="{00000000-0005-0000-0000-000005730000}"/>
    <cellStyle name="Normal 8 6 2 2 2 4 4 2" xfId="15754" xr:uid="{00000000-0005-0000-0000-000006730000}"/>
    <cellStyle name="Normal 8 6 2 2 2 4 4 3" xfId="23685" xr:uid="{00000000-0005-0000-0000-000007730000}"/>
    <cellStyle name="Normal 8 6 2 2 2 4 4 4" xfId="31619" xr:uid="{00000000-0005-0000-0000-000008730000}"/>
    <cellStyle name="Normal 8 6 2 2 2 4 5" xfId="9811" xr:uid="{00000000-0005-0000-0000-000009730000}"/>
    <cellStyle name="Normal 8 6 2 2 2 4 6" xfId="17742" xr:uid="{00000000-0005-0000-0000-00000A730000}"/>
    <cellStyle name="Normal 8 6 2 2 2 4 7" xfId="25675" xr:uid="{00000000-0005-0000-0000-00000B730000}"/>
    <cellStyle name="Normal 8 6 2 2 2 5" xfId="1834" xr:uid="{00000000-0005-0000-0000-00000C730000}"/>
    <cellStyle name="Normal 8 6 2 2 2 5 2" xfId="3818" xr:uid="{00000000-0005-0000-0000-00000D730000}"/>
    <cellStyle name="Normal 8 6 2 2 2 5 2 2" xfId="11793" xr:uid="{00000000-0005-0000-0000-00000E730000}"/>
    <cellStyle name="Normal 8 6 2 2 2 5 2 3" xfId="19724" xr:uid="{00000000-0005-0000-0000-00000F730000}"/>
    <cellStyle name="Normal 8 6 2 2 2 5 2 4" xfId="27657" xr:uid="{00000000-0005-0000-0000-000010730000}"/>
    <cellStyle name="Normal 8 6 2 2 2 5 3" xfId="5799" xr:uid="{00000000-0005-0000-0000-000011730000}"/>
    <cellStyle name="Normal 8 6 2 2 2 5 3 2" xfId="13774" xr:uid="{00000000-0005-0000-0000-000012730000}"/>
    <cellStyle name="Normal 8 6 2 2 2 5 3 3" xfId="21705" xr:uid="{00000000-0005-0000-0000-000013730000}"/>
    <cellStyle name="Normal 8 6 2 2 2 5 3 4" xfId="29638" xr:uid="{00000000-0005-0000-0000-000014730000}"/>
    <cellStyle name="Normal 8 6 2 2 2 5 4" xfId="7822" xr:uid="{00000000-0005-0000-0000-000015730000}"/>
    <cellStyle name="Normal 8 6 2 2 2 5 4 2" xfId="15755" xr:uid="{00000000-0005-0000-0000-000016730000}"/>
    <cellStyle name="Normal 8 6 2 2 2 5 4 3" xfId="23686" xr:uid="{00000000-0005-0000-0000-000017730000}"/>
    <cellStyle name="Normal 8 6 2 2 2 5 4 4" xfId="31620" xr:uid="{00000000-0005-0000-0000-000018730000}"/>
    <cellStyle name="Normal 8 6 2 2 2 5 5" xfId="9812" xr:uid="{00000000-0005-0000-0000-000019730000}"/>
    <cellStyle name="Normal 8 6 2 2 2 5 6" xfId="17743" xr:uid="{00000000-0005-0000-0000-00001A730000}"/>
    <cellStyle name="Normal 8 6 2 2 2 5 7" xfId="25676" xr:uid="{00000000-0005-0000-0000-00001B730000}"/>
    <cellStyle name="Normal 8 6 2 2 2 6" xfId="3814" xr:uid="{00000000-0005-0000-0000-00001C730000}"/>
    <cellStyle name="Normal 8 6 2 2 2 6 2" xfId="11789" xr:uid="{00000000-0005-0000-0000-00001D730000}"/>
    <cellStyle name="Normal 8 6 2 2 2 6 3" xfId="19720" xr:uid="{00000000-0005-0000-0000-00001E730000}"/>
    <cellStyle name="Normal 8 6 2 2 2 6 4" xfId="27653" xr:uid="{00000000-0005-0000-0000-00001F730000}"/>
    <cellStyle name="Normal 8 6 2 2 2 7" xfId="5795" xr:uid="{00000000-0005-0000-0000-000020730000}"/>
    <cellStyle name="Normal 8 6 2 2 2 7 2" xfId="13770" xr:uid="{00000000-0005-0000-0000-000021730000}"/>
    <cellStyle name="Normal 8 6 2 2 2 7 3" xfId="21701" xr:uid="{00000000-0005-0000-0000-000022730000}"/>
    <cellStyle name="Normal 8 6 2 2 2 7 4" xfId="29634" xr:uid="{00000000-0005-0000-0000-000023730000}"/>
    <cellStyle name="Normal 8 6 2 2 2 8" xfId="7818" xr:uid="{00000000-0005-0000-0000-000024730000}"/>
    <cellStyle name="Normal 8 6 2 2 2 8 2" xfId="15751" xr:uid="{00000000-0005-0000-0000-000025730000}"/>
    <cellStyle name="Normal 8 6 2 2 2 8 3" xfId="23682" xr:uid="{00000000-0005-0000-0000-000026730000}"/>
    <cellStyle name="Normal 8 6 2 2 2 8 4" xfId="31616" xr:uid="{00000000-0005-0000-0000-000027730000}"/>
    <cellStyle name="Normal 8 6 2 2 2 9" xfId="9808" xr:uid="{00000000-0005-0000-0000-000028730000}"/>
    <cellStyle name="Normal 8 6 2 2 3" xfId="1835" xr:uid="{00000000-0005-0000-0000-000029730000}"/>
    <cellStyle name="Normal 8 6 2 2 3 2" xfId="3819" xr:uid="{00000000-0005-0000-0000-00002A730000}"/>
    <cellStyle name="Normal 8 6 2 2 3 2 2" xfId="11794" xr:uid="{00000000-0005-0000-0000-00002B730000}"/>
    <cellStyle name="Normal 8 6 2 2 3 2 3" xfId="19725" xr:uid="{00000000-0005-0000-0000-00002C730000}"/>
    <cellStyle name="Normal 8 6 2 2 3 2 4" xfId="27658" xr:uid="{00000000-0005-0000-0000-00002D730000}"/>
    <cellStyle name="Normal 8 6 2 2 3 3" xfId="5800" xr:uid="{00000000-0005-0000-0000-00002E730000}"/>
    <cellStyle name="Normal 8 6 2 2 3 3 2" xfId="13775" xr:uid="{00000000-0005-0000-0000-00002F730000}"/>
    <cellStyle name="Normal 8 6 2 2 3 3 3" xfId="21706" xr:uid="{00000000-0005-0000-0000-000030730000}"/>
    <cellStyle name="Normal 8 6 2 2 3 3 4" xfId="29639" xr:uid="{00000000-0005-0000-0000-000031730000}"/>
    <cellStyle name="Normal 8 6 2 2 3 4" xfId="7823" xr:uid="{00000000-0005-0000-0000-000032730000}"/>
    <cellStyle name="Normal 8 6 2 2 3 4 2" xfId="15756" xr:uid="{00000000-0005-0000-0000-000033730000}"/>
    <cellStyle name="Normal 8 6 2 2 3 4 3" xfId="23687" xr:uid="{00000000-0005-0000-0000-000034730000}"/>
    <cellStyle name="Normal 8 6 2 2 3 4 4" xfId="31621" xr:uid="{00000000-0005-0000-0000-000035730000}"/>
    <cellStyle name="Normal 8 6 2 2 3 5" xfId="9813" xr:uid="{00000000-0005-0000-0000-000036730000}"/>
    <cellStyle name="Normal 8 6 2 2 3 6" xfId="17744" xr:uid="{00000000-0005-0000-0000-000037730000}"/>
    <cellStyle name="Normal 8 6 2 2 3 7" xfId="25677" xr:uid="{00000000-0005-0000-0000-000038730000}"/>
    <cellStyle name="Normal 8 6 2 2 4" xfId="1836" xr:uid="{00000000-0005-0000-0000-000039730000}"/>
    <cellStyle name="Normal 8 6 2 2 4 2" xfId="3820" xr:uid="{00000000-0005-0000-0000-00003A730000}"/>
    <cellStyle name="Normal 8 6 2 2 4 2 2" xfId="11795" xr:uid="{00000000-0005-0000-0000-00003B730000}"/>
    <cellStyle name="Normal 8 6 2 2 4 2 3" xfId="19726" xr:uid="{00000000-0005-0000-0000-00003C730000}"/>
    <cellStyle name="Normal 8 6 2 2 4 2 4" xfId="27659" xr:uid="{00000000-0005-0000-0000-00003D730000}"/>
    <cellStyle name="Normal 8 6 2 2 4 3" xfId="5801" xr:uid="{00000000-0005-0000-0000-00003E730000}"/>
    <cellStyle name="Normal 8 6 2 2 4 3 2" xfId="13776" xr:uid="{00000000-0005-0000-0000-00003F730000}"/>
    <cellStyle name="Normal 8 6 2 2 4 3 3" xfId="21707" xr:uid="{00000000-0005-0000-0000-000040730000}"/>
    <cellStyle name="Normal 8 6 2 2 4 3 4" xfId="29640" xr:uid="{00000000-0005-0000-0000-000041730000}"/>
    <cellStyle name="Normal 8 6 2 2 4 4" xfId="7824" xr:uid="{00000000-0005-0000-0000-000042730000}"/>
    <cellStyle name="Normal 8 6 2 2 4 4 2" xfId="15757" xr:uid="{00000000-0005-0000-0000-000043730000}"/>
    <cellStyle name="Normal 8 6 2 2 4 4 3" xfId="23688" xr:uid="{00000000-0005-0000-0000-000044730000}"/>
    <cellStyle name="Normal 8 6 2 2 4 4 4" xfId="31622" xr:uid="{00000000-0005-0000-0000-000045730000}"/>
    <cellStyle name="Normal 8 6 2 2 4 5" xfId="9814" xr:uid="{00000000-0005-0000-0000-000046730000}"/>
    <cellStyle name="Normal 8 6 2 2 4 6" xfId="17745" xr:uid="{00000000-0005-0000-0000-000047730000}"/>
    <cellStyle name="Normal 8 6 2 2 4 7" xfId="25678" xr:uid="{00000000-0005-0000-0000-000048730000}"/>
    <cellStyle name="Normal 8 6 2 2 5" xfId="1837" xr:uid="{00000000-0005-0000-0000-000049730000}"/>
    <cellStyle name="Normal 8 6 2 2 5 2" xfId="3821" xr:uid="{00000000-0005-0000-0000-00004A730000}"/>
    <cellStyle name="Normal 8 6 2 2 5 2 2" xfId="11796" xr:uid="{00000000-0005-0000-0000-00004B730000}"/>
    <cellStyle name="Normal 8 6 2 2 5 2 3" xfId="19727" xr:uid="{00000000-0005-0000-0000-00004C730000}"/>
    <cellStyle name="Normal 8 6 2 2 5 2 4" xfId="27660" xr:uid="{00000000-0005-0000-0000-00004D730000}"/>
    <cellStyle name="Normal 8 6 2 2 5 3" xfId="5802" xr:uid="{00000000-0005-0000-0000-00004E730000}"/>
    <cellStyle name="Normal 8 6 2 2 5 3 2" xfId="13777" xr:uid="{00000000-0005-0000-0000-00004F730000}"/>
    <cellStyle name="Normal 8 6 2 2 5 3 3" xfId="21708" xr:uid="{00000000-0005-0000-0000-000050730000}"/>
    <cellStyle name="Normal 8 6 2 2 5 3 4" xfId="29641" xr:uid="{00000000-0005-0000-0000-000051730000}"/>
    <cellStyle name="Normal 8 6 2 2 5 4" xfId="7825" xr:uid="{00000000-0005-0000-0000-000052730000}"/>
    <cellStyle name="Normal 8 6 2 2 5 4 2" xfId="15758" xr:uid="{00000000-0005-0000-0000-000053730000}"/>
    <cellStyle name="Normal 8 6 2 2 5 4 3" xfId="23689" xr:uid="{00000000-0005-0000-0000-000054730000}"/>
    <cellStyle name="Normal 8 6 2 2 5 4 4" xfId="31623" xr:uid="{00000000-0005-0000-0000-000055730000}"/>
    <cellStyle name="Normal 8 6 2 2 5 5" xfId="9815" xr:uid="{00000000-0005-0000-0000-000056730000}"/>
    <cellStyle name="Normal 8 6 2 2 5 6" xfId="17746" xr:uid="{00000000-0005-0000-0000-000057730000}"/>
    <cellStyle name="Normal 8 6 2 2 5 7" xfId="25679" xr:uid="{00000000-0005-0000-0000-000058730000}"/>
    <cellStyle name="Normal 8 6 2 2 6" xfId="1838" xr:uid="{00000000-0005-0000-0000-000059730000}"/>
    <cellStyle name="Normal 8 6 2 2 6 2" xfId="3822" xr:uid="{00000000-0005-0000-0000-00005A730000}"/>
    <cellStyle name="Normal 8 6 2 2 6 2 2" xfId="11797" xr:uid="{00000000-0005-0000-0000-00005B730000}"/>
    <cellStyle name="Normal 8 6 2 2 6 2 3" xfId="19728" xr:uid="{00000000-0005-0000-0000-00005C730000}"/>
    <cellStyle name="Normal 8 6 2 2 6 2 4" xfId="27661" xr:uid="{00000000-0005-0000-0000-00005D730000}"/>
    <cellStyle name="Normal 8 6 2 2 6 3" xfId="5803" xr:uid="{00000000-0005-0000-0000-00005E730000}"/>
    <cellStyle name="Normal 8 6 2 2 6 3 2" xfId="13778" xr:uid="{00000000-0005-0000-0000-00005F730000}"/>
    <cellStyle name="Normal 8 6 2 2 6 3 3" xfId="21709" xr:uid="{00000000-0005-0000-0000-000060730000}"/>
    <cellStyle name="Normal 8 6 2 2 6 3 4" xfId="29642" xr:uid="{00000000-0005-0000-0000-000061730000}"/>
    <cellStyle name="Normal 8 6 2 2 6 4" xfId="7826" xr:uid="{00000000-0005-0000-0000-000062730000}"/>
    <cellStyle name="Normal 8 6 2 2 6 4 2" xfId="15759" xr:uid="{00000000-0005-0000-0000-000063730000}"/>
    <cellStyle name="Normal 8 6 2 2 6 4 3" xfId="23690" xr:uid="{00000000-0005-0000-0000-000064730000}"/>
    <cellStyle name="Normal 8 6 2 2 6 4 4" xfId="31624" xr:uid="{00000000-0005-0000-0000-000065730000}"/>
    <cellStyle name="Normal 8 6 2 2 6 5" xfId="9816" xr:uid="{00000000-0005-0000-0000-000066730000}"/>
    <cellStyle name="Normal 8 6 2 2 6 6" xfId="17747" xr:uid="{00000000-0005-0000-0000-000067730000}"/>
    <cellStyle name="Normal 8 6 2 2 6 7" xfId="25680" xr:uid="{00000000-0005-0000-0000-000068730000}"/>
    <cellStyle name="Normal 8 6 2 2 7" xfId="3813" xr:uid="{00000000-0005-0000-0000-000069730000}"/>
    <cellStyle name="Normal 8 6 2 2 7 2" xfId="11788" xr:uid="{00000000-0005-0000-0000-00006A730000}"/>
    <cellStyle name="Normal 8 6 2 2 7 3" xfId="19719" xr:uid="{00000000-0005-0000-0000-00006B730000}"/>
    <cellStyle name="Normal 8 6 2 2 7 4" xfId="27652" xr:uid="{00000000-0005-0000-0000-00006C730000}"/>
    <cellStyle name="Normal 8 6 2 2 8" xfId="5794" xr:uid="{00000000-0005-0000-0000-00006D730000}"/>
    <cellStyle name="Normal 8 6 2 2 8 2" xfId="13769" xr:uid="{00000000-0005-0000-0000-00006E730000}"/>
    <cellStyle name="Normal 8 6 2 2 8 3" xfId="21700" xr:uid="{00000000-0005-0000-0000-00006F730000}"/>
    <cellStyle name="Normal 8 6 2 2 8 4" xfId="29633" xr:uid="{00000000-0005-0000-0000-000070730000}"/>
    <cellStyle name="Normal 8 6 2 2 9" xfId="7817" xr:uid="{00000000-0005-0000-0000-000071730000}"/>
    <cellStyle name="Normal 8 6 2 2 9 2" xfId="15750" xr:uid="{00000000-0005-0000-0000-000072730000}"/>
    <cellStyle name="Normal 8 6 2 2 9 3" xfId="23681" xr:uid="{00000000-0005-0000-0000-000073730000}"/>
    <cellStyle name="Normal 8 6 2 2 9 4" xfId="31615" xr:uid="{00000000-0005-0000-0000-000074730000}"/>
    <cellStyle name="Normal 8 6 2 3" xfId="1839" xr:uid="{00000000-0005-0000-0000-000075730000}"/>
    <cellStyle name="Normal 8 6 2 3 10" xfId="9817" xr:uid="{00000000-0005-0000-0000-000076730000}"/>
    <cellStyle name="Normal 8 6 2 3 11" xfId="17748" xr:uid="{00000000-0005-0000-0000-000077730000}"/>
    <cellStyle name="Normal 8 6 2 3 12" xfId="25681" xr:uid="{00000000-0005-0000-0000-000078730000}"/>
    <cellStyle name="Normal 8 6 2 3 2" xfId="1840" xr:uid="{00000000-0005-0000-0000-000079730000}"/>
    <cellStyle name="Normal 8 6 2 3 2 10" xfId="17749" xr:uid="{00000000-0005-0000-0000-00007A730000}"/>
    <cellStyle name="Normal 8 6 2 3 2 11" xfId="25682" xr:uid="{00000000-0005-0000-0000-00007B730000}"/>
    <cellStyle name="Normal 8 6 2 3 2 2" xfId="1841" xr:uid="{00000000-0005-0000-0000-00007C730000}"/>
    <cellStyle name="Normal 8 6 2 3 2 2 2" xfId="3825" xr:uid="{00000000-0005-0000-0000-00007D730000}"/>
    <cellStyle name="Normal 8 6 2 3 2 2 2 2" xfId="11800" xr:uid="{00000000-0005-0000-0000-00007E730000}"/>
    <cellStyle name="Normal 8 6 2 3 2 2 2 3" xfId="19731" xr:uid="{00000000-0005-0000-0000-00007F730000}"/>
    <cellStyle name="Normal 8 6 2 3 2 2 2 4" xfId="27664" xr:uid="{00000000-0005-0000-0000-000080730000}"/>
    <cellStyle name="Normal 8 6 2 3 2 2 3" xfId="5806" xr:uid="{00000000-0005-0000-0000-000081730000}"/>
    <cellStyle name="Normal 8 6 2 3 2 2 3 2" xfId="13781" xr:uid="{00000000-0005-0000-0000-000082730000}"/>
    <cellStyle name="Normal 8 6 2 3 2 2 3 3" xfId="21712" xr:uid="{00000000-0005-0000-0000-000083730000}"/>
    <cellStyle name="Normal 8 6 2 3 2 2 3 4" xfId="29645" xr:uid="{00000000-0005-0000-0000-000084730000}"/>
    <cellStyle name="Normal 8 6 2 3 2 2 4" xfId="7829" xr:uid="{00000000-0005-0000-0000-000085730000}"/>
    <cellStyle name="Normal 8 6 2 3 2 2 4 2" xfId="15762" xr:uid="{00000000-0005-0000-0000-000086730000}"/>
    <cellStyle name="Normal 8 6 2 3 2 2 4 3" xfId="23693" xr:uid="{00000000-0005-0000-0000-000087730000}"/>
    <cellStyle name="Normal 8 6 2 3 2 2 4 4" xfId="31627" xr:uid="{00000000-0005-0000-0000-000088730000}"/>
    <cellStyle name="Normal 8 6 2 3 2 2 5" xfId="9819" xr:uid="{00000000-0005-0000-0000-000089730000}"/>
    <cellStyle name="Normal 8 6 2 3 2 2 6" xfId="17750" xr:uid="{00000000-0005-0000-0000-00008A730000}"/>
    <cellStyle name="Normal 8 6 2 3 2 2 7" xfId="25683" xr:uid="{00000000-0005-0000-0000-00008B730000}"/>
    <cellStyle name="Normal 8 6 2 3 2 3" xfId="1842" xr:uid="{00000000-0005-0000-0000-00008C730000}"/>
    <cellStyle name="Normal 8 6 2 3 2 3 2" xfId="3826" xr:uid="{00000000-0005-0000-0000-00008D730000}"/>
    <cellStyle name="Normal 8 6 2 3 2 3 2 2" xfId="11801" xr:uid="{00000000-0005-0000-0000-00008E730000}"/>
    <cellStyle name="Normal 8 6 2 3 2 3 2 3" xfId="19732" xr:uid="{00000000-0005-0000-0000-00008F730000}"/>
    <cellStyle name="Normal 8 6 2 3 2 3 2 4" xfId="27665" xr:uid="{00000000-0005-0000-0000-000090730000}"/>
    <cellStyle name="Normal 8 6 2 3 2 3 3" xfId="5807" xr:uid="{00000000-0005-0000-0000-000091730000}"/>
    <cellStyle name="Normal 8 6 2 3 2 3 3 2" xfId="13782" xr:uid="{00000000-0005-0000-0000-000092730000}"/>
    <cellStyle name="Normal 8 6 2 3 2 3 3 3" xfId="21713" xr:uid="{00000000-0005-0000-0000-000093730000}"/>
    <cellStyle name="Normal 8 6 2 3 2 3 3 4" xfId="29646" xr:uid="{00000000-0005-0000-0000-000094730000}"/>
    <cellStyle name="Normal 8 6 2 3 2 3 4" xfId="7830" xr:uid="{00000000-0005-0000-0000-000095730000}"/>
    <cellStyle name="Normal 8 6 2 3 2 3 4 2" xfId="15763" xr:uid="{00000000-0005-0000-0000-000096730000}"/>
    <cellStyle name="Normal 8 6 2 3 2 3 4 3" xfId="23694" xr:uid="{00000000-0005-0000-0000-000097730000}"/>
    <cellStyle name="Normal 8 6 2 3 2 3 4 4" xfId="31628" xr:uid="{00000000-0005-0000-0000-000098730000}"/>
    <cellStyle name="Normal 8 6 2 3 2 3 5" xfId="9820" xr:uid="{00000000-0005-0000-0000-000099730000}"/>
    <cellStyle name="Normal 8 6 2 3 2 3 6" xfId="17751" xr:uid="{00000000-0005-0000-0000-00009A730000}"/>
    <cellStyle name="Normal 8 6 2 3 2 3 7" xfId="25684" xr:uid="{00000000-0005-0000-0000-00009B730000}"/>
    <cellStyle name="Normal 8 6 2 3 2 4" xfId="1843" xr:uid="{00000000-0005-0000-0000-00009C730000}"/>
    <cellStyle name="Normal 8 6 2 3 2 4 2" xfId="3827" xr:uid="{00000000-0005-0000-0000-00009D730000}"/>
    <cellStyle name="Normal 8 6 2 3 2 4 2 2" xfId="11802" xr:uid="{00000000-0005-0000-0000-00009E730000}"/>
    <cellStyle name="Normal 8 6 2 3 2 4 2 3" xfId="19733" xr:uid="{00000000-0005-0000-0000-00009F730000}"/>
    <cellStyle name="Normal 8 6 2 3 2 4 2 4" xfId="27666" xr:uid="{00000000-0005-0000-0000-0000A0730000}"/>
    <cellStyle name="Normal 8 6 2 3 2 4 3" xfId="5808" xr:uid="{00000000-0005-0000-0000-0000A1730000}"/>
    <cellStyle name="Normal 8 6 2 3 2 4 3 2" xfId="13783" xr:uid="{00000000-0005-0000-0000-0000A2730000}"/>
    <cellStyle name="Normal 8 6 2 3 2 4 3 3" xfId="21714" xr:uid="{00000000-0005-0000-0000-0000A3730000}"/>
    <cellStyle name="Normal 8 6 2 3 2 4 3 4" xfId="29647" xr:uid="{00000000-0005-0000-0000-0000A4730000}"/>
    <cellStyle name="Normal 8 6 2 3 2 4 4" xfId="7831" xr:uid="{00000000-0005-0000-0000-0000A5730000}"/>
    <cellStyle name="Normal 8 6 2 3 2 4 4 2" xfId="15764" xr:uid="{00000000-0005-0000-0000-0000A6730000}"/>
    <cellStyle name="Normal 8 6 2 3 2 4 4 3" xfId="23695" xr:uid="{00000000-0005-0000-0000-0000A7730000}"/>
    <cellStyle name="Normal 8 6 2 3 2 4 4 4" xfId="31629" xr:uid="{00000000-0005-0000-0000-0000A8730000}"/>
    <cellStyle name="Normal 8 6 2 3 2 4 5" xfId="9821" xr:uid="{00000000-0005-0000-0000-0000A9730000}"/>
    <cellStyle name="Normal 8 6 2 3 2 4 6" xfId="17752" xr:uid="{00000000-0005-0000-0000-0000AA730000}"/>
    <cellStyle name="Normal 8 6 2 3 2 4 7" xfId="25685" xr:uid="{00000000-0005-0000-0000-0000AB730000}"/>
    <cellStyle name="Normal 8 6 2 3 2 5" xfId="1844" xr:uid="{00000000-0005-0000-0000-0000AC730000}"/>
    <cellStyle name="Normal 8 6 2 3 2 5 2" xfId="3828" xr:uid="{00000000-0005-0000-0000-0000AD730000}"/>
    <cellStyle name="Normal 8 6 2 3 2 5 2 2" xfId="11803" xr:uid="{00000000-0005-0000-0000-0000AE730000}"/>
    <cellStyle name="Normal 8 6 2 3 2 5 2 3" xfId="19734" xr:uid="{00000000-0005-0000-0000-0000AF730000}"/>
    <cellStyle name="Normal 8 6 2 3 2 5 2 4" xfId="27667" xr:uid="{00000000-0005-0000-0000-0000B0730000}"/>
    <cellStyle name="Normal 8 6 2 3 2 5 3" xfId="5809" xr:uid="{00000000-0005-0000-0000-0000B1730000}"/>
    <cellStyle name="Normal 8 6 2 3 2 5 3 2" xfId="13784" xr:uid="{00000000-0005-0000-0000-0000B2730000}"/>
    <cellStyle name="Normal 8 6 2 3 2 5 3 3" xfId="21715" xr:uid="{00000000-0005-0000-0000-0000B3730000}"/>
    <cellStyle name="Normal 8 6 2 3 2 5 3 4" xfId="29648" xr:uid="{00000000-0005-0000-0000-0000B4730000}"/>
    <cellStyle name="Normal 8 6 2 3 2 5 4" xfId="7832" xr:uid="{00000000-0005-0000-0000-0000B5730000}"/>
    <cellStyle name="Normal 8 6 2 3 2 5 4 2" xfId="15765" xr:uid="{00000000-0005-0000-0000-0000B6730000}"/>
    <cellStyle name="Normal 8 6 2 3 2 5 4 3" xfId="23696" xr:uid="{00000000-0005-0000-0000-0000B7730000}"/>
    <cellStyle name="Normal 8 6 2 3 2 5 4 4" xfId="31630" xr:uid="{00000000-0005-0000-0000-0000B8730000}"/>
    <cellStyle name="Normal 8 6 2 3 2 5 5" xfId="9822" xr:uid="{00000000-0005-0000-0000-0000B9730000}"/>
    <cellStyle name="Normal 8 6 2 3 2 5 6" xfId="17753" xr:uid="{00000000-0005-0000-0000-0000BA730000}"/>
    <cellStyle name="Normal 8 6 2 3 2 5 7" xfId="25686" xr:uid="{00000000-0005-0000-0000-0000BB730000}"/>
    <cellStyle name="Normal 8 6 2 3 2 6" xfId="3824" xr:uid="{00000000-0005-0000-0000-0000BC730000}"/>
    <cellStyle name="Normal 8 6 2 3 2 6 2" xfId="11799" xr:uid="{00000000-0005-0000-0000-0000BD730000}"/>
    <cellStyle name="Normal 8 6 2 3 2 6 3" xfId="19730" xr:uid="{00000000-0005-0000-0000-0000BE730000}"/>
    <cellStyle name="Normal 8 6 2 3 2 6 4" xfId="27663" xr:uid="{00000000-0005-0000-0000-0000BF730000}"/>
    <cellStyle name="Normal 8 6 2 3 2 7" xfId="5805" xr:uid="{00000000-0005-0000-0000-0000C0730000}"/>
    <cellStyle name="Normal 8 6 2 3 2 7 2" xfId="13780" xr:uid="{00000000-0005-0000-0000-0000C1730000}"/>
    <cellStyle name="Normal 8 6 2 3 2 7 3" xfId="21711" xr:uid="{00000000-0005-0000-0000-0000C2730000}"/>
    <cellStyle name="Normal 8 6 2 3 2 7 4" xfId="29644" xr:uid="{00000000-0005-0000-0000-0000C3730000}"/>
    <cellStyle name="Normal 8 6 2 3 2 8" xfId="7828" xr:uid="{00000000-0005-0000-0000-0000C4730000}"/>
    <cellStyle name="Normal 8 6 2 3 2 8 2" xfId="15761" xr:uid="{00000000-0005-0000-0000-0000C5730000}"/>
    <cellStyle name="Normal 8 6 2 3 2 8 3" xfId="23692" xr:uid="{00000000-0005-0000-0000-0000C6730000}"/>
    <cellStyle name="Normal 8 6 2 3 2 8 4" xfId="31626" xr:uid="{00000000-0005-0000-0000-0000C7730000}"/>
    <cellStyle name="Normal 8 6 2 3 2 9" xfId="9818" xr:uid="{00000000-0005-0000-0000-0000C8730000}"/>
    <cellStyle name="Normal 8 6 2 3 3" xfId="1845" xr:uid="{00000000-0005-0000-0000-0000C9730000}"/>
    <cellStyle name="Normal 8 6 2 3 3 2" xfId="3829" xr:uid="{00000000-0005-0000-0000-0000CA730000}"/>
    <cellStyle name="Normal 8 6 2 3 3 2 2" xfId="11804" xr:uid="{00000000-0005-0000-0000-0000CB730000}"/>
    <cellStyle name="Normal 8 6 2 3 3 2 3" xfId="19735" xr:uid="{00000000-0005-0000-0000-0000CC730000}"/>
    <cellStyle name="Normal 8 6 2 3 3 2 4" xfId="27668" xr:uid="{00000000-0005-0000-0000-0000CD730000}"/>
    <cellStyle name="Normal 8 6 2 3 3 3" xfId="5810" xr:uid="{00000000-0005-0000-0000-0000CE730000}"/>
    <cellStyle name="Normal 8 6 2 3 3 3 2" xfId="13785" xr:uid="{00000000-0005-0000-0000-0000CF730000}"/>
    <cellStyle name="Normal 8 6 2 3 3 3 3" xfId="21716" xr:uid="{00000000-0005-0000-0000-0000D0730000}"/>
    <cellStyle name="Normal 8 6 2 3 3 3 4" xfId="29649" xr:uid="{00000000-0005-0000-0000-0000D1730000}"/>
    <cellStyle name="Normal 8 6 2 3 3 4" xfId="7833" xr:uid="{00000000-0005-0000-0000-0000D2730000}"/>
    <cellStyle name="Normal 8 6 2 3 3 4 2" xfId="15766" xr:uid="{00000000-0005-0000-0000-0000D3730000}"/>
    <cellStyle name="Normal 8 6 2 3 3 4 3" xfId="23697" xr:uid="{00000000-0005-0000-0000-0000D4730000}"/>
    <cellStyle name="Normal 8 6 2 3 3 4 4" xfId="31631" xr:uid="{00000000-0005-0000-0000-0000D5730000}"/>
    <cellStyle name="Normal 8 6 2 3 3 5" xfId="9823" xr:uid="{00000000-0005-0000-0000-0000D6730000}"/>
    <cellStyle name="Normal 8 6 2 3 3 6" xfId="17754" xr:uid="{00000000-0005-0000-0000-0000D7730000}"/>
    <cellStyle name="Normal 8 6 2 3 3 7" xfId="25687" xr:uid="{00000000-0005-0000-0000-0000D8730000}"/>
    <cellStyle name="Normal 8 6 2 3 4" xfId="1846" xr:uid="{00000000-0005-0000-0000-0000D9730000}"/>
    <cellStyle name="Normal 8 6 2 3 4 2" xfId="3830" xr:uid="{00000000-0005-0000-0000-0000DA730000}"/>
    <cellStyle name="Normal 8 6 2 3 4 2 2" xfId="11805" xr:uid="{00000000-0005-0000-0000-0000DB730000}"/>
    <cellStyle name="Normal 8 6 2 3 4 2 3" xfId="19736" xr:uid="{00000000-0005-0000-0000-0000DC730000}"/>
    <cellStyle name="Normal 8 6 2 3 4 2 4" xfId="27669" xr:uid="{00000000-0005-0000-0000-0000DD730000}"/>
    <cellStyle name="Normal 8 6 2 3 4 3" xfId="5811" xr:uid="{00000000-0005-0000-0000-0000DE730000}"/>
    <cellStyle name="Normal 8 6 2 3 4 3 2" xfId="13786" xr:uid="{00000000-0005-0000-0000-0000DF730000}"/>
    <cellStyle name="Normal 8 6 2 3 4 3 3" xfId="21717" xr:uid="{00000000-0005-0000-0000-0000E0730000}"/>
    <cellStyle name="Normal 8 6 2 3 4 3 4" xfId="29650" xr:uid="{00000000-0005-0000-0000-0000E1730000}"/>
    <cellStyle name="Normal 8 6 2 3 4 4" xfId="7834" xr:uid="{00000000-0005-0000-0000-0000E2730000}"/>
    <cellStyle name="Normal 8 6 2 3 4 4 2" xfId="15767" xr:uid="{00000000-0005-0000-0000-0000E3730000}"/>
    <cellStyle name="Normal 8 6 2 3 4 4 3" xfId="23698" xr:uid="{00000000-0005-0000-0000-0000E4730000}"/>
    <cellStyle name="Normal 8 6 2 3 4 4 4" xfId="31632" xr:uid="{00000000-0005-0000-0000-0000E5730000}"/>
    <cellStyle name="Normal 8 6 2 3 4 5" xfId="9824" xr:uid="{00000000-0005-0000-0000-0000E6730000}"/>
    <cellStyle name="Normal 8 6 2 3 4 6" xfId="17755" xr:uid="{00000000-0005-0000-0000-0000E7730000}"/>
    <cellStyle name="Normal 8 6 2 3 4 7" xfId="25688" xr:uid="{00000000-0005-0000-0000-0000E8730000}"/>
    <cellStyle name="Normal 8 6 2 3 5" xfId="1847" xr:uid="{00000000-0005-0000-0000-0000E9730000}"/>
    <cellStyle name="Normal 8 6 2 3 5 2" xfId="3831" xr:uid="{00000000-0005-0000-0000-0000EA730000}"/>
    <cellStyle name="Normal 8 6 2 3 5 2 2" xfId="11806" xr:uid="{00000000-0005-0000-0000-0000EB730000}"/>
    <cellStyle name="Normal 8 6 2 3 5 2 3" xfId="19737" xr:uid="{00000000-0005-0000-0000-0000EC730000}"/>
    <cellStyle name="Normal 8 6 2 3 5 2 4" xfId="27670" xr:uid="{00000000-0005-0000-0000-0000ED730000}"/>
    <cellStyle name="Normal 8 6 2 3 5 3" xfId="5812" xr:uid="{00000000-0005-0000-0000-0000EE730000}"/>
    <cellStyle name="Normal 8 6 2 3 5 3 2" xfId="13787" xr:uid="{00000000-0005-0000-0000-0000EF730000}"/>
    <cellStyle name="Normal 8 6 2 3 5 3 3" xfId="21718" xr:uid="{00000000-0005-0000-0000-0000F0730000}"/>
    <cellStyle name="Normal 8 6 2 3 5 3 4" xfId="29651" xr:uid="{00000000-0005-0000-0000-0000F1730000}"/>
    <cellStyle name="Normal 8 6 2 3 5 4" xfId="7835" xr:uid="{00000000-0005-0000-0000-0000F2730000}"/>
    <cellStyle name="Normal 8 6 2 3 5 4 2" xfId="15768" xr:uid="{00000000-0005-0000-0000-0000F3730000}"/>
    <cellStyle name="Normal 8 6 2 3 5 4 3" xfId="23699" xr:uid="{00000000-0005-0000-0000-0000F4730000}"/>
    <cellStyle name="Normal 8 6 2 3 5 4 4" xfId="31633" xr:uid="{00000000-0005-0000-0000-0000F5730000}"/>
    <cellStyle name="Normal 8 6 2 3 5 5" xfId="9825" xr:uid="{00000000-0005-0000-0000-0000F6730000}"/>
    <cellStyle name="Normal 8 6 2 3 5 6" xfId="17756" xr:uid="{00000000-0005-0000-0000-0000F7730000}"/>
    <cellStyle name="Normal 8 6 2 3 5 7" xfId="25689" xr:uid="{00000000-0005-0000-0000-0000F8730000}"/>
    <cellStyle name="Normal 8 6 2 3 6" xfId="1848" xr:uid="{00000000-0005-0000-0000-0000F9730000}"/>
    <cellStyle name="Normal 8 6 2 3 6 2" xfId="3832" xr:uid="{00000000-0005-0000-0000-0000FA730000}"/>
    <cellStyle name="Normal 8 6 2 3 6 2 2" xfId="11807" xr:uid="{00000000-0005-0000-0000-0000FB730000}"/>
    <cellStyle name="Normal 8 6 2 3 6 2 3" xfId="19738" xr:uid="{00000000-0005-0000-0000-0000FC730000}"/>
    <cellStyle name="Normal 8 6 2 3 6 2 4" xfId="27671" xr:uid="{00000000-0005-0000-0000-0000FD730000}"/>
    <cellStyle name="Normal 8 6 2 3 6 3" xfId="5813" xr:uid="{00000000-0005-0000-0000-0000FE730000}"/>
    <cellStyle name="Normal 8 6 2 3 6 3 2" xfId="13788" xr:uid="{00000000-0005-0000-0000-0000FF730000}"/>
    <cellStyle name="Normal 8 6 2 3 6 3 3" xfId="21719" xr:uid="{00000000-0005-0000-0000-000000740000}"/>
    <cellStyle name="Normal 8 6 2 3 6 3 4" xfId="29652" xr:uid="{00000000-0005-0000-0000-000001740000}"/>
    <cellStyle name="Normal 8 6 2 3 6 4" xfId="7836" xr:uid="{00000000-0005-0000-0000-000002740000}"/>
    <cellStyle name="Normal 8 6 2 3 6 4 2" xfId="15769" xr:uid="{00000000-0005-0000-0000-000003740000}"/>
    <cellStyle name="Normal 8 6 2 3 6 4 3" xfId="23700" xr:uid="{00000000-0005-0000-0000-000004740000}"/>
    <cellStyle name="Normal 8 6 2 3 6 4 4" xfId="31634" xr:uid="{00000000-0005-0000-0000-000005740000}"/>
    <cellStyle name="Normal 8 6 2 3 6 5" xfId="9826" xr:uid="{00000000-0005-0000-0000-000006740000}"/>
    <cellStyle name="Normal 8 6 2 3 6 6" xfId="17757" xr:uid="{00000000-0005-0000-0000-000007740000}"/>
    <cellStyle name="Normal 8 6 2 3 6 7" xfId="25690" xr:uid="{00000000-0005-0000-0000-000008740000}"/>
    <cellStyle name="Normal 8 6 2 3 7" xfId="3823" xr:uid="{00000000-0005-0000-0000-000009740000}"/>
    <cellStyle name="Normal 8 6 2 3 7 2" xfId="11798" xr:uid="{00000000-0005-0000-0000-00000A740000}"/>
    <cellStyle name="Normal 8 6 2 3 7 3" xfId="19729" xr:uid="{00000000-0005-0000-0000-00000B740000}"/>
    <cellStyle name="Normal 8 6 2 3 7 4" xfId="27662" xr:uid="{00000000-0005-0000-0000-00000C740000}"/>
    <cellStyle name="Normal 8 6 2 3 8" xfId="5804" xr:uid="{00000000-0005-0000-0000-00000D740000}"/>
    <cellStyle name="Normal 8 6 2 3 8 2" xfId="13779" xr:uid="{00000000-0005-0000-0000-00000E740000}"/>
    <cellStyle name="Normal 8 6 2 3 8 3" xfId="21710" xr:uid="{00000000-0005-0000-0000-00000F740000}"/>
    <cellStyle name="Normal 8 6 2 3 8 4" xfId="29643" xr:uid="{00000000-0005-0000-0000-000010740000}"/>
    <cellStyle name="Normal 8 6 2 3 9" xfId="7827" xr:uid="{00000000-0005-0000-0000-000011740000}"/>
    <cellStyle name="Normal 8 6 2 3 9 2" xfId="15760" xr:uid="{00000000-0005-0000-0000-000012740000}"/>
    <cellStyle name="Normal 8 6 2 3 9 3" xfId="23691" xr:uid="{00000000-0005-0000-0000-000013740000}"/>
    <cellStyle name="Normal 8 6 2 3 9 4" xfId="31625" xr:uid="{00000000-0005-0000-0000-000014740000}"/>
    <cellStyle name="Normal 8 6 2 4" xfId="1849" xr:uid="{00000000-0005-0000-0000-000015740000}"/>
    <cellStyle name="Normal 8 6 2 4 10" xfId="9827" xr:uid="{00000000-0005-0000-0000-000016740000}"/>
    <cellStyle name="Normal 8 6 2 4 11" xfId="17758" xr:uid="{00000000-0005-0000-0000-000017740000}"/>
    <cellStyle name="Normal 8 6 2 4 12" xfId="25691" xr:uid="{00000000-0005-0000-0000-000018740000}"/>
    <cellStyle name="Normal 8 6 2 4 2" xfId="1850" xr:uid="{00000000-0005-0000-0000-000019740000}"/>
    <cellStyle name="Normal 8 6 2 4 2 10" xfId="17759" xr:uid="{00000000-0005-0000-0000-00001A740000}"/>
    <cellStyle name="Normal 8 6 2 4 2 11" xfId="25692" xr:uid="{00000000-0005-0000-0000-00001B740000}"/>
    <cellStyle name="Normal 8 6 2 4 2 2" xfId="1851" xr:uid="{00000000-0005-0000-0000-00001C740000}"/>
    <cellStyle name="Normal 8 6 2 4 2 2 2" xfId="3835" xr:uid="{00000000-0005-0000-0000-00001D740000}"/>
    <cellStyle name="Normal 8 6 2 4 2 2 2 2" xfId="11810" xr:uid="{00000000-0005-0000-0000-00001E740000}"/>
    <cellStyle name="Normal 8 6 2 4 2 2 2 3" xfId="19741" xr:uid="{00000000-0005-0000-0000-00001F740000}"/>
    <cellStyle name="Normal 8 6 2 4 2 2 2 4" xfId="27674" xr:uid="{00000000-0005-0000-0000-000020740000}"/>
    <cellStyle name="Normal 8 6 2 4 2 2 3" xfId="5816" xr:uid="{00000000-0005-0000-0000-000021740000}"/>
    <cellStyle name="Normal 8 6 2 4 2 2 3 2" xfId="13791" xr:uid="{00000000-0005-0000-0000-000022740000}"/>
    <cellStyle name="Normal 8 6 2 4 2 2 3 3" xfId="21722" xr:uid="{00000000-0005-0000-0000-000023740000}"/>
    <cellStyle name="Normal 8 6 2 4 2 2 3 4" xfId="29655" xr:uid="{00000000-0005-0000-0000-000024740000}"/>
    <cellStyle name="Normal 8 6 2 4 2 2 4" xfId="7839" xr:uid="{00000000-0005-0000-0000-000025740000}"/>
    <cellStyle name="Normal 8 6 2 4 2 2 4 2" xfId="15772" xr:uid="{00000000-0005-0000-0000-000026740000}"/>
    <cellStyle name="Normal 8 6 2 4 2 2 4 3" xfId="23703" xr:uid="{00000000-0005-0000-0000-000027740000}"/>
    <cellStyle name="Normal 8 6 2 4 2 2 4 4" xfId="31637" xr:uid="{00000000-0005-0000-0000-000028740000}"/>
    <cellStyle name="Normal 8 6 2 4 2 2 5" xfId="9829" xr:uid="{00000000-0005-0000-0000-000029740000}"/>
    <cellStyle name="Normal 8 6 2 4 2 2 6" xfId="17760" xr:uid="{00000000-0005-0000-0000-00002A740000}"/>
    <cellStyle name="Normal 8 6 2 4 2 2 7" xfId="25693" xr:uid="{00000000-0005-0000-0000-00002B740000}"/>
    <cellStyle name="Normal 8 6 2 4 2 3" xfId="1852" xr:uid="{00000000-0005-0000-0000-00002C740000}"/>
    <cellStyle name="Normal 8 6 2 4 2 3 2" xfId="3836" xr:uid="{00000000-0005-0000-0000-00002D740000}"/>
    <cellStyle name="Normal 8 6 2 4 2 3 2 2" xfId="11811" xr:uid="{00000000-0005-0000-0000-00002E740000}"/>
    <cellStyle name="Normal 8 6 2 4 2 3 2 3" xfId="19742" xr:uid="{00000000-0005-0000-0000-00002F740000}"/>
    <cellStyle name="Normal 8 6 2 4 2 3 2 4" xfId="27675" xr:uid="{00000000-0005-0000-0000-000030740000}"/>
    <cellStyle name="Normal 8 6 2 4 2 3 3" xfId="5817" xr:uid="{00000000-0005-0000-0000-000031740000}"/>
    <cellStyle name="Normal 8 6 2 4 2 3 3 2" xfId="13792" xr:uid="{00000000-0005-0000-0000-000032740000}"/>
    <cellStyle name="Normal 8 6 2 4 2 3 3 3" xfId="21723" xr:uid="{00000000-0005-0000-0000-000033740000}"/>
    <cellStyle name="Normal 8 6 2 4 2 3 3 4" xfId="29656" xr:uid="{00000000-0005-0000-0000-000034740000}"/>
    <cellStyle name="Normal 8 6 2 4 2 3 4" xfId="7840" xr:uid="{00000000-0005-0000-0000-000035740000}"/>
    <cellStyle name="Normal 8 6 2 4 2 3 4 2" xfId="15773" xr:uid="{00000000-0005-0000-0000-000036740000}"/>
    <cellStyle name="Normal 8 6 2 4 2 3 4 3" xfId="23704" xr:uid="{00000000-0005-0000-0000-000037740000}"/>
    <cellStyle name="Normal 8 6 2 4 2 3 4 4" xfId="31638" xr:uid="{00000000-0005-0000-0000-000038740000}"/>
    <cellStyle name="Normal 8 6 2 4 2 3 5" xfId="9830" xr:uid="{00000000-0005-0000-0000-000039740000}"/>
    <cellStyle name="Normal 8 6 2 4 2 3 6" xfId="17761" xr:uid="{00000000-0005-0000-0000-00003A740000}"/>
    <cellStyle name="Normal 8 6 2 4 2 3 7" xfId="25694" xr:uid="{00000000-0005-0000-0000-00003B740000}"/>
    <cellStyle name="Normal 8 6 2 4 2 4" xfId="1853" xr:uid="{00000000-0005-0000-0000-00003C740000}"/>
    <cellStyle name="Normal 8 6 2 4 2 4 2" xfId="3837" xr:uid="{00000000-0005-0000-0000-00003D740000}"/>
    <cellStyle name="Normal 8 6 2 4 2 4 2 2" xfId="11812" xr:uid="{00000000-0005-0000-0000-00003E740000}"/>
    <cellStyle name="Normal 8 6 2 4 2 4 2 3" xfId="19743" xr:uid="{00000000-0005-0000-0000-00003F740000}"/>
    <cellStyle name="Normal 8 6 2 4 2 4 2 4" xfId="27676" xr:uid="{00000000-0005-0000-0000-000040740000}"/>
    <cellStyle name="Normal 8 6 2 4 2 4 3" xfId="5818" xr:uid="{00000000-0005-0000-0000-000041740000}"/>
    <cellStyle name="Normal 8 6 2 4 2 4 3 2" xfId="13793" xr:uid="{00000000-0005-0000-0000-000042740000}"/>
    <cellStyle name="Normal 8 6 2 4 2 4 3 3" xfId="21724" xr:uid="{00000000-0005-0000-0000-000043740000}"/>
    <cellStyle name="Normal 8 6 2 4 2 4 3 4" xfId="29657" xr:uid="{00000000-0005-0000-0000-000044740000}"/>
    <cellStyle name="Normal 8 6 2 4 2 4 4" xfId="7841" xr:uid="{00000000-0005-0000-0000-000045740000}"/>
    <cellStyle name="Normal 8 6 2 4 2 4 4 2" xfId="15774" xr:uid="{00000000-0005-0000-0000-000046740000}"/>
    <cellStyle name="Normal 8 6 2 4 2 4 4 3" xfId="23705" xr:uid="{00000000-0005-0000-0000-000047740000}"/>
    <cellStyle name="Normal 8 6 2 4 2 4 4 4" xfId="31639" xr:uid="{00000000-0005-0000-0000-000048740000}"/>
    <cellStyle name="Normal 8 6 2 4 2 4 5" xfId="9831" xr:uid="{00000000-0005-0000-0000-000049740000}"/>
    <cellStyle name="Normal 8 6 2 4 2 4 6" xfId="17762" xr:uid="{00000000-0005-0000-0000-00004A740000}"/>
    <cellStyle name="Normal 8 6 2 4 2 4 7" xfId="25695" xr:uid="{00000000-0005-0000-0000-00004B740000}"/>
    <cellStyle name="Normal 8 6 2 4 2 5" xfId="1854" xr:uid="{00000000-0005-0000-0000-00004C740000}"/>
    <cellStyle name="Normal 8 6 2 4 2 5 2" xfId="3838" xr:uid="{00000000-0005-0000-0000-00004D740000}"/>
    <cellStyle name="Normal 8 6 2 4 2 5 2 2" xfId="11813" xr:uid="{00000000-0005-0000-0000-00004E740000}"/>
    <cellStyle name="Normal 8 6 2 4 2 5 2 3" xfId="19744" xr:uid="{00000000-0005-0000-0000-00004F740000}"/>
    <cellStyle name="Normal 8 6 2 4 2 5 2 4" xfId="27677" xr:uid="{00000000-0005-0000-0000-000050740000}"/>
    <cellStyle name="Normal 8 6 2 4 2 5 3" xfId="5819" xr:uid="{00000000-0005-0000-0000-000051740000}"/>
    <cellStyle name="Normal 8 6 2 4 2 5 3 2" xfId="13794" xr:uid="{00000000-0005-0000-0000-000052740000}"/>
    <cellStyle name="Normal 8 6 2 4 2 5 3 3" xfId="21725" xr:uid="{00000000-0005-0000-0000-000053740000}"/>
    <cellStyle name="Normal 8 6 2 4 2 5 3 4" xfId="29658" xr:uid="{00000000-0005-0000-0000-000054740000}"/>
    <cellStyle name="Normal 8 6 2 4 2 5 4" xfId="7842" xr:uid="{00000000-0005-0000-0000-000055740000}"/>
    <cellStyle name="Normal 8 6 2 4 2 5 4 2" xfId="15775" xr:uid="{00000000-0005-0000-0000-000056740000}"/>
    <cellStyle name="Normal 8 6 2 4 2 5 4 3" xfId="23706" xr:uid="{00000000-0005-0000-0000-000057740000}"/>
    <cellStyle name="Normal 8 6 2 4 2 5 4 4" xfId="31640" xr:uid="{00000000-0005-0000-0000-000058740000}"/>
    <cellStyle name="Normal 8 6 2 4 2 5 5" xfId="9832" xr:uid="{00000000-0005-0000-0000-000059740000}"/>
    <cellStyle name="Normal 8 6 2 4 2 5 6" xfId="17763" xr:uid="{00000000-0005-0000-0000-00005A740000}"/>
    <cellStyle name="Normal 8 6 2 4 2 5 7" xfId="25696" xr:uid="{00000000-0005-0000-0000-00005B740000}"/>
    <cellStyle name="Normal 8 6 2 4 2 6" xfId="3834" xr:uid="{00000000-0005-0000-0000-00005C740000}"/>
    <cellStyle name="Normal 8 6 2 4 2 6 2" xfId="11809" xr:uid="{00000000-0005-0000-0000-00005D740000}"/>
    <cellStyle name="Normal 8 6 2 4 2 6 3" xfId="19740" xr:uid="{00000000-0005-0000-0000-00005E740000}"/>
    <cellStyle name="Normal 8 6 2 4 2 6 4" xfId="27673" xr:uid="{00000000-0005-0000-0000-00005F740000}"/>
    <cellStyle name="Normal 8 6 2 4 2 7" xfId="5815" xr:uid="{00000000-0005-0000-0000-000060740000}"/>
    <cellStyle name="Normal 8 6 2 4 2 7 2" xfId="13790" xr:uid="{00000000-0005-0000-0000-000061740000}"/>
    <cellStyle name="Normal 8 6 2 4 2 7 3" xfId="21721" xr:uid="{00000000-0005-0000-0000-000062740000}"/>
    <cellStyle name="Normal 8 6 2 4 2 7 4" xfId="29654" xr:uid="{00000000-0005-0000-0000-000063740000}"/>
    <cellStyle name="Normal 8 6 2 4 2 8" xfId="7838" xr:uid="{00000000-0005-0000-0000-000064740000}"/>
    <cellStyle name="Normal 8 6 2 4 2 8 2" xfId="15771" xr:uid="{00000000-0005-0000-0000-000065740000}"/>
    <cellStyle name="Normal 8 6 2 4 2 8 3" xfId="23702" xr:uid="{00000000-0005-0000-0000-000066740000}"/>
    <cellStyle name="Normal 8 6 2 4 2 8 4" xfId="31636" xr:uid="{00000000-0005-0000-0000-000067740000}"/>
    <cellStyle name="Normal 8 6 2 4 2 9" xfId="9828" xr:uid="{00000000-0005-0000-0000-000068740000}"/>
    <cellStyle name="Normal 8 6 2 4 3" xfId="1855" xr:uid="{00000000-0005-0000-0000-000069740000}"/>
    <cellStyle name="Normal 8 6 2 4 3 2" xfId="3839" xr:uid="{00000000-0005-0000-0000-00006A740000}"/>
    <cellStyle name="Normal 8 6 2 4 3 2 2" xfId="11814" xr:uid="{00000000-0005-0000-0000-00006B740000}"/>
    <cellStyle name="Normal 8 6 2 4 3 2 3" xfId="19745" xr:uid="{00000000-0005-0000-0000-00006C740000}"/>
    <cellStyle name="Normal 8 6 2 4 3 2 4" xfId="27678" xr:uid="{00000000-0005-0000-0000-00006D740000}"/>
    <cellStyle name="Normal 8 6 2 4 3 3" xfId="5820" xr:uid="{00000000-0005-0000-0000-00006E740000}"/>
    <cellStyle name="Normal 8 6 2 4 3 3 2" xfId="13795" xr:uid="{00000000-0005-0000-0000-00006F740000}"/>
    <cellStyle name="Normal 8 6 2 4 3 3 3" xfId="21726" xr:uid="{00000000-0005-0000-0000-000070740000}"/>
    <cellStyle name="Normal 8 6 2 4 3 3 4" xfId="29659" xr:uid="{00000000-0005-0000-0000-000071740000}"/>
    <cellStyle name="Normal 8 6 2 4 3 4" xfId="7843" xr:uid="{00000000-0005-0000-0000-000072740000}"/>
    <cellStyle name="Normal 8 6 2 4 3 4 2" xfId="15776" xr:uid="{00000000-0005-0000-0000-000073740000}"/>
    <cellStyle name="Normal 8 6 2 4 3 4 3" xfId="23707" xr:uid="{00000000-0005-0000-0000-000074740000}"/>
    <cellStyle name="Normal 8 6 2 4 3 4 4" xfId="31641" xr:uid="{00000000-0005-0000-0000-000075740000}"/>
    <cellStyle name="Normal 8 6 2 4 3 5" xfId="9833" xr:uid="{00000000-0005-0000-0000-000076740000}"/>
    <cellStyle name="Normal 8 6 2 4 3 6" xfId="17764" xr:uid="{00000000-0005-0000-0000-000077740000}"/>
    <cellStyle name="Normal 8 6 2 4 3 7" xfId="25697" xr:uid="{00000000-0005-0000-0000-000078740000}"/>
    <cellStyle name="Normal 8 6 2 4 4" xfId="1856" xr:uid="{00000000-0005-0000-0000-000079740000}"/>
    <cellStyle name="Normal 8 6 2 4 4 2" xfId="3840" xr:uid="{00000000-0005-0000-0000-00007A740000}"/>
    <cellStyle name="Normal 8 6 2 4 4 2 2" xfId="11815" xr:uid="{00000000-0005-0000-0000-00007B740000}"/>
    <cellStyle name="Normal 8 6 2 4 4 2 3" xfId="19746" xr:uid="{00000000-0005-0000-0000-00007C740000}"/>
    <cellStyle name="Normal 8 6 2 4 4 2 4" xfId="27679" xr:uid="{00000000-0005-0000-0000-00007D740000}"/>
    <cellStyle name="Normal 8 6 2 4 4 3" xfId="5821" xr:uid="{00000000-0005-0000-0000-00007E740000}"/>
    <cellStyle name="Normal 8 6 2 4 4 3 2" xfId="13796" xr:uid="{00000000-0005-0000-0000-00007F740000}"/>
    <cellStyle name="Normal 8 6 2 4 4 3 3" xfId="21727" xr:uid="{00000000-0005-0000-0000-000080740000}"/>
    <cellStyle name="Normal 8 6 2 4 4 3 4" xfId="29660" xr:uid="{00000000-0005-0000-0000-000081740000}"/>
    <cellStyle name="Normal 8 6 2 4 4 4" xfId="7844" xr:uid="{00000000-0005-0000-0000-000082740000}"/>
    <cellStyle name="Normal 8 6 2 4 4 4 2" xfId="15777" xr:uid="{00000000-0005-0000-0000-000083740000}"/>
    <cellStyle name="Normal 8 6 2 4 4 4 3" xfId="23708" xr:uid="{00000000-0005-0000-0000-000084740000}"/>
    <cellStyle name="Normal 8 6 2 4 4 4 4" xfId="31642" xr:uid="{00000000-0005-0000-0000-000085740000}"/>
    <cellStyle name="Normal 8 6 2 4 4 5" xfId="9834" xr:uid="{00000000-0005-0000-0000-000086740000}"/>
    <cellStyle name="Normal 8 6 2 4 4 6" xfId="17765" xr:uid="{00000000-0005-0000-0000-000087740000}"/>
    <cellStyle name="Normal 8 6 2 4 4 7" xfId="25698" xr:uid="{00000000-0005-0000-0000-000088740000}"/>
    <cellStyle name="Normal 8 6 2 4 5" xfId="1857" xr:uid="{00000000-0005-0000-0000-000089740000}"/>
    <cellStyle name="Normal 8 6 2 4 5 2" xfId="3841" xr:uid="{00000000-0005-0000-0000-00008A740000}"/>
    <cellStyle name="Normal 8 6 2 4 5 2 2" xfId="11816" xr:uid="{00000000-0005-0000-0000-00008B740000}"/>
    <cellStyle name="Normal 8 6 2 4 5 2 3" xfId="19747" xr:uid="{00000000-0005-0000-0000-00008C740000}"/>
    <cellStyle name="Normal 8 6 2 4 5 2 4" xfId="27680" xr:uid="{00000000-0005-0000-0000-00008D740000}"/>
    <cellStyle name="Normal 8 6 2 4 5 3" xfId="5822" xr:uid="{00000000-0005-0000-0000-00008E740000}"/>
    <cellStyle name="Normal 8 6 2 4 5 3 2" xfId="13797" xr:uid="{00000000-0005-0000-0000-00008F740000}"/>
    <cellStyle name="Normal 8 6 2 4 5 3 3" xfId="21728" xr:uid="{00000000-0005-0000-0000-000090740000}"/>
    <cellStyle name="Normal 8 6 2 4 5 3 4" xfId="29661" xr:uid="{00000000-0005-0000-0000-000091740000}"/>
    <cellStyle name="Normal 8 6 2 4 5 4" xfId="7845" xr:uid="{00000000-0005-0000-0000-000092740000}"/>
    <cellStyle name="Normal 8 6 2 4 5 4 2" xfId="15778" xr:uid="{00000000-0005-0000-0000-000093740000}"/>
    <cellStyle name="Normal 8 6 2 4 5 4 3" xfId="23709" xr:uid="{00000000-0005-0000-0000-000094740000}"/>
    <cellStyle name="Normal 8 6 2 4 5 4 4" xfId="31643" xr:uid="{00000000-0005-0000-0000-000095740000}"/>
    <cellStyle name="Normal 8 6 2 4 5 5" xfId="9835" xr:uid="{00000000-0005-0000-0000-000096740000}"/>
    <cellStyle name="Normal 8 6 2 4 5 6" xfId="17766" xr:uid="{00000000-0005-0000-0000-000097740000}"/>
    <cellStyle name="Normal 8 6 2 4 5 7" xfId="25699" xr:uid="{00000000-0005-0000-0000-000098740000}"/>
    <cellStyle name="Normal 8 6 2 4 6" xfId="1858" xr:uid="{00000000-0005-0000-0000-000099740000}"/>
    <cellStyle name="Normal 8 6 2 4 6 2" xfId="3842" xr:uid="{00000000-0005-0000-0000-00009A740000}"/>
    <cellStyle name="Normal 8 6 2 4 6 2 2" xfId="11817" xr:uid="{00000000-0005-0000-0000-00009B740000}"/>
    <cellStyle name="Normal 8 6 2 4 6 2 3" xfId="19748" xr:uid="{00000000-0005-0000-0000-00009C740000}"/>
    <cellStyle name="Normal 8 6 2 4 6 2 4" xfId="27681" xr:uid="{00000000-0005-0000-0000-00009D740000}"/>
    <cellStyle name="Normal 8 6 2 4 6 3" xfId="5823" xr:uid="{00000000-0005-0000-0000-00009E740000}"/>
    <cellStyle name="Normal 8 6 2 4 6 3 2" xfId="13798" xr:uid="{00000000-0005-0000-0000-00009F740000}"/>
    <cellStyle name="Normal 8 6 2 4 6 3 3" xfId="21729" xr:uid="{00000000-0005-0000-0000-0000A0740000}"/>
    <cellStyle name="Normal 8 6 2 4 6 3 4" xfId="29662" xr:uid="{00000000-0005-0000-0000-0000A1740000}"/>
    <cellStyle name="Normal 8 6 2 4 6 4" xfId="7846" xr:uid="{00000000-0005-0000-0000-0000A2740000}"/>
    <cellStyle name="Normal 8 6 2 4 6 4 2" xfId="15779" xr:uid="{00000000-0005-0000-0000-0000A3740000}"/>
    <cellStyle name="Normal 8 6 2 4 6 4 3" xfId="23710" xr:uid="{00000000-0005-0000-0000-0000A4740000}"/>
    <cellStyle name="Normal 8 6 2 4 6 4 4" xfId="31644" xr:uid="{00000000-0005-0000-0000-0000A5740000}"/>
    <cellStyle name="Normal 8 6 2 4 6 5" xfId="9836" xr:uid="{00000000-0005-0000-0000-0000A6740000}"/>
    <cellStyle name="Normal 8 6 2 4 6 6" xfId="17767" xr:uid="{00000000-0005-0000-0000-0000A7740000}"/>
    <cellStyle name="Normal 8 6 2 4 6 7" xfId="25700" xr:uid="{00000000-0005-0000-0000-0000A8740000}"/>
    <cellStyle name="Normal 8 6 2 4 7" xfId="3833" xr:uid="{00000000-0005-0000-0000-0000A9740000}"/>
    <cellStyle name="Normal 8 6 2 4 7 2" xfId="11808" xr:uid="{00000000-0005-0000-0000-0000AA740000}"/>
    <cellStyle name="Normal 8 6 2 4 7 3" xfId="19739" xr:uid="{00000000-0005-0000-0000-0000AB740000}"/>
    <cellStyle name="Normal 8 6 2 4 7 4" xfId="27672" xr:uid="{00000000-0005-0000-0000-0000AC740000}"/>
    <cellStyle name="Normal 8 6 2 4 8" xfId="5814" xr:uid="{00000000-0005-0000-0000-0000AD740000}"/>
    <cellStyle name="Normal 8 6 2 4 8 2" xfId="13789" xr:uid="{00000000-0005-0000-0000-0000AE740000}"/>
    <cellStyle name="Normal 8 6 2 4 8 3" xfId="21720" xr:uid="{00000000-0005-0000-0000-0000AF740000}"/>
    <cellStyle name="Normal 8 6 2 4 8 4" xfId="29653" xr:uid="{00000000-0005-0000-0000-0000B0740000}"/>
    <cellStyle name="Normal 8 6 2 4 9" xfId="7837" xr:uid="{00000000-0005-0000-0000-0000B1740000}"/>
    <cellStyle name="Normal 8 6 2 4 9 2" xfId="15770" xr:uid="{00000000-0005-0000-0000-0000B2740000}"/>
    <cellStyle name="Normal 8 6 2 4 9 3" xfId="23701" xr:uid="{00000000-0005-0000-0000-0000B3740000}"/>
    <cellStyle name="Normal 8 6 2 4 9 4" xfId="31635" xr:uid="{00000000-0005-0000-0000-0000B4740000}"/>
    <cellStyle name="Normal 8 6 2 5" xfId="1859" xr:uid="{00000000-0005-0000-0000-0000B5740000}"/>
    <cellStyle name="Normal 8 6 2 5 10" xfId="9837" xr:uid="{00000000-0005-0000-0000-0000B6740000}"/>
    <cellStyle name="Normal 8 6 2 5 11" xfId="17768" xr:uid="{00000000-0005-0000-0000-0000B7740000}"/>
    <cellStyle name="Normal 8 6 2 5 12" xfId="25701" xr:uid="{00000000-0005-0000-0000-0000B8740000}"/>
    <cellStyle name="Normal 8 6 2 5 2" xfId="1860" xr:uid="{00000000-0005-0000-0000-0000B9740000}"/>
    <cellStyle name="Normal 8 6 2 5 2 10" xfId="17769" xr:uid="{00000000-0005-0000-0000-0000BA740000}"/>
    <cellStyle name="Normal 8 6 2 5 2 11" xfId="25702" xr:uid="{00000000-0005-0000-0000-0000BB740000}"/>
    <cellStyle name="Normal 8 6 2 5 2 2" xfId="1861" xr:uid="{00000000-0005-0000-0000-0000BC740000}"/>
    <cellStyle name="Normal 8 6 2 5 2 2 2" xfId="3845" xr:uid="{00000000-0005-0000-0000-0000BD740000}"/>
    <cellStyle name="Normal 8 6 2 5 2 2 2 2" xfId="11820" xr:uid="{00000000-0005-0000-0000-0000BE740000}"/>
    <cellStyle name="Normal 8 6 2 5 2 2 2 3" xfId="19751" xr:uid="{00000000-0005-0000-0000-0000BF740000}"/>
    <cellStyle name="Normal 8 6 2 5 2 2 2 4" xfId="27684" xr:uid="{00000000-0005-0000-0000-0000C0740000}"/>
    <cellStyle name="Normal 8 6 2 5 2 2 3" xfId="5826" xr:uid="{00000000-0005-0000-0000-0000C1740000}"/>
    <cellStyle name="Normal 8 6 2 5 2 2 3 2" xfId="13801" xr:uid="{00000000-0005-0000-0000-0000C2740000}"/>
    <cellStyle name="Normal 8 6 2 5 2 2 3 3" xfId="21732" xr:uid="{00000000-0005-0000-0000-0000C3740000}"/>
    <cellStyle name="Normal 8 6 2 5 2 2 3 4" xfId="29665" xr:uid="{00000000-0005-0000-0000-0000C4740000}"/>
    <cellStyle name="Normal 8 6 2 5 2 2 4" xfId="7849" xr:uid="{00000000-0005-0000-0000-0000C5740000}"/>
    <cellStyle name="Normal 8 6 2 5 2 2 4 2" xfId="15782" xr:uid="{00000000-0005-0000-0000-0000C6740000}"/>
    <cellStyle name="Normal 8 6 2 5 2 2 4 3" xfId="23713" xr:uid="{00000000-0005-0000-0000-0000C7740000}"/>
    <cellStyle name="Normal 8 6 2 5 2 2 4 4" xfId="31647" xr:uid="{00000000-0005-0000-0000-0000C8740000}"/>
    <cellStyle name="Normal 8 6 2 5 2 2 5" xfId="9839" xr:uid="{00000000-0005-0000-0000-0000C9740000}"/>
    <cellStyle name="Normal 8 6 2 5 2 2 6" xfId="17770" xr:uid="{00000000-0005-0000-0000-0000CA740000}"/>
    <cellStyle name="Normal 8 6 2 5 2 2 7" xfId="25703" xr:uid="{00000000-0005-0000-0000-0000CB740000}"/>
    <cellStyle name="Normal 8 6 2 5 2 3" xfId="1862" xr:uid="{00000000-0005-0000-0000-0000CC740000}"/>
    <cellStyle name="Normal 8 6 2 5 2 3 2" xfId="3846" xr:uid="{00000000-0005-0000-0000-0000CD740000}"/>
    <cellStyle name="Normal 8 6 2 5 2 3 2 2" xfId="11821" xr:uid="{00000000-0005-0000-0000-0000CE740000}"/>
    <cellStyle name="Normal 8 6 2 5 2 3 2 3" xfId="19752" xr:uid="{00000000-0005-0000-0000-0000CF740000}"/>
    <cellStyle name="Normal 8 6 2 5 2 3 2 4" xfId="27685" xr:uid="{00000000-0005-0000-0000-0000D0740000}"/>
    <cellStyle name="Normal 8 6 2 5 2 3 3" xfId="5827" xr:uid="{00000000-0005-0000-0000-0000D1740000}"/>
    <cellStyle name="Normal 8 6 2 5 2 3 3 2" xfId="13802" xr:uid="{00000000-0005-0000-0000-0000D2740000}"/>
    <cellStyle name="Normal 8 6 2 5 2 3 3 3" xfId="21733" xr:uid="{00000000-0005-0000-0000-0000D3740000}"/>
    <cellStyle name="Normal 8 6 2 5 2 3 3 4" xfId="29666" xr:uid="{00000000-0005-0000-0000-0000D4740000}"/>
    <cellStyle name="Normal 8 6 2 5 2 3 4" xfId="7850" xr:uid="{00000000-0005-0000-0000-0000D5740000}"/>
    <cellStyle name="Normal 8 6 2 5 2 3 4 2" xfId="15783" xr:uid="{00000000-0005-0000-0000-0000D6740000}"/>
    <cellStyle name="Normal 8 6 2 5 2 3 4 3" xfId="23714" xr:uid="{00000000-0005-0000-0000-0000D7740000}"/>
    <cellStyle name="Normal 8 6 2 5 2 3 4 4" xfId="31648" xr:uid="{00000000-0005-0000-0000-0000D8740000}"/>
    <cellStyle name="Normal 8 6 2 5 2 3 5" xfId="9840" xr:uid="{00000000-0005-0000-0000-0000D9740000}"/>
    <cellStyle name="Normal 8 6 2 5 2 3 6" xfId="17771" xr:uid="{00000000-0005-0000-0000-0000DA740000}"/>
    <cellStyle name="Normal 8 6 2 5 2 3 7" xfId="25704" xr:uid="{00000000-0005-0000-0000-0000DB740000}"/>
    <cellStyle name="Normal 8 6 2 5 2 4" xfId="1863" xr:uid="{00000000-0005-0000-0000-0000DC740000}"/>
    <cellStyle name="Normal 8 6 2 5 2 4 2" xfId="3847" xr:uid="{00000000-0005-0000-0000-0000DD740000}"/>
    <cellStyle name="Normal 8 6 2 5 2 4 2 2" xfId="11822" xr:uid="{00000000-0005-0000-0000-0000DE740000}"/>
    <cellStyle name="Normal 8 6 2 5 2 4 2 3" xfId="19753" xr:uid="{00000000-0005-0000-0000-0000DF740000}"/>
    <cellStyle name="Normal 8 6 2 5 2 4 2 4" xfId="27686" xr:uid="{00000000-0005-0000-0000-0000E0740000}"/>
    <cellStyle name="Normal 8 6 2 5 2 4 3" xfId="5828" xr:uid="{00000000-0005-0000-0000-0000E1740000}"/>
    <cellStyle name="Normal 8 6 2 5 2 4 3 2" xfId="13803" xr:uid="{00000000-0005-0000-0000-0000E2740000}"/>
    <cellStyle name="Normal 8 6 2 5 2 4 3 3" xfId="21734" xr:uid="{00000000-0005-0000-0000-0000E3740000}"/>
    <cellStyle name="Normal 8 6 2 5 2 4 3 4" xfId="29667" xr:uid="{00000000-0005-0000-0000-0000E4740000}"/>
    <cellStyle name="Normal 8 6 2 5 2 4 4" xfId="7851" xr:uid="{00000000-0005-0000-0000-0000E5740000}"/>
    <cellStyle name="Normal 8 6 2 5 2 4 4 2" xfId="15784" xr:uid="{00000000-0005-0000-0000-0000E6740000}"/>
    <cellStyle name="Normal 8 6 2 5 2 4 4 3" xfId="23715" xr:uid="{00000000-0005-0000-0000-0000E7740000}"/>
    <cellStyle name="Normal 8 6 2 5 2 4 4 4" xfId="31649" xr:uid="{00000000-0005-0000-0000-0000E8740000}"/>
    <cellStyle name="Normal 8 6 2 5 2 4 5" xfId="9841" xr:uid="{00000000-0005-0000-0000-0000E9740000}"/>
    <cellStyle name="Normal 8 6 2 5 2 4 6" xfId="17772" xr:uid="{00000000-0005-0000-0000-0000EA740000}"/>
    <cellStyle name="Normal 8 6 2 5 2 4 7" xfId="25705" xr:uid="{00000000-0005-0000-0000-0000EB740000}"/>
    <cellStyle name="Normal 8 6 2 5 2 5" xfId="1864" xr:uid="{00000000-0005-0000-0000-0000EC740000}"/>
    <cellStyle name="Normal 8 6 2 5 2 5 2" xfId="3848" xr:uid="{00000000-0005-0000-0000-0000ED740000}"/>
    <cellStyle name="Normal 8 6 2 5 2 5 2 2" xfId="11823" xr:uid="{00000000-0005-0000-0000-0000EE740000}"/>
    <cellStyle name="Normal 8 6 2 5 2 5 2 3" xfId="19754" xr:uid="{00000000-0005-0000-0000-0000EF740000}"/>
    <cellStyle name="Normal 8 6 2 5 2 5 2 4" xfId="27687" xr:uid="{00000000-0005-0000-0000-0000F0740000}"/>
    <cellStyle name="Normal 8 6 2 5 2 5 3" xfId="5829" xr:uid="{00000000-0005-0000-0000-0000F1740000}"/>
    <cellStyle name="Normal 8 6 2 5 2 5 3 2" xfId="13804" xr:uid="{00000000-0005-0000-0000-0000F2740000}"/>
    <cellStyle name="Normal 8 6 2 5 2 5 3 3" xfId="21735" xr:uid="{00000000-0005-0000-0000-0000F3740000}"/>
    <cellStyle name="Normal 8 6 2 5 2 5 3 4" xfId="29668" xr:uid="{00000000-0005-0000-0000-0000F4740000}"/>
    <cellStyle name="Normal 8 6 2 5 2 5 4" xfId="7852" xr:uid="{00000000-0005-0000-0000-0000F5740000}"/>
    <cellStyle name="Normal 8 6 2 5 2 5 4 2" xfId="15785" xr:uid="{00000000-0005-0000-0000-0000F6740000}"/>
    <cellStyle name="Normal 8 6 2 5 2 5 4 3" xfId="23716" xr:uid="{00000000-0005-0000-0000-0000F7740000}"/>
    <cellStyle name="Normal 8 6 2 5 2 5 4 4" xfId="31650" xr:uid="{00000000-0005-0000-0000-0000F8740000}"/>
    <cellStyle name="Normal 8 6 2 5 2 5 5" xfId="9842" xr:uid="{00000000-0005-0000-0000-0000F9740000}"/>
    <cellStyle name="Normal 8 6 2 5 2 5 6" xfId="17773" xr:uid="{00000000-0005-0000-0000-0000FA740000}"/>
    <cellStyle name="Normal 8 6 2 5 2 5 7" xfId="25706" xr:uid="{00000000-0005-0000-0000-0000FB740000}"/>
    <cellStyle name="Normal 8 6 2 5 2 6" xfId="3844" xr:uid="{00000000-0005-0000-0000-0000FC740000}"/>
    <cellStyle name="Normal 8 6 2 5 2 6 2" xfId="11819" xr:uid="{00000000-0005-0000-0000-0000FD740000}"/>
    <cellStyle name="Normal 8 6 2 5 2 6 3" xfId="19750" xr:uid="{00000000-0005-0000-0000-0000FE740000}"/>
    <cellStyle name="Normal 8 6 2 5 2 6 4" xfId="27683" xr:uid="{00000000-0005-0000-0000-0000FF740000}"/>
    <cellStyle name="Normal 8 6 2 5 2 7" xfId="5825" xr:uid="{00000000-0005-0000-0000-000000750000}"/>
    <cellStyle name="Normal 8 6 2 5 2 7 2" xfId="13800" xr:uid="{00000000-0005-0000-0000-000001750000}"/>
    <cellStyle name="Normal 8 6 2 5 2 7 3" xfId="21731" xr:uid="{00000000-0005-0000-0000-000002750000}"/>
    <cellStyle name="Normal 8 6 2 5 2 7 4" xfId="29664" xr:uid="{00000000-0005-0000-0000-000003750000}"/>
    <cellStyle name="Normal 8 6 2 5 2 8" xfId="7848" xr:uid="{00000000-0005-0000-0000-000004750000}"/>
    <cellStyle name="Normal 8 6 2 5 2 8 2" xfId="15781" xr:uid="{00000000-0005-0000-0000-000005750000}"/>
    <cellStyle name="Normal 8 6 2 5 2 8 3" xfId="23712" xr:uid="{00000000-0005-0000-0000-000006750000}"/>
    <cellStyle name="Normal 8 6 2 5 2 8 4" xfId="31646" xr:uid="{00000000-0005-0000-0000-000007750000}"/>
    <cellStyle name="Normal 8 6 2 5 2 9" xfId="9838" xr:uid="{00000000-0005-0000-0000-000008750000}"/>
    <cellStyle name="Normal 8 6 2 5 3" xfId="1865" xr:uid="{00000000-0005-0000-0000-000009750000}"/>
    <cellStyle name="Normal 8 6 2 5 3 2" xfId="3849" xr:uid="{00000000-0005-0000-0000-00000A750000}"/>
    <cellStyle name="Normal 8 6 2 5 3 2 2" xfId="11824" xr:uid="{00000000-0005-0000-0000-00000B750000}"/>
    <cellStyle name="Normal 8 6 2 5 3 2 3" xfId="19755" xr:uid="{00000000-0005-0000-0000-00000C750000}"/>
    <cellStyle name="Normal 8 6 2 5 3 2 4" xfId="27688" xr:uid="{00000000-0005-0000-0000-00000D750000}"/>
    <cellStyle name="Normal 8 6 2 5 3 3" xfId="5830" xr:uid="{00000000-0005-0000-0000-00000E750000}"/>
    <cellStyle name="Normal 8 6 2 5 3 3 2" xfId="13805" xr:uid="{00000000-0005-0000-0000-00000F750000}"/>
    <cellStyle name="Normal 8 6 2 5 3 3 3" xfId="21736" xr:uid="{00000000-0005-0000-0000-000010750000}"/>
    <cellStyle name="Normal 8 6 2 5 3 3 4" xfId="29669" xr:uid="{00000000-0005-0000-0000-000011750000}"/>
    <cellStyle name="Normal 8 6 2 5 3 4" xfId="7853" xr:uid="{00000000-0005-0000-0000-000012750000}"/>
    <cellStyle name="Normal 8 6 2 5 3 4 2" xfId="15786" xr:uid="{00000000-0005-0000-0000-000013750000}"/>
    <cellStyle name="Normal 8 6 2 5 3 4 3" xfId="23717" xr:uid="{00000000-0005-0000-0000-000014750000}"/>
    <cellStyle name="Normal 8 6 2 5 3 4 4" xfId="31651" xr:uid="{00000000-0005-0000-0000-000015750000}"/>
    <cellStyle name="Normal 8 6 2 5 3 5" xfId="9843" xr:uid="{00000000-0005-0000-0000-000016750000}"/>
    <cellStyle name="Normal 8 6 2 5 3 6" xfId="17774" xr:uid="{00000000-0005-0000-0000-000017750000}"/>
    <cellStyle name="Normal 8 6 2 5 3 7" xfId="25707" xr:uid="{00000000-0005-0000-0000-000018750000}"/>
    <cellStyle name="Normal 8 6 2 5 4" xfId="1866" xr:uid="{00000000-0005-0000-0000-000019750000}"/>
    <cellStyle name="Normal 8 6 2 5 4 2" xfId="3850" xr:uid="{00000000-0005-0000-0000-00001A750000}"/>
    <cellStyle name="Normal 8 6 2 5 4 2 2" xfId="11825" xr:uid="{00000000-0005-0000-0000-00001B750000}"/>
    <cellStyle name="Normal 8 6 2 5 4 2 3" xfId="19756" xr:uid="{00000000-0005-0000-0000-00001C750000}"/>
    <cellStyle name="Normal 8 6 2 5 4 2 4" xfId="27689" xr:uid="{00000000-0005-0000-0000-00001D750000}"/>
    <cellStyle name="Normal 8 6 2 5 4 3" xfId="5831" xr:uid="{00000000-0005-0000-0000-00001E750000}"/>
    <cellStyle name="Normal 8 6 2 5 4 3 2" xfId="13806" xr:uid="{00000000-0005-0000-0000-00001F750000}"/>
    <cellStyle name="Normal 8 6 2 5 4 3 3" xfId="21737" xr:uid="{00000000-0005-0000-0000-000020750000}"/>
    <cellStyle name="Normal 8 6 2 5 4 3 4" xfId="29670" xr:uid="{00000000-0005-0000-0000-000021750000}"/>
    <cellStyle name="Normal 8 6 2 5 4 4" xfId="7854" xr:uid="{00000000-0005-0000-0000-000022750000}"/>
    <cellStyle name="Normal 8 6 2 5 4 4 2" xfId="15787" xr:uid="{00000000-0005-0000-0000-000023750000}"/>
    <cellStyle name="Normal 8 6 2 5 4 4 3" xfId="23718" xr:uid="{00000000-0005-0000-0000-000024750000}"/>
    <cellStyle name="Normal 8 6 2 5 4 4 4" xfId="31652" xr:uid="{00000000-0005-0000-0000-000025750000}"/>
    <cellStyle name="Normal 8 6 2 5 4 5" xfId="9844" xr:uid="{00000000-0005-0000-0000-000026750000}"/>
    <cellStyle name="Normal 8 6 2 5 4 6" xfId="17775" xr:uid="{00000000-0005-0000-0000-000027750000}"/>
    <cellStyle name="Normal 8 6 2 5 4 7" xfId="25708" xr:uid="{00000000-0005-0000-0000-000028750000}"/>
    <cellStyle name="Normal 8 6 2 5 5" xfId="1867" xr:uid="{00000000-0005-0000-0000-000029750000}"/>
    <cellStyle name="Normal 8 6 2 5 5 2" xfId="3851" xr:uid="{00000000-0005-0000-0000-00002A750000}"/>
    <cellStyle name="Normal 8 6 2 5 5 2 2" xfId="11826" xr:uid="{00000000-0005-0000-0000-00002B750000}"/>
    <cellStyle name="Normal 8 6 2 5 5 2 3" xfId="19757" xr:uid="{00000000-0005-0000-0000-00002C750000}"/>
    <cellStyle name="Normal 8 6 2 5 5 2 4" xfId="27690" xr:uid="{00000000-0005-0000-0000-00002D750000}"/>
    <cellStyle name="Normal 8 6 2 5 5 3" xfId="5832" xr:uid="{00000000-0005-0000-0000-00002E750000}"/>
    <cellStyle name="Normal 8 6 2 5 5 3 2" xfId="13807" xr:uid="{00000000-0005-0000-0000-00002F750000}"/>
    <cellStyle name="Normal 8 6 2 5 5 3 3" xfId="21738" xr:uid="{00000000-0005-0000-0000-000030750000}"/>
    <cellStyle name="Normal 8 6 2 5 5 3 4" xfId="29671" xr:uid="{00000000-0005-0000-0000-000031750000}"/>
    <cellStyle name="Normal 8 6 2 5 5 4" xfId="7855" xr:uid="{00000000-0005-0000-0000-000032750000}"/>
    <cellStyle name="Normal 8 6 2 5 5 4 2" xfId="15788" xr:uid="{00000000-0005-0000-0000-000033750000}"/>
    <cellStyle name="Normal 8 6 2 5 5 4 3" xfId="23719" xr:uid="{00000000-0005-0000-0000-000034750000}"/>
    <cellStyle name="Normal 8 6 2 5 5 4 4" xfId="31653" xr:uid="{00000000-0005-0000-0000-000035750000}"/>
    <cellStyle name="Normal 8 6 2 5 5 5" xfId="9845" xr:uid="{00000000-0005-0000-0000-000036750000}"/>
    <cellStyle name="Normal 8 6 2 5 5 6" xfId="17776" xr:uid="{00000000-0005-0000-0000-000037750000}"/>
    <cellStyle name="Normal 8 6 2 5 5 7" xfId="25709" xr:uid="{00000000-0005-0000-0000-000038750000}"/>
    <cellStyle name="Normal 8 6 2 5 6" xfId="1868" xr:uid="{00000000-0005-0000-0000-000039750000}"/>
    <cellStyle name="Normal 8 6 2 5 6 2" xfId="3852" xr:uid="{00000000-0005-0000-0000-00003A750000}"/>
    <cellStyle name="Normal 8 6 2 5 6 2 2" xfId="11827" xr:uid="{00000000-0005-0000-0000-00003B750000}"/>
    <cellStyle name="Normal 8 6 2 5 6 2 3" xfId="19758" xr:uid="{00000000-0005-0000-0000-00003C750000}"/>
    <cellStyle name="Normal 8 6 2 5 6 2 4" xfId="27691" xr:uid="{00000000-0005-0000-0000-00003D750000}"/>
    <cellStyle name="Normal 8 6 2 5 6 3" xfId="5833" xr:uid="{00000000-0005-0000-0000-00003E750000}"/>
    <cellStyle name="Normal 8 6 2 5 6 3 2" xfId="13808" xr:uid="{00000000-0005-0000-0000-00003F750000}"/>
    <cellStyle name="Normal 8 6 2 5 6 3 3" xfId="21739" xr:uid="{00000000-0005-0000-0000-000040750000}"/>
    <cellStyle name="Normal 8 6 2 5 6 3 4" xfId="29672" xr:uid="{00000000-0005-0000-0000-000041750000}"/>
    <cellStyle name="Normal 8 6 2 5 6 4" xfId="7856" xr:uid="{00000000-0005-0000-0000-000042750000}"/>
    <cellStyle name="Normal 8 6 2 5 6 4 2" xfId="15789" xr:uid="{00000000-0005-0000-0000-000043750000}"/>
    <cellStyle name="Normal 8 6 2 5 6 4 3" xfId="23720" xr:uid="{00000000-0005-0000-0000-000044750000}"/>
    <cellStyle name="Normal 8 6 2 5 6 4 4" xfId="31654" xr:uid="{00000000-0005-0000-0000-000045750000}"/>
    <cellStyle name="Normal 8 6 2 5 6 5" xfId="9846" xr:uid="{00000000-0005-0000-0000-000046750000}"/>
    <cellStyle name="Normal 8 6 2 5 6 6" xfId="17777" xr:uid="{00000000-0005-0000-0000-000047750000}"/>
    <cellStyle name="Normal 8 6 2 5 6 7" xfId="25710" xr:uid="{00000000-0005-0000-0000-000048750000}"/>
    <cellStyle name="Normal 8 6 2 5 7" xfId="3843" xr:uid="{00000000-0005-0000-0000-000049750000}"/>
    <cellStyle name="Normal 8 6 2 5 7 2" xfId="11818" xr:uid="{00000000-0005-0000-0000-00004A750000}"/>
    <cellStyle name="Normal 8 6 2 5 7 3" xfId="19749" xr:uid="{00000000-0005-0000-0000-00004B750000}"/>
    <cellStyle name="Normal 8 6 2 5 7 4" xfId="27682" xr:uid="{00000000-0005-0000-0000-00004C750000}"/>
    <cellStyle name="Normal 8 6 2 5 8" xfId="5824" xr:uid="{00000000-0005-0000-0000-00004D750000}"/>
    <cellStyle name="Normal 8 6 2 5 8 2" xfId="13799" xr:uid="{00000000-0005-0000-0000-00004E750000}"/>
    <cellStyle name="Normal 8 6 2 5 8 3" xfId="21730" xr:uid="{00000000-0005-0000-0000-00004F750000}"/>
    <cellStyle name="Normal 8 6 2 5 8 4" xfId="29663" xr:uid="{00000000-0005-0000-0000-000050750000}"/>
    <cellStyle name="Normal 8 6 2 5 9" xfId="7847" xr:uid="{00000000-0005-0000-0000-000051750000}"/>
    <cellStyle name="Normal 8 6 2 5 9 2" xfId="15780" xr:uid="{00000000-0005-0000-0000-000052750000}"/>
    <cellStyle name="Normal 8 6 2 5 9 3" xfId="23711" xr:uid="{00000000-0005-0000-0000-000053750000}"/>
    <cellStyle name="Normal 8 6 2 5 9 4" xfId="31645" xr:uid="{00000000-0005-0000-0000-000054750000}"/>
    <cellStyle name="Normal 8 6 2 6" xfId="1869" xr:uid="{00000000-0005-0000-0000-000055750000}"/>
    <cellStyle name="Normal 8 6 2 6 10" xfId="17778" xr:uid="{00000000-0005-0000-0000-000056750000}"/>
    <cellStyle name="Normal 8 6 2 6 11" xfId="25711" xr:uid="{00000000-0005-0000-0000-000057750000}"/>
    <cellStyle name="Normal 8 6 2 6 2" xfId="1870" xr:uid="{00000000-0005-0000-0000-000058750000}"/>
    <cellStyle name="Normal 8 6 2 6 2 2" xfId="3854" xr:uid="{00000000-0005-0000-0000-000059750000}"/>
    <cellStyle name="Normal 8 6 2 6 2 2 2" xfId="11829" xr:uid="{00000000-0005-0000-0000-00005A750000}"/>
    <cellStyle name="Normal 8 6 2 6 2 2 3" xfId="19760" xr:uid="{00000000-0005-0000-0000-00005B750000}"/>
    <cellStyle name="Normal 8 6 2 6 2 2 4" xfId="27693" xr:uid="{00000000-0005-0000-0000-00005C750000}"/>
    <cellStyle name="Normal 8 6 2 6 2 3" xfId="5835" xr:uid="{00000000-0005-0000-0000-00005D750000}"/>
    <cellStyle name="Normal 8 6 2 6 2 3 2" xfId="13810" xr:uid="{00000000-0005-0000-0000-00005E750000}"/>
    <cellStyle name="Normal 8 6 2 6 2 3 3" xfId="21741" xr:uid="{00000000-0005-0000-0000-00005F750000}"/>
    <cellStyle name="Normal 8 6 2 6 2 3 4" xfId="29674" xr:uid="{00000000-0005-0000-0000-000060750000}"/>
    <cellStyle name="Normal 8 6 2 6 2 4" xfId="7858" xr:uid="{00000000-0005-0000-0000-000061750000}"/>
    <cellStyle name="Normal 8 6 2 6 2 4 2" xfId="15791" xr:uid="{00000000-0005-0000-0000-000062750000}"/>
    <cellStyle name="Normal 8 6 2 6 2 4 3" xfId="23722" xr:uid="{00000000-0005-0000-0000-000063750000}"/>
    <cellStyle name="Normal 8 6 2 6 2 4 4" xfId="31656" xr:uid="{00000000-0005-0000-0000-000064750000}"/>
    <cellStyle name="Normal 8 6 2 6 2 5" xfId="9848" xr:uid="{00000000-0005-0000-0000-000065750000}"/>
    <cellStyle name="Normal 8 6 2 6 2 6" xfId="17779" xr:uid="{00000000-0005-0000-0000-000066750000}"/>
    <cellStyle name="Normal 8 6 2 6 2 7" xfId="25712" xr:uid="{00000000-0005-0000-0000-000067750000}"/>
    <cellStyle name="Normal 8 6 2 6 3" xfId="1871" xr:uid="{00000000-0005-0000-0000-000068750000}"/>
    <cellStyle name="Normal 8 6 2 6 3 2" xfId="3855" xr:uid="{00000000-0005-0000-0000-000069750000}"/>
    <cellStyle name="Normal 8 6 2 6 3 2 2" xfId="11830" xr:uid="{00000000-0005-0000-0000-00006A750000}"/>
    <cellStyle name="Normal 8 6 2 6 3 2 3" xfId="19761" xr:uid="{00000000-0005-0000-0000-00006B750000}"/>
    <cellStyle name="Normal 8 6 2 6 3 2 4" xfId="27694" xr:uid="{00000000-0005-0000-0000-00006C750000}"/>
    <cellStyle name="Normal 8 6 2 6 3 3" xfId="5836" xr:uid="{00000000-0005-0000-0000-00006D750000}"/>
    <cellStyle name="Normal 8 6 2 6 3 3 2" xfId="13811" xr:uid="{00000000-0005-0000-0000-00006E750000}"/>
    <cellStyle name="Normal 8 6 2 6 3 3 3" xfId="21742" xr:uid="{00000000-0005-0000-0000-00006F750000}"/>
    <cellStyle name="Normal 8 6 2 6 3 3 4" xfId="29675" xr:uid="{00000000-0005-0000-0000-000070750000}"/>
    <cellStyle name="Normal 8 6 2 6 3 4" xfId="7859" xr:uid="{00000000-0005-0000-0000-000071750000}"/>
    <cellStyle name="Normal 8 6 2 6 3 4 2" xfId="15792" xr:uid="{00000000-0005-0000-0000-000072750000}"/>
    <cellStyle name="Normal 8 6 2 6 3 4 3" xfId="23723" xr:uid="{00000000-0005-0000-0000-000073750000}"/>
    <cellStyle name="Normal 8 6 2 6 3 4 4" xfId="31657" xr:uid="{00000000-0005-0000-0000-000074750000}"/>
    <cellStyle name="Normal 8 6 2 6 3 5" xfId="9849" xr:uid="{00000000-0005-0000-0000-000075750000}"/>
    <cellStyle name="Normal 8 6 2 6 3 6" xfId="17780" xr:uid="{00000000-0005-0000-0000-000076750000}"/>
    <cellStyle name="Normal 8 6 2 6 3 7" xfId="25713" xr:uid="{00000000-0005-0000-0000-000077750000}"/>
    <cellStyle name="Normal 8 6 2 6 4" xfId="1872" xr:uid="{00000000-0005-0000-0000-000078750000}"/>
    <cellStyle name="Normal 8 6 2 6 4 2" xfId="3856" xr:uid="{00000000-0005-0000-0000-000079750000}"/>
    <cellStyle name="Normal 8 6 2 6 4 2 2" xfId="11831" xr:uid="{00000000-0005-0000-0000-00007A750000}"/>
    <cellStyle name="Normal 8 6 2 6 4 2 3" xfId="19762" xr:uid="{00000000-0005-0000-0000-00007B750000}"/>
    <cellStyle name="Normal 8 6 2 6 4 2 4" xfId="27695" xr:uid="{00000000-0005-0000-0000-00007C750000}"/>
    <cellStyle name="Normal 8 6 2 6 4 3" xfId="5837" xr:uid="{00000000-0005-0000-0000-00007D750000}"/>
    <cellStyle name="Normal 8 6 2 6 4 3 2" xfId="13812" xr:uid="{00000000-0005-0000-0000-00007E750000}"/>
    <cellStyle name="Normal 8 6 2 6 4 3 3" xfId="21743" xr:uid="{00000000-0005-0000-0000-00007F750000}"/>
    <cellStyle name="Normal 8 6 2 6 4 3 4" xfId="29676" xr:uid="{00000000-0005-0000-0000-000080750000}"/>
    <cellStyle name="Normal 8 6 2 6 4 4" xfId="7860" xr:uid="{00000000-0005-0000-0000-000081750000}"/>
    <cellStyle name="Normal 8 6 2 6 4 4 2" xfId="15793" xr:uid="{00000000-0005-0000-0000-000082750000}"/>
    <cellStyle name="Normal 8 6 2 6 4 4 3" xfId="23724" xr:uid="{00000000-0005-0000-0000-000083750000}"/>
    <cellStyle name="Normal 8 6 2 6 4 4 4" xfId="31658" xr:uid="{00000000-0005-0000-0000-000084750000}"/>
    <cellStyle name="Normal 8 6 2 6 4 5" xfId="9850" xr:uid="{00000000-0005-0000-0000-000085750000}"/>
    <cellStyle name="Normal 8 6 2 6 4 6" xfId="17781" xr:uid="{00000000-0005-0000-0000-000086750000}"/>
    <cellStyle name="Normal 8 6 2 6 4 7" xfId="25714" xr:uid="{00000000-0005-0000-0000-000087750000}"/>
    <cellStyle name="Normal 8 6 2 6 5" xfId="1873" xr:uid="{00000000-0005-0000-0000-000088750000}"/>
    <cellStyle name="Normal 8 6 2 6 5 2" xfId="3857" xr:uid="{00000000-0005-0000-0000-000089750000}"/>
    <cellStyle name="Normal 8 6 2 6 5 2 2" xfId="11832" xr:uid="{00000000-0005-0000-0000-00008A750000}"/>
    <cellStyle name="Normal 8 6 2 6 5 2 3" xfId="19763" xr:uid="{00000000-0005-0000-0000-00008B750000}"/>
    <cellStyle name="Normal 8 6 2 6 5 2 4" xfId="27696" xr:uid="{00000000-0005-0000-0000-00008C750000}"/>
    <cellStyle name="Normal 8 6 2 6 5 3" xfId="5838" xr:uid="{00000000-0005-0000-0000-00008D750000}"/>
    <cellStyle name="Normal 8 6 2 6 5 3 2" xfId="13813" xr:uid="{00000000-0005-0000-0000-00008E750000}"/>
    <cellStyle name="Normal 8 6 2 6 5 3 3" xfId="21744" xr:uid="{00000000-0005-0000-0000-00008F750000}"/>
    <cellStyle name="Normal 8 6 2 6 5 3 4" xfId="29677" xr:uid="{00000000-0005-0000-0000-000090750000}"/>
    <cellStyle name="Normal 8 6 2 6 5 4" xfId="7861" xr:uid="{00000000-0005-0000-0000-000091750000}"/>
    <cellStyle name="Normal 8 6 2 6 5 4 2" xfId="15794" xr:uid="{00000000-0005-0000-0000-000092750000}"/>
    <cellStyle name="Normal 8 6 2 6 5 4 3" xfId="23725" xr:uid="{00000000-0005-0000-0000-000093750000}"/>
    <cellStyle name="Normal 8 6 2 6 5 4 4" xfId="31659" xr:uid="{00000000-0005-0000-0000-000094750000}"/>
    <cellStyle name="Normal 8 6 2 6 5 5" xfId="9851" xr:uid="{00000000-0005-0000-0000-000095750000}"/>
    <cellStyle name="Normal 8 6 2 6 5 6" xfId="17782" xr:uid="{00000000-0005-0000-0000-000096750000}"/>
    <cellStyle name="Normal 8 6 2 6 5 7" xfId="25715" xr:uid="{00000000-0005-0000-0000-000097750000}"/>
    <cellStyle name="Normal 8 6 2 6 6" xfId="3853" xr:uid="{00000000-0005-0000-0000-000098750000}"/>
    <cellStyle name="Normal 8 6 2 6 6 2" xfId="11828" xr:uid="{00000000-0005-0000-0000-000099750000}"/>
    <cellStyle name="Normal 8 6 2 6 6 3" xfId="19759" xr:uid="{00000000-0005-0000-0000-00009A750000}"/>
    <cellStyle name="Normal 8 6 2 6 6 4" xfId="27692" xr:uid="{00000000-0005-0000-0000-00009B750000}"/>
    <cellStyle name="Normal 8 6 2 6 7" xfId="5834" xr:uid="{00000000-0005-0000-0000-00009C750000}"/>
    <cellStyle name="Normal 8 6 2 6 7 2" xfId="13809" xr:uid="{00000000-0005-0000-0000-00009D750000}"/>
    <cellStyle name="Normal 8 6 2 6 7 3" xfId="21740" xr:uid="{00000000-0005-0000-0000-00009E750000}"/>
    <cellStyle name="Normal 8 6 2 6 7 4" xfId="29673" xr:uid="{00000000-0005-0000-0000-00009F750000}"/>
    <cellStyle name="Normal 8 6 2 6 8" xfId="7857" xr:uid="{00000000-0005-0000-0000-0000A0750000}"/>
    <cellStyle name="Normal 8 6 2 6 8 2" xfId="15790" xr:uid="{00000000-0005-0000-0000-0000A1750000}"/>
    <cellStyle name="Normal 8 6 2 6 8 3" xfId="23721" xr:uid="{00000000-0005-0000-0000-0000A2750000}"/>
    <cellStyle name="Normal 8 6 2 6 8 4" xfId="31655" xr:uid="{00000000-0005-0000-0000-0000A3750000}"/>
    <cellStyle name="Normal 8 6 2 6 9" xfId="9847" xr:uid="{00000000-0005-0000-0000-0000A4750000}"/>
    <cellStyle name="Normal 8 6 2 7" xfId="1874" xr:uid="{00000000-0005-0000-0000-0000A5750000}"/>
    <cellStyle name="Normal 8 6 2 7 2" xfId="3858" xr:uid="{00000000-0005-0000-0000-0000A6750000}"/>
    <cellStyle name="Normal 8 6 2 7 2 2" xfId="11833" xr:uid="{00000000-0005-0000-0000-0000A7750000}"/>
    <cellStyle name="Normal 8 6 2 7 2 3" xfId="19764" xr:uid="{00000000-0005-0000-0000-0000A8750000}"/>
    <cellStyle name="Normal 8 6 2 7 2 4" xfId="27697" xr:uid="{00000000-0005-0000-0000-0000A9750000}"/>
    <cellStyle name="Normal 8 6 2 7 3" xfId="5839" xr:uid="{00000000-0005-0000-0000-0000AA750000}"/>
    <cellStyle name="Normal 8 6 2 7 3 2" xfId="13814" xr:uid="{00000000-0005-0000-0000-0000AB750000}"/>
    <cellStyle name="Normal 8 6 2 7 3 3" xfId="21745" xr:uid="{00000000-0005-0000-0000-0000AC750000}"/>
    <cellStyle name="Normal 8 6 2 7 3 4" xfId="29678" xr:uid="{00000000-0005-0000-0000-0000AD750000}"/>
    <cellStyle name="Normal 8 6 2 7 4" xfId="7862" xr:uid="{00000000-0005-0000-0000-0000AE750000}"/>
    <cellStyle name="Normal 8 6 2 7 4 2" xfId="15795" xr:uid="{00000000-0005-0000-0000-0000AF750000}"/>
    <cellStyle name="Normal 8 6 2 7 4 3" xfId="23726" xr:uid="{00000000-0005-0000-0000-0000B0750000}"/>
    <cellStyle name="Normal 8 6 2 7 4 4" xfId="31660" xr:uid="{00000000-0005-0000-0000-0000B1750000}"/>
    <cellStyle name="Normal 8 6 2 7 5" xfId="9852" xr:uid="{00000000-0005-0000-0000-0000B2750000}"/>
    <cellStyle name="Normal 8 6 2 7 6" xfId="17783" xr:uid="{00000000-0005-0000-0000-0000B3750000}"/>
    <cellStyle name="Normal 8 6 2 7 7" xfId="25716" xr:uid="{00000000-0005-0000-0000-0000B4750000}"/>
    <cellStyle name="Normal 8 6 2 8" xfId="1875" xr:uid="{00000000-0005-0000-0000-0000B5750000}"/>
    <cellStyle name="Normal 8 6 2 8 2" xfId="3859" xr:uid="{00000000-0005-0000-0000-0000B6750000}"/>
    <cellStyle name="Normal 8 6 2 8 2 2" xfId="11834" xr:uid="{00000000-0005-0000-0000-0000B7750000}"/>
    <cellStyle name="Normal 8 6 2 8 2 3" xfId="19765" xr:uid="{00000000-0005-0000-0000-0000B8750000}"/>
    <cellStyle name="Normal 8 6 2 8 2 4" xfId="27698" xr:uid="{00000000-0005-0000-0000-0000B9750000}"/>
    <cellStyle name="Normal 8 6 2 8 3" xfId="5840" xr:uid="{00000000-0005-0000-0000-0000BA750000}"/>
    <cellStyle name="Normal 8 6 2 8 3 2" xfId="13815" xr:uid="{00000000-0005-0000-0000-0000BB750000}"/>
    <cellStyle name="Normal 8 6 2 8 3 3" xfId="21746" xr:uid="{00000000-0005-0000-0000-0000BC750000}"/>
    <cellStyle name="Normal 8 6 2 8 3 4" xfId="29679" xr:uid="{00000000-0005-0000-0000-0000BD750000}"/>
    <cellStyle name="Normal 8 6 2 8 4" xfId="7863" xr:uid="{00000000-0005-0000-0000-0000BE750000}"/>
    <cellStyle name="Normal 8 6 2 8 4 2" xfId="15796" xr:uid="{00000000-0005-0000-0000-0000BF750000}"/>
    <cellStyle name="Normal 8 6 2 8 4 3" xfId="23727" xr:uid="{00000000-0005-0000-0000-0000C0750000}"/>
    <cellStyle name="Normal 8 6 2 8 4 4" xfId="31661" xr:uid="{00000000-0005-0000-0000-0000C1750000}"/>
    <cellStyle name="Normal 8 6 2 8 5" xfId="9853" xr:uid="{00000000-0005-0000-0000-0000C2750000}"/>
    <cellStyle name="Normal 8 6 2 8 6" xfId="17784" xr:uid="{00000000-0005-0000-0000-0000C3750000}"/>
    <cellStyle name="Normal 8 6 2 8 7" xfId="25717" xr:uid="{00000000-0005-0000-0000-0000C4750000}"/>
    <cellStyle name="Normal 8 6 2 9" xfId="1876" xr:uid="{00000000-0005-0000-0000-0000C5750000}"/>
    <cellStyle name="Normal 8 6 2 9 2" xfId="3860" xr:uid="{00000000-0005-0000-0000-0000C6750000}"/>
    <cellStyle name="Normal 8 6 2 9 2 2" xfId="11835" xr:uid="{00000000-0005-0000-0000-0000C7750000}"/>
    <cellStyle name="Normal 8 6 2 9 2 3" xfId="19766" xr:uid="{00000000-0005-0000-0000-0000C8750000}"/>
    <cellStyle name="Normal 8 6 2 9 2 4" xfId="27699" xr:uid="{00000000-0005-0000-0000-0000C9750000}"/>
    <cellStyle name="Normal 8 6 2 9 3" xfId="5841" xr:uid="{00000000-0005-0000-0000-0000CA750000}"/>
    <cellStyle name="Normal 8 6 2 9 3 2" xfId="13816" xr:uid="{00000000-0005-0000-0000-0000CB750000}"/>
    <cellStyle name="Normal 8 6 2 9 3 3" xfId="21747" xr:uid="{00000000-0005-0000-0000-0000CC750000}"/>
    <cellStyle name="Normal 8 6 2 9 3 4" xfId="29680" xr:uid="{00000000-0005-0000-0000-0000CD750000}"/>
    <cellStyle name="Normal 8 6 2 9 4" xfId="7864" xr:uid="{00000000-0005-0000-0000-0000CE750000}"/>
    <cellStyle name="Normal 8 6 2 9 4 2" xfId="15797" xr:uid="{00000000-0005-0000-0000-0000CF750000}"/>
    <cellStyle name="Normal 8 6 2 9 4 3" xfId="23728" xr:uid="{00000000-0005-0000-0000-0000D0750000}"/>
    <cellStyle name="Normal 8 6 2 9 4 4" xfId="31662" xr:uid="{00000000-0005-0000-0000-0000D1750000}"/>
    <cellStyle name="Normal 8 6 2 9 5" xfId="9854" xr:uid="{00000000-0005-0000-0000-0000D2750000}"/>
    <cellStyle name="Normal 8 6 2 9 6" xfId="17785" xr:uid="{00000000-0005-0000-0000-0000D3750000}"/>
    <cellStyle name="Normal 8 6 2 9 7" xfId="25718" xr:uid="{00000000-0005-0000-0000-0000D4750000}"/>
    <cellStyle name="Normal 8 6 3" xfId="1877" xr:uid="{00000000-0005-0000-0000-0000D5750000}"/>
    <cellStyle name="Normal 8 6 3 10" xfId="9855" xr:uid="{00000000-0005-0000-0000-0000D6750000}"/>
    <cellStyle name="Normal 8 6 3 11" xfId="17786" xr:uid="{00000000-0005-0000-0000-0000D7750000}"/>
    <cellStyle name="Normal 8 6 3 12" xfId="25719" xr:uid="{00000000-0005-0000-0000-0000D8750000}"/>
    <cellStyle name="Normal 8 6 3 2" xfId="1878" xr:uid="{00000000-0005-0000-0000-0000D9750000}"/>
    <cellStyle name="Normal 8 6 3 2 10" xfId="17787" xr:uid="{00000000-0005-0000-0000-0000DA750000}"/>
    <cellStyle name="Normal 8 6 3 2 11" xfId="25720" xr:uid="{00000000-0005-0000-0000-0000DB750000}"/>
    <cellStyle name="Normal 8 6 3 2 2" xfId="1879" xr:uid="{00000000-0005-0000-0000-0000DC750000}"/>
    <cellStyle name="Normal 8 6 3 2 2 2" xfId="3863" xr:uid="{00000000-0005-0000-0000-0000DD750000}"/>
    <cellStyle name="Normal 8 6 3 2 2 2 2" xfId="11838" xr:uid="{00000000-0005-0000-0000-0000DE750000}"/>
    <cellStyle name="Normal 8 6 3 2 2 2 3" xfId="19769" xr:uid="{00000000-0005-0000-0000-0000DF750000}"/>
    <cellStyle name="Normal 8 6 3 2 2 2 4" xfId="27702" xr:uid="{00000000-0005-0000-0000-0000E0750000}"/>
    <cellStyle name="Normal 8 6 3 2 2 3" xfId="5844" xr:uid="{00000000-0005-0000-0000-0000E1750000}"/>
    <cellStyle name="Normal 8 6 3 2 2 3 2" xfId="13819" xr:uid="{00000000-0005-0000-0000-0000E2750000}"/>
    <cellStyle name="Normal 8 6 3 2 2 3 3" xfId="21750" xr:uid="{00000000-0005-0000-0000-0000E3750000}"/>
    <cellStyle name="Normal 8 6 3 2 2 3 4" xfId="29683" xr:uid="{00000000-0005-0000-0000-0000E4750000}"/>
    <cellStyle name="Normal 8 6 3 2 2 4" xfId="7867" xr:uid="{00000000-0005-0000-0000-0000E5750000}"/>
    <cellStyle name="Normal 8 6 3 2 2 4 2" xfId="15800" xr:uid="{00000000-0005-0000-0000-0000E6750000}"/>
    <cellStyle name="Normal 8 6 3 2 2 4 3" xfId="23731" xr:uid="{00000000-0005-0000-0000-0000E7750000}"/>
    <cellStyle name="Normal 8 6 3 2 2 4 4" xfId="31665" xr:uid="{00000000-0005-0000-0000-0000E8750000}"/>
    <cellStyle name="Normal 8 6 3 2 2 5" xfId="9857" xr:uid="{00000000-0005-0000-0000-0000E9750000}"/>
    <cellStyle name="Normal 8 6 3 2 2 6" xfId="17788" xr:uid="{00000000-0005-0000-0000-0000EA750000}"/>
    <cellStyle name="Normal 8 6 3 2 2 7" xfId="25721" xr:uid="{00000000-0005-0000-0000-0000EB750000}"/>
    <cellStyle name="Normal 8 6 3 2 3" xfId="1880" xr:uid="{00000000-0005-0000-0000-0000EC750000}"/>
    <cellStyle name="Normal 8 6 3 2 3 2" xfId="3864" xr:uid="{00000000-0005-0000-0000-0000ED750000}"/>
    <cellStyle name="Normal 8 6 3 2 3 2 2" xfId="11839" xr:uid="{00000000-0005-0000-0000-0000EE750000}"/>
    <cellStyle name="Normal 8 6 3 2 3 2 3" xfId="19770" xr:uid="{00000000-0005-0000-0000-0000EF750000}"/>
    <cellStyle name="Normal 8 6 3 2 3 2 4" xfId="27703" xr:uid="{00000000-0005-0000-0000-0000F0750000}"/>
    <cellStyle name="Normal 8 6 3 2 3 3" xfId="5845" xr:uid="{00000000-0005-0000-0000-0000F1750000}"/>
    <cellStyle name="Normal 8 6 3 2 3 3 2" xfId="13820" xr:uid="{00000000-0005-0000-0000-0000F2750000}"/>
    <cellStyle name="Normal 8 6 3 2 3 3 3" xfId="21751" xr:uid="{00000000-0005-0000-0000-0000F3750000}"/>
    <cellStyle name="Normal 8 6 3 2 3 3 4" xfId="29684" xr:uid="{00000000-0005-0000-0000-0000F4750000}"/>
    <cellStyle name="Normal 8 6 3 2 3 4" xfId="7868" xr:uid="{00000000-0005-0000-0000-0000F5750000}"/>
    <cellStyle name="Normal 8 6 3 2 3 4 2" xfId="15801" xr:uid="{00000000-0005-0000-0000-0000F6750000}"/>
    <cellStyle name="Normal 8 6 3 2 3 4 3" xfId="23732" xr:uid="{00000000-0005-0000-0000-0000F7750000}"/>
    <cellStyle name="Normal 8 6 3 2 3 4 4" xfId="31666" xr:uid="{00000000-0005-0000-0000-0000F8750000}"/>
    <cellStyle name="Normal 8 6 3 2 3 5" xfId="9858" xr:uid="{00000000-0005-0000-0000-0000F9750000}"/>
    <cellStyle name="Normal 8 6 3 2 3 6" xfId="17789" xr:uid="{00000000-0005-0000-0000-0000FA750000}"/>
    <cellStyle name="Normal 8 6 3 2 3 7" xfId="25722" xr:uid="{00000000-0005-0000-0000-0000FB750000}"/>
    <cellStyle name="Normal 8 6 3 2 4" xfId="1881" xr:uid="{00000000-0005-0000-0000-0000FC750000}"/>
    <cellStyle name="Normal 8 6 3 2 4 2" xfId="3865" xr:uid="{00000000-0005-0000-0000-0000FD750000}"/>
    <cellStyle name="Normal 8 6 3 2 4 2 2" xfId="11840" xr:uid="{00000000-0005-0000-0000-0000FE750000}"/>
    <cellStyle name="Normal 8 6 3 2 4 2 3" xfId="19771" xr:uid="{00000000-0005-0000-0000-0000FF750000}"/>
    <cellStyle name="Normal 8 6 3 2 4 2 4" xfId="27704" xr:uid="{00000000-0005-0000-0000-000000760000}"/>
    <cellStyle name="Normal 8 6 3 2 4 3" xfId="5846" xr:uid="{00000000-0005-0000-0000-000001760000}"/>
    <cellStyle name="Normal 8 6 3 2 4 3 2" xfId="13821" xr:uid="{00000000-0005-0000-0000-000002760000}"/>
    <cellStyle name="Normal 8 6 3 2 4 3 3" xfId="21752" xr:uid="{00000000-0005-0000-0000-000003760000}"/>
    <cellStyle name="Normal 8 6 3 2 4 3 4" xfId="29685" xr:uid="{00000000-0005-0000-0000-000004760000}"/>
    <cellStyle name="Normal 8 6 3 2 4 4" xfId="7869" xr:uid="{00000000-0005-0000-0000-000005760000}"/>
    <cellStyle name="Normal 8 6 3 2 4 4 2" xfId="15802" xr:uid="{00000000-0005-0000-0000-000006760000}"/>
    <cellStyle name="Normal 8 6 3 2 4 4 3" xfId="23733" xr:uid="{00000000-0005-0000-0000-000007760000}"/>
    <cellStyle name="Normal 8 6 3 2 4 4 4" xfId="31667" xr:uid="{00000000-0005-0000-0000-000008760000}"/>
    <cellStyle name="Normal 8 6 3 2 4 5" xfId="9859" xr:uid="{00000000-0005-0000-0000-000009760000}"/>
    <cellStyle name="Normal 8 6 3 2 4 6" xfId="17790" xr:uid="{00000000-0005-0000-0000-00000A760000}"/>
    <cellStyle name="Normal 8 6 3 2 4 7" xfId="25723" xr:uid="{00000000-0005-0000-0000-00000B760000}"/>
    <cellStyle name="Normal 8 6 3 2 5" xfId="1882" xr:uid="{00000000-0005-0000-0000-00000C760000}"/>
    <cellStyle name="Normal 8 6 3 2 5 2" xfId="3866" xr:uid="{00000000-0005-0000-0000-00000D760000}"/>
    <cellStyle name="Normal 8 6 3 2 5 2 2" xfId="11841" xr:uid="{00000000-0005-0000-0000-00000E760000}"/>
    <cellStyle name="Normal 8 6 3 2 5 2 3" xfId="19772" xr:uid="{00000000-0005-0000-0000-00000F760000}"/>
    <cellStyle name="Normal 8 6 3 2 5 2 4" xfId="27705" xr:uid="{00000000-0005-0000-0000-000010760000}"/>
    <cellStyle name="Normal 8 6 3 2 5 3" xfId="5847" xr:uid="{00000000-0005-0000-0000-000011760000}"/>
    <cellStyle name="Normal 8 6 3 2 5 3 2" xfId="13822" xr:uid="{00000000-0005-0000-0000-000012760000}"/>
    <cellStyle name="Normal 8 6 3 2 5 3 3" xfId="21753" xr:uid="{00000000-0005-0000-0000-000013760000}"/>
    <cellStyle name="Normal 8 6 3 2 5 3 4" xfId="29686" xr:uid="{00000000-0005-0000-0000-000014760000}"/>
    <cellStyle name="Normal 8 6 3 2 5 4" xfId="7870" xr:uid="{00000000-0005-0000-0000-000015760000}"/>
    <cellStyle name="Normal 8 6 3 2 5 4 2" xfId="15803" xr:uid="{00000000-0005-0000-0000-000016760000}"/>
    <cellStyle name="Normal 8 6 3 2 5 4 3" xfId="23734" xr:uid="{00000000-0005-0000-0000-000017760000}"/>
    <cellStyle name="Normal 8 6 3 2 5 4 4" xfId="31668" xr:uid="{00000000-0005-0000-0000-000018760000}"/>
    <cellStyle name="Normal 8 6 3 2 5 5" xfId="9860" xr:uid="{00000000-0005-0000-0000-000019760000}"/>
    <cellStyle name="Normal 8 6 3 2 5 6" xfId="17791" xr:uid="{00000000-0005-0000-0000-00001A760000}"/>
    <cellStyle name="Normal 8 6 3 2 5 7" xfId="25724" xr:uid="{00000000-0005-0000-0000-00001B760000}"/>
    <cellStyle name="Normal 8 6 3 2 6" xfId="3862" xr:uid="{00000000-0005-0000-0000-00001C760000}"/>
    <cellStyle name="Normal 8 6 3 2 6 2" xfId="11837" xr:uid="{00000000-0005-0000-0000-00001D760000}"/>
    <cellStyle name="Normal 8 6 3 2 6 3" xfId="19768" xr:uid="{00000000-0005-0000-0000-00001E760000}"/>
    <cellStyle name="Normal 8 6 3 2 6 4" xfId="27701" xr:uid="{00000000-0005-0000-0000-00001F760000}"/>
    <cellStyle name="Normal 8 6 3 2 7" xfId="5843" xr:uid="{00000000-0005-0000-0000-000020760000}"/>
    <cellStyle name="Normal 8 6 3 2 7 2" xfId="13818" xr:uid="{00000000-0005-0000-0000-000021760000}"/>
    <cellStyle name="Normal 8 6 3 2 7 3" xfId="21749" xr:uid="{00000000-0005-0000-0000-000022760000}"/>
    <cellStyle name="Normal 8 6 3 2 7 4" xfId="29682" xr:uid="{00000000-0005-0000-0000-000023760000}"/>
    <cellStyle name="Normal 8 6 3 2 8" xfId="7866" xr:uid="{00000000-0005-0000-0000-000024760000}"/>
    <cellStyle name="Normal 8 6 3 2 8 2" xfId="15799" xr:uid="{00000000-0005-0000-0000-000025760000}"/>
    <cellStyle name="Normal 8 6 3 2 8 3" xfId="23730" xr:uid="{00000000-0005-0000-0000-000026760000}"/>
    <cellStyle name="Normal 8 6 3 2 8 4" xfId="31664" xr:uid="{00000000-0005-0000-0000-000027760000}"/>
    <cellStyle name="Normal 8 6 3 2 9" xfId="9856" xr:uid="{00000000-0005-0000-0000-000028760000}"/>
    <cellStyle name="Normal 8 6 3 3" xfId="1883" xr:uid="{00000000-0005-0000-0000-000029760000}"/>
    <cellStyle name="Normal 8 6 3 3 2" xfId="3867" xr:uid="{00000000-0005-0000-0000-00002A760000}"/>
    <cellStyle name="Normal 8 6 3 3 2 2" xfId="11842" xr:uid="{00000000-0005-0000-0000-00002B760000}"/>
    <cellStyle name="Normal 8 6 3 3 2 3" xfId="19773" xr:uid="{00000000-0005-0000-0000-00002C760000}"/>
    <cellStyle name="Normal 8 6 3 3 2 4" xfId="27706" xr:uid="{00000000-0005-0000-0000-00002D760000}"/>
    <cellStyle name="Normal 8 6 3 3 3" xfId="5848" xr:uid="{00000000-0005-0000-0000-00002E760000}"/>
    <cellStyle name="Normal 8 6 3 3 3 2" xfId="13823" xr:uid="{00000000-0005-0000-0000-00002F760000}"/>
    <cellStyle name="Normal 8 6 3 3 3 3" xfId="21754" xr:uid="{00000000-0005-0000-0000-000030760000}"/>
    <cellStyle name="Normal 8 6 3 3 3 4" xfId="29687" xr:uid="{00000000-0005-0000-0000-000031760000}"/>
    <cellStyle name="Normal 8 6 3 3 4" xfId="7871" xr:uid="{00000000-0005-0000-0000-000032760000}"/>
    <cellStyle name="Normal 8 6 3 3 4 2" xfId="15804" xr:uid="{00000000-0005-0000-0000-000033760000}"/>
    <cellStyle name="Normal 8 6 3 3 4 3" xfId="23735" xr:uid="{00000000-0005-0000-0000-000034760000}"/>
    <cellStyle name="Normal 8 6 3 3 4 4" xfId="31669" xr:uid="{00000000-0005-0000-0000-000035760000}"/>
    <cellStyle name="Normal 8 6 3 3 5" xfId="9861" xr:uid="{00000000-0005-0000-0000-000036760000}"/>
    <cellStyle name="Normal 8 6 3 3 6" xfId="17792" xr:uid="{00000000-0005-0000-0000-000037760000}"/>
    <cellStyle name="Normal 8 6 3 3 7" xfId="25725" xr:uid="{00000000-0005-0000-0000-000038760000}"/>
    <cellStyle name="Normal 8 6 3 4" xfId="1884" xr:uid="{00000000-0005-0000-0000-000039760000}"/>
    <cellStyle name="Normal 8 6 3 4 2" xfId="3868" xr:uid="{00000000-0005-0000-0000-00003A760000}"/>
    <cellStyle name="Normal 8 6 3 4 2 2" xfId="11843" xr:uid="{00000000-0005-0000-0000-00003B760000}"/>
    <cellStyle name="Normal 8 6 3 4 2 3" xfId="19774" xr:uid="{00000000-0005-0000-0000-00003C760000}"/>
    <cellStyle name="Normal 8 6 3 4 2 4" xfId="27707" xr:uid="{00000000-0005-0000-0000-00003D760000}"/>
    <cellStyle name="Normal 8 6 3 4 3" xfId="5849" xr:uid="{00000000-0005-0000-0000-00003E760000}"/>
    <cellStyle name="Normal 8 6 3 4 3 2" xfId="13824" xr:uid="{00000000-0005-0000-0000-00003F760000}"/>
    <cellStyle name="Normal 8 6 3 4 3 3" xfId="21755" xr:uid="{00000000-0005-0000-0000-000040760000}"/>
    <cellStyle name="Normal 8 6 3 4 3 4" xfId="29688" xr:uid="{00000000-0005-0000-0000-000041760000}"/>
    <cellStyle name="Normal 8 6 3 4 4" xfId="7872" xr:uid="{00000000-0005-0000-0000-000042760000}"/>
    <cellStyle name="Normal 8 6 3 4 4 2" xfId="15805" xr:uid="{00000000-0005-0000-0000-000043760000}"/>
    <cellStyle name="Normal 8 6 3 4 4 3" xfId="23736" xr:uid="{00000000-0005-0000-0000-000044760000}"/>
    <cellStyle name="Normal 8 6 3 4 4 4" xfId="31670" xr:uid="{00000000-0005-0000-0000-000045760000}"/>
    <cellStyle name="Normal 8 6 3 4 5" xfId="9862" xr:uid="{00000000-0005-0000-0000-000046760000}"/>
    <cellStyle name="Normal 8 6 3 4 6" xfId="17793" xr:uid="{00000000-0005-0000-0000-000047760000}"/>
    <cellStyle name="Normal 8 6 3 4 7" xfId="25726" xr:uid="{00000000-0005-0000-0000-000048760000}"/>
    <cellStyle name="Normal 8 6 3 5" xfId="1885" xr:uid="{00000000-0005-0000-0000-000049760000}"/>
    <cellStyle name="Normal 8 6 3 5 2" xfId="3869" xr:uid="{00000000-0005-0000-0000-00004A760000}"/>
    <cellStyle name="Normal 8 6 3 5 2 2" xfId="11844" xr:uid="{00000000-0005-0000-0000-00004B760000}"/>
    <cellStyle name="Normal 8 6 3 5 2 3" xfId="19775" xr:uid="{00000000-0005-0000-0000-00004C760000}"/>
    <cellStyle name="Normal 8 6 3 5 2 4" xfId="27708" xr:uid="{00000000-0005-0000-0000-00004D760000}"/>
    <cellStyle name="Normal 8 6 3 5 3" xfId="5850" xr:uid="{00000000-0005-0000-0000-00004E760000}"/>
    <cellStyle name="Normal 8 6 3 5 3 2" xfId="13825" xr:uid="{00000000-0005-0000-0000-00004F760000}"/>
    <cellStyle name="Normal 8 6 3 5 3 3" xfId="21756" xr:uid="{00000000-0005-0000-0000-000050760000}"/>
    <cellStyle name="Normal 8 6 3 5 3 4" xfId="29689" xr:uid="{00000000-0005-0000-0000-000051760000}"/>
    <cellStyle name="Normal 8 6 3 5 4" xfId="7873" xr:uid="{00000000-0005-0000-0000-000052760000}"/>
    <cellStyle name="Normal 8 6 3 5 4 2" xfId="15806" xr:uid="{00000000-0005-0000-0000-000053760000}"/>
    <cellStyle name="Normal 8 6 3 5 4 3" xfId="23737" xr:uid="{00000000-0005-0000-0000-000054760000}"/>
    <cellStyle name="Normal 8 6 3 5 4 4" xfId="31671" xr:uid="{00000000-0005-0000-0000-000055760000}"/>
    <cellStyle name="Normal 8 6 3 5 5" xfId="9863" xr:uid="{00000000-0005-0000-0000-000056760000}"/>
    <cellStyle name="Normal 8 6 3 5 6" xfId="17794" xr:uid="{00000000-0005-0000-0000-000057760000}"/>
    <cellStyle name="Normal 8 6 3 5 7" xfId="25727" xr:uid="{00000000-0005-0000-0000-000058760000}"/>
    <cellStyle name="Normal 8 6 3 6" xfId="1886" xr:uid="{00000000-0005-0000-0000-000059760000}"/>
    <cellStyle name="Normal 8 6 3 6 2" xfId="3870" xr:uid="{00000000-0005-0000-0000-00005A760000}"/>
    <cellStyle name="Normal 8 6 3 6 2 2" xfId="11845" xr:uid="{00000000-0005-0000-0000-00005B760000}"/>
    <cellStyle name="Normal 8 6 3 6 2 3" xfId="19776" xr:uid="{00000000-0005-0000-0000-00005C760000}"/>
    <cellStyle name="Normal 8 6 3 6 2 4" xfId="27709" xr:uid="{00000000-0005-0000-0000-00005D760000}"/>
    <cellStyle name="Normal 8 6 3 6 3" xfId="5851" xr:uid="{00000000-0005-0000-0000-00005E760000}"/>
    <cellStyle name="Normal 8 6 3 6 3 2" xfId="13826" xr:uid="{00000000-0005-0000-0000-00005F760000}"/>
    <cellStyle name="Normal 8 6 3 6 3 3" xfId="21757" xr:uid="{00000000-0005-0000-0000-000060760000}"/>
    <cellStyle name="Normal 8 6 3 6 3 4" xfId="29690" xr:uid="{00000000-0005-0000-0000-000061760000}"/>
    <cellStyle name="Normal 8 6 3 6 4" xfId="7874" xr:uid="{00000000-0005-0000-0000-000062760000}"/>
    <cellStyle name="Normal 8 6 3 6 4 2" xfId="15807" xr:uid="{00000000-0005-0000-0000-000063760000}"/>
    <cellStyle name="Normal 8 6 3 6 4 3" xfId="23738" xr:uid="{00000000-0005-0000-0000-000064760000}"/>
    <cellStyle name="Normal 8 6 3 6 4 4" xfId="31672" xr:uid="{00000000-0005-0000-0000-000065760000}"/>
    <cellStyle name="Normal 8 6 3 6 5" xfId="9864" xr:uid="{00000000-0005-0000-0000-000066760000}"/>
    <cellStyle name="Normal 8 6 3 6 6" xfId="17795" xr:uid="{00000000-0005-0000-0000-000067760000}"/>
    <cellStyle name="Normal 8 6 3 6 7" xfId="25728" xr:uid="{00000000-0005-0000-0000-000068760000}"/>
    <cellStyle name="Normal 8 6 3 7" xfId="3861" xr:uid="{00000000-0005-0000-0000-000069760000}"/>
    <cellStyle name="Normal 8 6 3 7 2" xfId="11836" xr:uid="{00000000-0005-0000-0000-00006A760000}"/>
    <cellStyle name="Normal 8 6 3 7 3" xfId="19767" xr:uid="{00000000-0005-0000-0000-00006B760000}"/>
    <cellStyle name="Normal 8 6 3 7 4" xfId="27700" xr:uid="{00000000-0005-0000-0000-00006C760000}"/>
    <cellStyle name="Normal 8 6 3 8" xfId="5842" xr:uid="{00000000-0005-0000-0000-00006D760000}"/>
    <cellStyle name="Normal 8 6 3 8 2" xfId="13817" xr:uid="{00000000-0005-0000-0000-00006E760000}"/>
    <cellStyle name="Normal 8 6 3 8 3" xfId="21748" xr:uid="{00000000-0005-0000-0000-00006F760000}"/>
    <cellStyle name="Normal 8 6 3 8 4" xfId="29681" xr:uid="{00000000-0005-0000-0000-000070760000}"/>
    <cellStyle name="Normal 8 6 3 9" xfId="7865" xr:uid="{00000000-0005-0000-0000-000071760000}"/>
    <cellStyle name="Normal 8 6 3 9 2" xfId="15798" xr:uid="{00000000-0005-0000-0000-000072760000}"/>
    <cellStyle name="Normal 8 6 3 9 3" xfId="23729" xr:uid="{00000000-0005-0000-0000-000073760000}"/>
    <cellStyle name="Normal 8 6 3 9 4" xfId="31663" xr:uid="{00000000-0005-0000-0000-000074760000}"/>
    <cellStyle name="Normal 8 6 4" xfId="1887" xr:uid="{00000000-0005-0000-0000-000075760000}"/>
    <cellStyle name="Normal 8 6 4 10" xfId="9865" xr:uid="{00000000-0005-0000-0000-000076760000}"/>
    <cellStyle name="Normal 8 6 4 11" xfId="17796" xr:uid="{00000000-0005-0000-0000-000077760000}"/>
    <cellStyle name="Normal 8 6 4 12" xfId="25729" xr:uid="{00000000-0005-0000-0000-000078760000}"/>
    <cellStyle name="Normal 8 6 4 2" xfId="1888" xr:uid="{00000000-0005-0000-0000-000079760000}"/>
    <cellStyle name="Normal 8 6 4 2 10" xfId="17797" xr:uid="{00000000-0005-0000-0000-00007A760000}"/>
    <cellStyle name="Normal 8 6 4 2 11" xfId="25730" xr:uid="{00000000-0005-0000-0000-00007B760000}"/>
    <cellStyle name="Normal 8 6 4 2 2" xfId="1889" xr:uid="{00000000-0005-0000-0000-00007C760000}"/>
    <cellStyle name="Normal 8 6 4 2 2 2" xfId="3873" xr:uid="{00000000-0005-0000-0000-00007D760000}"/>
    <cellStyle name="Normal 8 6 4 2 2 2 2" xfId="11848" xr:uid="{00000000-0005-0000-0000-00007E760000}"/>
    <cellStyle name="Normal 8 6 4 2 2 2 3" xfId="19779" xr:uid="{00000000-0005-0000-0000-00007F760000}"/>
    <cellStyle name="Normal 8 6 4 2 2 2 4" xfId="27712" xr:uid="{00000000-0005-0000-0000-000080760000}"/>
    <cellStyle name="Normal 8 6 4 2 2 3" xfId="5854" xr:uid="{00000000-0005-0000-0000-000081760000}"/>
    <cellStyle name="Normal 8 6 4 2 2 3 2" xfId="13829" xr:uid="{00000000-0005-0000-0000-000082760000}"/>
    <cellStyle name="Normal 8 6 4 2 2 3 3" xfId="21760" xr:uid="{00000000-0005-0000-0000-000083760000}"/>
    <cellStyle name="Normal 8 6 4 2 2 3 4" xfId="29693" xr:uid="{00000000-0005-0000-0000-000084760000}"/>
    <cellStyle name="Normal 8 6 4 2 2 4" xfId="7877" xr:uid="{00000000-0005-0000-0000-000085760000}"/>
    <cellStyle name="Normal 8 6 4 2 2 4 2" xfId="15810" xr:uid="{00000000-0005-0000-0000-000086760000}"/>
    <cellStyle name="Normal 8 6 4 2 2 4 3" xfId="23741" xr:uid="{00000000-0005-0000-0000-000087760000}"/>
    <cellStyle name="Normal 8 6 4 2 2 4 4" xfId="31675" xr:uid="{00000000-0005-0000-0000-000088760000}"/>
    <cellStyle name="Normal 8 6 4 2 2 5" xfId="9867" xr:uid="{00000000-0005-0000-0000-000089760000}"/>
    <cellStyle name="Normal 8 6 4 2 2 6" xfId="17798" xr:uid="{00000000-0005-0000-0000-00008A760000}"/>
    <cellStyle name="Normal 8 6 4 2 2 7" xfId="25731" xr:uid="{00000000-0005-0000-0000-00008B760000}"/>
    <cellStyle name="Normal 8 6 4 2 3" xfId="1890" xr:uid="{00000000-0005-0000-0000-00008C760000}"/>
    <cellStyle name="Normal 8 6 4 2 3 2" xfId="3874" xr:uid="{00000000-0005-0000-0000-00008D760000}"/>
    <cellStyle name="Normal 8 6 4 2 3 2 2" xfId="11849" xr:uid="{00000000-0005-0000-0000-00008E760000}"/>
    <cellStyle name="Normal 8 6 4 2 3 2 3" xfId="19780" xr:uid="{00000000-0005-0000-0000-00008F760000}"/>
    <cellStyle name="Normal 8 6 4 2 3 2 4" xfId="27713" xr:uid="{00000000-0005-0000-0000-000090760000}"/>
    <cellStyle name="Normal 8 6 4 2 3 3" xfId="5855" xr:uid="{00000000-0005-0000-0000-000091760000}"/>
    <cellStyle name="Normal 8 6 4 2 3 3 2" xfId="13830" xr:uid="{00000000-0005-0000-0000-000092760000}"/>
    <cellStyle name="Normal 8 6 4 2 3 3 3" xfId="21761" xr:uid="{00000000-0005-0000-0000-000093760000}"/>
    <cellStyle name="Normal 8 6 4 2 3 3 4" xfId="29694" xr:uid="{00000000-0005-0000-0000-000094760000}"/>
    <cellStyle name="Normal 8 6 4 2 3 4" xfId="7878" xr:uid="{00000000-0005-0000-0000-000095760000}"/>
    <cellStyle name="Normal 8 6 4 2 3 4 2" xfId="15811" xr:uid="{00000000-0005-0000-0000-000096760000}"/>
    <cellStyle name="Normal 8 6 4 2 3 4 3" xfId="23742" xr:uid="{00000000-0005-0000-0000-000097760000}"/>
    <cellStyle name="Normal 8 6 4 2 3 4 4" xfId="31676" xr:uid="{00000000-0005-0000-0000-000098760000}"/>
    <cellStyle name="Normal 8 6 4 2 3 5" xfId="9868" xr:uid="{00000000-0005-0000-0000-000099760000}"/>
    <cellStyle name="Normal 8 6 4 2 3 6" xfId="17799" xr:uid="{00000000-0005-0000-0000-00009A760000}"/>
    <cellStyle name="Normal 8 6 4 2 3 7" xfId="25732" xr:uid="{00000000-0005-0000-0000-00009B760000}"/>
    <cellStyle name="Normal 8 6 4 2 4" xfId="1891" xr:uid="{00000000-0005-0000-0000-00009C760000}"/>
    <cellStyle name="Normal 8 6 4 2 4 2" xfId="3875" xr:uid="{00000000-0005-0000-0000-00009D760000}"/>
    <cellStyle name="Normal 8 6 4 2 4 2 2" xfId="11850" xr:uid="{00000000-0005-0000-0000-00009E760000}"/>
    <cellStyle name="Normal 8 6 4 2 4 2 3" xfId="19781" xr:uid="{00000000-0005-0000-0000-00009F760000}"/>
    <cellStyle name="Normal 8 6 4 2 4 2 4" xfId="27714" xr:uid="{00000000-0005-0000-0000-0000A0760000}"/>
    <cellStyle name="Normal 8 6 4 2 4 3" xfId="5856" xr:uid="{00000000-0005-0000-0000-0000A1760000}"/>
    <cellStyle name="Normal 8 6 4 2 4 3 2" xfId="13831" xr:uid="{00000000-0005-0000-0000-0000A2760000}"/>
    <cellStyle name="Normal 8 6 4 2 4 3 3" xfId="21762" xr:uid="{00000000-0005-0000-0000-0000A3760000}"/>
    <cellStyle name="Normal 8 6 4 2 4 3 4" xfId="29695" xr:uid="{00000000-0005-0000-0000-0000A4760000}"/>
    <cellStyle name="Normal 8 6 4 2 4 4" xfId="7879" xr:uid="{00000000-0005-0000-0000-0000A5760000}"/>
    <cellStyle name="Normal 8 6 4 2 4 4 2" xfId="15812" xr:uid="{00000000-0005-0000-0000-0000A6760000}"/>
    <cellStyle name="Normal 8 6 4 2 4 4 3" xfId="23743" xr:uid="{00000000-0005-0000-0000-0000A7760000}"/>
    <cellStyle name="Normal 8 6 4 2 4 4 4" xfId="31677" xr:uid="{00000000-0005-0000-0000-0000A8760000}"/>
    <cellStyle name="Normal 8 6 4 2 4 5" xfId="9869" xr:uid="{00000000-0005-0000-0000-0000A9760000}"/>
    <cellStyle name="Normal 8 6 4 2 4 6" xfId="17800" xr:uid="{00000000-0005-0000-0000-0000AA760000}"/>
    <cellStyle name="Normal 8 6 4 2 4 7" xfId="25733" xr:uid="{00000000-0005-0000-0000-0000AB760000}"/>
    <cellStyle name="Normal 8 6 4 2 5" xfId="1892" xr:uid="{00000000-0005-0000-0000-0000AC760000}"/>
    <cellStyle name="Normal 8 6 4 2 5 2" xfId="3876" xr:uid="{00000000-0005-0000-0000-0000AD760000}"/>
    <cellStyle name="Normal 8 6 4 2 5 2 2" xfId="11851" xr:uid="{00000000-0005-0000-0000-0000AE760000}"/>
    <cellStyle name="Normal 8 6 4 2 5 2 3" xfId="19782" xr:uid="{00000000-0005-0000-0000-0000AF760000}"/>
    <cellStyle name="Normal 8 6 4 2 5 2 4" xfId="27715" xr:uid="{00000000-0005-0000-0000-0000B0760000}"/>
    <cellStyle name="Normal 8 6 4 2 5 3" xfId="5857" xr:uid="{00000000-0005-0000-0000-0000B1760000}"/>
    <cellStyle name="Normal 8 6 4 2 5 3 2" xfId="13832" xr:uid="{00000000-0005-0000-0000-0000B2760000}"/>
    <cellStyle name="Normal 8 6 4 2 5 3 3" xfId="21763" xr:uid="{00000000-0005-0000-0000-0000B3760000}"/>
    <cellStyle name="Normal 8 6 4 2 5 3 4" xfId="29696" xr:uid="{00000000-0005-0000-0000-0000B4760000}"/>
    <cellStyle name="Normal 8 6 4 2 5 4" xfId="7880" xr:uid="{00000000-0005-0000-0000-0000B5760000}"/>
    <cellStyle name="Normal 8 6 4 2 5 4 2" xfId="15813" xr:uid="{00000000-0005-0000-0000-0000B6760000}"/>
    <cellStyle name="Normal 8 6 4 2 5 4 3" xfId="23744" xr:uid="{00000000-0005-0000-0000-0000B7760000}"/>
    <cellStyle name="Normal 8 6 4 2 5 4 4" xfId="31678" xr:uid="{00000000-0005-0000-0000-0000B8760000}"/>
    <cellStyle name="Normal 8 6 4 2 5 5" xfId="9870" xr:uid="{00000000-0005-0000-0000-0000B9760000}"/>
    <cellStyle name="Normal 8 6 4 2 5 6" xfId="17801" xr:uid="{00000000-0005-0000-0000-0000BA760000}"/>
    <cellStyle name="Normal 8 6 4 2 5 7" xfId="25734" xr:uid="{00000000-0005-0000-0000-0000BB760000}"/>
    <cellStyle name="Normal 8 6 4 2 6" xfId="3872" xr:uid="{00000000-0005-0000-0000-0000BC760000}"/>
    <cellStyle name="Normal 8 6 4 2 6 2" xfId="11847" xr:uid="{00000000-0005-0000-0000-0000BD760000}"/>
    <cellStyle name="Normal 8 6 4 2 6 3" xfId="19778" xr:uid="{00000000-0005-0000-0000-0000BE760000}"/>
    <cellStyle name="Normal 8 6 4 2 6 4" xfId="27711" xr:uid="{00000000-0005-0000-0000-0000BF760000}"/>
    <cellStyle name="Normal 8 6 4 2 7" xfId="5853" xr:uid="{00000000-0005-0000-0000-0000C0760000}"/>
    <cellStyle name="Normal 8 6 4 2 7 2" xfId="13828" xr:uid="{00000000-0005-0000-0000-0000C1760000}"/>
    <cellStyle name="Normal 8 6 4 2 7 3" xfId="21759" xr:uid="{00000000-0005-0000-0000-0000C2760000}"/>
    <cellStyle name="Normal 8 6 4 2 7 4" xfId="29692" xr:uid="{00000000-0005-0000-0000-0000C3760000}"/>
    <cellStyle name="Normal 8 6 4 2 8" xfId="7876" xr:uid="{00000000-0005-0000-0000-0000C4760000}"/>
    <cellStyle name="Normal 8 6 4 2 8 2" xfId="15809" xr:uid="{00000000-0005-0000-0000-0000C5760000}"/>
    <cellStyle name="Normal 8 6 4 2 8 3" xfId="23740" xr:uid="{00000000-0005-0000-0000-0000C6760000}"/>
    <cellStyle name="Normal 8 6 4 2 8 4" xfId="31674" xr:uid="{00000000-0005-0000-0000-0000C7760000}"/>
    <cellStyle name="Normal 8 6 4 2 9" xfId="9866" xr:uid="{00000000-0005-0000-0000-0000C8760000}"/>
    <cellStyle name="Normal 8 6 4 3" xfId="1893" xr:uid="{00000000-0005-0000-0000-0000C9760000}"/>
    <cellStyle name="Normal 8 6 4 3 2" xfId="3877" xr:uid="{00000000-0005-0000-0000-0000CA760000}"/>
    <cellStyle name="Normal 8 6 4 3 2 2" xfId="11852" xr:uid="{00000000-0005-0000-0000-0000CB760000}"/>
    <cellStyle name="Normal 8 6 4 3 2 3" xfId="19783" xr:uid="{00000000-0005-0000-0000-0000CC760000}"/>
    <cellStyle name="Normal 8 6 4 3 2 4" xfId="27716" xr:uid="{00000000-0005-0000-0000-0000CD760000}"/>
    <cellStyle name="Normal 8 6 4 3 3" xfId="5858" xr:uid="{00000000-0005-0000-0000-0000CE760000}"/>
    <cellStyle name="Normal 8 6 4 3 3 2" xfId="13833" xr:uid="{00000000-0005-0000-0000-0000CF760000}"/>
    <cellStyle name="Normal 8 6 4 3 3 3" xfId="21764" xr:uid="{00000000-0005-0000-0000-0000D0760000}"/>
    <cellStyle name="Normal 8 6 4 3 3 4" xfId="29697" xr:uid="{00000000-0005-0000-0000-0000D1760000}"/>
    <cellStyle name="Normal 8 6 4 3 4" xfId="7881" xr:uid="{00000000-0005-0000-0000-0000D2760000}"/>
    <cellStyle name="Normal 8 6 4 3 4 2" xfId="15814" xr:uid="{00000000-0005-0000-0000-0000D3760000}"/>
    <cellStyle name="Normal 8 6 4 3 4 3" xfId="23745" xr:uid="{00000000-0005-0000-0000-0000D4760000}"/>
    <cellStyle name="Normal 8 6 4 3 4 4" xfId="31679" xr:uid="{00000000-0005-0000-0000-0000D5760000}"/>
    <cellStyle name="Normal 8 6 4 3 5" xfId="9871" xr:uid="{00000000-0005-0000-0000-0000D6760000}"/>
    <cellStyle name="Normal 8 6 4 3 6" xfId="17802" xr:uid="{00000000-0005-0000-0000-0000D7760000}"/>
    <cellStyle name="Normal 8 6 4 3 7" xfId="25735" xr:uid="{00000000-0005-0000-0000-0000D8760000}"/>
    <cellStyle name="Normal 8 6 4 4" xfId="1894" xr:uid="{00000000-0005-0000-0000-0000D9760000}"/>
    <cellStyle name="Normal 8 6 4 4 2" xfId="3878" xr:uid="{00000000-0005-0000-0000-0000DA760000}"/>
    <cellStyle name="Normal 8 6 4 4 2 2" xfId="11853" xr:uid="{00000000-0005-0000-0000-0000DB760000}"/>
    <cellStyle name="Normal 8 6 4 4 2 3" xfId="19784" xr:uid="{00000000-0005-0000-0000-0000DC760000}"/>
    <cellStyle name="Normal 8 6 4 4 2 4" xfId="27717" xr:uid="{00000000-0005-0000-0000-0000DD760000}"/>
    <cellStyle name="Normal 8 6 4 4 3" xfId="5859" xr:uid="{00000000-0005-0000-0000-0000DE760000}"/>
    <cellStyle name="Normal 8 6 4 4 3 2" xfId="13834" xr:uid="{00000000-0005-0000-0000-0000DF760000}"/>
    <cellStyle name="Normal 8 6 4 4 3 3" xfId="21765" xr:uid="{00000000-0005-0000-0000-0000E0760000}"/>
    <cellStyle name="Normal 8 6 4 4 3 4" xfId="29698" xr:uid="{00000000-0005-0000-0000-0000E1760000}"/>
    <cellStyle name="Normal 8 6 4 4 4" xfId="7882" xr:uid="{00000000-0005-0000-0000-0000E2760000}"/>
    <cellStyle name="Normal 8 6 4 4 4 2" xfId="15815" xr:uid="{00000000-0005-0000-0000-0000E3760000}"/>
    <cellStyle name="Normal 8 6 4 4 4 3" xfId="23746" xr:uid="{00000000-0005-0000-0000-0000E4760000}"/>
    <cellStyle name="Normal 8 6 4 4 4 4" xfId="31680" xr:uid="{00000000-0005-0000-0000-0000E5760000}"/>
    <cellStyle name="Normal 8 6 4 4 5" xfId="9872" xr:uid="{00000000-0005-0000-0000-0000E6760000}"/>
    <cellStyle name="Normal 8 6 4 4 6" xfId="17803" xr:uid="{00000000-0005-0000-0000-0000E7760000}"/>
    <cellStyle name="Normal 8 6 4 4 7" xfId="25736" xr:uid="{00000000-0005-0000-0000-0000E8760000}"/>
    <cellStyle name="Normal 8 6 4 5" xfId="1895" xr:uid="{00000000-0005-0000-0000-0000E9760000}"/>
    <cellStyle name="Normal 8 6 4 5 2" xfId="3879" xr:uid="{00000000-0005-0000-0000-0000EA760000}"/>
    <cellStyle name="Normal 8 6 4 5 2 2" xfId="11854" xr:uid="{00000000-0005-0000-0000-0000EB760000}"/>
    <cellStyle name="Normal 8 6 4 5 2 3" xfId="19785" xr:uid="{00000000-0005-0000-0000-0000EC760000}"/>
    <cellStyle name="Normal 8 6 4 5 2 4" xfId="27718" xr:uid="{00000000-0005-0000-0000-0000ED760000}"/>
    <cellStyle name="Normal 8 6 4 5 3" xfId="5860" xr:uid="{00000000-0005-0000-0000-0000EE760000}"/>
    <cellStyle name="Normal 8 6 4 5 3 2" xfId="13835" xr:uid="{00000000-0005-0000-0000-0000EF760000}"/>
    <cellStyle name="Normal 8 6 4 5 3 3" xfId="21766" xr:uid="{00000000-0005-0000-0000-0000F0760000}"/>
    <cellStyle name="Normal 8 6 4 5 3 4" xfId="29699" xr:uid="{00000000-0005-0000-0000-0000F1760000}"/>
    <cellStyle name="Normal 8 6 4 5 4" xfId="7883" xr:uid="{00000000-0005-0000-0000-0000F2760000}"/>
    <cellStyle name="Normal 8 6 4 5 4 2" xfId="15816" xr:uid="{00000000-0005-0000-0000-0000F3760000}"/>
    <cellStyle name="Normal 8 6 4 5 4 3" xfId="23747" xr:uid="{00000000-0005-0000-0000-0000F4760000}"/>
    <cellStyle name="Normal 8 6 4 5 4 4" xfId="31681" xr:uid="{00000000-0005-0000-0000-0000F5760000}"/>
    <cellStyle name="Normal 8 6 4 5 5" xfId="9873" xr:uid="{00000000-0005-0000-0000-0000F6760000}"/>
    <cellStyle name="Normal 8 6 4 5 6" xfId="17804" xr:uid="{00000000-0005-0000-0000-0000F7760000}"/>
    <cellStyle name="Normal 8 6 4 5 7" xfId="25737" xr:uid="{00000000-0005-0000-0000-0000F8760000}"/>
    <cellStyle name="Normal 8 6 4 6" xfId="1896" xr:uid="{00000000-0005-0000-0000-0000F9760000}"/>
    <cellStyle name="Normal 8 6 4 6 2" xfId="3880" xr:uid="{00000000-0005-0000-0000-0000FA760000}"/>
    <cellStyle name="Normal 8 6 4 6 2 2" xfId="11855" xr:uid="{00000000-0005-0000-0000-0000FB760000}"/>
    <cellStyle name="Normal 8 6 4 6 2 3" xfId="19786" xr:uid="{00000000-0005-0000-0000-0000FC760000}"/>
    <cellStyle name="Normal 8 6 4 6 2 4" xfId="27719" xr:uid="{00000000-0005-0000-0000-0000FD760000}"/>
    <cellStyle name="Normal 8 6 4 6 3" xfId="5861" xr:uid="{00000000-0005-0000-0000-0000FE760000}"/>
    <cellStyle name="Normal 8 6 4 6 3 2" xfId="13836" xr:uid="{00000000-0005-0000-0000-0000FF760000}"/>
    <cellStyle name="Normal 8 6 4 6 3 3" xfId="21767" xr:uid="{00000000-0005-0000-0000-000000770000}"/>
    <cellStyle name="Normal 8 6 4 6 3 4" xfId="29700" xr:uid="{00000000-0005-0000-0000-000001770000}"/>
    <cellStyle name="Normal 8 6 4 6 4" xfId="7884" xr:uid="{00000000-0005-0000-0000-000002770000}"/>
    <cellStyle name="Normal 8 6 4 6 4 2" xfId="15817" xr:uid="{00000000-0005-0000-0000-000003770000}"/>
    <cellStyle name="Normal 8 6 4 6 4 3" xfId="23748" xr:uid="{00000000-0005-0000-0000-000004770000}"/>
    <cellStyle name="Normal 8 6 4 6 4 4" xfId="31682" xr:uid="{00000000-0005-0000-0000-000005770000}"/>
    <cellStyle name="Normal 8 6 4 6 5" xfId="9874" xr:uid="{00000000-0005-0000-0000-000006770000}"/>
    <cellStyle name="Normal 8 6 4 6 6" xfId="17805" xr:uid="{00000000-0005-0000-0000-000007770000}"/>
    <cellStyle name="Normal 8 6 4 6 7" xfId="25738" xr:uid="{00000000-0005-0000-0000-000008770000}"/>
    <cellStyle name="Normal 8 6 4 7" xfId="3871" xr:uid="{00000000-0005-0000-0000-000009770000}"/>
    <cellStyle name="Normal 8 6 4 7 2" xfId="11846" xr:uid="{00000000-0005-0000-0000-00000A770000}"/>
    <cellStyle name="Normal 8 6 4 7 3" xfId="19777" xr:uid="{00000000-0005-0000-0000-00000B770000}"/>
    <cellStyle name="Normal 8 6 4 7 4" xfId="27710" xr:uid="{00000000-0005-0000-0000-00000C770000}"/>
    <cellStyle name="Normal 8 6 4 8" xfId="5852" xr:uid="{00000000-0005-0000-0000-00000D770000}"/>
    <cellStyle name="Normal 8 6 4 8 2" xfId="13827" xr:uid="{00000000-0005-0000-0000-00000E770000}"/>
    <cellStyle name="Normal 8 6 4 8 3" xfId="21758" xr:uid="{00000000-0005-0000-0000-00000F770000}"/>
    <cellStyle name="Normal 8 6 4 8 4" xfId="29691" xr:uid="{00000000-0005-0000-0000-000010770000}"/>
    <cellStyle name="Normal 8 6 4 9" xfId="7875" xr:uid="{00000000-0005-0000-0000-000011770000}"/>
    <cellStyle name="Normal 8 6 4 9 2" xfId="15808" xr:uid="{00000000-0005-0000-0000-000012770000}"/>
    <cellStyle name="Normal 8 6 4 9 3" xfId="23739" xr:uid="{00000000-0005-0000-0000-000013770000}"/>
    <cellStyle name="Normal 8 6 4 9 4" xfId="31673" xr:uid="{00000000-0005-0000-0000-000014770000}"/>
    <cellStyle name="Normal 8 6 5" xfId="1897" xr:uid="{00000000-0005-0000-0000-000015770000}"/>
    <cellStyle name="Normal 8 6 5 10" xfId="9875" xr:uid="{00000000-0005-0000-0000-000016770000}"/>
    <cellStyle name="Normal 8 6 5 11" xfId="17806" xr:uid="{00000000-0005-0000-0000-000017770000}"/>
    <cellStyle name="Normal 8 6 5 12" xfId="25739" xr:uid="{00000000-0005-0000-0000-000018770000}"/>
    <cellStyle name="Normal 8 6 5 2" xfId="1898" xr:uid="{00000000-0005-0000-0000-000019770000}"/>
    <cellStyle name="Normal 8 6 5 2 10" xfId="17807" xr:uid="{00000000-0005-0000-0000-00001A770000}"/>
    <cellStyle name="Normal 8 6 5 2 11" xfId="25740" xr:uid="{00000000-0005-0000-0000-00001B770000}"/>
    <cellStyle name="Normal 8 6 5 2 2" xfId="1899" xr:uid="{00000000-0005-0000-0000-00001C770000}"/>
    <cellStyle name="Normal 8 6 5 2 2 2" xfId="3883" xr:uid="{00000000-0005-0000-0000-00001D770000}"/>
    <cellStyle name="Normal 8 6 5 2 2 2 2" xfId="11858" xr:uid="{00000000-0005-0000-0000-00001E770000}"/>
    <cellStyle name="Normal 8 6 5 2 2 2 3" xfId="19789" xr:uid="{00000000-0005-0000-0000-00001F770000}"/>
    <cellStyle name="Normal 8 6 5 2 2 2 4" xfId="27722" xr:uid="{00000000-0005-0000-0000-000020770000}"/>
    <cellStyle name="Normal 8 6 5 2 2 3" xfId="5864" xr:uid="{00000000-0005-0000-0000-000021770000}"/>
    <cellStyle name="Normal 8 6 5 2 2 3 2" xfId="13839" xr:uid="{00000000-0005-0000-0000-000022770000}"/>
    <cellStyle name="Normal 8 6 5 2 2 3 3" xfId="21770" xr:uid="{00000000-0005-0000-0000-000023770000}"/>
    <cellStyle name="Normal 8 6 5 2 2 3 4" xfId="29703" xr:uid="{00000000-0005-0000-0000-000024770000}"/>
    <cellStyle name="Normal 8 6 5 2 2 4" xfId="7887" xr:uid="{00000000-0005-0000-0000-000025770000}"/>
    <cellStyle name="Normal 8 6 5 2 2 4 2" xfId="15820" xr:uid="{00000000-0005-0000-0000-000026770000}"/>
    <cellStyle name="Normal 8 6 5 2 2 4 3" xfId="23751" xr:uid="{00000000-0005-0000-0000-000027770000}"/>
    <cellStyle name="Normal 8 6 5 2 2 4 4" xfId="31685" xr:uid="{00000000-0005-0000-0000-000028770000}"/>
    <cellStyle name="Normal 8 6 5 2 2 5" xfId="9877" xr:uid="{00000000-0005-0000-0000-000029770000}"/>
    <cellStyle name="Normal 8 6 5 2 2 6" xfId="17808" xr:uid="{00000000-0005-0000-0000-00002A770000}"/>
    <cellStyle name="Normal 8 6 5 2 2 7" xfId="25741" xr:uid="{00000000-0005-0000-0000-00002B770000}"/>
    <cellStyle name="Normal 8 6 5 2 3" xfId="1900" xr:uid="{00000000-0005-0000-0000-00002C770000}"/>
    <cellStyle name="Normal 8 6 5 2 3 2" xfId="3884" xr:uid="{00000000-0005-0000-0000-00002D770000}"/>
    <cellStyle name="Normal 8 6 5 2 3 2 2" xfId="11859" xr:uid="{00000000-0005-0000-0000-00002E770000}"/>
    <cellStyle name="Normal 8 6 5 2 3 2 3" xfId="19790" xr:uid="{00000000-0005-0000-0000-00002F770000}"/>
    <cellStyle name="Normal 8 6 5 2 3 2 4" xfId="27723" xr:uid="{00000000-0005-0000-0000-000030770000}"/>
    <cellStyle name="Normal 8 6 5 2 3 3" xfId="5865" xr:uid="{00000000-0005-0000-0000-000031770000}"/>
    <cellStyle name="Normal 8 6 5 2 3 3 2" xfId="13840" xr:uid="{00000000-0005-0000-0000-000032770000}"/>
    <cellStyle name="Normal 8 6 5 2 3 3 3" xfId="21771" xr:uid="{00000000-0005-0000-0000-000033770000}"/>
    <cellStyle name="Normal 8 6 5 2 3 3 4" xfId="29704" xr:uid="{00000000-0005-0000-0000-000034770000}"/>
    <cellStyle name="Normal 8 6 5 2 3 4" xfId="7888" xr:uid="{00000000-0005-0000-0000-000035770000}"/>
    <cellStyle name="Normal 8 6 5 2 3 4 2" xfId="15821" xr:uid="{00000000-0005-0000-0000-000036770000}"/>
    <cellStyle name="Normal 8 6 5 2 3 4 3" xfId="23752" xr:uid="{00000000-0005-0000-0000-000037770000}"/>
    <cellStyle name="Normal 8 6 5 2 3 4 4" xfId="31686" xr:uid="{00000000-0005-0000-0000-000038770000}"/>
    <cellStyle name="Normal 8 6 5 2 3 5" xfId="9878" xr:uid="{00000000-0005-0000-0000-000039770000}"/>
    <cellStyle name="Normal 8 6 5 2 3 6" xfId="17809" xr:uid="{00000000-0005-0000-0000-00003A770000}"/>
    <cellStyle name="Normal 8 6 5 2 3 7" xfId="25742" xr:uid="{00000000-0005-0000-0000-00003B770000}"/>
    <cellStyle name="Normal 8 6 5 2 4" xfId="1901" xr:uid="{00000000-0005-0000-0000-00003C770000}"/>
    <cellStyle name="Normal 8 6 5 2 4 2" xfId="3885" xr:uid="{00000000-0005-0000-0000-00003D770000}"/>
    <cellStyle name="Normal 8 6 5 2 4 2 2" xfId="11860" xr:uid="{00000000-0005-0000-0000-00003E770000}"/>
    <cellStyle name="Normal 8 6 5 2 4 2 3" xfId="19791" xr:uid="{00000000-0005-0000-0000-00003F770000}"/>
    <cellStyle name="Normal 8 6 5 2 4 2 4" xfId="27724" xr:uid="{00000000-0005-0000-0000-000040770000}"/>
    <cellStyle name="Normal 8 6 5 2 4 3" xfId="5866" xr:uid="{00000000-0005-0000-0000-000041770000}"/>
    <cellStyle name="Normal 8 6 5 2 4 3 2" xfId="13841" xr:uid="{00000000-0005-0000-0000-000042770000}"/>
    <cellStyle name="Normal 8 6 5 2 4 3 3" xfId="21772" xr:uid="{00000000-0005-0000-0000-000043770000}"/>
    <cellStyle name="Normal 8 6 5 2 4 3 4" xfId="29705" xr:uid="{00000000-0005-0000-0000-000044770000}"/>
    <cellStyle name="Normal 8 6 5 2 4 4" xfId="7889" xr:uid="{00000000-0005-0000-0000-000045770000}"/>
    <cellStyle name="Normal 8 6 5 2 4 4 2" xfId="15822" xr:uid="{00000000-0005-0000-0000-000046770000}"/>
    <cellStyle name="Normal 8 6 5 2 4 4 3" xfId="23753" xr:uid="{00000000-0005-0000-0000-000047770000}"/>
    <cellStyle name="Normal 8 6 5 2 4 4 4" xfId="31687" xr:uid="{00000000-0005-0000-0000-000048770000}"/>
    <cellStyle name="Normal 8 6 5 2 4 5" xfId="9879" xr:uid="{00000000-0005-0000-0000-000049770000}"/>
    <cellStyle name="Normal 8 6 5 2 4 6" xfId="17810" xr:uid="{00000000-0005-0000-0000-00004A770000}"/>
    <cellStyle name="Normal 8 6 5 2 4 7" xfId="25743" xr:uid="{00000000-0005-0000-0000-00004B770000}"/>
    <cellStyle name="Normal 8 6 5 2 5" xfId="1902" xr:uid="{00000000-0005-0000-0000-00004C770000}"/>
    <cellStyle name="Normal 8 6 5 2 5 2" xfId="3886" xr:uid="{00000000-0005-0000-0000-00004D770000}"/>
    <cellStyle name="Normal 8 6 5 2 5 2 2" xfId="11861" xr:uid="{00000000-0005-0000-0000-00004E770000}"/>
    <cellStyle name="Normal 8 6 5 2 5 2 3" xfId="19792" xr:uid="{00000000-0005-0000-0000-00004F770000}"/>
    <cellStyle name="Normal 8 6 5 2 5 2 4" xfId="27725" xr:uid="{00000000-0005-0000-0000-000050770000}"/>
    <cellStyle name="Normal 8 6 5 2 5 3" xfId="5867" xr:uid="{00000000-0005-0000-0000-000051770000}"/>
    <cellStyle name="Normal 8 6 5 2 5 3 2" xfId="13842" xr:uid="{00000000-0005-0000-0000-000052770000}"/>
    <cellStyle name="Normal 8 6 5 2 5 3 3" xfId="21773" xr:uid="{00000000-0005-0000-0000-000053770000}"/>
    <cellStyle name="Normal 8 6 5 2 5 3 4" xfId="29706" xr:uid="{00000000-0005-0000-0000-000054770000}"/>
    <cellStyle name="Normal 8 6 5 2 5 4" xfId="7890" xr:uid="{00000000-0005-0000-0000-000055770000}"/>
    <cellStyle name="Normal 8 6 5 2 5 4 2" xfId="15823" xr:uid="{00000000-0005-0000-0000-000056770000}"/>
    <cellStyle name="Normal 8 6 5 2 5 4 3" xfId="23754" xr:uid="{00000000-0005-0000-0000-000057770000}"/>
    <cellStyle name="Normal 8 6 5 2 5 4 4" xfId="31688" xr:uid="{00000000-0005-0000-0000-000058770000}"/>
    <cellStyle name="Normal 8 6 5 2 5 5" xfId="9880" xr:uid="{00000000-0005-0000-0000-000059770000}"/>
    <cellStyle name="Normal 8 6 5 2 5 6" xfId="17811" xr:uid="{00000000-0005-0000-0000-00005A770000}"/>
    <cellStyle name="Normal 8 6 5 2 5 7" xfId="25744" xr:uid="{00000000-0005-0000-0000-00005B770000}"/>
    <cellStyle name="Normal 8 6 5 2 6" xfId="3882" xr:uid="{00000000-0005-0000-0000-00005C770000}"/>
    <cellStyle name="Normal 8 6 5 2 6 2" xfId="11857" xr:uid="{00000000-0005-0000-0000-00005D770000}"/>
    <cellStyle name="Normal 8 6 5 2 6 3" xfId="19788" xr:uid="{00000000-0005-0000-0000-00005E770000}"/>
    <cellStyle name="Normal 8 6 5 2 6 4" xfId="27721" xr:uid="{00000000-0005-0000-0000-00005F770000}"/>
    <cellStyle name="Normal 8 6 5 2 7" xfId="5863" xr:uid="{00000000-0005-0000-0000-000060770000}"/>
    <cellStyle name="Normal 8 6 5 2 7 2" xfId="13838" xr:uid="{00000000-0005-0000-0000-000061770000}"/>
    <cellStyle name="Normal 8 6 5 2 7 3" xfId="21769" xr:uid="{00000000-0005-0000-0000-000062770000}"/>
    <cellStyle name="Normal 8 6 5 2 7 4" xfId="29702" xr:uid="{00000000-0005-0000-0000-000063770000}"/>
    <cellStyle name="Normal 8 6 5 2 8" xfId="7886" xr:uid="{00000000-0005-0000-0000-000064770000}"/>
    <cellStyle name="Normal 8 6 5 2 8 2" xfId="15819" xr:uid="{00000000-0005-0000-0000-000065770000}"/>
    <cellStyle name="Normal 8 6 5 2 8 3" xfId="23750" xr:uid="{00000000-0005-0000-0000-000066770000}"/>
    <cellStyle name="Normal 8 6 5 2 8 4" xfId="31684" xr:uid="{00000000-0005-0000-0000-000067770000}"/>
    <cellStyle name="Normal 8 6 5 2 9" xfId="9876" xr:uid="{00000000-0005-0000-0000-000068770000}"/>
    <cellStyle name="Normal 8 6 5 3" xfId="1903" xr:uid="{00000000-0005-0000-0000-000069770000}"/>
    <cellStyle name="Normal 8 6 5 3 2" xfId="3887" xr:uid="{00000000-0005-0000-0000-00006A770000}"/>
    <cellStyle name="Normal 8 6 5 3 2 2" xfId="11862" xr:uid="{00000000-0005-0000-0000-00006B770000}"/>
    <cellStyle name="Normal 8 6 5 3 2 3" xfId="19793" xr:uid="{00000000-0005-0000-0000-00006C770000}"/>
    <cellStyle name="Normal 8 6 5 3 2 4" xfId="27726" xr:uid="{00000000-0005-0000-0000-00006D770000}"/>
    <cellStyle name="Normal 8 6 5 3 3" xfId="5868" xr:uid="{00000000-0005-0000-0000-00006E770000}"/>
    <cellStyle name="Normal 8 6 5 3 3 2" xfId="13843" xr:uid="{00000000-0005-0000-0000-00006F770000}"/>
    <cellStyle name="Normal 8 6 5 3 3 3" xfId="21774" xr:uid="{00000000-0005-0000-0000-000070770000}"/>
    <cellStyle name="Normal 8 6 5 3 3 4" xfId="29707" xr:uid="{00000000-0005-0000-0000-000071770000}"/>
    <cellStyle name="Normal 8 6 5 3 4" xfId="7891" xr:uid="{00000000-0005-0000-0000-000072770000}"/>
    <cellStyle name="Normal 8 6 5 3 4 2" xfId="15824" xr:uid="{00000000-0005-0000-0000-000073770000}"/>
    <cellStyle name="Normal 8 6 5 3 4 3" xfId="23755" xr:uid="{00000000-0005-0000-0000-000074770000}"/>
    <cellStyle name="Normal 8 6 5 3 4 4" xfId="31689" xr:uid="{00000000-0005-0000-0000-000075770000}"/>
    <cellStyle name="Normal 8 6 5 3 5" xfId="9881" xr:uid="{00000000-0005-0000-0000-000076770000}"/>
    <cellStyle name="Normal 8 6 5 3 6" xfId="17812" xr:uid="{00000000-0005-0000-0000-000077770000}"/>
    <cellStyle name="Normal 8 6 5 3 7" xfId="25745" xr:uid="{00000000-0005-0000-0000-000078770000}"/>
    <cellStyle name="Normal 8 6 5 4" xfId="1904" xr:uid="{00000000-0005-0000-0000-000079770000}"/>
    <cellStyle name="Normal 8 6 5 4 2" xfId="3888" xr:uid="{00000000-0005-0000-0000-00007A770000}"/>
    <cellStyle name="Normal 8 6 5 4 2 2" xfId="11863" xr:uid="{00000000-0005-0000-0000-00007B770000}"/>
    <cellStyle name="Normal 8 6 5 4 2 3" xfId="19794" xr:uid="{00000000-0005-0000-0000-00007C770000}"/>
    <cellStyle name="Normal 8 6 5 4 2 4" xfId="27727" xr:uid="{00000000-0005-0000-0000-00007D770000}"/>
    <cellStyle name="Normal 8 6 5 4 3" xfId="5869" xr:uid="{00000000-0005-0000-0000-00007E770000}"/>
    <cellStyle name="Normal 8 6 5 4 3 2" xfId="13844" xr:uid="{00000000-0005-0000-0000-00007F770000}"/>
    <cellStyle name="Normal 8 6 5 4 3 3" xfId="21775" xr:uid="{00000000-0005-0000-0000-000080770000}"/>
    <cellStyle name="Normal 8 6 5 4 3 4" xfId="29708" xr:uid="{00000000-0005-0000-0000-000081770000}"/>
    <cellStyle name="Normal 8 6 5 4 4" xfId="7892" xr:uid="{00000000-0005-0000-0000-000082770000}"/>
    <cellStyle name="Normal 8 6 5 4 4 2" xfId="15825" xr:uid="{00000000-0005-0000-0000-000083770000}"/>
    <cellStyle name="Normal 8 6 5 4 4 3" xfId="23756" xr:uid="{00000000-0005-0000-0000-000084770000}"/>
    <cellStyle name="Normal 8 6 5 4 4 4" xfId="31690" xr:uid="{00000000-0005-0000-0000-000085770000}"/>
    <cellStyle name="Normal 8 6 5 4 5" xfId="9882" xr:uid="{00000000-0005-0000-0000-000086770000}"/>
    <cellStyle name="Normal 8 6 5 4 6" xfId="17813" xr:uid="{00000000-0005-0000-0000-000087770000}"/>
    <cellStyle name="Normal 8 6 5 4 7" xfId="25746" xr:uid="{00000000-0005-0000-0000-000088770000}"/>
    <cellStyle name="Normal 8 6 5 5" xfId="1905" xr:uid="{00000000-0005-0000-0000-000089770000}"/>
    <cellStyle name="Normal 8 6 5 5 2" xfId="3889" xr:uid="{00000000-0005-0000-0000-00008A770000}"/>
    <cellStyle name="Normal 8 6 5 5 2 2" xfId="11864" xr:uid="{00000000-0005-0000-0000-00008B770000}"/>
    <cellStyle name="Normal 8 6 5 5 2 3" xfId="19795" xr:uid="{00000000-0005-0000-0000-00008C770000}"/>
    <cellStyle name="Normal 8 6 5 5 2 4" xfId="27728" xr:uid="{00000000-0005-0000-0000-00008D770000}"/>
    <cellStyle name="Normal 8 6 5 5 3" xfId="5870" xr:uid="{00000000-0005-0000-0000-00008E770000}"/>
    <cellStyle name="Normal 8 6 5 5 3 2" xfId="13845" xr:uid="{00000000-0005-0000-0000-00008F770000}"/>
    <cellStyle name="Normal 8 6 5 5 3 3" xfId="21776" xr:uid="{00000000-0005-0000-0000-000090770000}"/>
    <cellStyle name="Normal 8 6 5 5 3 4" xfId="29709" xr:uid="{00000000-0005-0000-0000-000091770000}"/>
    <cellStyle name="Normal 8 6 5 5 4" xfId="7893" xr:uid="{00000000-0005-0000-0000-000092770000}"/>
    <cellStyle name="Normal 8 6 5 5 4 2" xfId="15826" xr:uid="{00000000-0005-0000-0000-000093770000}"/>
    <cellStyle name="Normal 8 6 5 5 4 3" xfId="23757" xr:uid="{00000000-0005-0000-0000-000094770000}"/>
    <cellStyle name="Normal 8 6 5 5 4 4" xfId="31691" xr:uid="{00000000-0005-0000-0000-000095770000}"/>
    <cellStyle name="Normal 8 6 5 5 5" xfId="9883" xr:uid="{00000000-0005-0000-0000-000096770000}"/>
    <cellStyle name="Normal 8 6 5 5 6" xfId="17814" xr:uid="{00000000-0005-0000-0000-000097770000}"/>
    <cellStyle name="Normal 8 6 5 5 7" xfId="25747" xr:uid="{00000000-0005-0000-0000-000098770000}"/>
    <cellStyle name="Normal 8 6 5 6" xfId="1906" xr:uid="{00000000-0005-0000-0000-000099770000}"/>
    <cellStyle name="Normal 8 6 5 6 2" xfId="3890" xr:uid="{00000000-0005-0000-0000-00009A770000}"/>
    <cellStyle name="Normal 8 6 5 6 2 2" xfId="11865" xr:uid="{00000000-0005-0000-0000-00009B770000}"/>
    <cellStyle name="Normal 8 6 5 6 2 3" xfId="19796" xr:uid="{00000000-0005-0000-0000-00009C770000}"/>
    <cellStyle name="Normal 8 6 5 6 2 4" xfId="27729" xr:uid="{00000000-0005-0000-0000-00009D770000}"/>
    <cellStyle name="Normal 8 6 5 6 3" xfId="5871" xr:uid="{00000000-0005-0000-0000-00009E770000}"/>
    <cellStyle name="Normal 8 6 5 6 3 2" xfId="13846" xr:uid="{00000000-0005-0000-0000-00009F770000}"/>
    <cellStyle name="Normal 8 6 5 6 3 3" xfId="21777" xr:uid="{00000000-0005-0000-0000-0000A0770000}"/>
    <cellStyle name="Normal 8 6 5 6 3 4" xfId="29710" xr:uid="{00000000-0005-0000-0000-0000A1770000}"/>
    <cellStyle name="Normal 8 6 5 6 4" xfId="7894" xr:uid="{00000000-0005-0000-0000-0000A2770000}"/>
    <cellStyle name="Normal 8 6 5 6 4 2" xfId="15827" xr:uid="{00000000-0005-0000-0000-0000A3770000}"/>
    <cellStyle name="Normal 8 6 5 6 4 3" xfId="23758" xr:uid="{00000000-0005-0000-0000-0000A4770000}"/>
    <cellStyle name="Normal 8 6 5 6 4 4" xfId="31692" xr:uid="{00000000-0005-0000-0000-0000A5770000}"/>
    <cellStyle name="Normal 8 6 5 6 5" xfId="9884" xr:uid="{00000000-0005-0000-0000-0000A6770000}"/>
    <cellStyle name="Normal 8 6 5 6 6" xfId="17815" xr:uid="{00000000-0005-0000-0000-0000A7770000}"/>
    <cellStyle name="Normal 8 6 5 6 7" xfId="25748" xr:uid="{00000000-0005-0000-0000-0000A8770000}"/>
    <cellStyle name="Normal 8 6 5 7" xfId="3881" xr:uid="{00000000-0005-0000-0000-0000A9770000}"/>
    <cellStyle name="Normal 8 6 5 7 2" xfId="11856" xr:uid="{00000000-0005-0000-0000-0000AA770000}"/>
    <cellStyle name="Normal 8 6 5 7 3" xfId="19787" xr:uid="{00000000-0005-0000-0000-0000AB770000}"/>
    <cellStyle name="Normal 8 6 5 7 4" xfId="27720" xr:uid="{00000000-0005-0000-0000-0000AC770000}"/>
    <cellStyle name="Normal 8 6 5 8" xfId="5862" xr:uid="{00000000-0005-0000-0000-0000AD770000}"/>
    <cellStyle name="Normal 8 6 5 8 2" xfId="13837" xr:uid="{00000000-0005-0000-0000-0000AE770000}"/>
    <cellStyle name="Normal 8 6 5 8 3" xfId="21768" xr:uid="{00000000-0005-0000-0000-0000AF770000}"/>
    <cellStyle name="Normal 8 6 5 8 4" xfId="29701" xr:uid="{00000000-0005-0000-0000-0000B0770000}"/>
    <cellStyle name="Normal 8 6 5 9" xfId="7885" xr:uid="{00000000-0005-0000-0000-0000B1770000}"/>
    <cellStyle name="Normal 8 6 5 9 2" xfId="15818" xr:uid="{00000000-0005-0000-0000-0000B2770000}"/>
    <cellStyle name="Normal 8 6 5 9 3" xfId="23749" xr:uid="{00000000-0005-0000-0000-0000B3770000}"/>
    <cellStyle name="Normal 8 6 5 9 4" xfId="31683" xr:uid="{00000000-0005-0000-0000-0000B4770000}"/>
    <cellStyle name="Normal 8 6 6" xfId="1907" xr:uid="{00000000-0005-0000-0000-0000B5770000}"/>
    <cellStyle name="Normal 8 6 6 10" xfId="9885" xr:uid="{00000000-0005-0000-0000-0000B6770000}"/>
    <cellStyle name="Normal 8 6 6 11" xfId="17816" xr:uid="{00000000-0005-0000-0000-0000B7770000}"/>
    <cellStyle name="Normal 8 6 6 12" xfId="25749" xr:uid="{00000000-0005-0000-0000-0000B8770000}"/>
    <cellStyle name="Normal 8 6 6 2" xfId="1908" xr:uid="{00000000-0005-0000-0000-0000B9770000}"/>
    <cellStyle name="Normal 8 6 6 2 10" xfId="17817" xr:uid="{00000000-0005-0000-0000-0000BA770000}"/>
    <cellStyle name="Normal 8 6 6 2 11" xfId="25750" xr:uid="{00000000-0005-0000-0000-0000BB770000}"/>
    <cellStyle name="Normal 8 6 6 2 2" xfId="1909" xr:uid="{00000000-0005-0000-0000-0000BC770000}"/>
    <cellStyle name="Normal 8 6 6 2 2 2" xfId="3893" xr:uid="{00000000-0005-0000-0000-0000BD770000}"/>
    <cellStyle name="Normal 8 6 6 2 2 2 2" xfId="11868" xr:uid="{00000000-0005-0000-0000-0000BE770000}"/>
    <cellStyle name="Normal 8 6 6 2 2 2 3" xfId="19799" xr:uid="{00000000-0005-0000-0000-0000BF770000}"/>
    <cellStyle name="Normal 8 6 6 2 2 2 4" xfId="27732" xr:uid="{00000000-0005-0000-0000-0000C0770000}"/>
    <cellStyle name="Normal 8 6 6 2 2 3" xfId="5874" xr:uid="{00000000-0005-0000-0000-0000C1770000}"/>
    <cellStyle name="Normal 8 6 6 2 2 3 2" xfId="13849" xr:uid="{00000000-0005-0000-0000-0000C2770000}"/>
    <cellStyle name="Normal 8 6 6 2 2 3 3" xfId="21780" xr:uid="{00000000-0005-0000-0000-0000C3770000}"/>
    <cellStyle name="Normal 8 6 6 2 2 3 4" xfId="29713" xr:uid="{00000000-0005-0000-0000-0000C4770000}"/>
    <cellStyle name="Normal 8 6 6 2 2 4" xfId="7897" xr:uid="{00000000-0005-0000-0000-0000C5770000}"/>
    <cellStyle name="Normal 8 6 6 2 2 4 2" xfId="15830" xr:uid="{00000000-0005-0000-0000-0000C6770000}"/>
    <cellStyle name="Normal 8 6 6 2 2 4 3" xfId="23761" xr:uid="{00000000-0005-0000-0000-0000C7770000}"/>
    <cellStyle name="Normal 8 6 6 2 2 4 4" xfId="31695" xr:uid="{00000000-0005-0000-0000-0000C8770000}"/>
    <cellStyle name="Normal 8 6 6 2 2 5" xfId="9887" xr:uid="{00000000-0005-0000-0000-0000C9770000}"/>
    <cellStyle name="Normal 8 6 6 2 2 6" xfId="17818" xr:uid="{00000000-0005-0000-0000-0000CA770000}"/>
    <cellStyle name="Normal 8 6 6 2 2 7" xfId="25751" xr:uid="{00000000-0005-0000-0000-0000CB770000}"/>
    <cellStyle name="Normal 8 6 6 2 3" xfId="1910" xr:uid="{00000000-0005-0000-0000-0000CC770000}"/>
    <cellStyle name="Normal 8 6 6 2 3 2" xfId="3894" xr:uid="{00000000-0005-0000-0000-0000CD770000}"/>
    <cellStyle name="Normal 8 6 6 2 3 2 2" xfId="11869" xr:uid="{00000000-0005-0000-0000-0000CE770000}"/>
    <cellStyle name="Normal 8 6 6 2 3 2 3" xfId="19800" xr:uid="{00000000-0005-0000-0000-0000CF770000}"/>
    <cellStyle name="Normal 8 6 6 2 3 2 4" xfId="27733" xr:uid="{00000000-0005-0000-0000-0000D0770000}"/>
    <cellStyle name="Normal 8 6 6 2 3 3" xfId="5875" xr:uid="{00000000-0005-0000-0000-0000D1770000}"/>
    <cellStyle name="Normal 8 6 6 2 3 3 2" xfId="13850" xr:uid="{00000000-0005-0000-0000-0000D2770000}"/>
    <cellStyle name="Normal 8 6 6 2 3 3 3" xfId="21781" xr:uid="{00000000-0005-0000-0000-0000D3770000}"/>
    <cellStyle name="Normal 8 6 6 2 3 3 4" xfId="29714" xr:uid="{00000000-0005-0000-0000-0000D4770000}"/>
    <cellStyle name="Normal 8 6 6 2 3 4" xfId="7898" xr:uid="{00000000-0005-0000-0000-0000D5770000}"/>
    <cellStyle name="Normal 8 6 6 2 3 4 2" xfId="15831" xr:uid="{00000000-0005-0000-0000-0000D6770000}"/>
    <cellStyle name="Normal 8 6 6 2 3 4 3" xfId="23762" xr:uid="{00000000-0005-0000-0000-0000D7770000}"/>
    <cellStyle name="Normal 8 6 6 2 3 4 4" xfId="31696" xr:uid="{00000000-0005-0000-0000-0000D8770000}"/>
    <cellStyle name="Normal 8 6 6 2 3 5" xfId="9888" xr:uid="{00000000-0005-0000-0000-0000D9770000}"/>
    <cellStyle name="Normal 8 6 6 2 3 6" xfId="17819" xr:uid="{00000000-0005-0000-0000-0000DA770000}"/>
    <cellStyle name="Normal 8 6 6 2 3 7" xfId="25752" xr:uid="{00000000-0005-0000-0000-0000DB770000}"/>
    <cellStyle name="Normal 8 6 6 2 4" xfId="1911" xr:uid="{00000000-0005-0000-0000-0000DC770000}"/>
    <cellStyle name="Normal 8 6 6 2 4 2" xfId="3895" xr:uid="{00000000-0005-0000-0000-0000DD770000}"/>
    <cellStyle name="Normal 8 6 6 2 4 2 2" xfId="11870" xr:uid="{00000000-0005-0000-0000-0000DE770000}"/>
    <cellStyle name="Normal 8 6 6 2 4 2 3" xfId="19801" xr:uid="{00000000-0005-0000-0000-0000DF770000}"/>
    <cellStyle name="Normal 8 6 6 2 4 2 4" xfId="27734" xr:uid="{00000000-0005-0000-0000-0000E0770000}"/>
    <cellStyle name="Normal 8 6 6 2 4 3" xfId="5876" xr:uid="{00000000-0005-0000-0000-0000E1770000}"/>
    <cellStyle name="Normal 8 6 6 2 4 3 2" xfId="13851" xr:uid="{00000000-0005-0000-0000-0000E2770000}"/>
    <cellStyle name="Normal 8 6 6 2 4 3 3" xfId="21782" xr:uid="{00000000-0005-0000-0000-0000E3770000}"/>
    <cellStyle name="Normal 8 6 6 2 4 3 4" xfId="29715" xr:uid="{00000000-0005-0000-0000-0000E4770000}"/>
    <cellStyle name="Normal 8 6 6 2 4 4" xfId="7899" xr:uid="{00000000-0005-0000-0000-0000E5770000}"/>
    <cellStyle name="Normal 8 6 6 2 4 4 2" xfId="15832" xr:uid="{00000000-0005-0000-0000-0000E6770000}"/>
    <cellStyle name="Normal 8 6 6 2 4 4 3" xfId="23763" xr:uid="{00000000-0005-0000-0000-0000E7770000}"/>
    <cellStyle name="Normal 8 6 6 2 4 4 4" xfId="31697" xr:uid="{00000000-0005-0000-0000-0000E8770000}"/>
    <cellStyle name="Normal 8 6 6 2 4 5" xfId="9889" xr:uid="{00000000-0005-0000-0000-0000E9770000}"/>
    <cellStyle name="Normal 8 6 6 2 4 6" xfId="17820" xr:uid="{00000000-0005-0000-0000-0000EA770000}"/>
    <cellStyle name="Normal 8 6 6 2 4 7" xfId="25753" xr:uid="{00000000-0005-0000-0000-0000EB770000}"/>
    <cellStyle name="Normal 8 6 6 2 5" xfId="1912" xr:uid="{00000000-0005-0000-0000-0000EC770000}"/>
    <cellStyle name="Normal 8 6 6 2 5 2" xfId="3896" xr:uid="{00000000-0005-0000-0000-0000ED770000}"/>
    <cellStyle name="Normal 8 6 6 2 5 2 2" xfId="11871" xr:uid="{00000000-0005-0000-0000-0000EE770000}"/>
    <cellStyle name="Normal 8 6 6 2 5 2 3" xfId="19802" xr:uid="{00000000-0005-0000-0000-0000EF770000}"/>
    <cellStyle name="Normal 8 6 6 2 5 2 4" xfId="27735" xr:uid="{00000000-0005-0000-0000-0000F0770000}"/>
    <cellStyle name="Normal 8 6 6 2 5 3" xfId="5877" xr:uid="{00000000-0005-0000-0000-0000F1770000}"/>
    <cellStyle name="Normal 8 6 6 2 5 3 2" xfId="13852" xr:uid="{00000000-0005-0000-0000-0000F2770000}"/>
    <cellStyle name="Normal 8 6 6 2 5 3 3" xfId="21783" xr:uid="{00000000-0005-0000-0000-0000F3770000}"/>
    <cellStyle name="Normal 8 6 6 2 5 3 4" xfId="29716" xr:uid="{00000000-0005-0000-0000-0000F4770000}"/>
    <cellStyle name="Normal 8 6 6 2 5 4" xfId="7900" xr:uid="{00000000-0005-0000-0000-0000F5770000}"/>
    <cellStyle name="Normal 8 6 6 2 5 4 2" xfId="15833" xr:uid="{00000000-0005-0000-0000-0000F6770000}"/>
    <cellStyle name="Normal 8 6 6 2 5 4 3" xfId="23764" xr:uid="{00000000-0005-0000-0000-0000F7770000}"/>
    <cellStyle name="Normal 8 6 6 2 5 4 4" xfId="31698" xr:uid="{00000000-0005-0000-0000-0000F8770000}"/>
    <cellStyle name="Normal 8 6 6 2 5 5" xfId="9890" xr:uid="{00000000-0005-0000-0000-0000F9770000}"/>
    <cellStyle name="Normal 8 6 6 2 5 6" xfId="17821" xr:uid="{00000000-0005-0000-0000-0000FA770000}"/>
    <cellStyle name="Normal 8 6 6 2 5 7" xfId="25754" xr:uid="{00000000-0005-0000-0000-0000FB770000}"/>
    <cellStyle name="Normal 8 6 6 2 6" xfId="3892" xr:uid="{00000000-0005-0000-0000-0000FC770000}"/>
    <cellStyle name="Normal 8 6 6 2 6 2" xfId="11867" xr:uid="{00000000-0005-0000-0000-0000FD770000}"/>
    <cellStyle name="Normal 8 6 6 2 6 3" xfId="19798" xr:uid="{00000000-0005-0000-0000-0000FE770000}"/>
    <cellStyle name="Normal 8 6 6 2 6 4" xfId="27731" xr:uid="{00000000-0005-0000-0000-0000FF770000}"/>
    <cellStyle name="Normal 8 6 6 2 7" xfId="5873" xr:uid="{00000000-0005-0000-0000-000000780000}"/>
    <cellStyle name="Normal 8 6 6 2 7 2" xfId="13848" xr:uid="{00000000-0005-0000-0000-000001780000}"/>
    <cellStyle name="Normal 8 6 6 2 7 3" xfId="21779" xr:uid="{00000000-0005-0000-0000-000002780000}"/>
    <cellStyle name="Normal 8 6 6 2 7 4" xfId="29712" xr:uid="{00000000-0005-0000-0000-000003780000}"/>
    <cellStyle name="Normal 8 6 6 2 8" xfId="7896" xr:uid="{00000000-0005-0000-0000-000004780000}"/>
    <cellStyle name="Normal 8 6 6 2 8 2" xfId="15829" xr:uid="{00000000-0005-0000-0000-000005780000}"/>
    <cellStyle name="Normal 8 6 6 2 8 3" xfId="23760" xr:uid="{00000000-0005-0000-0000-000006780000}"/>
    <cellStyle name="Normal 8 6 6 2 8 4" xfId="31694" xr:uid="{00000000-0005-0000-0000-000007780000}"/>
    <cellStyle name="Normal 8 6 6 2 9" xfId="9886" xr:uid="{00000000-0005-0000-0000-000008780000}"/>
    <cellStyle name="Normal 8 6 6 3" xfId="1913" xr:uid="{00000000-0005-0000-0000-000009780000}"/>
    <cellStyle name="Normal 8 6 6 3 2" xfId="3897" xr:uid="{00000000-0005-0000-0000-00000A780000}"/>
    <cellStyle name="Normal 8 6 6 3 2 2" xfId="11872" xr:uid="{00000000-0005-0000-0000-00000B780000}"/>
    <cellStyle name="Normal 8 6 6 3 2 3" xfId="19803" xr:uid="{00000000-0005-0000-0000-00000C780000}"/>
    <cellStyle name="Normal 8 6 6 3 2 4" xfId="27736" xr:uid="{00000000-0005-0000-0000-00000D780000}"/>
    <cellStyle name="Normal 8 6 6 3 3" xfId="5878" xr:uid="{00000000-0005-0000-0000-00000E780000}"/>
    <cellStyle name="Normal 8 6 6 3 3 2" xfId="13853" xr:uid="{00000000-0005-0000-0000-00000F780000}"/>
    <cellStyle name="Normal 8 6 6 3 3 3" xfId="21784" xr:uid="{00000000-0005-0000-0000-000010780000}"/>
    <cellStyle name="Normal 8 6 6 3 3 4" xfId="29717" xr:uid="{00000000-0005-0000-0000-000011780000}"/>
    <cellStyle name="Normal 8 6 6 3 4" xfId="7901" xr:uid="{00000000-0005-0000-0000-000012780000}"/>
    <cellStyle name="Normal 8 6 6 3 4 2" xfId="15834" xr:uid="{00000000-0005-0000-0000-000013780000}"/>
    <cellStyle name="Normal 8 6 6 3 4 3" xfId="23765" xr:uid="{00000000-0005-0000-0000-000014780000}"/>
    <cellStyle name="Normal 8 6 6 3 4 4" xfId="31699" xr:uid="{00000000-0005-0000-0000-000015780000}"/>
    <cellStyle name="Normal 8 6 6 3 5" xfId="9891" xr:uid="{00000000-0005-0000-0000-000016780000}"/>
    <cellStyle name="Normal 8 6 6 3 6" xfId="17822" xr:uid="{00000000-0005-0000-0000-000017780000}"/>
    <cellStyle name="Normal 8 6 6 3 7" xfId="25755" xr:uid="{00000000-0005-0000-0000-000018780000}"/>
    <cellStyle name="Normal 8 6 6 4" xfId="1914" xr:uid="{00000000-0005-0000-0000-000019780000}"/>
    <cellStyle name="Normal 8 6 6 4 2" xfId="3898" xr:uid="{00000000-0005-0000-0000-00001A780000}"/>
    <cellStyle name="Normal 8 6 6 4 2 2" xfId="11873" xr:uid="{00000000-0005-0000-0000-00001B780000}"/>
    <cellStyle name="Normal 8 6 6 4 2 3" xfId="19804" xr:uid="{00000000-0005-0000-0000-00001C780000}"/>
    <cellStyle name="Normal 8 6 6 4 2 4" xfId="27737" xr:uid="{00000000-0005-0000-0000-00001D780000}"/>
    <cellStyle name="Normal 8 6 6 4 3" xfId="5879" xr:uid="{00000000-0005-0000-0000-00001E780000}"/>
    <cellStyle name="Normal 8 6 6 4 3 2" xfId="13854" xr:uid="{00000000-0005-0000-0000-00001F780000}"/>
    <cellStyle name="Normal 8 6 6 4 3 3" xfId="21785" xr:uid="{00000000-0005-0000-0000-000020780000}"/>
    <cellStyle name="Normal 8 6 6 4 3 4" xfId="29718" xr:uid="{00000000-0005-0000-0000-000021780000}"/>
    <cellStyle name="Normal 8 6 6 4 4" xfId="7902" xr:uid="{00000000-0005-0000-0000-000022780000}"/>
    <cellStyle name="Normal 8 6 6 4 4 2" xfId="15835" xr:uid="{00000000-0005-0000-0000-000023780000}"/>
    <cellStyle name="Normal 8 6 6 4 4 3" xfId="23766" xr:uid="{00000000-0005-0000-0000-000024780000}"/>
    <cellStyle name="Normal 8 6 6 4 4 4" xfId="31700" xr:uid="{00000000-0005-0000-0000-000025780000}"/>
    <cellStyle name="Normal 8 6 6 4 5" xfId="9892" xr:uid="{00000000-0005-0000-0000-000026780000}"/>
    <cellStyle name="Normal 8 6 6 4 6" xfId="17823" xr:uid="{00000000-0005-0000-0000-000027780000}"/>
    <cellStyle name="Normal 8 6 6 4 7" xfId="25756" xr:uid="{00000000-0005-0000-0000-000028780000}"/>
    <cellStyle name="Normal 8 6 6 5" xfId="1915" xr:uid="{00000000-0005-0000-0000-000029780000}"/>
    <cellStyle name="Normal 8 6 6 5 2" xfId="3899" xr:uid="{00000000-0005-0000-0000-00002A780000}"/>
    <cellStyle name="Normal 8 6 6 5 2 2" xfId="11874" xr:uid="{00000000-0005-0000-0000-00002B780000}"/>
    <cellStyle name="Normal 8 6 6 5 2 3" xfId="19805" xr:uid="{00000000-0005-0000-0000-00002C780000}"/>
    <cellStyle name="Normal 8 6 6 5 2 4" xfId="27738" xr:uid="{00000000-0005-0000-0000-00002D780000}"/>
    <cellStyle name="Normal 8 6 6 5 3" xfId="5880" xr:uid="{00000000-0005-0000-0000-00002E780000}"/>
    <cellStyle name="Normal 8 6 6 5 3 2" xfId="13855" xr:uid="{00000000-0005-0000-0000-00002F780000}"/>
    <cellStyle name="Normal 8 6 6 5 3 3" xfId="21786" xr:uid="{00000000-0005-0000-0000-000030780000}"/>
    <cellStyle name="Normal 8 6 6 5 3 4" xfId="29719" xr:uid="{00000000-0005-0000-0000-000031780000}"/>
    <cellStyle name="Normal 8 6 6 5 4" xfId="7903" xr:uid="{00000000-0005-0000-0000-000032780000}"/>
    <cellStyle name="Normal 8 6 6 5 4 2" xfId="15836" xr:uid="{00000000-0005-0000-0000-000033780000}"/>
    <cellStyle name="Normal 8 6 6 5 4 3" xfId="23767" xr:uid="{00000000-0005-0000-0000-000034780000}"/>
    <cellStyle name="Normal 8 6 6 5 4 4" xfId="31701" xr:uid="{00000000-0005-0000-0000-000035780000}"/>
    <cellStyle name="Normal 8 6 6 5 5" xfId="9893" xr:uid="{00000000-0005-0000-0000-000036780000}"/>
    <cellStyle name="Normal 8 6 6 5 6" xfId="17824" xr:uid="{00000000-0005-0000-0000-000037780000}"/>
    <cellStyle name="Normal 8 6 6 5 7" xfId="25757" xr:uid="{00000000-0005-0000-0000-000038780000}"/>
    <cellStyle name="Normal 8 6 6 6" xfId="1916" xr:uid="{00000000-0005-0000-0000-000039780000}"/>
    <cellStyle name="Normal 8 6 6 6 2" xfId="3900" xr:uid="{00000000-0005-0000-0000-00003A780000}"/>
    <cellStyle name="Normal 8 6 6 6 2 2" xfId="11875" xr:uid="{00000000-0005-0000-0000-00003B780000}"/>
    <cellStyle name="Normal 8 6 6 6 2 3" xfId="19806" xr:uid="{00000000-0005-0000-0000-00003C780000}"/>
    <cellStyle name="Normal 8 6 6 6 2 4" xfId="27739" xr:uid="{00000000-0005-0000-0000-00003D780000}"/>
    <cellStyle name="Normal 8 6 6 6 3" xfId="5881" xr:uid="{00000000-0005-0000-0000-00003E780000}"/>
    <cellStyle name="Normal 8 6 6 6 3 2" xfId="13856" xr:uid="{00000000-0005-0000-0000-00003F780000}"/>
    <cellStyle name="Normal 8 6 6 6 3 3" xfId="21787" xr:uid="{00000000-0005-0000-0000-000040780000}"/>
    <cellStyle name="Normal 8 6 6 6 3 4" xfId="29720" xr:uid="{00000000-0005-0000-0000-000041780000}"/>
    <cellStyle name="Normal 8 6 6 6 4" xfId="7904" xr:uid="{00000000-0005-0000-0000-000042780000}"/>
    <cellStyle name="Normal 8 6 6 6 4 2" xfId="15837" xr:uid="{00000000-0005-0000-0000-000043780000}"/>
    <cellStyle name="Normal 8 6 6 6 4 3" xfId="23768" xr:uid="{00000000-0005-0000-0000-000044780000}"/>
    <cellStyle name="Normal 8 6 6 6 4 4" xfId="31702" xr:uid="{00000000-0005-0000-0000-000045780000}"/>
    <cellStyle name="Normal 8 6 6 6 5" xfId="9894" xr:uid="{00000000-0005-0000-0000-000046780000}"/>
    <cellStyle name="Normal 8 6 6 6 6" xfId="17825" xr:uid="{00000000-0005-0000-0000-000047780000}"/>
    <cellStyle name="Normal 8 6 6 6 7" xfId="25758" xr:uid="{00000000-0005-0000-0000-000048780000}"/>
    <cellStyle name="Normal 8 6 6 7" xfId="3891" xr:uid="{00000000-0005-0000-0000-000049780000}"/>
    <cellStyle name="Normal 8 6 6 7 2" xfId="11866" xr:uid="{00000000-0005-0000-0000-00004A780000}"/>
    <cellStyle name="Normal 8 6 6 7 3" xfId="19797" xr:uid="{00000000-0005-0000-0000-00004B780000}"/>
    <cellStyle name="Normal 8 6 6 7 4" xfId="27730" xr:uid="{00000000-0005-0000-0000-00004C780000}"/>
    <cellStyle name="Normal 8 6 6 8" xfId="5872" xr:uid="{00000000-0005-0000-0000-00004D780000}"/>
    <cellStyle name="Normal 8 6 6 8 2" xfId="13847" xr:uid="{00000000-0005-0000-0000-00004E780000}"/>
    <cellStyle name="Normal 8 6 6 8 3" xfId="21778" xr:uid="{00000000-0005-0000-0000-00004F780000}"/>
    <cellStyle name="Normal 8 6 6 8 4" xfId="29711" xr:uid="{00000000-0005-0000-0000-000050780000}"/>
    <cellStyle name="Normal 8 6 6 9" xfId="7895" xr:uid="{00000000-0005-0000-0000-000051780000}"/>
    <cellStyle name="Normal 8 6 6 9 2" xfId="15828" xr:uid="{00000000-0005-0000-0000-000052780000}"/>
    <cellStyle name="Normal 8 6 6 9 3" xfId="23759" xr:uid="{00000000-0005-0000-0000-000053780000}"/>
    <cellStyle name="Normal 8 6 6 9 4" xfId="31693" xr:uid="{00000000-0005-0000-0000-000054780000}"/>
    <cellStyle name="Normal 8 6 7" xfId="1917" xr:uid="{00000000-0005-0000-0000-000055780000}"/>
    <cellStyle name="Normal 8 6 7 10" xfId="17826" xr:uid="{00000000-0005-0000-0000-000056780000}"/>
    <cellStyle name="Normal 8 6 7 11" xfId="25759" xr:uid="{00000000-0005-0000-0000-000057780000}"/>
    <cellStyle name="Normal 8 6 7 2" xfId="1918" xr:uid="{00000000-0005-0000-0000-000058780000}"/>
    <cellStyle name="Normal 8 6 7 2 2" xfId="3902" xr:uid="{00000000-0005-0000-0000-000059780000}"/>
    <cellStyle name="Normal 8 6 7 2 2 2" xfId="11877" xr:uid="{00000000-0005-0000-0000-00005A780000}"/>
    <cellStyle name="Normal 8 6 7 2 2 3" xfId="19808" xr:uid="{00000000-0005-0000-0000-00005B780000}"/>
    <cellStyle name="Normal 8 6 7 2 2 4" xfId="27741" xr:uid="{00000000-0005-0000-0000-00005C780000}"/>
    <cellStyle name="Normal 8 6 7 2 3" xfId="5883" xr:uid="{00000000-0005-0000-0000-00005D780000}"/>
    <cellStyle name="Normal 8 6 7 2 3 2" xfId="13858" xr:uid="{00000000-0005-0000-0000-00005E780000}"/>
    <cellStyle name="Normal 8 6 7 2 3 3" xfId="21789" xr:uid="{00000000-0005-0000-0000-00005F780000}"/>
    <cellStyle name="Normal 8 6 7 2 3 4" xfId="29722" xr:uid="{00000000-0005-0000-0000-000060780000}"/>
    <cellStyle name="Normal 8 6 7 2 4" xfId="7906" xr:uid="{00000000-0005-0000-0000-000061780000}"/>
    <cellStyle name="Normal 8 6 7 2 4 2" xfId="15839" xr:uid="{00000000-0005-0000-0000-000062780000}"/>
    <cellStyle name="Normal 8 6 7 2 4 3" xfId="23770" xr:uid="{00000000-0005-0000-0000-000063780000}"/>
    <cellStyle name="Normal 8 6 7 2 4 4" xfId="31704" xr:uid="{00000000-0005-0000-0000-000064780000}"/>
    <cellStyle name="Normal 8 6 7 2 5" xfId="9896" xr:uid="{00000000-0005-0000-0000-000065780000}"/>
    <cellStyle name="Normal 8 6 7 2 6" xfId="17827" xr:uid="{00000000-0005-0000-0000-000066780000}"/>
    <cellStyle name="Normal 8 6 7 2 7" xfId="25760" xr:uid="{00000000-0005-0000-0000-000067780000}"/>
    <cellStyle name="Normal 8 6 7 3" xfId="1919" xr:uid="{00000000-0005-0000-0000-000068780000}"/>
    <cellStyle name="Normal 8 6 7 3 2" xfId="3903" xr:uid="{00000000-0005-0000-0000-000069780000}"/>
    <cellStyle name="Normal 8 6 7 3 2 2" xfId="11878" xr:uid="{00000000-0005-0000-0000-00006A780000}"/>
    <cellStyle name="Normal 8 6 7 3 2 3" xfId="19809" xr:uid="{00000000-0005-0000-0000-00006B780000}"/>
    <cellStyle name="Normal 8 6 7 3 2 4" xfId="27742" xr:uid="{00000000-0005-0000-0000-00006C780000}"/>
    <cellStyle name="Normal 8 6 7 3 3" xfId="5884" xr:uid="{00000000-0005-0000-0000-00006D780000}"/>
    <cellStyle name="Normal 8 6 7 3 3 2" xfId="13859" xr:uid="{00000000-0005-0000-0000-00006E780000}"/>
    <cellStyle name="Normal 8 6 7 3 3 3" xfId="21790" xr:uid="{00000000-0005-0000-0000-00006F780000}"/>
    <cellStyle name="Normal 8 6 7 3 3 4" xfId="29723" xr:uid="{00000000-0005-0000-0000-000070780000}"/>
    <cellStyle name="Normal 8 6 7 3 4" xfId="7907" xr:uid="{00000000-0005-0000-0000-000071780000}"/>
    <cellStyle name="Normal 8 6 7 3 4 2" xfId="15840" xr:uid="{00000000-0005-0000-0000-000072780000}"/>
    <cellStyle name="Normal 8 6 7 3 4 3" xfId="23771" xr:uid="{00000000-0005-0000-0000-000073780000}"/>
    <cellStyle name="Normal 8 6 7 3 4 4" xfId="31705" xr:uid="{00000000-0005-0000-0000-000074780000}"/>
    <cellStyle name="Normal 8 6 7 3 5" xfId="9897" xr:uid="{00000000-0005-0000-0000-000075780000}"/>
    <cellStyle name="Normal 8 6 7 3 6" xfId="17828" xr:uid="{00000000-0005-0000-0000-000076780000}"/>
    <cellStyle name="Normal 8 6 7 3 7" xfId="25761" xr:uid="{00000000-0005-0000-0000-000077780000}"/>
    <cellStyle name="Normal 8 6 7 4" xfId="1920" xr:uid="{00000000-0005-0000-0000-000078780000}"/>
    <cellStyle name="Normal 8 6 7 4 2" xfId="3904" xr:uid="{00000000-0005-0000-0000-000079780000}"/>
    <cellStyle name="Normal 8 6 7 4 2 2" xfId="11879" xr:uid="{00000000-0005-0000-0000-00007A780000}"/>
    <cellStyle name="Normal 8 6 7 4 2 3" xfId="19810" xr:uid="{00000000-0005-0000-0000-00007B780000}"/>
    <cellStyle name="Normal 8 6 7 4 2 4" xfId="27743" xr:uid="{00000000-0005-0000-0000-00007C780000}"/>
    <cellStyle name="Normal 8 6 7 4 3" xfId="5885" xr:uid="{00000000-0005-0000-0000-00007D780000}"/>
    <cellStyle name="Normal 8 6 7 4 3 2" xfId="13860" xr:uid="{00000000-0005-0000-0000-00007E780000}"/>
    <cellStyle name="Normal 8 6 7 4 3 3" xfId="21791" xr:uid="{00000000-0005-0000-0000-00007F780000}"/>
    <cellStyle name="Normal 8 6 7 4 3 4" xfId="29724" xr:uid="{00000000-0005-0000-0000-000080780000}"/>
    <cellStyle name="Normal 8 6 7 4 4" xfId="7908" xr:uid="{00000000-0005-0000-0000-000081780000}"/>
    <cellStyle name="Normal 8 6 7 4 4 2" xfId="15841" xr:uid="{00000000-0005-0000-0000-000082780000}"/>
    <cellStyle name="Normal 8 6 7 4 4 3" xfId="23772" xr:uid="{00000000-0005-0000-0000-000083780000}"/>
    <cellStyle name="Normal 8 6 7 4 4 4" xfId="31706" xr:uid="{00000000-0005-0000-0000-000084780000}"/>
    <cellStyle name="Normal 8 6 7 4 5" xfId="9898" xr:uid="{00000000-0005-0000-0000-000085780000}"/>
    <cellStyle name="Normal 8 6 7 4 6" xfId="17829" xr:uid="{00000000-0005-0000-0000-000086780000}"/>
    <cellStyle name="Normal 8 6 7 4 7" xfId="25762" xr:uid="{00000000-0005-0000-0000-000087780000}"/>
    <cellStyle name="Normal 8 6 7 5" xfId="1921" xr:uid="{00000000-0005-0000-0000-000088780000}"/>
    <cellStyle name="Normal 8 6 7 5 2" xfId="3905" xr:uid="{00000000-0005-0000-0000-000089780000}"/>
    <cellStyle name="Normal 8 6 7 5 2 2" xfId="11880" xr:uid="{00000000-0005-0000-0000-00008A780000}"/>
    <cellStyle name="Normal 8 6 7 5 2 3" xfId="19811" xr:uid="{00000000-0005-0000-0000-00008B780000}"/>
    <cellStyle name="Normal 8 6 7 5 2 4" xfId="27744" xr:uid="{00000000-0005-0000-0000-00008C780000}"/>
    <cellStyle name="Normal 8 6 7 5 3" xfId="5886" xr:uid="{00000000-0005-0000-0000-00008D780000}"/>
    <cellStyle name="Normal 8 6 7 5 3 2" xfId="13861" xr:uid="{00000000-0005-0000-0000-00008E780000}"/>
    <cellStyle name="Normal 8 6 7 5 3 3" xfId="21792" xr:uid="{00000000-0005-0000-0000-00008F780000}"/>
    <cellStyle name="Normal 8 6 7 5 3 4" xfId="29725" xr:uid="{00000000-0005-0000-0000-000090780000}"/>
    <cellStyle name="Normal 8 6 7 5 4" xfId="7909" xr:uid="{00000000-0005-0000-0000-000091780000}"/>
    <cellStyle name="Normal 8 6 7 5 4 2" xfId="15842" xr:uid="{00000000-0005-0000-0000-000092780000}"/>
    <cellStyle name="Normal 8 6 7 5 4 3" xfId="23773" xr:uid="{00000000-0005-0000-0000-000093780000}"/>
    <cellStyle name="Normal 8 6 7 5 4 4" xfId="31707" xr:uid="{00000000-0005-0000-0000-000094780000}"/>
    <cellStyle name="Normal 8 6 7 5 5" xfId="9899" xr:uid="{00000000-0005-0000-0000-000095780000}"/>
    <cellStyle name="Normal 8 6 7 5 6" xfId="17830" xr:uid="{00000000-0005-0000-0000-000096780000}"/>
    <cellStyle name="Normal 8 6 7 5 7" xfId="25763" xr:uid="{00000000-0005-0000-0000-000097780000}"/>
    <cellStyle name="Normal 8 6 7 6" xfId="3901" xr:uid="{00000000-0005-0000-0000-000098780000}"/>
    <cellStyle name="Normal 8 6 7 6 2" xfId="11876" xr:uid="{00000000-0005-0000-0000-000099780000}"/>
    <cellStyle name="Normal 8 6 7 6 3" xfId="19807" xr:uid="{00000000-0005-0000-0000-00009A780000}"/>
    <cellStyle name="Normal 8 6 7 6 4" xfId="27740" xr:uid="{00000000-0005-0000-0000-00009B780000}"/>
    <cellStyle name="Normal 8 6 7 7" xfId="5882" xr:uid="{00000000-0005-0000-0000-00009C780000}"/>
    <cellStyle name="Normal 8 6 7 7 2" xfId="13857" xr:uid="{00000000-0005-0000-0000-00009D780000}"/>
    <cellStyle name="Normal 8 6 7 7 3" xfId="21788" xr:uid="{00000000-0005-0000-0000-00009E780000}"/>
    <cellStyle name="Normal 8 6 7 7 4" xfId="29721" xr:uid="{00000000-0005-0000-0000-00009F780000}"/>
    <cellStyle name="Normal 8 6 7 8" xfId="7905" xr:uid="{00000000-0005-0000-0000-0000A0780000}"/>
    <cellStyle name="Normal 8 6 7 8 2" xfId="15838" xr:uid="{00000000-0005-0000-0000-0000A1780000}"/>
    <cellStyle name="Normal 8 6 7 8 3" xfId="23769" xr:uid="{00000000-0005-0000-0000-0000A2780000}"/>
    <cellStyle name="Normal 8 6 7 8 4" xfId="31703" xr:uid="{00000000-0005-0000-0000-0000A3780000}"/>
    <cellStyle name="Normal 8 6 7 9" xfId="9895" xr:uid="{00000000-0005-0000-0000-0000A4780000}"/>
    <cellStyle name="Normal 8 6 8" xfId="1922" xr:uid="{00000000-0005-0000-0000-0000A5780000}"/>
    <cellStyle name="Normal 8 6 8 2" xfId="3906" xr:uid="{00000000-0005-0000-0000-0000A6780000}"/>
    <cellStyle name="Normal 8 6 8 2 2" xfId="11881" xr:uid="{00000000-0005-0000-0000-0000A7780000}"/>
    <cellStyle name="Normal 8 6 8 2 3" xfId="19812" xr:uid="{00000000-0005-0000-0000-0000A8780000}"/>
    <cellStyle name="Normal 8 6 8 2 4" xfId="27745" xr:uid="{00000000-0005-0000-0000-0000A9780000}"/>
    <cellStyle name="Normal 8 6 8 3" xfId="5887" xr:uid="{00000000-0005-0000-0000-0000AA780000}"/>
    <cellStyle name="Normal 8 6 8 3 2" xfId="13862" xr:uid="{00000000-0005-0000-0000-0000AB780000}"/>
    <cellStyle name="Normal 8 6 8 3 3" xfId="21793" xr:uid="{00000000-0005-0000-0000-0000AC780000}"/>
    <cellStyle name="Normal 8 6 8 3 4" xfId="29726" xr:uid="{00000000-0005-0000-0000-0000AD780000}"/>
    <cellStyle name="Normal 8 6 8 4" xfId="7910" xr:uid="{00000000-0005-0000-0000-0000AE780000}"/>
    <cellStyle name="Normal 8 6 8 4 2" xfId="15843" xr:uid="{00000000-0005-0000-0000-0000AF780000}"/>
    <cellStyle name="Normal 8 6 8 4 3" xfId="23774" xr:uid="{00000000-0005-0000-0000-0000B0780000}"/>
    <cellStyle name="Normal 8 6 8 4 4" xfId="31708" xr:uid="{00000000-0005-0000-0000-0000B1780000}"/>
    <cellStyle name="Normal 8 6 8 5" xfId="9900" xr:uid="{00000000-0005-0000-0000-0000B2780000}"/>
    <cellStyle name="Normal 8 6 8 6" xfId="17831" xr:uid="{00000000-0005-0000-0000-0000B3780000}"/>
    <cellStyle name="Normal 8 6 8 7" xfId="25764" xr:uid="{00000000-0005-0000-0000-0000B4780000}"/>
    <cellStyle name="Normal 8 6 9" xfId="1923" xr:uid="{00000000-0005-0000-0000-0000B5780000}"/>
    <cellStyle name="Normal 8 6 9 2" xfId="3907" xr:uid="{00000000-0005-0000-0000-0000B6780000}"/>
    <cellStyle name="Normal 8 6 9 2 2" xfId="11882" xr:uid="{00000000-0005-0000-0000-0000B7780000}"/>
    <cellStyle name="Normal 8 6 9 2 3" xfId="19813" xr:uid="{00000000-0005-0000-0000-0000B8780000}"/>
    <cellStyle name="Normal 8 6 9 2 4" xfId="27746" xr:uid="{00000000-0005-0000-0000-0000B9780000}"/>
    <cellStyle name="Normal 8 6 9 3" xfId="5888" xr:uid="{00000000-0005-0000-0000-0000BA780000}"/>
    <cellStyle name="Normal 8 6 9 3 2" xfId="13863" xr:uid="{00000000-0005-0000-0000-0000BB780000}"/>
    <cellStyle name="Normal 8 6 9 3 3" xfId="21794" xr:uid="{00000000-0005-0000-0000-0000BC780000}"/>
    <cellStyle name="Normal 8 6 9 3 4" xfId="29727" xr:uid="{00000000-0005-0000-0000-0000BD780000}"/>
    <cellStyle name="Normal 8 6 9 4" xfId="7911" xr:uid="{00000000-0005-0000-0000-0000BE780000}"/>
    <cellStyle name="Normal 8 6 9 4 2" xfId="15844" xr:uid="{00000000-0005-0000-0000-0000BF780000}"/>
    <cellStyle name="Normal 8 6 9 4 3" xfId="23775" xr:uid="{00000000-0005-0000-0000-0000C0780000}"/>
    <cellStyle name="Normal 8 6 9 4 4" xfId="31709" xr:uid="{00000000-0005-0000-0000-0000C1780000}"/>
    <cellStyle name="Normal 8 6 9 5" xfId="9901" xr:uid="{00000000-0005-0000-0000-0000C2780000}"/>
    <cellStyle name="Normal 8 6 9 6" xfId="17832" xr:uid="{00000000-0005-0000-0000-0000C3780000}"/>
    <cellStyle name="Normal 8 6 9 7" xfId="25765" xr:uid="{00000000-0005-0000-0000-0000C4780000}"/>
    <cellStyle name="Normal 8 7" xfId="1924" xr:uid="{00000000-0005-0000-0000-0000C5780000}"/>
    <cellStyle name="Normal 8 7 10" xfId="1925" xr:uid="{00000000-0005-0000-0000-0000C6780000}"/>
    <cellStyle name="Normal 8 7 10 2" xfId="3909" xr:uid="{00000000-0005-0000-0000-0000C7780000}"/>
    <cellStyle name="Normal 8 7 10 2 2" xfId="11884" xr:uid="{00000000-0005-0000-0000-0000C8780000}"/>
    <cellStyle name="Normal 8 7 10 2 3" xfId="19815" xr:uid="{00000000-0005-0000-0000-0000C9780000}"/>
    <cellStyle name="Normal 8 7 10 2 4" xfId="27748" xr:uid="{00000000-0005-0000-0000-0000CA780000}"/>
    <cellStyle name="Normal 8 7 10 3" xfId="5890" xr:uid="{00000000-0005-0000-0000-0000CB780000}"/>
    <cellStyle name="Normal 8 7 10 3 2" xfId="13865" xr:uid="{00000000-0005-0000-0000-0000CC780000}"/>
    <cellStyle name="Normal 8 7 10 3 3" xfId="21796" xr:uid="{00000000-0005-0000-0000-0000CD780000}"/>
    <cellStyle name="Normal 8 7 10 3 4" xfId="29729" xr:uid="{00000000-0005-0000-0000-0000CE780000}"/>
    <cellStyle name="Normal 8 7 10 4" xfId="7913" xr:uid="{00000000-0005-0000-0000-0000CF780000}"/>
    <cellStyle name="Normal 8 7 10 4 2" xfId="15846" xr:uid="{00000000-0005-0000-0000-0000D0780000}"/>
    <cellStyle name="Normal 8 7 10 4 3" xfId="23777" xr:uid="{00000000-0005-0000-0000-0000D1780000}"/>
    <cellStyle name="Normal 8 7 10 4 4" xfId="31711" xr:uid="{00000000-0005-0000-0000-0000D2780000}"/>
    <cellStyle name="Normal 8 7 10 5" xfId="9903" xr:uid="{00000000-0005-0000-0000-0000D3780000}"/>
    <cellStyle name="Normal 8 7 10 6" xfId="17834" xr:uid="{00000000-0005-0000-0000-0000D4780000}"/>
    <cellStyle name="Normal 8 7 10 7" xfId="25767" xr:uid="{00000000-0005-0000-0000-0000D5780000}"/>
    <cellStyle name="Normal 8 7 11" xfId="3908" xr:uid="{00000000-0005-0000-0000-0000D6780000}"/>
    <cellStyle name="Normal 8 7 11 2" xfId="11883" xr:uid="{00000000-0005-0000-0000-0000D7780000}"/>
    <cellStyle name="Normal 8 7 11 3" xfId="19814" xr:uid="{00000000-0005-0000-0000-0000D8780000}"/>
    <cellStyle name="Normal 8 7 11 4" xfId="27747" xr:uid="{00000000-0005-0000-0000-0000D9780000}"/>
    <cellStyle name="Normal 8 7 12" xfId="5889" xr:uid="{00000000-0005-0000-0000-0000DA780000}"/>
    <cellStyle name="Normal 8 7 12 2" xfId="13864" xr:uid="{00000000-0005-0000-0000-0000DB780000}"/>
    <cellStyle name="Normal 8 7 12 3" xfId="21795" xr:uid="{00000000-0005-0000-0000-0000DC780000}"/>
    <cellStyle name="Normal 8 7 12 4" xfId="29728" xr:uid="{00000000-0005-0000-0000-0000DD780000}"/>
    <cellStyle name="Normal 8 7 13" xfId="7912" xr:uid="{00000000-0005-0000-0000-0000DE780000}"/>
    <cellStyle name="Normal 8 7 13 2" xfId="15845" xr:uid="{00000000-0005-0000-0000-0000DF780000}"/>
    <cellStyle name="Normal 8 7 13 3" xfId="23776" xr:uid="{00000000-0005-0000-0000-0000E0780000}"/>
    <cellStyle name="Normal 8 7 13 4" xfId="31710" xr:uid="{00000000-0005-0000-0000-0000E1780000}"/>
    <cellStyle name="Normal 8 7 14" xfId="9902" xr:uid="{00000000-0005-0000-0000-0000E2780000}"/>
    <cellStyle name="Normal 8 7 15" xfId="17833" xr:uid="{00000000-0005-0000-0000-0000E3780000}"/>
    <cellStyle name="Normal 8 7 16" xfId="25766" xr:uid="{00000000-0005-0000-0000-0000E4780000}"/>
    <cellStyle name="Normal 8 7 2" xfId="1926" xr:uid="{00000000-0005-0000-0000-0000E5780000}"/>
    <cellStyle name="Normal 8 7 2 10" xfId="9904" xr:uid="{00000000-0005-0000-0000-0000E6780000}"/>
    <cellStyle name="Normal 8 7 2 11" xfId="17835" xr:uid="{00000000-0005-0000-0000-0000E7780000}"/>
    <cellStyle name="Normal 8 7 2 12" xfId="25768" xr:uid="{00000000-0005-0000-0000-0000E8780000}"/>
    <cellStyle name="Normal 8 7 2 2" xfId="1927" xr:uid="{00000000-0005-0000-0000-0000E9780000}"/>
    <cellStyle name="Normal 8 7 2 2 10" xfId="17836" xr:uid="{00000000-0005-0000-0000-0000EA780000}"/>
    <cellStyle name="Normal 8 7 2 2 11" xfId="25769" xr:uid="{00000000-0005-0000-0000-0000EB780000}"/>
    <cellStyle name="Normal 8 7 2 2 2" xfId="1928" xr:uid="{00000000-0005-0000-0000-0000EC780000}"/>
    <cellStyle name="Normal 8 7 2 2 2 2" xfId="3912" xr:uid="{00000000-0005-0000-0000-0000ED780000}"/>
    <cellStyle name="Normal 8 7 2 2 2 2 2" xfId="11887" xr:uid="{00000000-0005-0000-0000-0000EE780000}"/>
    <cellStyle name="Normal 8 7 2 2 2 2 3" xfId="19818" xr:uid="{00000000-0005-0000-0000-0000EF780000}"/>
    <cellStyle name="Normal 8 7 2 2 2 2 4" xfId="27751" xr:uid="{00000000-0005-0000-0000-0000F0780000}"/>
    <cellStyle name="Normal 8 7 2 2 2 3" xfId="5893" xr:uid="{00000000-0005-0000-0000-0000F1780000}"/>
    <cellStyle name="Normal 8 7 2 2 2 3 2" xfId="13868" xr:uid="{00000000-0005-0000-0000-0000F2780000}"/>
    <cellStyle name="Normal 8 7 2 2 2 3 3" xfId="21799" xr:uid="{00000000-0005-0000-0000-0000F3780000}"/>
    <cellStyle name="Normal 8 7 2 2 2 3 4" xfId="29732" xr:uid="{00000000-0005-0000-0000-0000F4780000}"/>
    <cellStyle name="Normal 8 7 2 2 2 4" xfId="7916" xr:uid="{00000000-0005-0000-0000-0000F5780000}"/>
    <cellStyle name="Normal 8 7 2 2 2 4 2" xfId="15849" xr:uid="{00000000-0005-0000-0000-0000F6780000}"/>
    <cellStyle name="Normal 8 7 2 2 2 4 3" xfId="23780" xr:uid="{00000000-0005-0000-0000-0000F7780000}"/>
    <cellStyle name="Normal 8 7 2 2 2 4 4" xfId="31714" xr:uid="{00000000-0005-0000-0000-0000F8780000}"/>
    <cellStyle name="Normal 8 7 2 2 2 5" xfId="9906" xr:uid="{00000000-0005-0000-0000-0000F9780000}"/>
    <cellStyle name="Normal 8 7 2 2 2 6" xfId="17837" xr:uid="{00000000-0005-0000-0000-0000FA780000}"/>
    <cellStyle name="Normal 8 7 2 2 2 7" xfId="25770" xr:uid="{00000000-0005-0000-0000-0000FB780000}"/>
    <cellStyle name="Normal 8 7 2 2 3" xfId="1929" xr:uid="{00000000-0005-0000-0000-0000FC780000}"/>
    <cellStyle name="Normal 8 7 2 2 3 2" xfId="3913" xr:uid="{00000000-0005-0000-0000-0000FD780000}"/>
    <cellStyle name="Normal 8 7 2 2 3 2 2" xfId="11888" xr:uid="{00000000-0005-0000-0000-0000FE780000}"/>
    <cellStyle name="Normal 8 7 2 2 3 2 3" xfId="19819" xr:uid="{00000000-0005-0000-0000-0000FF780000}"/>
    <cellStyle name="Normal 8 7 2 2 3 2 4" xfId="27752" xr:uid="{00000000-0005-0000-0000-000000790000}"/>
    <cellStyle name="Normal 8 7 2 2 3 3" xfId="5894" xr:uid="{00000000-0005-0000-0000-000001790000}"/>
    <cellStyle name="Normal 8 7 2 2 3 3 2" xfId="13869" xr:uid="{00000000-0005-0000-0000-000002790000}"/>
    <cellStyle name="Normal 8 7 2 2 3 3 3" xfId="21800" xr:uid="{00000000-0005-0000-0000-000003790000}"/>
    <cellStyle name="Normal 8 7 2 2 3 3 4" xfId="29733" xr:uid="{00000000-0005-0000-0000-000004790000}"/>
    <cellStyle name="Normal 8 7 2 2 3 4" xfId="7917" xr:uid="{00000000-0005-0000-0000-000005790000}"/>
    <cellStyle name="Normal 8 7 2 2 3 4 2" xfId="15850" xr:uid="{00000000-0005-0000-0000-000006790000}"/>
    <cellStyle name="Normal 8 7 2 2 3 4 3" xfId="23781" xr:uid="{00000000-0005-0000-0000-000007790000}"/>
    <cellStyle name="Normal 8 7 2 2 3 4 4" xfId="31715" xr:uid="{00000000-0005-0000-0000-000008790000}"/>
    <cellStyle name="Normal 8 7 2 2 3 5" xfId="9907" xr:uid="{00000000-0005-0000-0000-000009790000}"/>
    <cellStyle name="Normal 8 7 2 2 3 6" xfId="17838" xr:uid="{00000000-0005-0000-0000-00000A790000}"/>
    <cellStyle name="Normal 8 7 2 2 3 7" xfId="25771" xr:uid="{00000000-0005-0000-0000-00000B790000}"/>
    <cellStyle name="Normal 8 7 2 2 4" xfId="1930" xr:uid="{00000000-0005-0000-0000-00000C790000}"/>
    <cellStyle name="Normal 8 7 2 2 4 2" xfId="3914" xr:uid="{00000000-0005-0000-0000-00000D790000}"/>
    <cellStyle name="Normal 8 7 2 2 4 2 2" xfId="11889" xr:uid="{00000000-0005-0000-0000-00000E790000}"/>
    <cellStyle name="Normal 8 7 2 2 4 2 3" xfId="19820" xr:uid="{00000000-0005-0000-0000-00000F790000}"/>
    <cellStyle name="Normal 8 7 2 2 4 2 4" xfId="27753" xr:uid="{00000000-0005-0000-0000-000010790000}"/>
    <cellStyle name="Normal 8 7 2 2 4 3" xfId="5895" xr:uid="{00000000-0005-0000-0000-000011790000}"/>
    <cellStyle name="Normal 8 7 2 2 4 3 2" xfId="13870" xr:uid="{00000000-0005-0000-0000-000012790000}"/>
    <cellStyle name="Normal 8 7 2 2 4 3 3" xfId="21801" xr:uid="{00000000-0005-0000-0000-000013790000}"/>
    <cellStyle name="Normal 8 7 2 2 4 3 4" xfId="29734" xr:uid="{00000000-0005-0000-0000-000014790000}"/>
    <cellStyle name="Normal 8 7 2 2 4 4" xfId="7918" xr:uid="{00000000-0005-0000-0000-000015790000}"/>
    <cellStyle name="Normal 8 7 2 2 4 4 2" xfId="15851" xr:uid="{00000000-0005-0000-0000-000016790000}"/>
    <cellStyle name="Normal 8 7 2 2 4 4 3" xfId="23782" xr:uid="{00000000-0005-0000-0000-000017790000}"/>
    <cellStyle name="Normal 8 7 2 2 4 4 4" xfId="31716" xr:uid="{00000000-0005-0000-0000-000018790000}"/>
    <cellStyle name="Normal 8 7 2 2 4 5" xfId="9908" xr:uid="{00000000-0005-0000-0000-000019790000}"/>
    <cellStyle name="Normal 8 7 2 2 4 6" xfId="17839" xr:uid="{00000000-0005-0000-0000-00001A790000}"/>
    <cellStyle name="Normal 8 7 2 2 4 7" xfId="25772" xr:uid="{00000000-0005-0000-0000-00001B790000}"/>
    <cellStyle name="Normal 8 7 2 2 5" xfId="1931" xr:uid="{00000000-0005-0000-0000-00001C790000}"/>
    <cellStyle name="Normal 8 7 2 2 5 2" xfId="3915" xr:uid="{00000000-0005-0000-0000-00001D790000}"/>
    <cellStyle name="Normal 8 7 2 2 5 2 2" xfId="11890" xr:uid="{00000000-0005-0000-0000-00001E790000}"/>
    <cellStyle name="Normal 8 7 2 2 5 2 3" xfId="19821" xr:uid="{00000000-0005-0000-0000-00001F790000}"/>
    <cellStyle name="Normal 8 7 2 2 5 2 4" xfId="27754" xr:uid="{00000000-0005-0000-0000-000020790000}"/>
    <cellStyle name="Normal 8 7 2 2 5 3" xfId="5896" xr:uid="{00000000-0005-0000-0000-000021790000}"/>
    <cellStyle name="Normal 8 7 2 2 5 3 2" xfId="13871" xr:uid="{00000000-0005-0000-0000-000022790000}"/>
    <cellStyle name="Normal 8 7 2 2 5 3 3" xfId="21802" xr:uid="{00000000-0005-0000-0000-000023790000}"/>
    <cellStyle name="Normal 8 7 2 2 5 3 4" xfId="29735" xr:uid="{00000000-0005-0000-0000-000024790000}"/>
    <cellStyle name="Normal 8 7 2 2 5 4" xfId="7919" xr:uid="{00000000-0005-0000-0000-000025790000}"/>
    <cellStyle name="Normal 8 7 2 2 5 4 2" xfId="15852" xr:uid="{00000000-0005-0000-0000-000026790000}"/>
    <cellStyle name="Normal 8 7 2 2 5 4 3" xfId="23783" xr:uid="{00000000-0005-0000-0000-000027790000}"/>
    <cellStyle name="Normal 8 7 2 2 5 4 4" xfId="31717" xr:uid="{00000000-0005-0000-0000-000028790000}"/>
    <cellStyle name="Normal 8 7 2 2 5 5" xfId="9909" xr:uid="{00000000-0005-0000-0000-000029790000}"/>
    <cellStyle name="Normal 8 7 2 2 5 6" xfId="17840" xr:uid="{00000000-0005-0000-0000-00002A790000}"/>
    <cellStyle name="Normal 8 7 2 2 5 7" xfId="25773" xr:uid="{00000000-0005-0000-0000-00002B790000}"/>
    <cellStyle name="Normal 8 7 2 2 6" xfId="3911" xr:uid="{00000000-0005-0000-0000-00002C790000}"/>
    <cellStyle name="Normal 8 7 2 2 6 2" xfId="11886" xr:uid="{00000000-0005-0000-0000-00002D790000}"/>
    <cellStyle name="Normal 8 7 2 2 6 3" xfId="19817" xr:uid="{00000000-0005-0000-0000-00002E790000}"/>
    <cellStyle name="Normal 8 7 2 2 6 4" xfId="27750" xr:uid="{00000000-0005-0000-0000-00002F790000}"/>
    <cellStyle name="Normal 8 7 2 2 7" xfId="5892" xr:uid="{00000000-0005-0000-0000-000030790000}"/>
    <cellStyle name="Normal 8 7 2 2 7 2" xfId="13867" xr:uid="{00000000-0005-0000-0000-000031790000}"/>
    <cellStyle name="Normal 8 7 2 2 7 3" xfId="21798" xr:uid="{00000000-0005-0000-0000-000032790000}"/>
    <cellStyle name="Normal 8 7 2 2 7 4" xfId="29731" xr:uid="{00000000-0005-0000-0000-000033790000}"/>
    <cellStyle name="Normal 8 7 2 2 8" xfId="7915" xr:uid="{00000000-0005-0000-0000-000034790000}"/>
    <cellStyle name="Normal 8 7 2 2 8 2" xfId="15848" xr:uid="{00000000-0005-0000-0000-000035790000}"/>
    <cellStyle name="Normal 8 7 2 2 8 3" xfId="23779" xr:uid="{00000000-0005-0000-0000-000036790000}"/>
    <cellStyle name="Normal 8 7 2 2 8 4" xfId="31713" xr:uid="{00000000-0005-0000-0000-000037790000}"/>
    <cellStyle name="Normal 8 7 2 2 9" xfId="9905" xr:uid="{00000000-0005-0000-0000-000038790000}"/>
    <cellStyle name="Normal 8 7 2 3" xfId="1932" xr:uid="{00000000-0005-0000-0000-000039790000}"/>
    <cellStyle name="Normal 8 7 2 3 2" xfId="3916" xr:uid="{00000000-0005-0000-0000-00003A790000}"/>
    <cellStyle name="Normal 8 7 2 3 2 2" xfId="11891" xr:uid="{00000000-0005-0000-0000-00003B790000}"/>
    <cellStyle name="Normal 8 7 2 3 2 3" xfId="19822" xr:uid="{00000000-0005-0000-0000-00003C790000}"/>
    <cellStyle name="Normal 8 7 2 3 2 4" xfId="27755" xr:uid="{00000000-0005-0000-0000-00003D790000}"/>
    <cellStyle name="Normal 8 7 2 3 3" xfId="5897" xr:uid="{00000000-0005-0000-0000-00003E790000}"/>
    <cellStyle name="Normal 8 7 2 3 3 2" xfId="13872" xr:uid="{00000000-0005-0000-0000-00003F790000}"/>
    <cellStyle name="Normal 8 7 2 3 3 3" xfId="21803" xr:uid="{00000000-0005-0000-0000-000040790000}"/>
    <cellStyle name="Normal 8 7 2 3 3 4" xfId="29736" xr:uid="{00000000-0005-0000-0000-000041790000}"/>
    <cellStyle name="Normal 8 7 2 3 4" xfId="7920" xr:uid="{00000000-0005-0000-0000-000042790000}"/>
    <cellStyle name="Normal 8 7 2 3 4 2" xfId="15853" xr:uid="{00000000-0005-0000-0000-000043790000}"/>
    <cellStyle name="Normal 8 7 2 3 4 3" xfId="23784" xr:uid="{00000000-0005-0000-0000-000044790000}"/>
    <cellStyle name="Normal 8 7 2 3 4 4" xfId="31718" xr:uid="{00000000-0005-0000-0000-000045790000}"/>
    <cellStyle name="Normal 8 7 2 3 5" xfId="9910" xr:uid="{00000000-0005-0000-0000-000046790000}"/>
    <cellStyle name="Normal 8 7 2 3 6" xfId="17841" xr:uid="{00000000-0005-0000-0000-000047790000}"/>
    <cellStyle name="Normal 8 7 2 3 7" xfId="25774" xr:uid="{00000000-0005-0000-0000-000048790000}"/>
    <cellStyle name="Normal 8 7 2 4" xfId="1933" xr:uid="{00000000-0005-0000-0000-000049790000}"/>
    <cellStyle name="Normal 8 7 2 4 2" xfId="3917" xr:uid="{00000000-0005-0000-0000-00004A790000}"/>
    <cellStyle name="Normal 8 7 2 4 2 2" xfId="11892" xr:uid="{00000000-0005-0000-0000-00004B790000}"/>
    <cellStyle name="Normal 8 7 2 4 2 3" xfId="19823" xr:uid="{00000000-0005-0000-0000-00004C790000}"/>
    <cellStyle name="Normal 8 7 2 4 2 4" xfId="27756" xr:uid="{00000000-0005-0000-0000-00004D790000}"/>
    <cellStyle name="Normal 8 7 2 4 3" xfId="5898" xr:uid="{00000000-0005-0000-0000-00004E790000}"/>
    <cellStyle name="Normal 8 7 2 4 3 2" xfId="13873" xr:uid="{00000000-0005-0000-0000-00004F790000}"/>
    <cellStyle name="Normal 8 7 2 4 3 3" xfId="21804" xr:uid="{00000000-0005-0000-0000-000050790000}"/>
    <cellStyle name="Normal 8 7 2 4 3 4" xfId="29737" xr:uid="{00000000-0005-0000-0000-000051790000}"/>
    <cellStyle name="Normal 8 7 2 4 4" xfId="7921" xr:uid="{00000000-0005-0000-0000-000052790000}"/>
    <cellStyle name="Normal 8 7 2 4 4 2" xfId="15854" xr:uid="{00000000-0005-0000-0000-000053790000}"/>
    <cellStyle name="Normal 8 7 2 4 4 3" xfId="23785" xr:uid="{00000000-0005-0000-0000-000054790000}"/>
    <cellStyle name="Normal 8 7 2 4 4 4" xfId="31719" xr:uid="{00000000-0005-0000-0000-000055790000}"/>
    <cellStyle name="Normal 8 7 2 4 5" xfId="9911" xr:uid="{00000000-0005-0000-0000-000056790000}"/>
    <cellStyle name="Normal 8 7 2 4 6" xfId="17842" xr:uid="{00000000-0005-0000-0000-000057790000}"/>
    <cellStyle name="Normal 8 7 2 4 7" xfId="25775" xr:uid="{00000000-0005-0000-0000-000058790000}"/>
    <cellStyle name="Normal 8 7 2 5" xfId="1934" xr:uid="{00000000-0005-0000-0000-000059790000}"/>
    <cellStyle name="Normal 8 7 2 5 2" xfId="3918" xr:uid="{00000000-0005-0000-0000-00005A790000}"/>
    <cellStyle name="Normal 8 7 2 5 2 2" xfId="11893" xr:uid="{00000000-0005-0000-0000-00005B790000}"/>
    <cellStyle name="Normal 8 7 2 5 2 3" xfId="19824" xr:uid="{00000000-0005-0000-0000-00005C790000}"/>
    <cellStyle name="Normal 8 7 2 5 2 4" xfId="27757" xr:uid="{00000000-0005-0000-0000-00005D790000}"/>
    <cellStyle name="Normal 8 7 2 5 3" xfId="5899" xr:uid="{00000000-0005-0000-0000-00005E790000}"/>
    <cellStyle name="Normal 8 7 2 5 3 2" xfId="13874" xr:uid="{00000000-0005-0000-0000-00005F790000}"/>
    <cellStyle name="Normal 8 7 2 5 3 3" xfId="21805" xr:uid="{00000000-0005-0000-0000-000060790000}"/>
    <cellStyle name="Normal 8 7 2 5 3 4" xfId="29738" xr:uid="{00000000-0005-0000-0000-000061790000}"/>
    <cellStyle name="Normal 8 7 2 5 4" xfId="7922" xr:uid="{00000000-0005-0000-0000-000062790000}"/>
    <cellStyle name="Normal 8 7 2 5 4 2" xfId="15855" xr:uid="{00000000-0005-0000-0000-000063790000}"/>
    <cellStyle name="Normal 8 7 2 5 4 3" xfId="23786" xr:uid="{00000000-0005-0000-0000-000064790000}"/>
    <cellStyle name="Normal 8 7 2 5 4 4" xfId="31720" xr:uid="{00000000-0005-0000-0000-000065790000}"/>
    <cellStyle name="Normal 8 7 2 5 5" xfId="9912" xr:uid="{00000000-0005-0000-0000-000066790000}"/>
    <cellStyle name="Normal 8 7 2 5 6" xfId="17843" xr:uid="{00000000-0005-0000-0000-000067790000}"/>
    <cellStyle name="Normal 8 7 2 5 7" xfId="25776" xr:uid="{00000000-0005-0000-0000-000068790000}"/>
    <cellStyle name="Normal 8 7 2 6" xfId="1935" xr:uid="{00000000-0005-0000-0000-000069790000}"/>
    <cellStyle name="Normal 8 7 2 6 2" xfId="3919" xr:uid="{00000000-0005-0000-0000-00006A790000}"/>
    <cellStyle name="Normal 8 7 2 6 2 2" xfId="11894" xr:uid="{00000000-0005-0000-0000-00006B790000}"/>
    <cellStyle name="Normal 8 7 2 6 2 3" xfId="19825" xr:uid="{00000000-0005-0000-0000-00006C790000}"/>
    <cellStyle name="Normal 8 7 2 6 2 4" xfId="27758" xr:uid="{00000000-0005-0000-0000-00006D790000}"/>
    <cellStyle name="Normal 8 7 2 6 3" xfId="5900" xr:uid="{00000000-0005-0000-0000-00006E790000}"/>
    <cellStyle name="Normal 8 7 2 6 3 2" xfId="13875" xr:uid="{00000000-0005-0000-0000-00006F790000}"/>
    <cellStyle name="Normal 8 7 2 6 3 3" xfId="21806" xr:uid="{00000000-0005-0000-0000-000070790000}"/>
    <cellStyle name="Normal 8 7 2 6 3 4" xfId="29739" xr:uid="{00000000-0005-0000-0000-000071790000}"/>
    <cellStyle name="Normal 8 7 2 6 4" xfId="7923" xr:uid="{00000000-0005-0000-0000-000072790000}"/>
    <cellStyle name="Normal 8 7 2 6 4 2" xfId="15856" xr:uid="{00000000-0005-0000-0000-000073790000}"/>
    <cellStyle name="Normal 8 7 2 6 4 3" xfId="23787" xr:uid="{00000000-0005-0000-0000-000074790000}"/>
    <cellStyle name="Normal 8 7 2 6 4 4" xfId="31721" xr:uid="{00000000-0005-0000-0000-000075790000}"/>
    <cellStyle name="Normal 8 7 2 6 5" xfId="9913" xr:uid="{00000000-0005-0000-0000-000076790000}"/>
    <cellStyle name="Normal 8 7 2 6 6" xfId="17844" xr:uid="{00000000-0005-0000-0000-000077790000}"/>
    <cellStyle name="Normal 8 7 2 6 7" xfId="25777" xr:uid="{00000000-0005-0000-0000-000078790000}"/>
    <cellStyle name="Normal 8 7 2 7" xfId="3910" xr:uid="{00000000-0005-0000-0000-000079790000}"/>
    <cellStyle name="Normal 8 7 2 7 2" xfId="11885" xr:uid="{00000000-0005-0000-0000-00007A790000}"/>
    <cellStyle name="Normal 8 7 2 7 3" xfId="19816" xr:uid="{00000000-0005-0000-0000-00007B790000}"/>
    <cellStyle name="Normal 8 7 2 7 4" xfId="27749" xr:uid="{00000000-0005-0000-0000-00007C790000}"/>
    <cellStyle name="Normal 8 7 2 8" xfId="5891" xr:uid="{00000000-0005-0000-0000-00007D790000}"/>
    <cellStyle name="Normal 8 7 2 8 2" xfId="13866" xr:uid="{00000000-0005-0000-0000-00007E790000}"/>
    <cellStyle name="Normal 8 7 2 8 3" xfId="21797" xr:uid="{00000000-0005-0000-0000-00007F790000}"/>
    <cellStyle name="Normal 8 7 2 8 4" xfId="29730" xr:uid="{00000000-0005-0000-0000-000080790000}"/>
    <cellStyle name="Normal 8 7 2 9" xfId="7914" xr:uid="{00000000-0005-0000-0000-000081790000}"/>
    <cellStyle name="Normal 8 7 2 9 2" xfId="15847" xr:uid="{00000000-0005-0000-0000-000082790000}"/>
    <cellStyle name="Normal 8 7 2 9 3" xfId="23778" xr:uid="{00000000-0005-0000-0000-000083790000}"/>
    <cellStyle name="Normal 8 7 2 9 4" xfId="31712" xr:uid="{00000000-0005-0000-0000-000084790000}"/>
    <cellStyle name="Normal 8 7 3" xfId="1936" xr:uid="{00000000-0005-0000-0000-000085790000}"/>
    <cellStyle name="Normal 8 7 3 10" xfId="9914" xr:uid="{00000000-0005-0000-0000-000086790000}"/>
    <cellStyle name="Normal 8 7 3 11" xfId="17845" xr:uid="{00000000-0005-0000-0000-000087790000}"/>
    <cellStyle name="Normal 8 7 3 12" xfId="25778" xr:uid="{00000000-0005-0000-0000-000088790000}"/>
    <cellStyle name="Normal 8 7 3 2" xfId="1937" xr:uid="{00000000-0005-0000-0000-000089790000}"/>
    <cellStyle name="Normal 8 7 3 2 10" xfId="17846" xr:uid="{00000000-0005-0000-0000-00008A790000}"/>
    <cellStyle name="Normal 8 7 3 2 11" xfId="25779" xr:uid="{00000000-0005-0000-0000-00008B790000}"/>
    <cellStyle name="Normal 8 7 3 2 2" xfId="1938" xr:uid="{00000000-0005-0000-0000-00008C790000}"/>
    <cellStyle name="Normal 8 7 3 2 2 2" xfId="3922" xr:uid="{00000000-0005-0000-0000-00008D790000}"/>
    <cellStyle name="Normal 8 7 3 2 2 2 2" xfId="11897" xr:uid="{00000000-0005-0000-0000-00008E790000}"/>
    <cellStyle name="Normal 8 7 3 2 2 2 3" xfId="19828" xr:uid="{00000000-0005-0000-0000-00008F790000}"/>
    <cellStyle name="Normal 8 7 3 2 2 2 4" xfId="27761" xr:uid="{00000000-0005-0000-0000-000090790000}"/>
    <cellStyle name="Normal 8 7 3 2 2 3" xfId="5903" xr:uid="{00000000-0005-0000-0000-000091790000}"/>
    <cellStyle name="Normal 8 7 3 2 2 3 2" xfId="13878" xr:uid="{00000000-0005-0000-0000-000092790000}"/>
    <cellStyle name="Normal 8 7 3 2 2 3 3" xfId="21809" xr:uid="{00000000-0005-0000-0000-000093790000}"/>
    <cellStyle name="Normal 8 7 3 2 2 3 4" xfId="29742" xr:uid="{00000000-0005-0000-0000-000094790000}"/>
    <cellStyle name="Normal 8 7 3 2 2 4" xfId="7926" xr:uid="{00000000-0005-0000-0000-000095790000}"/>
    <cellStyle name="Normal 8 7 3 2 2 4 2" xfId="15859" xr:uid="{00000000-0005-0000-0000-000096790000}"/>
    <cellStyle name="Normal 8 7 3 2 2 4 3" xfId="23790" xr:uid="{00000000-0005-0000-0000-000097790000}"/>
    <cellStyle name="Normal 8 7 3 2 2 4 4" xfId="31724" xr:uid="{00000000-0005-0000-0000-000098790000}"/>
    <cellStyle name="Normal 8 7 3 2 2 5" xfId="9916" xr:uid="{00000000-0005-0000-0000-000099790000}"/>
    <cellStyle name="Normal 8 7 3 2 2 6" xfId="17847" xr:uid="{00000000-0005-0000-0000-00009A790000}"/>
    <cellStyle name="Normal 8 7 3 2 2 7" xfId="25780" xr:uid="{00000000-0005-0000-0000-00009B790000}"/>
    <cellStyle name="Normal 8 7 3 2 3" xfId="1939" xr:uid="{00000000-0005-0000-0000-00009C790000}"/>
    <cellStyle name="Normal 8 7 3 2 3 2" xfId="3923" xr:uid="{00000000-0005-0000-0000-00009D790000}"/>
    <cellStyle name="Normal 8 7 3 2 3 2 2" xfId="11898" xr:uid="{00000000-0005-0000-0000-00009E790000}"/>
    <cellStyle name="Normal 8 7 3 2 3 2 3" xfId="19829" xr:uid="{00000000-0005-0000-0000-00009F790000}"/>
    <cellStyle name="Normal 8 7 3 2 3 2 4" xfId="27762" xr:uid="{00000000-0005-0000-0000-0000A0790000}"/>
    <cellStyle name="Normal 8 7 3 2 3 3" xfId="5904" xr:uid="{00000000-0005-0000-0000-0000A1790000}"/>
    <cellStyle name="Normal 8 7 3 2 3 3 2" xfId="13879" xr:uid="{00000000-0005-0000-0000-0000A2790000}"/>
    <cellStyle name="Normal 8 7 3 2 3 3 3" xfId="21810" xr:uid="{00000000-0005-0000-0000-0000A3790000}"/>
    <cellStyle name="Normal 8 7 3 2 3 3 4" xfId="29743" xr:uid="{00000000-0005-0000-0000-0000A4790000}"/>
    <cellStyle name="Normal 8 7 3 2 3 4" xfId="7927" xr:uid="{00000000-0005-0000-0000-0000A5790000}"/>
    <cellStyle name="Normal 8 7 3 2 3 4 2" xfId="15860" xr:uid="{00000000-0005-0000-0000-0000A6790000}"/>
    <cellStyle name="Normal 8 7 3 2 3 4 3" xfId="23791" xr:uid="{00000000-0005-0000-0000-0000A7790000}"/>
    <cellStyle name="Normal 8 7 3 2 3 4 4" xfId="31725" xr:uid="{00000000-0005-0000-0000-0000A8790000}"/>
    <cellStyle name="Normal 8 7 3 2 3 5" xfId="9917" xr:uid="{00000000-0005-0000-0000-0000A9790000}"/>
    <cellStyle name="Normal 8 7 3 2 3 6" xfId="17848" xr:uid="{00000000-0005-0000-0000-0000AA790000}"/>
    <cellStyle name="Normal 8 7 3 2 3 7" xfId="25781" xr:uid="{00000000-0005-0000-0000-0000AB790000}"/>
    <cellStyle name="Normal 8 7 3 2 4" xfId="1940" xr:uid="{00000000-0005-0000-0000-0000AC790000}"/>
    <cellStyle name="Normal 8 7 3 2 4 2" xfId="3924" xr:uid="{00000000-0005-0000-0000-0000AD790000}"/>
    <cellStyle name="Normal 8 7 3 2 4 2 2" xfId="11899" xr:uid="{00000000-0005-0000-0000-0000AE790000}"/>
    <cellStyle name="Normal 8 7 3 2 4 2 3" xfId="19830" xr:uid="{00000000-0005-0000-0000-0000AF790000}"/>
    <cellStyle name="Normal 8 7 3 2 4 2 4" xfId="27763" xr:uid="{00000000-0005-0000-0000-0000B0790000}"/>
    <cellStyle name="Normal 8 7 3 2 4 3" xfId="5905" xr:uid="{00000000-0005-0000-0000-0000B1790000}"/>
    <cellStyle name="Normal 8 7 3 2 4 3 2" xfId="13880" xr:uid="{00000000-0005-0000-0000-0000B2790000}"/>
    <cellStyle name="Normal 8 7 3 2 4 3 3" xfId="21811" xr:uid="{00000000-0005-0000-0000-0000B3790000}"/>
    <cellStyle name="Normal 8 7 3 2 4 3 4" xfId="29744" xr:uid="{00000000-0005-0000-0000-0000B4790000}"/>
    <cellStyle name="Normal 8 7 3 2 4 4" xfId="7928" xr:uid="{00000000-0005-0000-0000-0000B5790000}"/>
    <cellStyle name="Normal 8 7 3 2 4 4 2" xfId="15861" xr:uid="{00000000-0005-0000-0000-0000B6790000}"/>
    <cellStyle name="Normal 8 7 3 2 4 4 3" xfId="23792" xr:uid="{00000000-0005-0000-0000-0000B7790000}"/>
    <cellStyle name="Normal 8 7 3 2 4 4 4" xfId="31726" xr:uid="{00000000-0005-0000-0000-0000B8790000}"/>
    <cellStyle name="Normal 8 7 3 2 4 5" xfId="9918" xr:uid="{00000000-0005-0000-0000-0000B9790000}"/>
    <cellStyle name="Normal 8 7 3 2 4 6" xfId="17849" xr:uid="{00000000-0005-0000-0000-0000BA790000}"/>
    <cellStyle name="Normal 8 7 3 2 4 7" xfId="25782" xr:uid="{00000000-0005-0000-0000-0000BB790000}"/>
    <cellStyle name="Normal 8 7 3 2 5" xfId="1941" xr:uid="{00000000-0005-0000-0000-0000BC790000}"/>
    <cellStyle name="Normal 8 7 3 2 5 2" xfId="3925" xr:uid="{00000000-0005-0000-0000-0000BD790000}"/>
    <cellStyle name="Normal 8 7 3 2 5 2 2" xfId="11900" xr:uid="{00000000-0005-0000-0000-0000BE790000}"/>
    <cellStyle name="Normal 8 7 3 2 5 2 3" xfId="19831" xr:uid="{00000000-0005-0000-0000-0000BF790000}"/>
    <cellStyle name="Normal 8 7 3 2 5 2 4" xfId="27764" xr:uid="{00000000-0005-0000-0000-0000C0790000}"/>
    <cellStyle name="Normal 8 7 3 2 5 3" xfId="5906" xr:uid="{00000000-0005-0000-0000-0000C1790000}"/>
    <cellStyle name="Normal 8 7 3 2 5 3 2" xfId="13881" xr:uid="{00000000-0005-0000-0000-0000C2790000}"/>
    <cellStyle name="Normal 8 7 3 2 5 3 3" xfId="21812" xr:uid="{00000000-0005-0000-0000-0000C3790000}"/>
    <cellStyle name="Normal 8 7 3 2 5 3 4" xfId="29745" xr:uid="{00000000-0005-0000-0000-0000C4790000}"/>
    <cellStyle name="Normal 8 7 3 2 5 4" xfId="7929" xr:uid="{00000000-0005-0000-0000-0000C5790000}"/>
    <cellStyle name="Normal 8 7 3 2 5 4 2" xfId="15862" xr:uid="{00000000-0005-0000-0000-0000C6790000}"/>
    <cellStyle name="Normal 8 7 3 2 5 4 3" xfId="23793" xr:uid="{00000000-0005-0000-0000-0000C7790000}"/>
    <cellStyle name="Normal 8 7 3 2 5 4 4" xfId="31727" xr:uid="{00000000-0005-0000-0000-0000C8790000}"/>
    <cellStyle name="Normal 8 7 3 2 5 5" xfId="9919" xr:uid="{00000000-0005-0000-0000-0000C9790000}"/>
    <cellStyle name="Normal 8 7 3 2 5 6" xfId="17850" xr:uid="{00000000-0005-0000-0000-0000CA790000}"/>
    <cellStyle name="Normal 8 7 3 2 5 7" xfId="25783" xr:uid="{00000000-0005-0000-0000-0000CB790000}"/>
    <cellStyle name="Normal 8 7 3 2 6" xfId="3921" xr:uid="{00000000-0005-0000-0000-0000CC790000}"/>
    <cellStyle name="Normal 8 7 3 2 6 2" xfId="11896" xr:uid="{00000000-0005-0000-0000-0000CD790000}"/>
    <cellStyle name="Normal 8 7 3 2 6 3" xfId="19827" xr:uid="{00000000-0005-0000-0000-0000CE790000}"/>
    <cellStyle name="Normal 8 7 3 2 6 4" xfId="27760" xr:uid="{00000000-0005-0000-0000-0000CF790000}"/>
    <cellStyle name="Normal 8 7 3 2 7" xfId="5902" xr:uid="{00000000-0005-0000-0000-0000D0790000}"/>
    <cellStyle name="Normal 8 7 3 2 7 2" xfId="13877" xr:uid="{00000000-0005-0000-0000-0000D1790000}"/>
    <cellStyle name="Normal 8 7 3 2 7 3" xfId="21808" xr:uid="{00000000-0005-0000-0000-0000D2790000}"/>
    <cellStyle name="Normal 8 7 3 2 7 4" xfId="29741" xr:uid="{00000000-0005-0000-0000-0000D3790000}"/>
    <cellStyle name="Normal 8 7 3 2 8" xfId="7925" xr:uid="{00000000-0005-0000-0000-0000D4790000}"/>
    <cellStyle name="Normal 8 7 3 2 8 2" xfId="15858" xr:uid="{00000000-0005-0000-0000-0000D5790000}"/>
    <cellStyle name="Normal 8 7 3 2 8 3" xfId="23789" xr:uid="{00000000-0005-0000-0000-0000D6790000}"/>
    <cellStyle name="Normal 8 7 3 2 8 4" xfId="31723" xr:uid="{00000000-0005-0000-0000-0000D7790000}"/>
    <cellStyle name="Normal 8 7 3 2 9" xfId="9915" xr:uid="{00000000-0005-0000-0000-0000D8790000}"/>
    <cellStyle name="Normal 8 7 3 3" xfId="1942" xr:uid="{00000000-0005-0000-0000-0000D9790000}"/>
    <cellStyle name="Normal 8 7 3 3 2" xfId="3926" xr:uid="{00000000-0005-0000-0000-0000DA790000}"/>
    <cellStyle name="Normal 8 7 3 3 2 2" xfId="11901" xr:uid="{00000000-0005-0000-0000-0000DB790000}"/>
    <cellStyle name="Normal 8 7 3 3 2 3" xfId="19832" xr:uid="{00000000-0005-0000-0000-0000DC790000}"/>
    <cellStyle name="Normal 8 7 3 3 2 4" xfId="27765" xr:uid="{00000000-0005-0000-0000-0000DD790000}"/>
    <cellStyle name="Normal 8 7 3 3 3" xfId="5907" xr:uid="{00000000-0005-0000-0000-0000DE790000}"/>
    <cellStyle name="Normal 8 7 3 3 3 2" xfId="13882" xr:uid="{00000000-0005-0000-0000-0000DF790000}"/>
    <cellStyle name="Normal 8 7 3 3 3 3" xfId="21813" xr:uid="{00000000-0005-0000-0000-0000E0790000}"/>
    <cellStyle name="Normal 8 7 3 3 3 4" xfId="29746" xr:uid="{00000000-0005-0000-0000-0000E1790000}"/>
    <cellStyle name="Normal 8 7 3 3 4" xfId="7930" xr:uid="{00000000-0005-0000-0000-0000E2790000}"/>
    <cellStyle name="Normal 8 7 3 3 4 2" xfId="15863" xr:uid="{00000000-0005-0000-0000-0000E3790000}"/>
    <cellStyle name="Normal 8 7 3 3 4 3" xfId="23794" xr:uid="{00000000-0005-0000-0000-0000E4790000}"/>
    <cellStyle name="Normal 8 7 3 3 4 4" xfId="31728" xr:uid="{00000000-0005-0000-0000-0000E5790000}"/>
    <cellStyle name="Normal 8 7 3 3 5" xfId="9920" xr:uid="{00000000-0005-0000-0000-0000E6790000}"/>
    <cellStyle name="Normal 8 7 3 3 6" xfId="17851" xr:uid="{00000000-0005-0000-0000-0000E7790000}"/>
    <cellStyle name="Normal 8 7 3 3 7" xfId="25784" xr:uid="{00000000-0005-0000-0000-0000E8790000}"/>
    <cellStyle name="Normal 8 7 3 4" xfId="1943" xr:uid="{00000000-0005-0000-0000-0000E9790000}"/>
    <cellStyle name="Normal 8 7 3 4 2" xfId="3927" xr:uid="{00000000-0005-0000-0000-0000EA790000}"/>
    <cellStyle name="Normal 8 7 3 4 2 2" xfId="11902" xr:uid="{00000000-0005-0000-0000-0000EB790000}"/>
    <cellStyle name="Normal 8 7 3 4 2 3" xfId="19833" xr:uid="{00000000-0005-0000-0000-0000EC790000}"/>
    <cellStyle name="Normal 8 7 3 4 2 4" xfId="27766" xr:uid="{00000000-0005-0000-0000-0000ED790000}"/>
    <cellStyle name="Normal 8 7 3 4 3" xfId="5908" xr:uid="{00000000-0005-0000-0000-0000EE790000}"/>
    <cellStyle name="Normal 8 7 3 4 3 2" xfId="13883" xr:uid="{00000000-0005-0000-0000-0000EF790000}"/>
    <cellStyle name="Normal 8 7 3 4 3 3" xfId="21814" xr:uid="{00000000-0005-0000-0000-0000F0790000}"/>
    <cellStyle name="Normal 8 7 3 4 3 4" xfId="29747" xr:uid="{00000000-0005-0000-0000-0000F1790000}"/>
    <cellStyle name="Normal 8 7 3 4 4" xfId="7931" xr:uid="{00000000-0005-0000-0000-0000F2790000}"/>
    <cellStyle name="Normal 8 7 3 4 4 2" xfId="15864" xr:uid="{00000000-0005-0000-0000-0000F3790000}"/>
    <cellStyle name="Normal 8 7 3 4 4 3" xfId="23795" xr:uid="{00000000-0005-0000-0000-0000F4790000}"/>
    <cellStyle name="Normal 8 7 3 4 4 4" xfId="31729" xr:uid="{00000000-0005-0000-0000-0000F5790000}"/>
    <cellStyle name="Normal 8 7 3 4 5" xfId="9921" xr:uid="{00000000-0005-0000-0000-0000F6790000}"/>
    <cellStyle name="Normal 8 7 3 4 6" xfId="17852" xr:uid="{00000000-0005-0000-0000-0000F7790000}"/>
    <cellStyle name="Normal 8 7 3 4 7" xfId="25785" xr:uid="{00000000-0005-0000-0000-0000F8790000}"/>
    <cellStyle name="Normal 8 7 3 5" xfId="1944" xr:uid="{00000000-0005-0000-0000-0000F9790000}"/>
    <cellStyle name="Normal 8 7 3 5 2" xfId="3928" xr:uid="{00000000-0005-0000-0000-0000FA790000}"/>
    <cellStyle name="Normal 8 7 3 5 2 2" xfId="11903" xr:uid="{00000000-0005-0000-0000-0000FB790000}"/>
    <cellStyle name="Normal 8 7 3 5 2 3" xfId="19834" xr:uid="{00000000-0005-0000-0000-0000FC790000}"/>
    <cellStyle name="Normal 8 7 3 5 2 4" xfId="27767" xr:uid="{00000000-0005-0000-0000-0000FD790000}"/>
    <cellStyle name="Normal 8 7 3 5 3" xfId="5909" xr:uid="{00000000-0005-0000-0000-0000FE790000}"/>
    <cellStyle name="Normal 8 7 3 5 3 2" xfId="13884" xr:uid="{00000000-0005-0000-0000-0000FF790000}"/>
    <cellStyle name="Normal 8 7 3 5 3 3" xfId="21815" xr:uid="{00000000-0005-0000-0000-0000007A0000}"/>
    <cellStyle name="Normal 8 7 3 5 3 4" xfId="29748" xr:uid="{00000000-0005-0000-0000-0000017A0000}"/>
    <cellStyle name="Normal 8 7 3 5 4" xfId="7932" xr:uid="{00000000-0005-0000-0000-0000027A0000}"/>
    <cellStyle name="Normal 8 7 3 5 4 2" xfId="15865" xr:uid="{00000000-0005-0000-0000-0000037A0000}"/>
    <cellStyle name="Normal 8 7 3 5 4 3" xfId="23796" xr:uid="{00000000-0005-0000-0000-0000047A0000}"/>
    <cellStyle name="Normal 8 7 3 5 4 4" xfId="31730" xr:uid="{00000000-0005-0000-0000-0000057A0000}"/>
    <cellStyle name="Normal 8 7 3 5 5" xfId="9922" xr:uid="{00000000-0005-0000-0000-0000067A0000}"/>
    <cellStyle name="Normal 8 7 3 5 6" xfId="17853" xr:uid="{00000000-0005-0000-0000-0000077A0000}"/>
    <cellStyle name="Normal 8 7 3 5 7" xfId="25786" xr:uid="{00000000-0005-0000-0000-0000087A0000}"/>
    <cellStyle name="Normal 8 7 3 6" xfId="1945" xr:uid="{00000000-0005-0000-0000-0000097A0000}"/>
    <cellStyle name="Normal 8 7 3 6 2" xfId="3929" xr:uid="{00000000-0005-0000-0000-00000A7A0000}"/>
    <cellStyle name="Normal 8 7 3 6 2 2" xfId="11904" xr:uid="{00000000-0005-0000-0000-00000B7A0000}"/>
    <cellStyle name="Normal 8 7 3 6 2 3" xfId="19835" xr:uid="{00000000-0005-0000-0000-00000C7A0000}"/>
    <cellStyle name="Normal 8 7 3 6 2 4" xfId="27768" xr:uid="{00000000-0005-0000-0000-00000D7A0000}"/>
    <cellStyle name="Normal 8 7 3 6 3" xfId="5910" xr:uid="{00000000-0005-0000-0000-00000E7A0000}"/>
    <cellStyle name="Normal 8 7 3 6 3 2" xfId="13885" xr:uid="{00000000-0005-0000-0000-00000F7A0000}"/>
    <cellStyle name="Normal 8 7 3 6 3 3" xfId="21816" xr:uid="{00000000-0005-0000-0000-0000107A0000}"/>
    <cellStyle name="Normal 8 7 3 6 3 4" xfId="29749" xr:uid="{00000000-0005-0000-0000-0000117A0000}"/>
    <cellStyle name="Normal 8 7 3 6 4" xfId="7933" xr:uid="{00000000-0005-0000-0000-0000127A0000}"/>
    <cellStyle name="Normal 8 7 3 6 4 2" xfId="15866" xr:uid="{00000000-0005-0000-0000-0000137A0000}"/>
    <cellStyle name="Normal 8 7 3 6 4 3" xfId="23797" xr:uid="{00000000-0005-0000-0000-0000147A0000}"/>
    <cellStyle name="Normal 8 7 3 6 4 4" xfId="31731" xr:uid="{00000000-0005-0000-0000-0000157A0000}"/>
    <cellStyle name="Normal 8 7 3 6 5" xfId="9923" xr:uid="{00000000-0005-0000-0000-0000167A0000}"/>
    <cellStyle name="Normal 8 7 3 6 6" xfId="17854" xr:uid="{00000000-0005-0000-0000-0000177A0000}"/>
    <cellStyle name="Normal 8 7 3 6 7" xfId="25787" xr:uid="{00000000-0005-0000-0000-0000187A0000}"/>
    <cellStyle name="Normal 8 7 3 7" xfId="3920" xr:uid="{00000000-0005-0000-0000-0000197A0000}"/>
    <cellStyle name="Normal 8 7 3 7 2" xfId="11895" xr:uid="{00000000-0005-0000-0000-00001A7A0000}"/>
    <cellStyle name="Normal 8 7 3 7 3" xfId="19826" xr:uid="{00000000-0005-0000-0000-00001B7A0000}"/>
    <cellStyle name="Normal 8 7 3 7 4" xfId="27759" xr:uid="{00000000-0005-0000-0000-00001C7A0000}"/>
    <cellStyle name="Normal 8 7 3 8" xfId="5901" xr:uid="{00000000-0005-0000-0000-00001D7A0000}"/>
    <cellStyle name="Normal 8 7 3 8 2" xfId="13876" xr:uid="{00000000-0005-0000-0000-00001E7A0000}"/>
    <cellStyle name="Normal 8 7 3 8 3" xfId="21807" xr:uid="{00000000-0005-0000-0000-00001F7A0000}"/>
    <cellStyle name="Normal 8 7 3 8 4" xfId="29740" xr:uid="{00000000-0005-0000-0000-0000207A0000}"/>
    <cellStyle name="Normal 8 7 3 9" xfId="7924" xr:uid="{00000000-0005-0000-0000-0000217A0000}"/>
    <cellStyle name="Normal 8 7 3 9 2" xfId="15857" xr:uid="{00000000-0005-0000-0000-0000227A0000}"/>
    <cellStyle name="Normal 8 7 3 9 3" xfId="23788" xr:uid="{00000000-0005-0000-0000-0000237A0000}"/>
    <cellStyle name="Normal 8 7 3 9 4" xfId="31722" xr:uid="{00000000-0005-0000-0000-0000247A0000}"/>
    <cellStyle name="Normal 8 7 4" xfId="1946" xr:uid="{00000000-0005-0000-0000-0000257A0000}"/>
    <cellStyle name="Normal 8 7 4 10" xfId="9924" xr:uid="{00000000-0005-0000-0000-0000267A0000}"/>
    <cellStyle name="Normal 8 7 4 11" xfId="17855" xr:uid="{00000000-0005-0000-0000-0000277A0000}"/>
    <cellStyle name="Normal 8 7 4 12" xfId="25788" xr:uid="{00000000-0005-0000-0000-0000287A0000}"/>
    <cellStyle name="Normal 8 7 4 2" xfId="1947" xr:uid="{00000000-0005-0000-0000-0000297A0000}"/>
    <cellStyle name="Normal 8 7 4 2 10" xfId="17856" xr:uid="{00000000-0005-0000-0000-00002A7A0000}"/>
    <cellStyle name="Normal 8 7 4 2 11" xfId="25789" xr:uid="{00000000-0005-0000-0000-00002B7A0000}"/>
    <cellStyle name="Normal 8 7 4 2 2" xfId="1948" xr:uid="{00000000-0005-0000-0000-00002C7A0000}"/>
    <cellStyle name="Normal 8 7 4 2 2 2" xfId="3932" xr:uid="{00000000-0005-0000-0000-00002D7A0000}"/>
    <cellStyle name="Normal 8 7 4 2 2 2 2" xfId="11907" xr:uid="{00000000-0005-0000-0000-00002E7A0000}"/>
    <cellStyle name="Normal 8 7 4 2 2 2 3" xfId="19838" xr:uid="{00000000-0005-0000-0000-00002F7A0000}"/>
    <cellStyle name="Normal 8 7 4 2 2 2 4" xfId="27771" xr:uid="{00000000-0005-0000-0000-0000307A0000}"/>
    <cellStyle name="Normal 8 7 4 2 2 3" xfId="5913" xr:uid="{00000000-0005-0000-0000-0000317A0000}"/>
    <cellStyle name="Normal 8 7 4 2 2 3 2" xfId="13888" xr:uid="{00000000-0005-0000-0000-0000327A0000}"/>
    <cellStyle name="Normal 8 7 4 2 2 3 3" xfId="21819" xr:uid="{00000000-0005-0000-0000-0000337A0000}"/>
    <cellStyle name="Normal 8 7 4 2 2 3 4" xfId="29752" xr:uid="{00000000-0005-0000-0000-0000347A0000}"/>
    <cellStyle name="Normal 8 7 4 2 2 4" xfId="7936" xr:uid="{00000000-0005-0000-0000-0000357A0000}"/>
    <cellStyle name="Normal 8 7 4 2 2 4 2" xfId="15869" xr:uid="{00000000-0005-0000-0000-0000367A0000}"/>
    <cellStyle name="Normal 8 7 4 2 2 4 3" xfId="23800" xr:uid="{00000000-0005-0000-0000-0000377A0000}"/>
    <cellStyle name="Normal 8 7 4 2 2 4 4" xfId="31734" xr:uid="{00000000-0005-0000-0000-0000387A0000}"/>
    <cellStyle name="Normal 8 7 4 2 2 5" xfId="9926" xr:uid="{00000000-0005-0000-0000-0000397A0000}"/>
    <cellStyle name="Normal 8 7 4 2 2 6" xfId="17857" xr:uid="{00000000-0005-0000-0000-00003A7A0000}"/>
    <cellStyle name="Normal 8 7 4 2 2 7" xfId="25790" xr:uid="{00000000-0005-0000-0000-00003B7A0000}"/>
    <cellStyle name="Normal 8 7 4 2 3" xfId="1949" xr:uid="{00000000-0005-0000-0000-00003C7A0000}"/>
    <cellStyle name="Normal 8 7 4 2 3 2" xfId="3933" xr:uid="{00000000-0005-0000-0000-00003D7A0000}"/>
    <cellStyle name="Normal 8 7 4 2 3 2 2" xfId="11908" xr:uid="{00000000-0005-0000-0000-00003E7A0000}"/>
    <cellStyle name="Normal 8 7 4 2 3 2 3" xfId="19839" xr:uid="{00000000-0005-0000-0000-00003F7A0000}"/>
    <cellStyle name="Normal 8 7 4 2 3 2 4" xfId="27772" xr:uid="{00000000-0005-0000-0000-0000407A0000}"/>
    <cellStyle name="Normal 8 7 4 2 3 3" xfId="5914" xr:uid="{00000000-0005-0000-0000-0000417A0000}"/>
    <cellStyle name="Normal 8 7 4 2 3 3 2" xfId="13889" xr:uid="{00000000-0005-0000-0000-0000427A0000}"/>
    <cellStyle name="Normal 8 7 4 2 3 3 3" xfId="21820" xr:uid="{00000000-0005-0000-0000-0000437A0000}"/>
    <cellStyle name="Normal 8 7 4 2 3 3 4" xfId="29753" xr:uid="{00000000-0005-0000-0000-0000447A0000}"/>
    <cellStyle name="Normal 8 7 4 2 3 4" xfId="7937" xr:uid="{00000000-0005-0000-0000-0000457A0000}"/>
    <cellStyle name="Normal 8 7 4 2 3 4 2" xfId="15870" xr:uid="{00000000-0005-0000-0000-0000467A0000}"/>
    <cellStyle name="Normal 8 7 4 2 3 4 3" xfId="23801" xr:uid="{00000000-0005-0000-0000-0000477A0000}"/>
    <cellStyle name="Normal 8 7 4 2 3 4 4" xfId="31735" xr:uid="{00000000-0005-0000-0000-0000487A0000}"/>
    <cellStyle name="Normal 8 7 4 2 3 5" xfId="9927" xr:uid="{00000000-0005-0000-0000-0000497A0000}"/>
    <cellStyle name="Normal 8 7 4 2 3 6" xfId="17858" xr:uid="{00000000-0005-0000-0000-00004A7A0000}"/>
    <cellStyle name="Normal 8 7 4 2 3 7" xfId="25791" xr:uid="{00000000-0005-0000-0000-00004B7A0000}"/>
    <cellStyle name="Normal 8 7 4 2 4" xfId="1950" xr:uid="{00000000-0005-0000-0000-00004C7A0000}"/>
    <cellStyle name="Normal 8 7 4 2 4 2" xfId="3934" xr:uid="{00000000-0005-0000-0000-00004D7A0000}"/>
    <cellStyle name="Normal 8 7 4 2 4 2 2" xfId="11909" xr:uid="{00000000-0005-0000-0000-00004E7A0000}"/>
    <cellStyle name="Normal 8 7 4 2 4 2 3" xfId="19840" xr:uid="{00000000-0005-0000-0000-00004F7A0000}"/>
    <cellStyle name="Normal 8 7 4 2 4 2 4" xfId="27773" xr:uid="{00000000-0005-0000-0000-0000507A0000}"/>
    <cellStyle name="Normal 8 7 4 2 4 3" xfId="5915" xr:uid="{00000000-0005-0000-0000-0000517A0000}"/>
    <cellStyle name="Normal 8 7 4 2 4 3 2" xfId="13890" xr:uid="{00000000-0005-0000-0000-0000527A0000}"/>
    <cellStyle name="Normal 8 7 4 2 4 3 3" xfId="21821" xr:uid="{00000000-0005-0000-0000-0000537A0000}"/>
    <cellStyle name="Normal 8 7 4 2 4 3 4" xfId="29754" xr:uid="{00000000-0005-0000-0000-0000547A0000}"/>
    <cellStyle name="Normal 8 7 4 2 4 4" xfId="7938" xr:uid="{00000000-0005-0000-0000-0000557A0000}"/>
    <cellStyle name="Normal 8 7 4 2 4 4 2" xfId="15871" xr:uid="{00000000-0005-0000-0000-0000567A0000}"/>
    <cellStyle name="Normal 8 7 4 2 4 4 3" xfId="23802" xr:uid="{00000000-0005-0000-0000-0000577A0000}"/>
    <cellStyle name="Normal 8 7 4 2 4 4 4" xfId="31736" xr:uid="{00000000-0005-0000-0000-0000587A0000}"/>
    <cellStyle name="Normal 8 7 4 2 4 5" xfId="9928" xr:uid="{00000000-0005-0000-0000-0000597A0000}"/>
    <cellStyle name="Normal 8 7 4 2 4 6" xfId="17859" xr:uid="{00000000-0005-0000-0000-00005A7A0000}"/>
    <cellStyle name="Normal 8 7 4 2 4 7" xfId="25792" xr:uid="{00000000-0005-0000-0000-00005B7A0000}"/>
    <cellStyle name="Normal 8 7 4 2 5" xfId="1951" xr:uid="{00000000-0005-0000-0000-00005C7A0000}"/>
    <cellStyle name="Normal 8 7 4 2 5 2" xfId="3935" xr:uid="{00000000-0005-0000-0000-00005D7A0000}"/>
    <cellStyle name="Normal 8 7 4 2 5 2 2" xfId="11910" xr:uid="{00000000-0005-0000-0000-00005E7A0000}"/>
    <cellStyle name="Normal 8 7 4 2 5 2 3" xfId="19841" xr:uid="{00000000-0005-0000-0000-00005F7A0000}"/>
    <cellStyle name="Normal 8 7 4 2 5 2 4" xfId="27774" xr:uid="{00000000-0005-0000-0000-0000607A0000}"/>
    <cellStyle name="Normal 8 7 4 2 5 3" xfId="5916" xr:uid="{00000000-0005-0000-0000-0000617A0000}"/>
    <cellStyle name="Normal 8 7 4 2 5 3 2" xfId="13891" xr:uid="{00000000-0005-0000-0000-0000627A0000}"/>
    <cellStyle name="Normal 8 7 4 2 5 3 3" xfId="21822" xr:uid="{00000000-0005-0000-0000-0000637A0000}"/>
    <cellStyle name="Normal 8 7 4 2 5 3 4" xfId="29755" xr:uid="{00000000-0005-0000-0000-0000647A0000}"/>
    <cellStyle name="Normal 8 7 4 2 5 4" xfId="7939" xr:uid="{00000000-0005-0000-0000-0000657A0000}"/>
    <cellStyle name="Normal 8 7 4 2 5 4 2" xfId="15872" xr:uid="{00000000-0005-0000-0000-0000667A0000}"/>
    <cellStyle name="Normal 8 7 4 2 5 4 3" xfId="23803" xr:uid="{00000000-0005-0000-0000-0000677A0000}"/>
    <cellStyle name="Normal 8 7 4 2 5 4 4" xfId="31737" xr:uid="{00000000-0005-0000-0000-0000687A0000}"/>
    <cellStyle name="Normal 8 7 4 2 5 5" xfId="9929" xr:uid="{00000000-0005-0000-0000-0000697A0000}"/>
    <cellStyle name="Normal 8 7 4 2 5 6" xfId="17860" xr:uid="{00000000-0005-0000-0000-00006A7A0000}"/>
    <cellStyle name="Normal 8 7 4 2 5 7" xfId="25793" xr:uid="{00000000-0005-0000-0000-00006B7A0000}"/>
    <cellStyle name="Normal 8 7 4 2 6" xfId="3931" xr:uid="{00000000-0005-0000-0000-00006C7A0000}"/>
    <cellStyle name="Normal 8 7 4 2 6 2" xfId="11906" xr:uid="{00000000-0005-0000-0000-00006D7A0000}"/>
    <cellStyle name="Normal 8 7 4 2 6 3" xfId="19837" xr:uid="{00000000-0005-0000-0000-00006E7A0000}"/>
    <cellStyle name="Normal 8 7 4 2 6 4" xfId="27770" xr:uid="{00000000-0005-0000-0000-00006F7A0000}"/>
    <cellStyle name="Normal 8 7 4 2 7" xfId="5912" xr:uid="{00000000-0005-0000-0000-0000707A0000}"/>
    <cellStyle name="Normal 8 7 4 2 7 2" xfId="13887" xr:uid="{00000000-0005-0000-0000-0000717A0000}"/>
    <cellStyle name="Normal 8 7 4 2 7 3" xfId="21818" xr:uid="{00000000-0005-0000-0000-0000727A0000}"/>
    <cellStyle name="Normal 8 7 4 2 7 4" xfId="29751" xr:uid="{00000000-0005-0000-0000-0000737A0000}"/>
    <cellStyle name="Normal 8 7 4 2 8" xfId="7935" xr:uid="{00000000-0005-0000-0000-0000747A0000}"/>
    <cellStyle name="Normal 8 7 4 2 8 2" xfId="15868" xr:uid="{00000000-0005-0000-0000-0000757A0000}"/>
    <cellStyle name="Normal 8 7 4 2 8 3" xfId="23799" xr:uid="{00000000-0005-0000-0000-0000767A0000}"/>
    <cellStyle name="Normal 8 7 4 2 8 4" xfId="31733" xr:uid="{00000000-0005-0000-0000-0000777A0000}"/>
    <cellStyle name="Normal 8 7 4 2 9" xfId="9925" xr:uid="{00000000-0005-0000-0000-0000787A0000}"/>
    <cellStyle name="Normal 8 7 4 3" xfId="1952" xr:uid="{00000000-0005-0000-0000-0000797A0000}"/>
    <cellStyle name="Normal 8 7 4 3 2" xfId="3936" xr:uid="{00000000-0005-0000-0000-00007A7A0000}"/>
    <cellStyle name="Normal 8 7 4 3 2 2" xfId="11911" xr:uid="{00000000-0005-0000-0000-00007B7A0000}"/>
    <cellStyle name="Normal 8 7 4 3 2 3" xfId="19842" xr:uid="{00000000-0005-0000-0000-00007C7A0000}"/>
    <cellStyle name="Normal 8 7 4 3 2 4" xfId="27775" xr:uid="{00000000-0005-0000-0000-00007D7A0000}"/>
    <cellStyle name="Normal 8 7 4 3 3" xfId="5917" xr:uid="{00000000-0005-0000-0000-00007E7A0000}"/>
    <cellStyle name="Normal 8 7 4 3 3 2" xfId="13892" xr:uid="{00000000-0005-0000-0000-00007F7A0000}"/>
    <cellStyle name="Normal 8 7 4 3 3 3" xfId="21823" xr:uid="{00000000-0005-0000-0000-0000807A0000}"/>
    <cellStyle name="Normal 8 7 4 3 3 4" xfId="29756" xr:uid="{00000000-0005-0000-0000-0000817A0000}"/>
    <cellStyle name="Normal 8 7 4 3 4" xfId="7940" xr:uid="{00000000-0005-0000-0000-0000827A0000}"/>
    <cellStyle name="Normal 8 7 4 3 4 2" xfId="15873" xr:uid="{00000000-0005-0000-0000-0000837A0000}"/>
    <cellStyle name="Normal 8 7 4 3 4 3" xfId="23804" xr:uid="{00000000-0005-0000-0000-0000847A0000}"/>
    <cellStyle name="Normal 8 7 4 3 4 4" xfId="31738" xr:uid="{00000000-0005-0000-0000-0000857A0000}"/>
    <cellStyle name="Normal 8 7 4 3 5" xfId="9930" xr:uid="{00000000-0005-0000-0000-0000867A0000}"/>
    <cellStyle name="Normal 8 7 4 3 6" xfId="17861" xr:uid="{00000000-0005-0000-0000-0000877A0000}"/>
    <cellStyle name="Normal 8 7 4 3 7" xfId="25794" xr:uid="{00000000-0005-0000-0000-0000887A0000}"/>
    <cellStyle name="Normal 8 7 4 4" xfId="1953" xr:uid="{00000000-0005-0000-0000-0000897A0000}"/>
    <cellStyle name="Normal 8 7 4 4 2" xfId="3937" xr:uid="{00000000-0005-0000-0000-00008A7A0000}"/>
    <cellStyle name="Normal 8 7 4 4 2 2" xfId="11912" xr:uid="{00000000-0005-0000-0000-00008B7A0000}"/>
    <cellStyle name="Normal 8 7 4 4 2 3" xfId="19843" xr:uid="{00000000-0005-0000-0000-00008C7A0000}"/>
    <cellStyle name="Normal 8 7 4 4 2 4" xfId="27776" xr:uid="{00000000-0005-0000-0000-00008D7A0000}"/>
    <cellStyle name="Normal 8 7 4 4 3" xfId="5918" xr:uid="{00000000-0005-0000-0000-00008E7A0000}"/>
    <cellStyle name="Normal 8 7 4 4 3 2" xfId="13893" xr:uid="{00000000-0005-0000-0000-00008F7A0000}"/>
    <cellStyle name="Normal 8 7 4 4 3 3" xfId="21824" xr:uid="{00000000-0005-0000-0000-0000907A0000}"/>
    <cellStyle name="Normal 8 7 4 4 3 4" xfId="29757" xr:uid="{00000000-0005-0000-0000-0000917A0000}"/>
    <cellStyle name="Normal 8 7 4 4 4" xfId="7941" xr:uid="{00000000-0005-0000-0000-0000927A0000}"/>
    <cellStyle name="Normal 8 7 4 4 4 2" xfId="15874" xr:uid="{00000000-0005-0000-0000-0000937A0000}"/>
    <cellStyle name="Normal 8 7 4 4 4 3" xfId="23805" xr:uid="{00000000-0005-0000-0000-0000947A0000}"/>
    <cellStyle name="Normal 8 7 4 4 4 4" xfId="31739" xr:uid="{00000000-0005-0000-0000-0000957A0000}"/>
    <cellStyle name="Normal 8 7 4 4 5" xfId="9931" xr:uid="{00000000-0005-0000-0000-0000967A0000}"/>
    <cellStyle name="Normal 8 7 4 4 6" xfId="17862" xr:uid="{00000000-0005-0000-0000-0000977A0000}"/>
    <cellStyle name="Normal 8 7 4 4 7" xfId="25795" xr:uid="{00000000-0005-0000-0000-0000987A0000}"/>
    <cellStyle name="Normal 8 7 4 5" xfId="1954" xr:uid="{00000000-0005-0000-0000-0000997A0000}"/>
    <cellStyle name="Normal 8 7 4 5 2" xfId="3938" xr:uid="{00000000-0005-0000-0000-00009A7A0000}"/>
    <cellStyle name="Normal 8 7 4 5 2 2" xfId="11913" xr:uid="{00000000-0005-0000-0000-00009B7A0000}"/>
    <cellStyle name="Normal 8 7 4 5 2 3" xfId="19844" xr:uid="{00000000-0005-0000-0000-00009C7A0000}"/>
    <cellStyle name="Normal 8 7 4 5 2 4" xfId="27777" xr:uid="{00000000-0005-0000-0000-00009D7A0000}"/>
    <cellStyle name="Normal 8 7 4 5 3" xfId="5919" xr:uid="{00000000-0005-0000-0000-00009E7A0000}"/>
    <cellStyle name="Normal 8 7 4 5 3 2" xfId="13894" xr:uid="{00000000-0005-0000-0000-00009F7A0000}"/>
    <cellStyle name="Normal 8 7 4 5 3 3" xfId="21825" xr:uid="{00000000-0005-0000-0000-0000A07A0000}"/>
    <cellStyle name="Normal 8 7 4 5 3 4" xfId="29758" xr:uid="{00000000-0005-0000-0000-0000A17A0000}"/>
    <cellStyle name="Normal 8 7 4 5 4" xfId="7942" xr:uid="{00000000-0005-0000-0000-0000A27A0000}"/>
    <cellStyle name="Normal 8 7 4 5 4 2" xfId="15875" xr:uid="{00000000-0005-0000-0000-0000A37A0000}"/>
    <cellStyle name="Normal 8 7 4 5 4 3" xfId="23806" xr:uid="{00000000-0005-0000-0000-0000A47A0000}"/>
    <cellStyle name="Normal 8 7 4 5 4 4" xfId="31740" xr:uid="{00000000-0005-0000-0000-0000A57A0000}"/>
    <cellStyle name="Normal 8 7 4 5 5" xfId="9932" xr:uid="{00000000-0005-0000-0000-0000A67A0000}"/>
    <cellStyle name="Normal 8 7 4 5 6" xfId="17863" xr:uid="{00000000-0005-0000-0000-0000A77A0000}"/>
    <cellStyle name="Normal 8 7 4 5 7" xfId="25796" xr:uid="{00000000-0005-0000-0000-0000A87A0000}"/>
    <cellStyle name="Normal 8 7 4 6" xfId="1955" xr:uid="{00000000-0005-0000-0000-0000A97A0000}"/>
    <cellStyle name="Normal 8 7 4 6 2" xfId="3939" xr:uid="{00000000-0005-0000-0000-0000AA7A0000}"/>
    <cellStyle name="Normal 8 7 4 6 2 2" xfId="11914" xr:uid="{00000000-0005-0000-0000-0000AB7A0000}"/>
    <cellStyle name="Normal 8 7 4 6 2 3" xfId="19845" xr:uid="{00000000-0005-0000-0000-0000AC7A0000}"/>
    <cellStyle name="Normal 8 7 4 6 2 4" xfId="27778" xr:uid="{00000000-0005-0000-0000-0000AD7A0000}"/>
    <cellStyle name="Normal 8 7 4 6 3" xfId="5920" xr:uid="{00000000-0005-0000-0000-0000AE7A0000}"/>
    <cellStyle name="Normal 8 7 4 6 3 2" xfId="13895" xr:uid="{00000000-0005-0000-0000-0000AF7A0000}"/>
    <cellStyle name="Normal 8 7 4 6 3 3" xfId="21826" xr:uid="{00000000-0005-0000-0000-0000B07A0000}"/>
    <cellStyle name="Normal 8 7 4 6 3 4" xfId="29759" xr:uid="{00000000-0005-0000-0000-0000B17A0000}"/>
    <cellStyle name="Normal 8 7 4 6 4" xfId="7943" xr:uid="{00000000-0005-0000-0000-0000B27A0000}"/>
    <cellStyle name="Normal 8 7 4 6 4 2" xfId="15876" xr:uid="{00000000-0005-0000-0000-0000B37A0000}"/>
    <cellStyle name="Normal 8 7 4 6 4 3" xfId="23807" xr:uid="{00000000-0005-0000-0000-0000B47A0000}"/>
    <cellStyle name="Normal 8 7 4 6 4 4" xfId="31741" xr:uid="{00000000-0005-0000-0000-0000B57A0000}"/>
    <cellStyle name="Normal 8 7 4 6 5" xfId="9933" xr:uid="{00000000-0005-0000-0000-0000B67A0000}"/>
    <cellStyle name="Normal 8 7 4 6 6" xfId="17864" xr:uid="{00000000-0005-0000-0000-0000B77A0000}"/>
    <cellStyle name="Normal 8 7 4 6 7" xfId="25797" xr:uid="{00000000-0005-0000-0000-0000B87A0000}"/>
    <cellStyle name="Normal 8 7 4 7" xfId="3930" xr:uid="{00000000-0005-0000-0000-0000B97A0000}"/>
    <cellStyle name="Normal 8 7 4 7 2" xfId="11905" xr:uid="{00000000-0005-0000-0000-0000BA7A0000}"/>
    <cellStyle name="Normal 8 7 4 7 3" xfId="19836" xr:uid="{00000000-0005-0000-0000-0000BB7A0000}"/>
    <cellStyle name="Normal 8 7 4 7 4" xfId="27769" xr:uid="{00000000-0005-0000-0000-0000BC7A0000}"/>
    <cellStyle name="Normal 8 7 4 8" xfId="5911" xr:uid="{00000000-0005-0000-0000-0000BD7A0000}"/>
    <cellStyle name="Normal 8 7 4 8 2" xfId="13886" xr:uid="{00000000-0005-0000-0000-0000BE7A0000}"/>
    <cellStyle name="Normal 8 7 4 8 3" xfId="21817" xr:uid="{00000000-0005-0000-0000-0000BF7A0000}"/>
    <cellStyle name="Normal 8 7 4 8 4" xfId="29750" xr:uid="{00000000-0005-0000-0000-0000C07A0000}"/>
    <cellStyle name="Normal 8 7 4 9" xfId="7934" xr:uid="{00000000-0005-0000-0000-0000C17A0000}"/>
    <cellStyle name="Normal 8 7 4 9 2" xfId="15867" xr:uid="{00000000-0005-0000-0000-0000C27A0000}"/>
    <cellStyle name="Normal 8 7 4 9 3" xfId="23798" xr:uid="{00000000-0005-0000-0000-0000C37A0000}"/>
    <cellStyle name="Normal 8 7 4 9 4" xfId="31732" xr:uid="{00000000-0005-0000-0000-0000C47A0000}"/>
    <cellStyle name="Normal 8 7 5" xfId="1956" xr:uid="{00000000-0005-0000-0000-0000C57A0000}"/>
    <cellStyle name="Normal 8 7 5 10" xfId="9934" xr:uid="{00000000-0005-0000-0000-0000C67A0000}"/>
    <cellStyle name="Normal 8 7 5 11" xfId="17865" xr:uid="{00000000-0005-0000-0000-0000C77A0000}"/>
    <cellStyle name="Normal 8 7 5 12" xfId="25798" xr:uid="{00000000-0005-0000-0000-0000C87A0000}"/>
    <cellStyle name="Normal 8 7 5 2" xfId="1957" xr:uid="{00000000-0005-0000-0000-0000C97A0000}"/>
    <cellStyle name="Normal 8 7 5 2 10" xfId="17866" xr:uid="{00000000-0005-0000-0000-0000CA7A0000}"/>
    <cellStyle name="Normal 8 7 5 2 11" xfId="25799" xr:uid="{00000000-0005-0000-0000-0000CB7A0000}"/>
    <cellStyle name="Normal 8 7 5 2 2" xfId="1958" xr:uid="{00000000-0005-0000-0000-0000CC7A0000}"/>
    <cellStyle name="Normal 8 7 5 2 2 2" xfId="3942" xr:uid="{00000000-0005-0000-0000-0000CD7A0000}"/>
    <cellStyle name="Normal 8 7 5 2 2 2 2" xfId="11917" xr:uid="{00000000-0005-0000-0000-0000CE7A0000}"/>
    <cellStyle name="Normal 8 7 5 2 2 2 3" xfId="19848" xr:uid="{00000000-0005-0000-0000-0000CF7A0000}"/>
    <cellStyle name="Normal 8 7 5 2 2 2 4" xfId="27781" xr:uid="{00000000-0005-0000-0000-0000D07A0000}"/>
    <cellStyle name="Normal 8 7 5 2 2 3" xfId="5923" xr:uid="{00000000-0005-0000-0000-0000D17A0000}"/>
    <cellStyle name="Normal 8 7 5 2 2 3 2" xfId="13898" xr:uid="{00000000-0005-0000-0000-0000D27A0000}"/>
    <cellStyle name="Normal 8 7 5 2 2 3 3" xfId="21829" xr:uid="{00000000-0005-0000-0000-0000D37A0000}"/>
    <cellStyle name="Normal 8 7 5 2 2 3 4" xfId="29762" xr:uid="{00000000-0005-0000-0000-0000D47A0000}"/>
    <cellStyle name="Normal 8 7 5 2 2 4" xfId="7946" xr:uid="{00000000-0005-0000-0000-0000D57A0000}"/>
    <cellStyle name="Normal 8 7 5 2 2 4 2" xfId="15879" xr:uid="{00000000-0005-0000-0000-0000D67A0000}"/>
    <cellStyle name="Normal 8 7 5 2 2 4 3" xfId="23810" xr:uid="{00000000-0005-0000-0000-0000D77A0000}"/>
    <cellStyle name="Normal 8 7 5 2 2 4 4" xfId="31744" xr:uid="{00000000-0005-0000-0000-0000D87A0000}"/>
    <cellStyle name="Normal 8 7 5 2 2 5" xfId="9936" xr:uid="{00000000-0005-0000-0000-0000D97A0000}"/>
    <cellStyle name="Normal 8 7 5 2 2 6" xfId="17867" xr:uid="{00000000-0005-0000-0000-0000DA7A0000}"/>
    <cellStyle name="Normal 8 7 5 2 2 7" xfId="25800" xr:uid="{00000000-0005-0000-0000-0000DB7A0000}"/>
    <cellStyle name="Normal 8 7 5 2 3" xfId="1959" xr:uid="{00000000-0005-0000-0000-0000DC7A0000}"/>
    <cellStyle name="Normal 8 7 5 2 3 2" xfId="3943" xr:uid="{00000000-0005-0000-0000-0000DD7A0000}"/>
    <cellStyle name="Normal 8 7 5 2 3 2 2" xfId="11918" xr:uid="{00000000-0005-0000-0000-0000DE7A0000}"/>
    <cellStyle name="Normal 8 7 5 2 3 2 3" xfId="19849" xr:uid="{00000000-0005-0000-0000-0000DF7A0000}"/>
    <cellStyle name="Normal 8 7 5 2 3 2 4" xfId="27782" xr:uid="{00000000-0005-0000-0000-0000E07A0000}"/>
    <cellStyle name="Normal 8 7 5 2 3 3" xfId="5924" xr:uid="{00000000-0005-0000-0000-0000E17A0000}"/>
    <cellStyle name="Normal 8 7 5 2 3 3 2" xfId="13899" xr:uid="{00000000-0005-0000-0000-0000E27A0000}"/>
    <cellStyle name="Normal 8 7 5 2 3 3 3" xfId="21830" xr:uid="{00000000-0005-0000-0000-0000E37A0000}"/>
    <cellStyle name="Normal 8 7 5 2 3 3 4" xfId="29763" xr:uid="{00000000-0005-0000-0000-0000E47A0000}"/>
    <cellStyle name="Normal 8 7 5 2 3 4" xfId="7947" xr:uid="{00000000-0005-0000-0000-0000E57A0000}"/>
    <cellStyle name="Normal 8 7 5 2 3 4 2" xfId="15880" xr:uid="{00000000-0005-0000-0000-0000E67A0000}"/>
    <cellStyle name="Normal 8 7 5 2 3 4 3" xfId="23811" xr:uid="{00000000-0005-0000-0000-0000E77A0000}"/>
    <cellStyle name="Normal 8 7 5 2 3 4 4" xfId="31745" xr:uid="{00000000-0005-0000-0000-0000E87A0000}"/>
    <cellStyle name="Normal 8 7 5 2 3 5" xfId="9937" xr:uid="{00000000-0005-0000-0000-0000E97A0000}"/>
    <cellStyle name="Normal 8 7 5 2 3 6" xfId="17868" xr:uid="{00000000-0005-0000-0000-0000EA7A0000}"/>
    <cellStyle name="Normal 8 7 5 2 3 7" xfId="25801" xr:uid="{00000000-0005-0000-0000-0000EB7A0000}"/>
    <cellStyle name="Normal 8 7 5 2 4" xfId="1960" xr:uid="{00000000-0005-0000-0000-0000EC7A0000}"/>
    <cellStyle name="Normal 8 7 5 2 4 2" xfId="3944" xr:uid="{00000000-0005-0000-0000-0000ED7A0000}"/>
    <cellStyle name="Normal 8 7 5 2 4 2 2" xfId="11919" xr:uid="{00000000-0005-0000-0000-0000EE7A0000}"/>
    <cellStyle name="Normal 8 7 5 2 4 2 3" xfId="19850" xr:uid="{00000000-0005-0000-0000-0000EF7A0000}"/>
    <cellStyle name="Normal 8 7 5 2 4 2 4" xfId="27783" xr:uid="{00000000-0005-0000-0000-0000F07A0000}"/>
    <cellStyle name="Normal 8 7 5 2 4 3" xfId="5925" xr:uid="{00000000-0005-0000-0000-0000F17A0000}"/>
    <cellStyle name="Normal 8 7 5 2 4 3 2" xfId="13900" xr:uid="{00000000-0005-0000-0000-0000F27A0000}"/>
    <cellStyle name="Normal 8 7 5 2 4 3 3" xfId="21831" xr:uid="{00000000-0005-0000-0000-0000F37A0000}"/>
    <cellStyle name="Normal 8 7 5 2 4 3 4" xfId="29764" xr:uid="{00000000-0005-0000-0000-0000F47A0000}"/>
    <cellStyle name="Normal 8 7 5 2 4 4" xfId="7948" xr:uid="{00000000-0005-0000-0000-0000F57A0000}"/>
    <cellStyle name="Normal 8 7 5 2 4 4 2" xfId="15881" xr:uid="{00000000-0005-0000-0000-0000F67A0000}"/>
    <cellStyle name="Normal 8 7 5 2 4 4 3" xfId="23812" xr:uid="{00000000-0005-0000-0000-0000F77A0000}"/>
    <cellStyle name="Normal 8 7 5 2 4 4 4" xfId="31746" xr:uid="{00000000-0005-0000-0000-0000F87A0000}"/>
    <cellStyle name="Normal 8 7 5 2 4 5" xfId="9938" xr:uid="{00000000-0005-0000-0000-0000F97A0000}"/>
    <cellStyle name="Normal 8 7 5 2 4 6" xfId="17869" xr:uid="{00000000-0005-0000-0000-0000FA7A0000}"/>
    <cellStyle name="Normal 8 7 5 2 4 7" xfId="25802" xr:uid="{00000000-0005-0000-0000-0000FB7A0000}"/>
    <cellStyle name="Normal 8 7 5 2 5" xfId="1961" xr:uid="{00000000-0005-0000-0000-0000FC7A0000}"/>
    <cellStyle name="Normal 8 7 5 2 5 2" xfId="3945" xr:uid="{00000000-0005-0000-0000-0000FD7A0000}"/>
    <cellStyle name="Normal 8 7 5 2 5 2 2" xfId="11920" xr:uid="{00000000-0005-0000-0000-0000FE7A0000}"/>
    <cellStyle name="Normal 8 7 5 2 5 2 3" xfId="19851" xr:uid="{00000000-0005-0000-0000-0000FF7A0000}"/>
    <cellStyle name="Normal 8 7 5 2 5 2 4" xfId="27784" xr:uid="{00000000-0005-0000-0000-0000007B0000}"/>
    <cellStyle name="Normal 8 7 5 2 5 3" xfId="5926" xr:uid="{00000000-0005-0000-0000-0000017B0000}"/>
    <cellStyle name="Normal 8 7 5 2 5 3 2" xfId="13901" xr:uid="{00000000-0005-0000-0000-0000027B0000}"/>
    <cellStyle name="Normal 8 7 5 2 5 3 3" xfId="21832" xr:uid="{00000000-0005-0000-0000-0000037B0000}"/>
    <cellStyle name="Normal 8 7 5 2 5 3 4" xfId="29765" xr:uid="{00000000-0005-0000-0000-0000047B0000}"/>
    <cellStyle name="Normal 8 7 5 2 5 4" xfId="7949" xr:uid="{00000000-0005-0000-0000-0000057B0000}"/>
    <cellStyle name="Normal 8 7 5 2 5 4 2" xfId="15882" xr:uid="{00000000-0005-0000-0000-0000067B0000}"/>
    <cellStyle name="Normal 8 7 5 2 5 4 3" xfId="23813" xr:uid="{00000000-0005-0000-0000-0000077B0000}"/>
    <cellStyle name="Normal 8 7 5 2 5 4 4" xfId="31747" xr:uid="{00000000-0005-0000-0000-0000087B0000}"/>
    <cellStyle name="Normal 8 7 5 2 5 5" xfId="9939" xr:uid="{00000000-0005-0000-0000-0000097B0000}"/>
    <cellStyle name="Normal 8 7 5 2 5 6" xfId="17870" xr:uid="{00000000-0005-0000-0000-00000A7B0000}"/>
    <cellStyle name="Normal 8 7 5 2 5 7" xfId="25803" xr:uid="{00000000-0005-0000-0000-00000B7B0000}"/>
    <cellStyle name="Normal 8 7 5 2 6" xfId="3941" xr:uid="{00000000-0005-0000-0000-00000C7B0000}"/>
    <cellStyle name="Normal 8 7 5 2 6 2" xfId="11916" xr:uid="{00000000-0005-0000-0000-00000D7B0000}"/>
    <cellStyle name="Normal 8 7 5 2 6 3" xfId="19847" xr:uid="{00000000-0005-0000-0000-00000E7B0000}"/>
    <cellStyle name="Normal 8 7 5 2 6 4" xfId="27780" xr:uid="{00000000-0005-0000-0000-00000F7B0000}"/>
    <cellStyle name="Normal 8 7 5 2 7" xfId="5922" xr:uid="{00000000-0005-0000-0000-0000107B0000}"/>
    <cellStyle name="Normal 8 7 5 2 7 2" xfId="13897" xr:uid="{00000000-0005-0000-0000-0000117B0000}"/>
    <cellStyle name="Normal 8 7 5 2 7 3" xfId="21828" xr:uid="{00000000-0005-0000-0000-0000127B0000}"/>
    <cellStyle name="Normal 8 7 5 2 7 4" xfId="29761" xr:uid="{00000000-0005-0000-0000-0000137B0000}"/>
    <cellStyle name="Normal 8 7 5 2 8" xfId="7945" xr:uid="{00000000-0005-0000-0000-0000147B0000}"/>
    <cellStyle name="Normal 8 7 5 2 8 2" xfId="15878" xr:uid="{00000000-0005-0000-0000-0000157B0000}"/>
    <cellStyle name="Normal 8 7 5 2 8 3" xfId="23809" xr:uid="{00000000-0005-0000-0000-0000167B0000}"/>
    <cellStyle name="Normal 8 7 5 2 8 4" xfId="31743" xr:uid="{00000000-0005-0000-0000-0000177B0000}"/>
    <cellStyle name="Normal 8 7 5 2 9" xfId="9935" xr:uid="{00000000-0005-0000-0000-0000187B0000}"/>
    <cellStyle name="Normal 8 7 5 3" xfId="1962" xr:uid="{00000000-0005-0000-0000-0000197B0000}"/>
    <cellStyle name="Normal 8 7 5 3 2" xfId="3946" xr:uid="{00000000-0005-0000-0000-00001A7B0000}"/>
    <cellStyle name="Normal 8 7 5 3 2 2" xfId="11921" xr:uid="{00000000-0005-0000-0000-00001B7B0000}"/>
    <cellStyle name="Normal 8 7 5 3 2 3" xfId="19852" xr:uid="{00000000-0005-0000-0000-00001C7B0000}"/>
    <cellStyle name="Normal 8 7 5 3 2 4" xfId="27785" xr:uid="{00000000-0005-0000-0000-00001D7B0000}"/>
    <cellStyle name="Normal 8 7 5 3 3" xfId="5927" xr:uid="{00000000-0005-0000-0000-00001E7B0000}"/>
    <cellStyle name="Normal 8 7 5 3 3 2" xfId="13902" xr:uid="{00000000-0005-0000-0000-00001F7B0000}"/>
    <cellStyle name="Normal 8 7 5 3 3 3" xfId="21833" xr:uid="{00000000-0005-0000-0000-0000207B0000}"/>
    <cellStyle name="Normal 8 7 5 3 3 4" xfId="29766" xr:uid="{00000000-0005-0000-0000-0000217B0000}"/>
    <cellStyle name="Normal 8 7 5 3 4" xfId="7950" xr:uid="{00000000-0005-0000-0000-0000227B0000}"/>
    <cellStyle name="Normal 8 7 5 3 4 2" xfId="15883" xr:uid="{00000000-0005-0000-0000-0000237B0000}"/>
    <cellStyle name="Normal 8 7 5 3 4 3" xfId="23814" xr:uid="{00000000-0005-0000-0000-0000247B0000}"/>
    <cellStyle name="Normal 8 7 5 3 4 4" xfId="31748" xr:uid="{00000000-0005-0000-0000-0000257B0000}"/>
    <cellStyle name="Normal 8 7 5 3 5" xfId="9940" xr:uid="{00000000-0005-0000-0000-0000267B0000}"/>
    <cellStyle name="Normal 8 7 5 3 6" xfId="17871" xr:uid="{00000000-0005-0000-0000-0000277B0000}"/>
    <cellStyle name="Normal 8 7 5 3 7" xfId="25804" xr:uid="{00000000-0005-0000-0000-0000287B0000}"/>
    <cellStyle name="Normal 8 7 5 4" xfId="1963" xr:uid="{00000000-0005-0000-0000-0000297B0000}"/>
    <cellStyle name="Normal 8 7 5 4 2" xfId="3947" xr:uid="{00000000-0005-0000-0000-00002A7B0000}"/>
    <cellStyle name="Normal 8 7 5 4 2 2" xfId="11922" xr:uid="{00000000-0005-0000-0000-00002B7B0000}"/>
    <cellStyle name="Normal 8 7 5 4 2 3" xfId="19853" xr:uid="{00000000-0005-0000-0000-00002C7B0000}"/>
    <cellStyle name="Normal 8 7 5 4 2 4" xfId="27786" xr:uid="{00000000-0005-0000-0000-00002D7B0000}"/>
    <cellStyle name="Normal 8 7 5 4 3" xfId="5928" xr:uid="{00000000-0005-0000-0000-00002E7B0000}"/>
    <cellStyle name="Normal 8 7 5 4 3 2" xfId="13903" xr:uid="{00000000-0005-0000-0000-00002F7B0000}"/>
    <cellStyle name="Normal 8 7 5 4 3 3" xfId="21834" xr:uid="{00000000-0005-0000-0000-0000307B0000}"/>
    <cellStyle name="Normal 8 7 5 4 3 4" xfId="29767" xr:uid="{00000000-0005-0000-0000-0000317B0000}"/>
    <cellStyle name="Normal 8 7 5 4 4" xfId="7951" xr:uid="{00000000-0005-0000-0000-0000327B0000}"/>
    <cellStyle name="Normal 8 7 5 4 4 2" xfId="15884" xr:uid="{00000000-0005-0000-0000-0000337B0000}"/>
    <cellStyle name="Normal 8 7 5 4 4 3" xfId="23815" xr:uid="{00000000-0005-0000-0000-0000347B0000}"/>
    <cellStyle name="Normal 8 7 5 4 4 4" xfId="31749" xr:uid="{00000000-0005-0000-0000-0000357B0000}"/>
    <cellStyle name="Normal 8 7 5 4 5" xfId="9941" xr:uid="{00000000-0005-0000-0000-0000367B0000}"/>
    <cellStyle name="Normal 8 7 5 4 6" xfId="17872" xr:uid="{00000000-0005-0000-0000-0000377B0000}"/>
    <cellStyle name="Normal 8 7 5 4 7" xfId="25805" xr:uid="{00000000-0005-0000-0000-0000387B0000}"/>
    <cellStyle name="Normal 8 7 5 5" xfId="1964" xr:uid="{00000000-0005-0000-0000-0000397B0000}"/>
    <cellStyle name="Normal 8 7 5 5 2" xfId="3948" xr:uid="{00000000-0005-0000-0000-00003A7B0000}"/>
    <cellStyle name="Normal 8 7 5 5 2 2" xfId="11923" xr:uid="{00000000-0005-0000-0000-00003B7B0000}"/>
    <cellStyle name="Normal 8 7 5 5 2 3" xfId="19854" xr:uid="{00000000-0005-0000-0000-00003C7B0000}"/>
    <cellStyle name="Normal 8 7 5 5 2 4" xfId="27787" xr:uid="{00000000-0005-0000-0000-00003D7B0000}"/>
    <cellStyle name="Normal 8 7 5 5 3" xfId="5929" xr:uid="{00000000-0005-0000-0000-00003E7B0000}"/>
    <cellStyle name="Normal 8 7 5 5 3 2" xfId="13904" xr:uid="{00000000-0005-0000-0000-00003F7B0000}"/>
    <cellStyle name="Normal 8 7 5 5 3 3" xfId="21835" xr:uid="{00000000-0005-0000-0000-0000407B0000}"/>
    <cellStyle name="Normal 8 7 5 5 3 4" xfId="29768" xr:uid="{00000000-0005-0000-0000-0000417B0000}"/>
    <cellStyle name="Normal 8 7 5 5 4" xfId="7952" xr:uid="{00000000-0005-0000-0000-0000427B0000}"/>
    <cellStyle name="Normal 8 7 5 5 4 2" xfId="15885" xr:uid="{00000000-0005-0000-0000-0000437B0000}"/>
    <cellStyle name="Normal 8 7 5 5 4 3" xfId="23816" xr:uid="{00000000-0005-0000-0000-0000447B0000}"/>
    <cellStyle name="Normal 8 7 5 5 4 4" xfId="31750" xr:uid="{00000000-0005-0000-0000-0000457B0000}"/>
    <cellStyle name="Normal 8 7 5 5 5" xfId="9942" xr:uid="{00000000-0005-0000-0000-0000467B0000}"/>
    <cellStyle name="Normal 8 7 5 5 6" xfId="17873" xr:uid="{00000000-0005-0000-0000-0000477B0000}"/>
    <cellStyle name="Normal 8 7 5 5 7" xfId="25806" xr:uid="{00000000-0005-0000-0000-0000487B0000}"/>
    <cellStyle name="Normal 8 7 5 6" xfId="1965" xr:uid="{00000000-0005-0000-0000-0000497B0000}"/>
    <cellStyle name="Normal 8 7 5 6 2" xfId="3949" xr:uid="{00000000-0005-0000-0000-00004A7B0000}"/>
    <cellStyle name="Normal 8 7 5 6 2 2" xfId="11924" xr:uid="{00000000-0005-0000-0000-00004B7B0000}"/>
    <cellStyle name="Normal 8 7 5 6 2 3" xfId="19855" xr:uid="{00000000-0005-0000-0000-00004C7B0000}"/>
    <cellStyle name="Normal 8 7 5 6 2 4" xfId="27788" xr:uid="{00000000-0005-0000-0000-00004D7B0000}"/>
    <cellStyle name="Normal 8 7 5 6 3" xfId="5930" xr:uid="{00000000-0005-0000-0000-00004E7B0000}"/>
    <cellStyle name="Normal 8 7 5 6 3 2" xfId="13905" xr:uid="{00000000-0005-0000-0000-00004F7B0000}"/>
    <cellStyle name="Normal 8 7 5 6 3 3" xfId="21836" xr:uid="{00000000-0005-0000-0000-0000507B0000}"/>
    <cellStyle name="Normal 8 7 5 6 3 4" xfId="29769" xr:uid="{00000000-0005-0000-0000-0000517B0000}"/>
    <cellStyle name="Normal 8 7 5 6 4" xfId="7953" xr:uid="{00000000-0005-0000-0000-0000527B0000}"/>
    <cellStyle name="Normal 8 7 5 6 4 2" xfId="15886" xr:uid="{00000000-0005-0000-0000-0000537B0000}"/>
    <cellStyle name="Normal 8 7 5 6 4 3" xfId="23817" xr:uid="{00000000-0005-0000-0000-0000547B0000}"/>
    <cellStyle name="Normal 8 7 5 6 4 4" xfId="31751" xr:uid="{00000000-0005-0000-0000-0000557B0000}"/>
    <cellStyle name="Normal 8 7 5 6 5" xfId="9943" xr:uid="{00000000-0005-0000-0000-0000567B0000}"/>
    <cellStyle name="Normal 8 7 5 6 6" xfId="17874" xr:uid="{00000000-0005-0000-0000-0000577B0000}"/>
    <cellStyle name="Normal 8 7 5 6 7" xfId="25807" xr:uid="{00000000-0005-0000-0000-0000587B0000}"/>
    <cellStyle name="Normal 8 7 5 7" xfId="3940" xr:uid="{00000000-0005-0000-0000-0000597B0000}"/>
    <cellStyle name="Normal 8 7 5 7 2" xfId="11915" xr:uid="{00000000-0005-0000-0000-00005A7B0000}"/>
    <cellStyle name="Normal 8 7 5 7 3" xfId="19846" xr:uid="{00000000-0005-0000-0000-00005B7B0000}"/>
    <cellStyle name="Normal 8 7 5 7 4" xfId="27779" xr:uid="{00000000-0005-0000-0000-00005C7B0000}"/>
    <cellStyle name="Normal 8 7 5 8" xfId="5921" xr:uid="{00000000-0005-0000-0000-00005D7B0000}"/>
    <cellStyle name="Normal 8 7 5 8 2" xfId="13896" xr:uid="{00000000-0005-0000-0000-00005E7B0000}"/>
    <cellStyle name="Normal 8 7 5 8 3" xfId="21827" xr:uid="{00000000-0005-0000-0000-00005F7B0000}"/>
    <cellStyle name="Normal 8 7 5 8 4" xfId="29760" xr:uid="{00000000-0005-0000-0000-0000607B0000}"/>
    <cellStyle name="Normal 8 7 5 9" xfId="7944" xr:uid="{00000000-0005-0000-0000-0000617B0000}"/>
    <cellStyle name="Normal 8 7 5 9 2" xfId="15877" xr:uid="{00000000-0005-0000-0000-0000627B0000}"/>
    <cellStyle name="Normal 8 7 5 9 3" xfId="23808" xr:uid="{00000000-0005-0000-0000-0000637B0000}"/>
    <cellStyle name="Normal 8 7 5 9 4" xfId="31742" xr:uid="{00000000-0005-0000-0000-0000647B0000}"/>
    <cellStyle name="Normal 8 7 6" xfId="1966" xr:uid="{00000000-0005-0000-0000-0000657B0000}"/>
    <cellStyle name="Normal 8 7 6 10" xfId="17875" xr:uid="{00000000-0005-0000-0000-0000667B0000}"/>
    <cellStyle name="Normal 8 7 6 11" xfId="25808" xr:uid="{00000000-0005-0000-0000-0000677B0000}"/>
    <cellStyle name="Normal 8 7 6 2" xfId="1967" xr:uid="{00000000-0005-0000-0000-0000687B0000}"/>
    <cellStyle name="Normal 8 7 6 2 2" xfId="3951" xr:uid="{00000000-0005-0000-0000-0000697B0000}"/>
    <cellStyle name="Normal 8 7 6 2 2 2" xfId="11926" xr:uid="{00000000-0005-0000-0000-00006A7B0000}"/>
    <cellStyle name="Normal 8 7 6 2 2 3" xfId="19857" xr:uid="{00000000-0005-0000-0000-00006B7B0000}"/>
    <cellStyle name="Normal 8 7 6 2 2 4" xfId="27790" xr:uid="{00000000-0005-0000-0000-00006C7B0000}"/>
    <cellStyle name="Normal 8 7 6 2 3" xfId="5932" xr:uid="{00000000-0005-0000-0000-00006D7B0000}"/>
    <cellStyle name="Normal 8 7 6 2 3 2" xfId="13907" xr:uid="{00000000-0005-0000-0000-00006E7B0000}"/>
    <cellStyle name="Normal 8 7 6 2 3 3" xfId="21838" xr:uid="{00000000-0005-0000-0000-00006F7B0000}"/>
    <cellStyle name="Normal 8 7 6 2 3 4" xfId="29771" xr:uid="{00000000-0005-0000-0000-0000707B0000}"/>
    <cellStyle name="Normal 8 7 6 2 4" xfId="7955" xr:uid="{00000000-0005-0000-0000-0000717B0000}"/>
    <cellStyle name="Normal 8 7 6 2 4 2" xfId="15888" xr:uid="{00000000-0005-0000-0000-0000727B0000}"/>
    <cellStyle name="Normal 8 7 6 2 4 3" xfId="23819" xr:uid="{00000000-0005-0000-0000-0000737B0000}"/>
    <cellStyle name="Normal 8 7 6 2 4 4" xfId="31753" xr:uid="{00000000-0005-0000-0000-0000747B0000}"/>
    <cellStyle name="Normal 8 7 6 2 5" xfId="9945" xr:uid="{00000000-0005-0000-0000-0000757B0000}"/>
    <cellStyle name="Normal 8 7 6 2 6" xfId="17876" xr:uid="{00000000-0005-0000-0000-0000767B0000}"/>
    <cellStyle name="Normal 8 7 6 2 7" xfId="25809" xr:uid="{00000000-0005-0000-0000-0000777B0000}"/>
    <cellStyle name="Normal 8 7 6 3" xfId="1968" xr:uid="{00000000-0005-0000-0000-0000787B0000}"/>
    <cellStyle name="Normal 8 7 6 3 2" xfId="3952" xr:uid="{00000000-0005-0000-0000-0000797B0000}"/>
    <cellStyle name="Normal 8 7 6 3 2 2" xfId="11927" xr:uid="{00000000-0005-0000-0000-00007A7B0000}"/>
    <cellStyle name="Normal 8 7 6 3 2 3" xfId="19858" xr:uid="{00000000-0005-0000-0000-00007B7B0000}"/>
    <cellStyle name="Normal 8 7 6 3 2 4" xfId="27791" xr:uid="{00000000-0005-0000-0000-00007C7B0000}"/>
    <cellStyle name="Normal 8 7 6 3 3" xfId="5933" xr:uid="{00000000-0005-0000-0000-00007D7B0000}"/>
    <cellStyle name="Normal 8 7 6 3 3 2" xfId="13908" xr:uid="{00000000-0005-0000-0000-00007E7B0000}"/>
    <cellStyle name="Normal 8 7 6 3 3 3" xfId="21839" xr:uid="{00000000-0005-0000-0000-00007F7B0000}"/>
    <cellStyle name="Normal 8 7 6 3 3 4" xfId="29772" xr:uid="{00000000-0005-0000-0000-0000807B0000}"/>
    <cellStyle name="Normal 8 7 6 3 4" xfId="7956" xr:uid="{00000000-0005-0000-0000-0000817B0000}"/>
    <cellStyle name="Normal 8 7 6 3 4 2" xfId="15889" xr:uid="{00000000-0005-0000-0000-0000827B0000}"/>
    <cellStyle name="Normal 8 7 6 3 4 3" xfId="23820" xr:uid="{00000000-0005-0000-0000-0000837B0000}"/>
    <cellStyle name="Normal 8 7 6 3 4 4" xfId="31754" xr:uid="{00000000-0005-0000-0000-0000847B0000}"/>
    <cellStyle name="Normal 8 7 6 3 5" xfId="9946" xr:uid="{00000000-0005-0000-0000-0000857B0000}"/>
    <cellStyle name="Normal 8 7 6 3 6" xfId="17877" xr:uid="{00000000-0005-0000-0000-0000867B0000}"/>
    <cellStyle name="Normal 8 7 6 3 7" xfId="25810" xr:uid="{00000000-0005-0000-0000-0000877B0000}"/>
    <cellStyle name="Normal 8 7 6 4" xfId="1969" xr:uid="{00000000-0005-0000-0000-0000887B0000}"/>
    <cellStyle name="Normal 8 7 6 4 2" xfId="3953" xr:uid="{00000000-0005-0000-0000-0000897B0000}"/>
    <cellStyle name="Normal 8 7 6 4 2 2" xfId="11928" xr:uid="{00000000-0005-0000-0000-00008A7B0000}"/>
    <cellStyle name="Normal 8 7 6 4 2 3" xfId="19859" xr:uid="{00000000-0005-0000-0000-00008B7B0000}"/>
    <cellStyle name="Normal 8 7 6 4 2 4" xfId="27792" xr:uid="{00000000-0005-0000-0000-00008C7B0000}"/>
    <cellStyle name="Normal 8 7 6 4 3" xfId="5934" xr:uid="{00000000-0005-0000-0000-00008D7B0000}"/>
    <cellStyle name="Normal 8 7 6 4 3 2" xfId="13909" xr:uid="{00000000-0005-0000-0000-00008E7B0000}"/>
    <cellStyle name="Normal 8 7 6 4 3 3" xfId="21840" xr:uid="{00000000-0005-0000-0000-00008F7B0000}"/>
    <cellStyle name="Normal 8 7 6 4 3 4" xfId="29773" xr:uid="{00000000-0005-0000-0000-0000907B0000}"/>
    <cellStyle name="Normal 8 7 6 4 4" xfId="7957" xr:uid="{00000000-0005-0000-0000-0000917B0000}"/>
    <cellStyle name="Normal 8 7 6 4 4 2" xfId="15890" xr:uid="{00000000-0005-0000-0000-0000927B0000}"/>
    <cellStyle name="Normal 8 7 6 4 4 3" xfId="23821" xr:uid="{00000000-0005-0000-0000-0000937B0000}"/>
    <cellStyle name="Normal 8 7 6 4 4 4" xfId="31755" xr:uid="{00000000-0005-0000-0000-0000947B0000}"/>
    <cellStyle name="Normal 8 7 6 4 5" xfId="9947" xr:uid="{00000000-0005-0000-0000-0000957B0000}"/>
    <cellStyle name="Normal 8 7 6 4 6" xfId="17878" xr:uid="{00000000-0005-0000-0000-0000967B0000}"/>
    <cellStyle name="Normal 8 7 6 4 7" xfId="25811" xr:uid="{00000000-0005-0000-0000-0000977B0000}"/>
    <cellStyle name="Normal 8 7 6 5" xfId="1970" xr:uid="{00000000-0005-0000-0000-0000987B0000}"/>
    <cellStyle name="Normal 8 7 6 5 2" xfId="3954" xr:uid="{00000000-0005-0000-0000-0000997B0000}"/>
    <cellStyle name="Normal 8 7 6 5 2 2" xfId="11929" xr:uid="{00000000-0005-0000-0000-00009A7B0000}"/>
    <cellStyle name="Normal 8 7 6 5 2 3" xfId="19860" xr:uid="{00000000-0005-0000-0000-00009B7B0000}"/>
    <cellStyle name="Normal 8 7 6 5 2 4" xfId="27793" xr:uid="{00000000-0005-0000-0000-00009C7B0000}"/>
    <cellStyle name="Normal 8 7 6 5 3" xfId="5935" xr:uid="{00000000-0005-0000-0000-00009D7B0000}"/>
    <cellStyle name="Normal 8 7 6 5 3 2" xfId="13910" xr:uid="{00000000-0005-0000-0000-00009E7B0000}"/>
    <cellStyle name="Normal 8 7 6 5 3 3" xfId="21841" xr:uid="{00000000-0005-0000-0000-00009F7B0000}"/>
    <cellStyle name="Normal 8 7 6 5 3 4" xfId="29774" xr:uid="{00000000-0005-0000-0000-0000A07B0000}"/>
    <cellStyle name="Normal 8 7 6 5 4" xfId="7958" xr:uid="{00000000-0005-0000-0000-0000A17B0000}"/>
    <cellStyle name="Normal 8 7 6 5 4 2" xfId="15891" xr:uid="{00000000-0005-0000-0000-0000A27B0000}"/>
    <cellStyle name="Normal 8 7 6 5 4 3" xfId="23822" xr:uid="{00000000-0005-0000-0000-0000A37B0000}"/>
    <cellStyle name="Normal 8 7 6 5 4 4" xfId="31756" xr:uid="{00000000-0005-0000-0000-0000A47B0000}"/>
    <cellStyle name="Normal 8 7 6 5 5" xfId="9948" xr:uid="{00000000-0005-0000-0000-0000A57B0000}"/>
    <cellStyle name="Normal 8 7 6 5 6" xfId="17879" xr:uid="{00000000-0005-0000-0000-0000A67B0000}"/>
    <cellStyle name="Normal 8 7 6 5 7" xfId="25812" xr:uid="{00000000-0005-0000-0000-0000A77B0000}"/>
    <cellStyle name="Normal 8 7 6 6" xfId="3950" xr:uid="{00000000-0005-0000-0000-0000A87B0000}"/>
    <cellStyle name="Normal 8 7 6 6 2" xfId="11925" xr:uid="{00000000-0005-0000-0000-0000A97B0000}"/>
    <cellStyle name="Normal 8 7 6 6 3" xfId="19856" xr:uid="{00000000-0005-0000-0000-0000AA7B0000}"/>
    <cellStyle name="Normal 8 7 6 6 4" xfId="27789" xr:uid="{00000000-0005-0000-0000-0000AB7B0000}"/>
    <cellStyle name="Normal 8 7 6 7" xfId="5931" xr:uid="{00000000-0005-0000-0000-0000AC7B0000}"/>
    <cellStyle name="Normal 8 7 6 7 2" xfId="13906" xr:uid="{00000000-0005-0000-0000-0000AD7B0000}"/>
    <cellStyle name="Normal 8 7 6 7 3" xfId="21837" xr:uid="{00000000-0005-0000-0000-0000AE7B0000}"/>
    <cellStyle name="Normal 8 7 6 7 4" xfId="29770" xr:uid="{00000000-0005-0000-0000-0000AF7B0000}"/>
    <cellStyle name="Normal 8 7 6 8" xfId="7954" xr:uid="{00000000-0005-0000-0000-0000B07B0000}"/>
    <cellStyle name="Normal 8 7 6 8 2" xfId="15887" xr:uid="{00000000-0005-0000-0000-0000B17B0000}"/>
    <cellStyle name="Normal 8 7 6 8 3" xfId="23818" xr:uid="{00000000-0005-0000-0000-0000B27B0000}"/>
    <cellStyle name="Normal 8 7 6 8 4" xfId="31752" xr:uid="{00000000-0005-0000-0000-0000B37B0000}"/>
    <cellStyle name="Normal 8 7 6 9" xfId="9944" xr:uid="{00000000-0005-0000-0000-0000B47B0000}"/>
    <cellStyle name="Normal 8 7 7" xfId="1971" xr:uid="{00000000-0005-0000-0000-0000B57B0000}"/>
    <cellStyle name="Normal 8 7 7 2" xfId="3955" xr:uid="{00000000-0005-0000-0000-0000B67B0000}"/>
    <cellStyle name="Normal 8 7 7 2 2" xfId="11930" xr:uid="{00000000-0005-0000-0000-0000B77B0000}"/>
    <cellStyle name="Normal 8 7 7 2 3" xfId="19861" xr:uid="{00000000-0005-0000-0000-0000B87B0000}"/>
    <cellStyle name="Normal 8 7 7 2 4" xfId="27794" xr:uid="{00000000-0005-0000-0000-0000B97B0000}"/>
    <cellStyle name="Normal 8 7 7 3" xfId="5936" xr:uid="{00000000-0005-0000-0000-0000BA7B0000}"/>
    <cellStyle name="Normal 8 7 7 3 2" xfId="13911" xr:uid="{00000000-0005-0000-0000-0000BB7B0000}"/>
    <cellStyle name="Normal 8 7 7 3 3" xfId="21842" xr:uid="{00000000-0005-0000-0000-0000BC7B0000}"/>
    <cellStyle name="Normal 8 7 7 3 4" xfId="29775" xr:uid="{00000000-0005-0000-0000-0000BD7B0000}"/>
    <cellStyle name="Normal 8 7 7 4" xfId="7959" xr:uid="{00000000-0005-0000-0000-0000BE7B0000}"/>
    <cellStyle name="Normal 8 7 7 4 2" xfId="15892" xr:uid="{00000000-0005-0000-0000-0000BF7B0000}"/>
    <cellStyle name="Normal 8 7 7 4 3" xfId="23823" xr:uid="{00000000-0005-0000-0000-0000C07B0000}"/>
    <cellStyle name="Normal 8 7 7 4 4" xfId="31757" xr:uid="{00000000-0005-0000-0000-0000C17B0000}"/>
    <cellStyle name="Normal 8 7 7 5" xfId="9949" xr:uid="{00000000-0005-0000-0000-0000C27B0000}"/>
    <cellStyle name="Normal 8 7 7 6" xfId="17880" xr:uid="{00000000-0005-0000-0000-0000C37B0000}"/>
    <cellStyle name="Normal 8 7 7 7" xfId="25813" xr:uid="{00000000-0005-0000-0000-0000C47B0000}"/>
    <cellStyle name="Normal 8 7 8" xfId="1972" xr:uid="{00000000-0005-0000-0000-0000C57B0000}"/>
    <cellStyle name="Normal 8 7 8 2" xfId="3956" xr:uid="{00000000-0005-0000-0000-0000C67B0000}"/>
    <cellStyle name="Normal 8 7 8 2 2" xfId="11931" xr:uid="{00000000-0005-0000-0000-0000C77B0000}"/>
    <cellStyle name="Normal 8 7 8 2 3" xfId="19862" xr:uid="{00000000-0005-0000-0000-0000C87B0000}"/>
    <cellStyle name="Normal 8 7 8 2 4" xfId="27795" xr:uid="{00000000-0005-0000-0000-0000C97B0000}"/>
    <cellStyle name="Normal 8 7 8 3" xfId="5937" xr:uid="{00000000-0005-0000-0000-0000CA7B0000}"/>
    <cellStyle name="Normal 8 7 8 3 2" xfId="13912" xr:uid="{00000000-0005-0000-0000-0000CB7B0000}"/>
    <cellStyle name="Normal 8 7 8 3 3" xfId="21843" xr:uid="{00000000-0005-0000-0000-0000CC7B0000}"/>
    <cellStyle name="Normal 8 7 8 3 4" xfId="29776" xr:uid="{00000000-0005-0000-0000-0000CD7B0000}"/>
    <cellStyle name="Normal 8 7 8 4" xfId="7960" xr:uid="{00000000-0005-0000-0000-0000CE7B0000}"/>
    <cellStyle name="Normal 8 7 8 4 2" xfId="15893" xr:uid="{00000000-0005-0000-0000-0000CF7B0000}"/>
    <cellStyle name="Normal 8 7 8 4 3" xfId="23824" xr:uid="{00000000-0005-0000-0000-0000D07B0000}"/>
    <cellStyle name="Normal 8 7 8 4 4" xfId="31758" xr:uid="{00000000-0005-0000-0000-0000D17B0000}"/>
    <cellStyle name="Normal 8 7 8 5" xfId="9950" xr:uid="{00000000-0005-0000-0000-0000D27B0000}"/>
    <cellStyle name="Normal 8 7 8 6" xfId="17881" xr:uid="{00000000-0005-0000-0000-0000D37B0000}"/>
    <cellStyle name="Normal 8 7 8 7" xfId="25814" xr:uid="{00000000-0005-0000-0000-0000D47B0000}"/>
    <cellStyle name="Normal 8 7 9" xfId="1973" xr:uid="{00000000-0005-0000-0000-0000D57B0000}"/>
    <cellStyle name="Normal 8 7 9 2" xfId="3957" xr:uid="{00000000-0005-0000-0000-0000D67B0000}"/>
    <cellStyle name="Normal 8 7 9 2 2" xfId="11932" xr:uid="{00000000-0005-0000-0000-0000D77B0000}"/>
    <cellStyle name="Normal 8 7 9 2 3" xfId="19863" xr:uid="{00000000-0005-0000-0000-0000D87B0000}"/>
    <cellStyle name="Normal 8 7 9 2 4" xfId="27796" xr:uid="{00000000-0005-0000-0000-0000D97B0000}"/>
    <cellStyle name="Normal 8 7 9 3" xfId="5938" xr:uid="{00000000-0005-0000-0000-0000DA7B0000}"/>
    <cellStyle name="Normal 8 7 9 3 2" xfId="13913" xr:uid="{00000000-0005-0000-0000-0000DB7B0000}"/>
    <cellStyle name="Normal 8 7 9 3 3" xfId="21844" xr:uid="{00000000-0005-0000-0000-0000DC7B0000}"/>
    <cellStyle name="Normal 8 7 9 3 4" xfId="29777" xr:uid="{00000000-0005-0000-0000-0000DD7B0000}"/>
    <cellStyle name="Normal 8 7 9 4" xfId="7961" xr:uid="{00000000-0005-0000-0000-0000DE7B0000}"/>
    <cellStyle name="Normal 8 7 9 4 2" xfId="15894" xr:uid="{00000000-0005-0000-0000-0000DF7B0000}"/>
    <cellStyle name="Normal 8 7 9 4 3" xfId="23825" xr:uid="{00000000-0005-0000-0000-0000E07B0000}"/>
    <cellStyle name="Normal 8 7 9 4 4" xfId="31759" xr:uid="{00000000-0005-0000-0000-0000E17B0000}"/>
    <cellStyle name="Normal 8 7 9 5" xfId="9951" xr:uid="{00000000-0005-0000-0000-0000E27B0000}"/>
    <cellStyle name="Normal 8 7 9 6" xfId="17882" xr:uid="{00000000-0005-0000-0000-0000E37B0000}"/>
    <cellStyle name="Normal 8 7 9 7" xfId="25815" xr:uid="{00000000-0005-0000-0000-0000E47B0000}"/>
    <cellStyle name="Normal 8 8" xfId="1974" xr:uid="{00000000-0005-0000-0000-0000E57B0000}"/>
    <cellStyle name="Normal 8 8 10" xfId="5939" xr:uid="{00000000-0005-0000-0000-0000E67B0000}"/>
    <cellStyle name="Normal 8 8 10 2" xfId="13914" xr:uid="{00000000-0005-0000-0000-0000E77B0000}"/>
    <cellStyle name="Normal 8 8 10 3" xfId="21845" xr:uid="{00000000-0005-0000-0000-0000E87B0000}"/>
    <cellStyle name="Normal 8 8 10 4" xfId="29778" xr:uid="{00000000-0005-0000-0000-0000E97B0000}"/>
    <cellStyle name="Normal 8 8 11" xfId="7962" xr:uid="{00000000-0005-0000-0000-0000EA7B0000}"/>
    <cellStyle name="Normal 8 8 11 2" xfId="15895" xr:uid="{00000000-0005-0000-0000-0000EB7B0000}"/>
    <cellStyle name="Normal 8 8 11 3" xfId="23826" xr:uid="{00000000-0005-0000-0000-0000EC7B0000}"/>
    <cellStyle name="Normal 8 8 11 4" xfId="31760" xr:uid="{00000000-0005-0000-0000-0000ED7B0000}"/>
    <cellStyle name="Normal 8 8 12" xfId="9952" xr:uid="{00000000-0005-0000-0000-0000EE7B0000}"/>
    <cellStyle name="Normal 8 8 13" xfId="17883" xr:uid="{00000000-0005-0000-0000-0000EF7B0000}"/>
    <cellStyle name="Normal 8 8 14" xfId="25816" xr:uid="{00000000-0005-0000-0000-0000F07B0000}"/>
    <cellStyle name="Normal 8 8 2" xfId="1975" xr:uid="{00000000-0005-0000-0000-0000F17B0000}"/>
    <cellStyle name="Normal 8 8 2 10" xfId="9953" xr:uid="{00000000-0005-0000-0000-0000F27B0000}"/>
    <cellStyle name="Normal 8 8 2 11" xfId="17884" xr:uid="{00000000-0005-0000-0000-0000F37B0000}"/>
    <cellStyle name="Normal 8 8 2 12" xfId="25817" xr:uid="{00000000-0005-0000-0000-0000F47B0000}"/>
    <cellStyle name="Normal 8 8 2 2" xfId="1976" xr:uid="{00000000-0005-0000-0000-0000F57B0000}"/>
    <cellStyle name="Normal 8 8 2 2 10" xfId="17885" xr:uid="{00000000-0005-0000-0000-0000F67B0000}"/>
    <cellStyle name="Normal 8 8 2 2 11" xfId="25818" xr:uid="{00000000-0005-0000-0000-0000F77B0000}"/>
    <cellStyle name="Normal 8 8 2 2 2" xfId="1977" xr:uid="{00000000-0005-0000-0000-0000F87B0000}"/>
    <cellStyle name="Normal 8 8 2 2 2 2" xfId="3961" xr:uid="{00000000-0005-0000-0000-0000F97B0000}"/>
    <cellStyle name="Normal 8 8 2 2 2 2 2" xfId="11936" xr:uid="{00000000-0005-0000-0000-0000FA7B0000}"/>
    <cellStyle name="Normal 8 8 2 2 2 2 3" xfId="19867" xr:uid="{00000000-0005-0000-0000-0000FB7B0000}"/>
    <cellStyle name="Normal 8 8 2 2 2 2 4" xfId="27800" xr:uid="{00000000-0005-0000-0000-0000FC7B0000}"/>
    <cellStyle name="Normal 8 8 2 2 2 3" xfId="5942" xr:uid="{00000000-0005-0000-0000-0000FD7B0000}"/>
    <cellStyle name="Normal 8 8 2 2 2 3 2" xfId="13917" xr:uid="{00000000-0005-0000-0000-0000FE7B0000}"/>
    <cellStyle name="Normal 8 8 2 2 2 3 3" xfId="21848" xr:uid="{00000000-0005-0000-0000-0000FF7B0000}"/>
    <cellStyle name="Normal 8 8 2 2 2 3 4" xfId="29781" xr:uid="{00000000-0005-0000-0000-0000007C0000}"/>
    <cellStyle name="Normal 8 8 2 2 2 4" xfId="7965" xr:uid="{00000000-0005-0000-0000-0000017C0000}"/>
    <cellStyle name="Normal 8 8 2 2 2 4 2" xfId="15898" xr:uid="{00000000-0005-0000-0000-0000027C0000}"/>
    <cellStyle name="Normal 8 8 2 2 2 4 3" xfId="23829" xr:uid="{00000000-0005-0000-0000-0000037C0000}"/>
    <cellStyle name="Normal 8 8 2 2 2 4 4" xfId="31763" xr:uid="{00000000-0005-0000-0000-0000047C0000}"/>
    <cellStyle name="Normal 8 8 2 2 2 5" xfId="9955" xr:uid="{00000000-0005-0000-0000-0000057C0000}"/>
    <cellStyle name="Normal 8 8 2 2 2 6" xfId="17886" xr:uid="{00000000-0005-0000-0000-0000067C0000}"/>
    <cellStyle name="Normal 8 8 2 2 2 7" xfId="25819" xr:uid="{00000000-0005-0000-0000-0000077C0000}"/>
    <cellStyle name="Normal 8 8 2 2 3" xfId="1978" xr:uid="{00000000-0005-0000-0000-0000087C0000}"/>
    <cellStyle name="Normal 8 8 2 2 3 2" xfId="3962" xr:uid="{00000000-0005-0000-0000-0000097C0000}"/>
    <cellStyle name="Normal 8 8 2 2 3 2 2" xfId="11937" xr:uid="{00000000-0005-0000-0000-00000A7C0000}"/>
    <cellStyle name="Normal 8 8 2 2 3 2 3" xfId="19868" xr:uid="{00000000-0005-0000-0000-00000B7C0000}"/>
    <cellStyle name="Normal 8 8 2 2 3 2 4" xfId="27801" xr:uid="{00000000-0005-0000-0000-00000C7C0000}"/>
    <cellStyle name="Normal 8 8 2 2 3 3" xfId="5943" xr:uid="{00000000-0005-0000-0000-00000D7C0000}"/>
    <cellStyle name="Normal 8 8 2 2 3 3 2" xfId="13918" xr:uid="{00000000-0005-0000-0000-00000E7C0000}"/>
    <cellStyle name="Normal 8 8 2 2 3 3 3" xfId="21849" xr:uid="{00000000-0005-0000-0000-00000F7C0000}"/>
    <cellStyle name="Normal 8 8 2 2 3 3 4" xfId="29782" xr:uid="{00000000-0005-0000-0000-0000107C0000}"/>
    <cellStyle name="Normal 8 8 2 2 3 4" xfId="7966" xr:uid="{00000000-0005-0000-0000-0000117C0000}"/>
    <cellStyle name="Normal 8 8 2 2 3 4 2" xfId="15899" xr:uid="{00000000-0005-0000-0000-0000127C0000}"/>
    <cellStyle name="Normal 8 8 2 2 3 4 3" xfId="23830" xr:uid="{00000000-0005-0000-0000-0000137C0000}"/>
    <cellStyle name="Normal 8 8 2 2 3 4 4" xfId="31764" xr:uid="{00000000-0005-0000-0000-0000147C0000}"/>
    <cellStyle name="Normal 8 8 2 2 3 5" xfId="9956" xr:uid="{00000000-0005-0000-0000-0000157C0000}"/>
    <cellStyle name="Normal 8 8 2 2 3 6" xfId="17887" xr:uid="{00000000-0005-0000-0000-0000167C0000}"/>
    <cellStyle name="Normal 8 8 2 2 3 7" xfId="25820" xr:uid="{00000000-0005-0000-0000-0000177C0000}"/>
    <cellStyle name="Normal 8 8 2 2 4" xfId="1979" xr:uid="{00000000-0005-0000-0000-0000187C0000}"/>
    <cellStyle name="Normal 8 8 2 2 4 2" xfId="3963" xr:uid="{00000000-0005-0000-0000-0000197C0000}"/>
    <cellStyle name="Normal 8 8 2 2 4 2 2" xfId="11938" xr:uid="{00000000-0005-0000-0000-00001A7C0000}"/>
    <cellStyle name="Normal 8 8 2 2 4 2 3" xfId="19869" xr:uid="{00000000-0005-0000-0000-00001B7C0000}"/>
    <cellStyle name="Normal 8 8 2 2 4 2 4" xfId="27802" xr:uid="{00000000-0005-0000-0000-00001C7C0000}"/>
    <cellStyle name="Normal 8 8 2 2 4 3" xfId="5944" xr:uid="{00000000-0005-0000-0000-00001D7C0000}"/>
    <cellStyle name="Normal 8 8 2 2 4 3 2" xfId="13919" xr:uid="{00000000-0005-0000-0000-00001E7C0000}"/>
    <cellStyle name="Normal 8 8 2 2 4 3 3" xfId="21850" xr:uid="{00000000-0005-0000-0000-00001F7C0000}"/>
    <cellStyle name="Normal 8 8 2 2 4 3 4" xfId="29783" xr:uid="{00000000-0005-0000-0000-0000207C0000}"/>
    <cellStyle name="Normal 8 8 2 2 4 4" xfId="7967" xr:uid="{00000000-0005-0000-0000-0000217C0000}"/>
    <cellStyle name="Normal 8 8 2 2 4 4 2" xfId="15900" xr:uid="{00000000-0005-0000-0000-0000227C0000}"/>
    <cellStyle name="Normal 8 8 2 2 4 4 3" xfId="23831" xr:uid="{00000000-0005-0000-0000-0000237C0000}"/>
    <cellStyle name="Normal 8 8 2 2 4 4 4" xfId="31765" xr:uid="{00000000-0005-0000-0000-0000247C0000}"/>
    <cellStyle name="Normal 8 8 2 2 4 5" xfId="9957" xr:uid="{00000000-0005-0000-0000-0000257C0000}"/>
    <cellStyle name="Normal 8 8 2 2 4 6" xfId="17888" xr:uid="{00000000-0005-0000-0000-0000267C0000}"/>
    <cellStyle name="Normal 8 8 2 2 4 7" xfId="25821" xr:uid="{00000000-0005-0000-0000-0000277C0000}"/>
    <cellStyle name="Normal 8 8 2 2 5" xfId="1980" xr:uid="{00000000-0005-0000-0000-0000287C0000}"/>
    <cellStyle name="Normal 8 8 2 2 5 2" xfId="3964" xr:uid="{00000000-0005-0000-0000-0000297C0000}"/>
    <cellStyle name="Normal 8 8 2 2 5 2 2" xfId="11939" xr:uid="{00000000-0005-0000-0000-00002A7C0000}"/>
    <cellStyle name="Normal 8 8 2 2 5 2 3" xfId="19870" xr:uid="{00000000-0005-0000-0000-00002B7C0000}"/>
    <cellStyle name="Normal 8 8 2 2 5 2 4" xfId="27803" xr:uid="{00000000-0005-0000-0000-00002C7C0000}"/>
    <cellStyle name="Normal 8 8 2 2 5 3" xfId="5945" xr:uid="{00000000-0005-0000-0000-00002D7C0000}"/>
    <cellStyle name="Normal 8 8 2 2 5 3 2" xfId="13920" xr:uid="{00000000-0005-0000-0000-00002E7C0000}"/>
    <cellStyle name="Normal 8 8 2 2 5 3 3" xfId="21851" xr:uid="{00000000-0005-0000-0000-00002F7C0000}"/>
    <cellStyle name="Normal 8 8 2 2 5 3 4" xfId="29784" xr:uid="{00000000-0005-0000-0000-0000307C0000}"/>
    <cellStyle name="Normal 8 8 2 2 5 4" xfId="7968" xr:uid="{00000000-0005-0000-0000-0000317C0000}"/>
    <cellStyle name="Normal 8 8 2 2 5 4 2" xfId="15901" xr:uid="{00000000-0005-0000-0000-0000327C0000}"/>
    <cellStyle name="Normal 8 8 2 2 5 4 3" xfId="23832" xr:uid="{00000000-0005-0000-0000-0000337C0000}"/>
    <cellStyle name="Normal 8 8 2 2 5 4 4" xfId="31766" xr:uid="{00000000-0005-0000-0000-0000347C0000}"/>
    <cellStyle name="Normal 8 8 2 2 5 5" xfId="9958" xr:uid="{00000000-0005-0000-0000-0000357C0000}"/>
    <cellStyle name="Normal 8 8 2 2 5 6" xfId="17889" xr:uid="{00000000-0005-0000-0000-0000367C0000}"/>
    <cellStyle name="Normal 8 8 2 2 5 7" xfId="25822" xr:uid="{00000000-0005-0000-0000-0000377C0000}"/>
    <cellStyle name="Normal 8 8 2 2 6" xfId="3960" xr:uid="{00000000-0005-0000-0000-0000387C0000}"/>
    <cellStyle name="Normal 8 8 2 2 6 2" xfId="11935" xr:uid="{00000000-0005-0000-0000-0000397C0000}"/>
    <cellStyle name="Normal 8 8 2 2 6 3" xfId="19866" xr:uid="{00000000-0005-0000-0000-00003A7C0000}"/>
    <cellStyle name="Normal 8 8 2 2 6 4" xfId="27799" xr:uid="{00000000-0005-0000-0000-00003B7C0000}"/>
    <cellStyle name="Normal 8 8 2 2 7" xfId="5941" xr:uid="{00000000-0005-0000-0000-00003C7C0000}"/>
    <cellStyle name="Normal 8 8 2 2 7 2" xfId="13916" xr:uid="{00000000-0005-0000-0000-00003D7C0000}"/>
    <cellStyle name="Normal 8 8 2 2 7 3" xfId="21847" xr:uid="{00000000-0005-0000-0000-00003E7C0000}"/>
    <cellStyle name="Normal 8 8 2 2 7 4" xfId="29780" xr:uid="{00000000-0005-0000-0000-00003F7C0000}"/>
    <cellStyle name="Normal 8 8 2 2 8" xfId="7964" xr:uid="{00000000-0005-0000-0000-0000407C0000}"/>
    <cellStyle name="Normal 8 8 2 2 8 2" xfId="15897" xr:uid="{00000000-0005-0000-0000-0000417C0000}"/>
    <cellStyle name="Normal 8 8 2 2 8 3" xfId="23828" xr:uid="{00000000-0005-0000-0000-0000427C0000}"/>
    <cellStyle name="Normal 8 8 2 2 8 4" xfId="31762" xr:uid="{00000000-0005-0000-0000-0000437C0000}"/>
    <cellStyle name="Normal 8 8 2 2 9" xfId="9954" xr:uid="{00000000-0005-0000-0000-0000447C0000}"/>
    <cellStyle name="Normal 8 8 2 3" xfId="1981" xr:uid="{00000000-0005-0000-0000-0000457C0000}"/>
    <cellStyle name="Normal 8 8 2 3 2" xfId="3965" xr:uid="{00000000-0005-0000-0000-0000467C0000}"/>
    <cellStyle name="Normal 8 8 2 3 2 2" xfId="11940" xr:uid="{00000000-0005-0000-0000-0000477C0000}"/>
    <cellStyle name="Normal 8 8 2 3 2 3" xfId="19871" xr:uid="{00000000-0005-0000-0000-0000487C0000}"/>
    <cellStyle name="Normal 8 8 2 3 2 4" xfId="27804" xr:uid="{00000000-0005-0000-0000-0000497C0000}"/>
    <cellStyle name="Normal 8 8 2 3 3" xfId="5946" xr:uid="{00000000-0005-0000-0000-00004A7C0000}"/>
    <cellStyle name="Normal 8 8 2 3 3 2" xfId="13921" xr:uid="{00000000-0005-0000-0000-00004B7C0000}"/>
    <cellStyle name="Normal 8 8 2 3 3 3" xfId="21852" xr:uid="{00000000-0005-0000-0000-00004C7C0000}"/>
    <cellStyle name="Normal 8 8 2 3 3 4" xfId="29785" xr:uid="{00000000-0005-0000-0000-00004D7C0000}"/>
    <cellStyle name="Normal 8 8 2 3 4" xfId="7969" xr:uid="{00000000-0005-0000-0000-00004E7C0000}"/>
    <cellStyle name="Normal 8 8 2 3 4 2" xfId="15902" xr:uid="{00000000-0005-0000-0000-00004F7C0000}"/>
    <cellStyle name="Normal 8 8 2 3 4 3" xfId="23833" xr:uid="{00000000-0005-0000-0000-0000507C0000}"/>
    <cellStyle name="Normal 8 8 2 3 4 4" xfId="31767" xr:uid="{00000000-0005-0000-0000-0000517C0000}"/>
    <cellStyle name="Normal 8 8 2 3 5" xfId="9959" xr:uid="{00000000-0005-0000-0000-0000527C0000}"/>
    <cellStyle name="Normal 8 8 2 3 6" xfId="17890" xr:uid="{00000000-0005-0000-0000-0000537C0000}"/>
    <cellStyle name="Normal 8 8 2 3 7" xfId="25823" xr:uid="{00000000-0005-0000-0000-0000547C0000}"/>
    <cellStyle name="Normal 8 8 2 4" xfId="1982" xr:uid="{00000000-0005-0000-0000-0000557C0000}"/>
    <cellStyle name="Normal 8 8 2 4 2" xfId="3966" xr:uid="{00000000-0005-0000-0000-0000567C0000}"/>
    <cellStyle name="Normal 8 8 2 4 2 2" xfId="11941" xr:uid="{00000000-0005-0000-0000-0000577C0000}"/>
    <cellStyle name="Normal 8 8 2 4 2 3" xfId="19872" xr:uid="{00000000-0005-0000-0000-0000587C0000}"/>
    <cellStyle name="Normal 8 8 2 4 2 4" xfId="27805" xr:uid="{00000000-0005-0000-0000-0000597C0000}"/>
    <cellStyle name="Normal 8 8 2 4 3" xfId="5947" xr:uid="{00000000-0005-0000-0000-00005A7C0000}"/>
    <cellStyle name="Normal 8 8 2 4 3 2" xfId="13922" xr:uid="{00000000-0005-0000-0000-00005B7C0000}"/>
    <cellStyle name="Normal 8 8 2 4 3 3" xfId="21853" xr:uid="{00000000-0005-0000-0000-00005C7C0000}"/>
    <cellStyle name="Normal 8 8 2 4 3 4" xfId="29786" xr:uid="{00000000-0005-0000-0000-00005D7C0000}"/>
    <cellStyle name="Normal 8 8 2 4 4" xfId="7970" xr:uid="{00000000-0005-0000-0000-00005E7C0000}"/>
    <cellStyle name="Normal 8 8 2 4 4 2" xfId="15903" xr:uid="{00000000-0005-0000-0000-00005F7C0000}"/>
    <cellStyle name="Normal 8 8 2 4 4 3" xfId="23834" xr:uid="{00000000-0005-0000-0000-0000607C0000}"/>
    <cellStyle name="Normal 8 8 2 4 4 4" xfId="31768" xr:uid="{00000000-0005-0000-0000-0000617C0000}"/>
    <cellStyle name="Normal 8 8 2 4 5" xfId="9960" xr:uid="{00000000-0005-0000-0000-0000627C0000}"/>
    <cellStyle name="Normal 8 8 2 4 6" xfId="17891" xr:uid="{00000000-0005-0000-0000-0000637C0000}"/>
    <cellStyle name="Normal 8 8 2 4 7" xfId="25824" xr:uid="{00000000-0005-0000-0000-0000647C0000}"/>
    <cellStyle name="Normal 8 8 2 5" xfId="1983" xr:uid="{00000000-0005-0000-0000-0000657C0000}"/>
    <cellStyle name="Normal 8 8 2 5 2" xfId="3967" xr:uid="{00000000-0005-0000-0000-0000667C0000}"/>
    <cellStyle name="Normal 8 8 2 5 2 2" xfId="11942" xr:uid="{00000000-0005-0000-0000-0000677C0000}"/>
    <cellStyle name="Normal 8 8 2 5 2 3" xfId="19873" xr:uid="{00000000-0005-0000-0000-0000687C0000}"/>
    <cellStyle name="Normal 8 8 2 5 2 4" xfId="27806" xr:uid="{00000000-0005-0000-0000-0000697C0000}"/>
    <cellStyle name="Normal 8 8 2 5 3" xfId="5948" xr:uid="{00000000-0005-0000-0000-00006A7C0000}"/>
    <cellStyle name="Normal 8 8 2 5 3 2" xfId="13923" xr:uid="{00000000-0005-0000-0000-00006B7C0000}"/>
    <cellStyle name="Normal 8 8 2 5 3 3" xfId="21854" xr:uid="{00000000-0005-0000-0000-00006C7C0000}"/>
    <cellStyle name="Normal 8 8 2 5 3 4" xfId="29787" xr:uid="{00000000-0005-0000-0000-00006D7C0000}"/>
    <cellStyle name="Normal 8 8 2 5 4" xfId="7971" xr:uid="{00000000-0005-0000-0000-00006E7C0000}"/>
    <cellStyle name="Normal 8 8 2 5 4 2" xfId="15904" xr:uid="{00000000-0005-0000-0000-00006F7C0000}"/>
    <cellStyle name="Normal 8 8 2 5 4 3" xfId="23835" xr:uid="{00000000-0005-0000-0000-0000707C0000}"/>
    <cellStyle name="Normal 8 8 2 5 4 4" xfId="31769" xr:uid="{00000000-0005-0000-0000-0000717C0000}"/>
    <cellStyle name="Normal 8 8 2 5 5" xfId="9961" xr:uid="{00000000-0005-0000-0000-0000727C0000}"/>
    <cellStyle name="Normal 8 8 2 5 6" xfId="17892" xr:uid="{00000000-0005-0000-0000-0000737C0000}"/>
    <cellStyle name="Normal 8 8 2 5 7" xfId="25825" xr:uid="{00000000-0005-0000-0000-0000747C0000}"/>
    <cellStyle name="Normal 8 8 2 6" xfId="1984" xr:uid="{00000000-0005-0000-0000-0000757C0000}"/>
    <cellStyle name="Normal 8 8 2 6 2" xfId="3968" xr:uid="{00000000-0005-0000-0000-0000767C0000}"/>
    <cellStyle name="Normal 8 8 2 6 2 2" xfId="11943" xr:uid="{00000000-0005-0000-0000-0000777C0000}"/>
    <cellStyle name="Normal 8 8 2 6 2 3" xfId="19874" xr:uid="{00000000-0005-0000-0000-0000787C0000}"/>
    <cellStyle name="Normal 8 8 2 6 2 4" xfId="27807" xr:uid="{00000000-0005-0000-0000-0000797C0000}"/>
    <cellStyle name="Normal 8 8 2 6 3" xfId="5949" xr:uid="{00000000-0005-0000-0000-00007A7C0000}"/>
    <cellStyle name="Normal 8 8 2 6 3 2" xfId="13924" xr:uid="{00000000-0005-0000-0000-00007B7C0000}"/>
    <cellStyle name="Normal 8 8 2 6 3 3" xfId="21855" xr:uid="{00000000-0005-0000-0000-00007C7C0000}"/>
    <cellStyle name="Normal 8 8 2 6 3 4" xfId="29788" xr:uid="{00000000-0005-0000-0000-00007D7C0000}"/>
    <cellStyle name="Normal 8 8 2 6 4" xfId="7972" xr:uid="{00000000-0005-0000-0000-00007E7C0000}"/>
    <cellStyle name="Normal 8 8 2 6 4 2" xfId="15905" xr:uid="{00000000-0005-0000-0000-00007F7C0000}"/>
    <cellStyle name="Normal 8 8 2 6 4 3" xfId="23836" xr:uid="{00000000-0005-0000-0000-0000807C0000}"/>
    <cellStyle name="Normal 8 8 2 6 4 4" xfId="31770" xr:uid="{00000000-0005-0000-0000-0000817C0000}"/>
    <cellStyle name="Normal 8 8 2 6 5" xfId="9962" xr:uid="{00000000-0005-0000-0000-0000827C0000}"/>
    <cellStyle name="Normal 8 8 2 6 6" xfId="17893" xr:uid="{00000000-0005-0000-0000-0000837C0000}"/>
    <cellStyle name="Normal 8 8 2 6 7" xfId="25826" xr:uid="{00000000-0005-0000-0000-0000847C0000}"/>
    <cellStyle name="Normal 8 8 2 7" xfId="3959" xr:uid="{00000000-0005-0000-0000-0000857C0000}"/>
    <cellStyle name="Normal 8 8 2 7 2" xfId="11934" xr:uid="{00000000-0005-0000-0000-0000867C0000}"/>
    <cellStyle name="Normal 8 8 2 7 3" xfId="19865" xr:uid="{00000000-0005-0000-0000-0000877C0000}"/>
    <cellStyle name="Normal 8 8 2 7 4" xfId="27798" xr:uid="{00000000-0005-0000-0000-0000887C0000}"/>
    <cellStyle name="Normal 8 8 2 8" xfId="5940" xr:uid="{00000000-0005-0000-0000-0000897C0000}"/>
    <cellStyle name="Normal 8 8 2 8 2" xfId="13915" xr:uid="{00000000-0005-0000-0000-00008A7C0000}"/>
    <cellStyle name="Normal 8 8 2 8 3" xfId="21846" xr:uid="{00000000-0005-0000-0000-00008B7C0000}"/>
    <cellStyle name="Normal 8 8 2 8 4" xfId="29779" xr:uid="{00000000-0005-0000-0000-00008C7C0000}"/>
    <cellStyle name="Normal 8 8 2 9" xfId="7963" xr:uid="{00000000-0005-0000-0000-00008D7C0000}"/>
    <cellStyle name="Normal 8 8 2 9 2" xfId="15896" xr:uid="{00000000-0005-0000-0000-00008E7C0000}"/>
    <cellStyle name="Normal 8 8 2 9 3" xfId="23827" xr:uid="{00000000-0005-0000-0000-00008F7C0000}"/>
    <cellStyle name="Normal 8 8 2 9 4" xfId="31761" xr:uid="{00000000-0005-0000-0000-0000907C0000}"/>
    <cellStyle name="Normal 8 8 3" xfId="1985" xr:uid="{00000000-0005-0000-0000-0000917C0000}"/>
    <cellStyle name="Normal 8 8 3 10" xfId="9963" xr:uid="{00000000-0005-0000-0000-0000927C0000}"/>
    <cellStyle name="Normal 8 8 3 11" xfId="17894" xr:uid="{00000000-0005-0000-0000-0000937C0000}"/>
    <cellStyle name="Normal 8 8 3 12" xfId="25827" xr:uid="{00000000-0005-0000-0000-0000947C0000}"/>
    <cellStyle name="Normal 8 8 3 2" xfId="1986" xr:uid="{00000000-0005-0000-0000-0000957C0000}"/>
    <cellStyle name="Normal 8 8 3 2 10" xfId="17895" xr:uid="{00000000-0005-0000-0000-0000967C0000}"/>
    <cellStyle name="Normal 8 8 3 2 11" xfId="25828" xr:uid="{00000000-0005-0000-0000-0000977C0000}"/>
    <cellStyle name="Normal 8 8 3 2 2" xfId="1987" xr:uid="{00000000-0005-0000-0000-0000987C0000}"/>
    <cellStyle name="Normal 8 8 3 2 2 2" xfId="3971" xr:uid="{00000000-0005-0000-0000-0000997C0000}"/>
    <cellStyle name="Normal 8 8 3 2 2 2 2" xfId="11946" xr:uid="{00000000-0005-0000-0000-00009A7C0000}"/>
    <cellStyle name="Normal 8 8 3 2 2 2 3" xfId="19877" xr:uid="{00000000-0005-0000-0000-00009B7C0000}"/>
    <cellStyle name="Normal 8 8 3 2 2 2 4" xfId="27810" xr:uid="{00000000-0005-0000-0000-00009C7C0000}"/>
    <cellStyle name="Normal 8 8 3 2 2 3" xfId="5952" xr:uid="{00000000-0005-0000-0000-00009D7C0000}"/>
    <cellStyle name="Normal 8 8 3 2 2 3 2" xfId="13927" xr:uid="{00000000-0005-0000-0000-00009E7C0000}"/>
    <cellStyle name="Normal 8 8 3 2 2 3 3" xfId="21858" xr:uid="{00000000-0005-0000-0000-00009F7C0000}"/>
    <cellStyle name="Normal 8 8 3 2 2 3 4" xfId="29791" xr:uid="{00000000-0005-0000-0000-0000A07C0000}"/>
    <cellStyle name="Normal 8 8 3 2 2 4" xfId="7975" xr:uid="{00000000-0005-0000-0000-0000A17C0000}"/>
    <cellStyle name="Normal 8 8 3 2 2 4 2" xfId="15908" xr:uid="{00000000-0005-0000-0000-0000A27C0000}"/>
    <cellStyle name="Normal 8 8 3 2 2 4 3" xfId="23839" xr:uid="{00000000-0005-0000-0000-0000A37C0000}"/>
    <cellStyle name="Normal 8 8 3 2 2 4 4" xfId="31773" xr:uid="{00000000-0005-0000-0000-0000A47C0000}"/>
    <cellStyle name="Normal 8 8 3 2 2 5" xfId="9965" xr:uid="{00000000-0005-0000-0000-0000A57C0000}"/>
    <cellStyle name="Normal 8 8 3 2 2 6" xfId="17896" xr:uid="{00000000-0005-0000-0000-0000A67C0000}"/>
    <cellStyle name="Normal 8 8 3 2 2 7" xfId="25829" xr:uid="{00000000-0005-0000-0000-0000A77C0000}"/>
    <cellStyle name="Normal 8 8 3 2 3" xfId="1988" xr:uid="{00000000-0005-0000-0000-0000A87C0000}"/>
    <cellStyle name="Normal 8 8 3 2 3 2" xfId="3972" xr:uid="{00000000-0005-0000-0000-0000A97C0000}"/>
    <cellStyle name="Normal 8 8 3 2 3 2 2" xfId="11947" xr:uid="{00000000-0005-0000-0000-0000AA7C0000}"/>
    <cellStyle name="Normal 8 8 3 2 3 2 3" xfId="19878" xr:uid="{00000000-0005-0000-0000-0000AB7C0000}"/>
    <cellStyle name="Normal 8 8 3 2 3 2 4" xfId="27811" xr:uid="{00000000-0005-0000-0000-0000AC7C0000}"/>
    <cellStyle name="Normal 8 8 3 2 3 3" xfId="5953" xr:uid="{00000000-0005-0000-0000-0000AD7C0000}"/>
    <cellStyle name="Normal 8 8 3 2 3 3 2" xfId="13928" xr:uid="{00000000-0005-0000-0000-0000AE7C0000}"/>
    <cellStyle name="Normal 8 8 3 2 3 3 3" xfId="21859" xr:uid="{00000000-0005-0000-0000-0000AF7C0000}"/>
    <cellStyle name="Normal 8 8 3 2 3 3 4" xfId="29792" xr:uid="{00000000-0005-0000-0000-0000B07C0000}"/>
    <cellStyle name="Normal 8 8 3 2 3 4" xfId="7976" xr:uid="{00000000-0005-0000-0000-0000B17C0000}"/>
    <cellStyle name="Normal 8 8 3 2 3 4 2" xfId="15909" xr:uid="{00000000-0005-0000-0000-0000B27C0000}"/>
    <cellStyle name="Normal 8 8 3 2 3 4 3" xfId="23840" xr:uid="{00000000-0005-0000-0000-0000B37C0000}"/>
    <cellStyle name="Normal 8 8 3 2 3 4 4" xfId="31774" xr:uid="{00000000-0005-0000-0000-0000B47C0000}"/>
    <cellStyle name="Normal 8 8 3 2 3 5" xfId="9966" xr:uid="{00000000-0005-0000-0000-0000B57C0000}"/>
    <cellStyle name="Normal 8 8 3 2 3 6" xfId="17897" xr:uid="{00000000-0005-0000-0000-0000B67C0000}"/>
    <cellStyle name="Normal 8 8 3 2 3 7" xfId="25830" xr:uid="{00000000-0005-0000-0000-0000B77C0000}"/>
    <cellStyle name="Normal 8 8 3 2 4" xfId="1989" xr:uid="{00000000-0005-0000-0000-0000B87C0000}"/>
    <cellStyle name="Normal 8 8 3 2 4 2" xfId="3973" xr:uid="{00000000-0005-0000-0000-0000B97C0000}"/>
    <cellStyle name="Normal 8 8 3 2 4 2 2" xfId="11948" xr:uid="{00000000-0005-0000-0000-0000BA7C0000}"/>
    <cellStyle name="Normal 8 8 3 2 4 2 3" xfId="19879" xr:uid="{00000000-0005-0000-0000-0000BB7C0000}"/>
    <cellStyle name="Normal 8 8 3 2 4 2 4" xfId="27812" xr:uid="{00000000-0005-0000-0000-0000BC7C0000}"/>
    <cellStyle name="Normal 8 8 3 2 4 3" xfId="5954" xr:uid="{00000000-0005-0000-0000-0000BD7C0000}"/>
    <cellStyle name="Normal 8 8 3 2 4 3 2" xfId="13929" xr:uid="{00000000-0005-0000-0000-0000BE7C0000}"/>
    <cellStyle name="Normal 8 8 3 2 4 3 3" xfId="21860" xr:uid="{00000000-0005-0000-0000-0000BF7C0000}"/>
    <cellStyle name="Normal 8 8 3 2 4 3 4" xfId="29793" xr:uid="{00000000-0005-0000-0000-0000C07C0000}"/>
    <cellStyle name="Normal 8 8 3 2 4 4" xfId="7977" xr:uid="{00000000-0005-0000-0000-0000C17C0000}"/>
    <cellStyle name="Normal 8 8 3 2 4 4 2" xfId="15910" xr:uid="{00000000-0005-0000-0000-0000C27C0000}"/>
    <cellStyle name="Normal 8 8 3 2 4 4 3" xfId="23841" xr:uid="{00000000-0005-0000-0000-0000C37C0000}"/>
    <cellStyle name="Normal 8 8 3 2 4 4 4" xfId="31775" xr:uid="{00000000-0005-0000-0000-0000C47C0000}"/>
    <cellStyle name="Normal 8 8 3 2 4 5" xfId="9967" xr:uid="{00000000-0005-0000-0000-0000C57C0000}"/>
    <cellStyle name="Normal 8 8 3 2 4 6" xfId="17898" xr:uid="{00000000-0005-0000-0000-0000C67C0000}"/>
    <cellStyle name="Normal 8 8 3 2 4 7" xfId="25831" xr:uid="{00000000-0005-0000-0000-0000C77C0000}"/>
    <cellStyle name="Normal 8 8 3 2 5" xfId="1990" xr:uid="{00000000-0005-0000-0000-0000C87C0000}"/>
    <cellStyle name="Normal 8 8 3 2 5 2" xfId="3974" xr:uid="{00000000-0005-0000-0000-0000C97C0000}"/>
    <cellStyle name="Normal 8 8 3 2 5 2 2" xfId="11949" xr:uid="{00000000-0005-0000-0000-0000CA7C0000}"/>
    <cellStyle name="Normal 8 8 3 2 5 2 3" xfId="19880" xr:uid="{00000000-0005-0000-0000-0000CB7C0000}"/>
    <cellStyle name="Normal 8 8 3 2 5 2 4" xfId="27813" xr:uid="{00000000-0005-0000-0000-0000CC7C0000}"/>
    <cellStyle name="Normal 8 8 3 2 5 3" xfId="5955" xr:uid="{00000000-0005-0000-0000-0000CD7C0000}"/>
    <cellStyle name="Normal 8 8 3 2 5 3 2" xfId="13930" xr:uid="{00000000-0005-0000-0000-0000CE7C0000}"/>
    <cellStyle name="Normal 8 8 3 2 5 3 3" xfId="21861" xr:uid="{00000000-0005-0000-0000-0000CF7C0000}"/>
    <cellStyle name="Normal 8 8 3 2 5 3 4" xfId="29794" xr:uid="{00000000-0005-0000-0000-0000D07C0000}"/>
    <cellStyle name="Normal 8 8 3 2 5 4" xfId="7978" xr:uid="{00000000-0005-0000-0000-0000D17C0000}"/>
    <cellStyle name="Normal 8 8 3 2 5 4 2" xfId="15911" xr:uid="{00000000-0005-0000-0000-0000D27C0000}"/>
    <cellStyle name="Normal 8 8 3 2 5 4 3" xfId="23842" xr:uid="{00000000-0005-0000-0000-0000D37C0000}"/>
    <cellStyle name="Normal 8 8 3 2 5 4 4" xfId="31776" xr:uid="{00000000-0005-0000-0000-0000D47C0000}"/>
    <cellStyle name="Normal 8 8 3 2 5 5" xfId="9968" xr:uid="{00000000-0005-0000-0000-0000D57C0000}"/>
    <cellStyle name="Normal 8 8 3 2 5 6" xfId="17899" xr:uid="{00000000-0005-0000-0000-0000D67C0000}"/>
    <cellStyle name="Normal 8 8 3 2 5 7" xfId="25832" xr:uid="{00000000-0005-0000-0000-0000D77C0000}"/>
    <cellStyle name="Normal 8 8 3 2 6" xfId="3970" xr:uid="{00000000-0005-0000-0000-0000D87C0000}"/>
    <cellStyle name="Normal 8 8 3 2 6 2" xfId="11945" xr:uid="{00000000-0005-0000-0000-0000D97C0000}"/>
    <cellStyle name="Normal 8 8 3 2 6 3" xfId="19876" xr:uid="{00000000-0005-0000-0000-0000DA7C0000}"/>
    <cellStyle name="Normal 8 8 3 2 6 4" xfId="27809" xr:uid="{00000000-0005-0000-0000-0000DB7C0000}"/>
    <cellStyle name="Normal 8 8 3 2 7" xfId="5951" xr:uid="{00000000-0005-0000-0000-0000DC7C0000}"/>
    <cellStyle name="Normal 8 8 3 2 7 2" xfId="13926" xr:uid="{00000000-0005-0000-0000-0000DD7C0000}"/>
    <cellStyle name="Normal 8 8 3 2 7 3" xfId="21857" xr:uid="{00000000-0005-0000-0000-0000DE7C0000}"/>
    <cellStyle name="Normal 8 8 3 2 7 4" xfId="29790" xr:uid="{00000000-0005-0000-0000-0000DF7C0000}"/>
    <cellStyle name="Normal 8 8 3 2 8" xfId="7974" xr:uid="{00000000-0005-0000-0000-0000E07C0000}"/>
    <cellStyle name="Normal 8 8 3 2 8 2" xfId="15907" xr:uid="{00000000-0005-0000-0000-0000E17C0000}"/>
    <cellStyle name="Normal 8 8 3 2 8 3" xfId="23838" xr:uid="{00000000-0005-0000-0000-0000E27C0000}"/>
    <cellStyle name="Normal 8 8 3 2 8 4" xfId="31772" xr:uid="{00000000-0005-0000-0000-0000E37C0000}"/>
    <cellStyle name="Normal 8 8 3 2 9" xfId="9964" xr:uid="{00000000-0005-0000-0000-0000E47C0000}"/>
    <cellStyle name="Normal 8 8 3 3" xfId="1991" xr:uid="{00000000-0005-0000-0000-0000E57C0000}"/>
    <cellStyle name="Normal 8 8 3 3 2" xfId="3975" xr:uid="{00000000-0005-0000-0000-0000E67C0000}"/>
    <cellStyle name="Normal 8 8 3 3 2 2" xfId="11950" xr:uid="{00000000-0005-0000-0000-0000E77C0000}"/>
    <cellStyle name="Normal 8 8 3 3 2 3" xfId="19881" xr:uid="{00000000-0005-0000-0000-0000E87C0000}"/>
    <cellStyle name="Normal 8 8 3 3 2 4" xfId="27814" xr:uid="{00000000-0005-0000-0000-0000E97C0000}"/>
    <cellStyle name="Normal 8 8 3 3 3" xfId="5956" xr:uid="{00000000-0005-0000-0000-0000EA7C0000}"/>
    <cellStyle name="Normal 8 8 3 3 3 2" xfId="13931" xr:uid="{00000000-0005-0000-0000-0000EB7C0000}"/>
    <cellStyle name="Normal 8 8 3 3 3 3" xfId="21862" xr:uid="{00000000-0005-0000-0000-0000EC7C0000}"/>
    <cellStyle name="Normal 8 8 3 3 3 4" xfId="29795" xr:uid="{00000000-0005-0000-0000-0000ED7C0000}"/>
    <cellStyle name="Normal 8 8 3 3 4" xfId="7979" xr:uid="{00000000-0005-0000-0000-0000EE7C0000}"/>
    <cellStyle name="Normal 8 8 3 3 4 2" xfId="15912" xr:uid="{00000000-0005-0000-0000-0000EF7C0000}"/>
    <cellStyle name="Normal 8 8 3 3 4 3" xfId="23843" xr:uid="{00000000-0005-0000-0000-0000F07C0000}"/>
    <cellStyle name="Normal 8 8 3 3 4 4" xfId="31777" xr:uid="{00000000-0005-0000-0000-0000F17C0000}"/>
    <cellStyle name="Normal 8 8 3 3 5" xfId="9969" xr:uid="{00000000-0005-0000-0000-0000F27C0000}"/>
    <cellStyle name="Normal 8 8 3 3 6" xfId="17900" xr:uid="{00000000-0005-0000-0000-0000F37C0000}"/>
    <cellStyle name="Normal 8 8 3 3 7" xfId="25833" xr:uid="{00000000-0005-0000-0000-0000F47C0000}"/>
    <cellStyle name="Normal 8 8 3 4" xfId="1992" xr:uid="{00000000-0005-0000-0000-0000F57C0000}"/>
    <cellStyle name="Normal 8 8 3 4 2" xfId="3976" xr:uid="{00000000-0005-0000-0000-0000F67C0000}"/>
    <cellStyle name="Normal 8 8 3 4 2 2" xfId="11951" xr:uid="{00000000-0005-0000-0000-0000F77C0000}"/>
    <cellStyle name="Normal 8 8 3 4 2 3" xfId="19882" xr:uid="{00000000-0005-0000-0000-0000F87C0000}"/>
    <cellStyle name="Normal 8 8 3 4 2 4" xfId="27815" xr:uid="{00000000-0005-0000-0000-0000F97C0000}"/>
    <cellStyle name="Normal 8 8 3 4 3" xfId="5957" xr:uid="{00000000-0005-0000-0000-0000FA7C0000}"/>
    <cellStyle name="Normal 8 8 3 4 3 2" xfId="13932" xr:uid="{00000000-0005-0000-0000-0000FB7C0000}"/>
    <cellStyle name="Normal 8 8 3 4 3 3" xfId="21863" xr:uid="{00000000-0005-0000-0000-0000FC7C0000}"/>
    <cellStyle name="Normal 8 8 3 4 3 4" xfId="29796" xr:uid="{00000000-0005-0000-0000-0000FD7C0000}"/>
    <cellStyle name="Normal 8 8 3 4 4" xfId="7980" xr:uid="{00000000-0005-0000-0000-0000FE7C0000}"/>
    <cellStyle name="Normal 8 8 3 4 4 2" xfId="15913" xr:uid="{00000000-0005-0000-0000-0000FF7C0000}"/>
    <cellStyle name="Normal 8 8 3 4 4 3" xfId="23844" xr:uid="{00000000-0005-0000-0000-0000007D0000}"/>
    <cellStyle name="Normal 8 8 3 4 4 4" xfId="31778" xr:uid="{00000000-0005-0000-0000-0000017D0000}"/>
    <cellStyle name="Normal 8 8 3 4 5" xfId="9970" xr:uid="{00000000-0005-0000-0000-0000027D0000}"/>
    <cellStyle name="Normal 8 8 3 4 6" xfId="17901" xr:uid="{00000000-0005-0000-0000-0000037D0000}"/>
    <cellStyle name="Normal 8 8 3 4 7" xfId="25834" xr:uid="{00000000-0005-0000-0000-0000047D0000}"/>
    <cellStyle name="Normal 8 8 3 5" xfId="1993" xr:uid="{00000000-0005-0000-0000-0000057D0000}"/>
    <cellStyle name="Normal 8 8 3 5 2" xfId="3977" xr:uid="{00000000-0005-0000-0000-0000067D0000}"/>
    <cellStyle name="Normal 8 8 3 5 2 2" xfId="11952" xr:uid="{00000000-0005-0000-0000-0000077D0000}"/>
    <cellStyle name="Normal 8 8 3 5 2 3" xfId="19883" xr:uid="{00000000-0005-0000-0000-0000087D0000}"/>
    <cellStyle name="Normal 8 8 3 5 2 4" xfId="27816" xr:uid="{00000000-0005-0000-0000-0000097D0000}"/>
    <cellStyle name="Normal 8 8 3 5 3" xfId="5958" xr:uid="{00000000-0005-0000-0000-00000A7D0000}"/>
    <cellStyle name="Normal 8 8 3 5 3 2" xfId="13933" xr:uid="{00000000-0005-0000-0000-00000B7D0000}"/>
    <cellStyle name="Normal 8 8 3 5 3 3" xfId="21864" xr:uid="{00000000-0005-0000-0000-00000C7D0000}"/>
    <cellStyle name="Normal 8 8 3 5 3 4" xfId="29797" xr:uid="{00000000-0005-0000-0000-00000D7D0000}"/>
    <cellStyle name="Normal 8 8 3 5 4" xfId="7981" xr:uid="{00000000-0005-0000-0000-00000E7D0000}"/>
    <cellStyle name="Normal 8 8 3 5 4 2" xfId="15914" xr:uid="{00000000-0005-0000-0000-00000F7D0000}"/>
    <cellStyle name="Normal 8 8 3 5 4 3" xfId="23845" xr:uid="{00000000-0005-0000-0000-0000107D0000}"/>
    <cellStyle name="Normal 8 8 3 5 4 4" xfId="31779" xr:uid="{00000000-0005-0000-0000-0000117D0000}"/>
    <cellStyle name="Normal 8 8 3 5 5" xfId="9971" xr:uid="{00000000-0005-0000-0000-0000127D0000}"/>
    <cellStyle name="Normal 8 8 3 5 6" xfId="17902" xr:uid="{00000000-0005-0000-0000-0000137D0000}"/>
    <cellStyle name="Normal 8 8 3 5 7" xfId="25835" xr:uid="{00000000-0005-0000-0000-0000147D0000}"/>
    <cellStyle name="Normal 8 8 3 6" xfId="1994" xr:uid="{00000000-0005-0000-0000-0000157D0000}"/>
    <cellStyle name="Normal 8 8 3 6 2" xfId="3978" xr:uid="{00000000-0005-0000-0000-0000167D0000}"/>
    <cellStyle name="Normal 8 8 3 6 2 2" xfId="11953" xr:uid="{00000000-0005-0000-0000-0000177D0000}"/>
    <cellStyle name="Normal 8 8 3 6 2 3" xfId="19884" xr:uid="{00000000-0005-0000-0000-0000187D0000}"/>
    <cellStyle name="Normal 8 8 3 6 2 4" xfId="27817" xr:uid="{00000000-0005-0000-0000-0000197D0000}"/>
    <cellStyle name="Normal 8 8 3 6 3" xfId="5959" xr:uid="{00000000-0005-0000-0000-00001A7D0000}"/>
    <cellStyle name="Normal 8 8 3 6 3 2" xfId="13934" xr:uid="{00000000-0005-0000-0000-00001B7D0000}"/>
    <cellStyle name="Normal 8 8 3 6 3 3" xfId="21865" xr:uid="{00000000-0005-0000-0000-00001C7D0000}"/>
    <cellStyle name="Normal 8 8 3 6 3 4" xfId="29798" xr:uid="{00000000-0005-0000-0000-00001D7D0000}"/>
    <cellStyle name="Normal 8 8 3 6 4" xfId="7982" xr:uid="{00000000-0005-0000-0000-00001E7D0000}"/>
    <cellStyle name="Normal 8 8 3 6 4 2" xfId="15915" xr:uid="{00000000-0005-0000-0000-00001F7D0000}"/>
    <cellStyle name="Normal 8 8 3 6 4 3" xfId="23846" xr:uid="{00000000-0005-0000-0000-0000207D0000}"/>
    <cellStyle name="Normal 8 8 3 6 4 4" xfId="31780" xr:uid="{00000000-0005-0000-0000-0000217D0000}"/>
    <cellStyle name="Normal 8 8 3 6 5" xfId="9972" xr:uid="{00000000-0005-0000-0000-0000227D0000}"/>
    <cellStyle name="Normal 8 8 3 6 6" xfId="17903" xr:uid="{00000000-0005-0000-0000-0000237D0000}"/>
    <cellStyle name="Normal 8 8 3 6 7" xfId="25836" xr:uid="{00000000-0005-0000-0000-0000247D0000}"/>
    <cellStyle name="Normal 8 8 3 7" xfId="3969" xr:uid="{00000000-0005-0000-0000-0000257D0000}"/>
    <cellStyle name="Normal 8 8 3 7 2" xfId="11944" xr:uid="{00000000-0005-0000-0000-0000267D0000}"/>
    <cellStyle name="Normal 8 8 3 7 3" xfId="19875" xr:uid="{00000000-0005-0000-0000-0000277D0000}"/>
    <cellStyle name="Normal 8 8 3 7 4" xfId="27808" xr:uid="{00000000-0005-0000-0000-0000287D0000}"/>
    <cellStyle name="Normal 8 8 3 8" xfId="5950" xr:uid="{00000000-0005-0000-0000-0000297D0000}"/>
    <cellStyle name="Normal 8 8 3 8 2" xfId="13925" xr:uid="{00000000-0005-0000-0000-00002A7D0000}"/>
    <cellStyle name="Normal 8 8 3 8 3" xfId="21856" xr:uid="{00000000-0005-0000-0000-00002B7D0000}"/>
    <cellStyle name="Normal 8 8 3 8 4" xfId="29789" xr:uid="{00000000-0005-0000-0000-00002C7D0000}"/>
    <cellStyle name="Normal 8 8 3 9" xfId="7973" xr:uid="{00000000-0005-0000-0000-00002D7D0000}"/>
    <cellStyle name="Normal 8 8 3 9 2" xfId="15906" xr:uid="{00000000-0005-0000-0000-00002E7D0000}"/>
    <cellStyle name="Normal 8 8 3 9 3" xfId="23837" xr:uid="{00000000-0005-0000-0000-00002F7D0000}"/>
    <cellStyle name="Normal 8 8 3 9 4" xfId="31771" xr:uid="{00000000-0005-0000-0000-0000307D0000}"/>
    <cellStyle name="Normal 8 8 4" xfId="1995" xr:uid="{00000000-0005-0000-0000-0000317D0000}"/>
    <cellStyle name="Normal 8 8 4 10" xfId="17904" xr:uid="{00000000-0005-0000-0000-0000327D0000}"/>
    <cellStyle name="Normal 8 8 4 11" xfId="25837" xr:uid="{00000000-0005-0000-0000-0000337D0000}"/>
    <cellStyle name="Normal 8 8 4 2" xfId="1996" xr:uid="{00000000-0005-0000-0000-0000347D0000}"/>
    <cellStyle name="Normal 8 8 4 2 2" xfId="3980" xr:uid="{00000000-0005-0000-0000-0000357D0000}"/>
    <cellStyle name="Normal 8 8 4 2 2 2" xfId="11955" xr:uid="{00000000-0005-0000-0000-0000367D0000}"/>
    <cellStyle name="Normal 8 8 4 2 2 3" xfId="19886" xr:uid="{00000000-0005-0000-0000-0000377D0000}"/>
    <cellStyle name="Normal 8 8 4 2 2 4" xfId="27819" xr:uid="{00000000-0005-0000-0000-0000387D0000}"/>
    <cellStyle name="Normal 8 8 4 2 3" xfId="5961" xr:uid="{00000000-0005-0000-0000-0000397D0000}"/>
    <cellStyle name="Normal 8 8 4 2 3 2" xfId="13936" xr:uid="{00000000-0005-0000-0000-00003A7D0000}"/>
    <cellStyle name="Normal 8 8 4 2 3 3" xfId="21867" xr:uid="{00000000-0005-0000-0000-00003B7D0000}"/>
    <cellStyle name="Normal 8 8 4 2 3 4" xfId="29800" xr:uid="{00000000-0005-0000-0000-00003C7D0000}"/>
    <cellStyle name="Normal 8 8 4 2 4" xfId="7984" xr:uid="{00000000-0005-0000-0000-00003D7D0000}"/>
    <cellStyle name="Normal 8 8 4 2 4 2" xfId="15917" xr:uid="{00000000-0005-0000-0000-00003E7D0000}"/>
    <cellStyle name="Normal 8 8 4 2 4 3" xfId="23848" xr:uid="{00000000-0005-0000-0000-00003F7D0000}"/>
    <cellStyle name="Normal 8 8 4 2 4 4" xfId="31782" xr:uid="{00000000-0005-0000-0000-0000407D0000}"/>
    <cellStyle name="Normal 8 8 4 2 5" xfId="9974" xr:uid="{00000000-0005-0000-0000-0000417D0000}"/>
    <cellStyle name="Normal 8 8 4 2 6" xfId="17905" xr:uid="{00000000-0005-0000-0000-0000427D0000}"/>
    <cellStyle name="Normal 8 8 4 2 7" xfId="25838" xr:uid="{00000000-0005-0000-0000-0000437D0000}"/>
    <cellStyle name="Normal 8 8 4 3" xfId="1997" xr:uid="{00000000-0005-0000-0000-0000447D0000}"/>
    <cellStyle name="Normal 8 8 4 3 2" xfId="3981" xr:uid="{00000000-0005-0000-0000-0000457D0000}"/>
    <cellStyle name="Normal 8 8 4 3 2 2" xfId="11956" xr:uid="{00000000-0005-0000-0000-0000467D0000}"/>
    <cellStyle name="Normal 8 8 4 3 2 3" xfId="19887" xr:uid="{00000000-0005-0000-0000-0000477D0000}"/>
    <cellStyle name="Normal 8 8 4 3 2 4" xfId="27820" xr:uid="{00000000-0005-0000-0000-0000487D0000}"/>
    <cellStyle name="Normal 8 8 4 3 3" xfId="5962" xr:uid="{00000000-0005-0000-0000-0000497D0000}"/>
    <cellStyle name="Normal 8 8 4 3 3 2" xfId="13937" xr:uid="{00000000-0005-0000-0000-00004A7D0000}"/>
    <cellStyle name="Normal 8 8 4 3 3 3" xfId="21868" xr:uid="{00000000-0005-0000-0000-00004B7D0000}"/>
    <cellStyle name="Normal 8 8 4 3 3 4" xfId="29801" xr:uid="{00000000-0005-0000-0000-00004C7D0000}"/>
    <cellStyle name="Normal 8 8 4 3 4" xfId="7985" xr:uid="{00000000-0005-0000-0000-00004D7D0000}"/>
    <cellStyle name="Normal 8 8 4 3 4 2" xfId="15918" xr:uid="{00000000-0005-0000-0000-00004E7D0000}"/>
    <cellStyle name="Normal 8 8 4 3 4 3" xfId="23849" xr:uid="{00000000-0005-0000-0000-00004F7D0000}"/>
    <cellStyle name="Normal 8 8 4 3 4 4" xfId="31783" xr:uid="{00000000-0005-0000-0000-0000507D0000}"/>
    <cellStyle name="Normal 8 8 4 3 5" xfId="9975" xr:uid="{00000000-0005-0000-0000-0000517D0000}"/>
    <cellStyle name="Normal 8 8 4 3 6" xfId="17906" xr:uid="{00000000-0005-0000-0000-0000527D0000}"/>
    <cellStyle name="Normal 8 8 4 3 7" xfId="25839" xr:uid="{00000000-0005-0000-0000-0000537D0000}"/>
    <cellStyle name="Normal 8 8 4 4" xfId="1998" xr:uid="{00000000-0005-0000-0000-0000547D0000}"/>
    <cellStyle name="Normal 8 8 4 4 2" xfId="3982" xr:uid="{00000000-0005-0000-0000-0000557D0000}"/>
    <cellStyle name="Normal 8 8 4 4 2 2" xfId="11957" xr:uid="{00000000-0005-0000-0000-0000567D0000}"/>
    <cellStyle name="Normal 8 8 4 4 2 3" xfId="19888" xr:uid="{00000000-0005-0000-0000-0000577D0000}"/>
    <cellStyle name="Normal 8 8 4 4 2 4" xfId="27821" xr:uid="{00000000-0005-0000-0000-0000587D0000}"/>
    <cellStyle name="Normal 8 8 4 4 3" xfId="5963" xr:uid="{00000000-0005-0000-0000-0000597D0000}"/>
    <cellStyle name="Normal 8 8 4 4 3 2" xfId="13938" xr:uid="{00000000-0005-0000-0000-00005A7D0000}"/>
    <cellStyle name="Normal 8 8 4 4 3 3" xfId="21869" xr:uid="{00000000-0005-0000-0000-00005B7D0000}"/>
    <cellStyle name="Normal 8 8 4 4 3 4" xfId="29802" xr:uid="{00000000-0005-0000-0000-00005C7D0000}"/>
    <cellStyle name="Normal 8 8 4 4 4" xfId="7986" xr:uid="{00000000-0005-0000-0000-00005D7D0000}"/>
    <cellStyle name="Normal 8 8 4 4 4 2" xfId="15919" xr:uid="{00000000-0005-0000-0000-00005E7D0000}"/>
    <cellStyle name="Normal 8 8 4 4 4 3" xfId="23850" xr:uid="{00000000-0005-0000-0000-00005F7D0000}"/>
    <cellStyle name="Normal 8 8 4 4 4 4" xfId="31784" xr:uid="{00000000-0005-0000-0000-0000607D0000}"/>
    <cellStyle name="Normal 8 8 4 4 5" xfId="9976" xr:uid="{00000000-0005-0000-0000-0000617D0000}"/>
    <cellStyle name="Normal 8 8 4 4 6" xfId="17907" xr:uid="{00000000-0005-0000-0000-0000627D0000}"/>
    <cellStyle name="Normal 8 8 4 4 7" xfId="25840" xr:uid="{00000000-0005-0000-0000-0000637D0000}"/>
    <cellStyle name="Normal 8 8 4 5" xfId="1999" xr:uid="{00000000-0005-0000-0000-0000647D0000}"/>
    <cellStyle name="Normal 8 8 4 5 2" xfId="3983" xr:uid="{00000000-0005-0000-0000-0000657D0000}"/>
    <cellStyle name="Normal 8 8 4 5 2 2" xfId="11958" xr:uid="{00000000-0005-0000-0000-0000667D0000}"/>
    <cellStyle name="Normal 8 8 4 5 2 3" xfId="19889" xr:uid="{00000000-0005-0000-0000-0000677D0000}"/>
    <cellStyle name="Normal 8 8 4 5 2 4" xfId="27822" xr:uid="{00000000-0005-0000-0000-0000687D0000}"/>
    <cellStyle name="Normal 8 8 4 5 3" xfId="5964" xr:uid="{00000000-0005-0000-0000-0000697D0000}"/>
    <cellStyle name="Normal 8 8 4 5 3 2" xfId="13939" xr:uid="{00000000-0005-0000-0000-00006A7D0000}"/>
    <cellStyle name="Normal 8 8 4 5 3 3" xfId="21870" xr:uid="{00000000-0005-0000-0000-00006B7D0000}"/>
    <cellStyle name="Normal 8 8 4 5 3 4" xfId="29803" xr:uid="{00000000-0005-0000-0000-00006C7D0000}"/>
    <cellStyle name="Normal 8 8 4 5 4" xfId="7987" xr:uid="{00000000-0005-0000-0000-00006D7D0000}"/>
    <cellStyle name="Normal 8 8 4 5 4 2" xfId="15920" xr:uid="{00000000-0005-0000-0000-00006E7D0000}"/>
    <cellStyle name="Normal 8 8 4 5 4 3" xfId="23851" xr:uid="{00000000-0005-0000-0000-00006F7D0000}"/>
    <cellStyle name="Normal 8 8 4 5 4 4" xfId="31785" xr:uid="{00000000-0005-0000-0000-0000707D0000}"/>
    <cellStyle name="Normal 8 8 4 5 5" xfId="9977" xr:uid="{00000000-0005-0000-0000-0000717D0000}"/>
    <cellStyle name="Normal 8 8 4 5 6" xfId="17908" xr:uid="{00000000-0005-0000-0000-0000727D0000}"/>
    <cellStyle name="Normal 8 8 4 5 7" xfId="25841" xr:uid="{00000000-0005-0000-0000-0000737D0000}"/>
    <cellStyle name="Normal 8 8 4 6" xfId="3979" xr:uid="{00000000-0005-0000-0000-0000747D0000}"/>
    <cellStyle name="Normal 8 8 4 6 2" xfId="11954" xr:uid="{00000000-0005-0000-0000-0000757D0000}"/>
    <cellStyle name="Normal 8 8 4 6 3" xfId="19885" xr:uid="{00000000-0005-0000-0000-0000767D0000}"/>
    <cellStyle name="Normal 8 8 4 6 4" xfId="27818" xr:uid="{00000000-0005-0000-0000-0000777D0000}"/>
    <cellStyle name="Normal 8 8 4 7" xfId="5960" xr:uid="{00000000-0005-0000-0000-0000787D0000}"/>
    <cellStyle name="Normal 8 8 4 7 2" xfId="13935" xr:uid="{00000000-0005-0000-0000-0000797D0000}"/>
    <cellStyle name="Normal 8 8 4 7 3" xfId="21866" xr:uid="{00000000-0005-0000-0000-00007A7D0000}"/>
    <cellStyle name="Normal 8 8 4 7 4" xfId="29799" xr:uid="{00000000-0005-0000-0000-00007B7D0000}"/>
    <cellStyle name="Normal 8 8 4 8" xfId="7983" xr:uid="{00000000-0005-0000-0000-00007C7D0000}"/>
    <cellStyle name="Normal 8 8 4 8 2" xfId="15916" xr:uid="{00000000-0005-0000-0000-00007D7D0000}"/>
    <cellStyle name="Normal 8 8 4 8 3" xfId="23847" xr:uid="{00000000-0005-0000-0000-00007E7D0000}"/>
    <cellStyle name="Normal 8 8 4 8 4" xfId="31781" xr:uid="{00000000-0005-0000-0000-00007F7D0000}"/>
    <cellStyle name="Normal 8 8 4 9" xfId="9973" xr:uid="{00000000-0005-0000-0000-0000807D0000}"/>
    <cellStyle name="Normal 8 8 5" xfId="2000" xr:uid="{00000000-0005-0000-0000-0000817D0000}"/>
    <cellStyle name="Normal 8 8 5 2" xfId="3984" xr:uid="{00000000-0005-0000-0000-0000827D0000}"/>
    <cellStyle name="Normal 8 8 5 2 2" xfId="11959" xr:uid="{00000000-0005-0000-0000-0000837D0000}"/>
    <cellStyle name="Normal 8 8 5 2 3" xfId="19890" xr:uid="{00000000-0005-0000-0000-0000847D0000}"/>
    <cellStyle name="Normal 8 8 5 2 4" xfId="27823" xr:uid="{00000000-0005-0000-0000-0000857D0000}"/>
    <cellStyle name="Normal 8 8 5 3" xfId="5965" xr:uid="{00000000-0005-0000-0000-0000867D0000}"/>
    <cellStyle name="Normal 8 8 5 3 2" xfId="13940" xr:uid="{00000000-0005-0000-0000-0000877D0000}"/>
    <cellStyle name="Normal 8 8 5 3 3" xfId="21871" xr:uid="{00000000-0005-0000-0000-0000887D0000}"/>
    <cellStyle name="Normal 8 8 5 3 4" xfId="29804" xr:uid="{00000000-0005-0000-0000-0000897D0000}"/>
    <cellStyle name="Normal 8 8 5 4" xfId="7988" xr:uid="{00000000-0005-0000-0000-00008A7D0000}"/>
    <cellStyle name="Normal 8 8 5 4 2" xfId="15921" xr:uid="{00000000-0005-0000-0000-00008B7D0000}"/>
    <cellStyle name="Normal 8 8 5 4 3" xfId="23852" xr:uid="{00000000-0005-0000-0000-00008C7D0000}"/>
    <cellStyle name="Normal 8 8 5 4 4" xfId="31786" xr:uid="{00000000-0005-0000-0000-00008D7D0000}"/>
    <cellStyle name="Normal 8 8 5 5" xfId="9978" xr:uid="{00000000-0005-0000-0000-00008E7D0000}"/>
    <cellStyle name="Normal 8 8 5 6" xfId="17909" xr:uid="{00000000-0005-0000-0000-00008F7D0000}"/>
    <cellStyle name="Normal 8 8 5 7" xfId="25842" xr:uid="{00000000-0005-0000-0000-0000907D0000}"/>
    <cellStyle name="Normal 8 8 6" xfId="2001" xr:uid="{00000000-0005-0000-0000-0000917D0000}"/>
    <cellStyle name="Normal 8 8 6 2" xfId="3985" xr:uid="{00000000-0005-0000-0000-0000927D0000}"/>
    <cellStyle name="Normal 8 8 6 2 2" xfId="11960" xr:uid="{00000000-0005-0000-0000-0000937D0000}"/>
    <cellStyle name="Normal 8 8 6 2 3" xfId="19891" xr:uid="{00000000-0005-0000-0000-0000947D0000}"/>
    <cellStyle name="Normal 8 8 6 2 4" xfId="27824" xr:uid="{00000000-0005-0000-0000-0000957D0000}"/>
    <cellStyle name="Normal 8 8 6 3" xfId="5966" xr:uid="{00000000-0005-0000-0000-0000967D0000}"/>
    <cellStyle name="Normal 8 8 6 3 2" xfId="13941" xr:uid="{00000000-0005-0000-0000-0000977D0000}"/>
    <cellStyle name="Normal 8 8 6 3 3" xfId="21872" xr:uid="{00000000-0005-0000-0000-0000987D0000}"/>
    <cellStyle name="Normal 8 8 6 3 4" xfId="29805" xr:uid="{00000000-0005-0000-0000-0000997D0000}"/>
    <cellStyle name="Normal 8 8 6 4" xfId="7989" xr:uid="{00000000-0005-0000-0000-00009A7D0000}"/>
    <cellStyle name="Normal 8 8 6 4 2" xfId="15922" xr:uid="{00000000-0005-0000-0000-00009B7D0000}"/>
    <cellStyle name="Normal 8 8 6 4 3" xfId="23853" xr:uid="{00000000-0005-0000-0000-00009C7D0000}"/>
    <cellStyle name="Normal 8 8 6 4 4" xfId="31787" xr:uid="{00000000-0005-0000-0000-00009D7D0000}"/>
    <cellStyle name="Normal 8 8 6 5" xfId="9979" xr:uid="{00000000-0005-0000-0000-00009E7D0000}"/>
    <cellStyle name="Normal 8 8 6 6" xfId="17910" xr:uid="{00000000-0005-0000-0000-00009F7D0000}"/>
    <cellStyle name="Normal 8 8 6 7" xfId="25843" xr:uid="{00000000-0005-0000-0000-0000A07D0000}"/>
    <cellStyle name="Normal 8 8 7" xfId="2002" xr:uid="{00000000-0005-0000-0000-0000A17D0000}"/>
    <cellStyle name="Normal 8 8 7 2" xfId="3986" xr:uid="{00000000-0005-0000-0000-0000A27D0000}"/>
    <cellStyle name="Normal 8 8 7 2 2" xfId="11961" xr:uid="{00000000-0005-0000-0000-0000A37D0000}"/>
    <cellStyle name="Normal 8 8 7 2 3" xfId="19892" xr:uid="{00000000-0005-0000-0000-0000A47D0000}"/>
    <cellStyle name="Normal 8 8 7 2 4" xfId="27825" xr:uid="{00000000-0005-0000-0000-0000A57D0000}"/>
    <cellStyle name="Normal 8 8 7 3" xfId="5967" xr:uid="{00000000-0005-0000-0000-0000A67D0000}"/>
    <cellStyle name="Normal 8 8 7 3 2" xfId="13942" xr:uid="{00000000-0005-0000-0000-0000A77D0000}"/>
    <cellStyle name="Normal 8 8 7 3 3" xfId="21873" xr:uid="{00000000-0005-0000-0000-0000A87D0000}"/>
    <cellStyle name="Normal 8 8 7 3 4" xfId="29806" xr:uid="{00000000-0005-0000-0000-0000A97D0000}"/>
    <cellStyle name="Normal 8 8 7 4" xfId="7990" xr:uid="{00000000-0005-0000-0000-0000AA7D0000}"/>
    <cellStyle name="Normal 8 8 7 4 2" xfId="15923" xr:uid="{00000000-0005-0000-0000-0000AB7D0000}"/>
    <cellStyle name="Normal 8 8 7 4 3" xfId="23854" xr:uid="{00000000-0005-0000-0000-0000AC7D0000}"/>
    <cellStyle name="Normal 8 8 7 4 4" xfId="31788" xr:uid="{00000000-0005-0000-0000-0000AD7D0000}"/>
    <cellStyle name="Normal 8 8 7 5" xfId="9980" xr:uid="{00000000-0005-0000-0000-0000AE7D0000}"/>
    <cellStyle name="Normal 8 8 7 6" xfId="17911" xr:uid="{00000000-0005-0000-0000-0000AF7D0000}"/>
    <cellStyle name="Normal 8 8 7 7" xfId="25844" xr:uid="{00000000-0005-0000-0000-0000B07D0000}"/>
    <cellStyle name="Normal 8 8 8" xfId="2003" xr:uid="{00000000-0005-0000-0000-0000B17D0000}"/>
    <cellStyle name="Normal 8 8 8 2" xfId="3987" xr:uid="{00000000-0005-0000-0000-0000B27D0000}"/>
    <cellStyle name="Normal 8 8 8 2 2" xfId="11962" xr:uid="{00000000-0005-0000-0000-0000B37D0000}"/>
    <cellStyle name="Normal 8 8 8 2 3" xfId="19893" xr:uid="{00000000-0005-0000-0000-0000B47D0000}"/>
    <cellStyle name="Normal 8 8 8 2 4" xfId="27826" xr:uid="{00000000-0005-0000-0000-0000B57D0000}"/>
    <cellStyle name="Normal 8 8 8 3" xfId="5968" xr:uid="{00000000-0005-0000-0000-0000B67D0000}"/>
    <cellStyle name="Normal 8 8 8 3 2" xfId="13943" xr:uid="{00000000-0005-0000-0000-0000B77D0000}"/>
    <cellStyle name="Normal 8 8 8 3 3" xfId="21874" xr:uid="{00000000-0005-0000-0000-0000B87D0000}"/>
    <cellStyle name="Normal 8 8 8 3 4" xfId="29807" xr:uid="{00000000-0005-0000-0000-0000B97D0000}"/>
    <cellStyle name="Normal 8 8 8 4" xfId="7991" xr:uid="{00000000-0005-0000-0000-0000BA7D0000}"/>
    <cellStyle name="Normal 8 8 8 4 2" xfId="15924" xr:uid="{00000000-0005-0000-0000-0000BB7D0000}"/>
    <cellStyle name="Normal 8 8 8 4 3" xfId="23855" xr:uid="{00000000-0005-0000-0000-0000BC7D0000}"/>
    <cellStyle name="Normal 8 8 8 4 4" xfId="31789" xr:uid="{00000000-0005-0000-0000-0000BD7D0000}"/>
    <cellStyle name="Normal 8 8 8 5" xfId="9981" xr:uid="{00000000-0005-0000-0000-0000BE7D0000}"/>
    <cellStyle name="Normal 8 8 8 6" xfId="17912" xr:uid="{00000000-0005-0000-0000-0000BF7D0000}"/>
    <cellStyle name="Normal 8 8 8 7" xfId="25845" xr:uid="{00000000-0005-0000-0000-0000C07D0000}"/>
    <cellStyle name="Normal 8 8 9" xfId="3958" xr:uid="{00000000-0005-0000-0000-0000C17D0000}"/>
    <cellStyle name="Normal 8 8 9 2" xfId="11933" xr:uid="{00000000-0005-0000-0000-0000C27D0000}"/>
    <cellStyle name="Normal 8 8 9 3" xfId="19864" xr:uid="{00000000-0005-0000-0000-0000C37D0000}"/>
    <cellStyle name="Normal 8 8 9 4" xfId="27797" xr:uid="{00000000-0005-0000-0000-0000C47D0000}"/>
    <cellStyle name="Normal 8 9" xfId="2004" xr:uid="{00000000-0005-0000-0000-0000C57D0000}"/>
    <cellStyle name="Normal 8 9 10" xfId="9982" xr:uid="{00000000-0005-0000-0000-0000C67D0000}"/>
    <cellStyle name="Normal 8 9 11" xfId="17913" xr:uid="{00000000-0005-0000-0000-0000C77D0000}"/>
    <cellStyle name="Normal 8 9 12" xfId="25846" xr:uid="{00000000-0005-0000-0000-0000C87D0000}"/>
    <cellStyle name="Normal 8 9 2" xfId="2005" xr:uid="{00000000-0005-0000-0000-0000C97D0000}"/>
    <cellStyle name="Normal 8 9 2 10" xfId="17914" xr:uid="{00000000-0005-0000-0000-0000CA7D0000}"/>
    <cellStyle name="Normal 8 9 2 11" xfId="25847" xr:uid="{00000000-0005-0000-0000-0000CB7D0000}"/>
    <cellStyle name="Normal 8 9 2 2" xfId="2006" xr:uid="{00000000-0005-0000-0000-0000CC7D0000}"/>
    <cellStyle name="Normal 8 9 2 2 2" xfId="3990" xr:uid="{00000000-0005-0000-0000-0000CD7D0000}"/>
    <cellStyle name="Normal 8 9 2 2 2 2" xfId="11965" xr:uid="{00000000-0005-0000-0000-0000CE7D0000}"/>
    <cellStyle name="Normal 8 9 2 2 2 3" xfId="19896" xr:uid="{00000000-0005-0000-0000-0000CF7D0000}"/>
    <cellStyle name="Normal 8 9 2 2 2 4" xfId="27829" xr:uid="{00000000-0005-0000-0000-0000D07D0000}"/>
    <cellStyle name="Normal 8 9 2 2 3" xfId="5971" xr:uid="{00000000-0005-0000-0000-0000D17D0000}"/>
    <cellStyle name="Normal 8 9 2 2 3 2" xfId="13946" xr:uid="{00000000-0005-0000-0000-0000D27D0000}"/>
    <cellStyle name="Normal 8 9 2 2 3 3" xfId="21877" xr:uid="{00000000-0005-0000-0000-0000D37D0000}"/>
    <cellStyle name="Normal 8 9 2 2 3 4" xfId="29810" xr:uid="{00000000-0005-0000-0000-0000D47D0000}"/>
    <cellStyle name="Normal 8 9 2 2 4" xfId="7994" xr:uid="{00000000-0005-0000-0000-0000D57D0000}"/>
    <cellStyle name="Normal 8 9 2 2 4 2" xfId="15927" xr:uid="{00000000-0005-0000-0000-0000D67D0000}"/>
    <cellStyle name="Normal 8 9 2 2 4 3" xfId="23858" xr:uid="{00000000-0005-0000-0000-0000D77D0000}"/>
    <cellStyle name="Normal 8 9 2 2 4 4" xfId="31792" xr:uid="{00000000-0005-0000-0000-0000D87D0000}"/>
    <cellStyle name="Normal 8 9 2 2 5" xfId="9984" xr:uid="{00000000-0005-0000-0000-0000D97D0000}"/>
    <cellStyle name="Normal 8 9 2 2 6" xfId="17915" xr:uid="{00000000-0005-0000-0000-0000DA7D0000}"/>
    <cellStyle name="Normal 8 9 2 2 7" xfId="25848" xr:uid="{00000000-0005-0000-0000-0000DB7D0000}"/>
    <cellStyle name="Normal 8 9 2 3" xfId="2007" xr:uid="{00000000-0005-0000-0000-0000DC7D0000}"/>
    <cellStyle name="Normal 8 9 2 3 2" xfId="3991" xr:uid="{00000000-0005-0000-0000-0000DD7D0000}"/>
    <cellStyle name="Normal 8 9 2 3 2 2" xfId="11966" xr:uid="{00000000-0005-0000-0000-0000DE7D0000}"/>
    <cellStyle name="Normal 8 9 2 3 2 3" xfId="19897" xr:uid="{00000000-0005-0000-0000-0000DF7D0000}"/>
    <cellStyle name="Normal 8 9 2 3 2 4" xfId="27830" xr:uid="{00000000-0005-0000-0000-0000E07D0000}"/>
    <cellStyle name="Normal 8 9 2 3 3" xfId="5972" xr:uid="{00000000-0005-0000-0000-0000E17D0000}"/>
    <cellStyle name="Normal 8 9 2 3 3 2" xfId="13947" xr:uid="{00000000-0005-0000-0000-0000E27D0000}"/>
    <cellStyle name="Normal 8 9 2 3 3 3" xfId="21878" xr:uid="{00000000-0005-0000-0000-0000E37D0000}"/>
    <cellStyle name="Normal 8 9 2 3 3 4" xfId="29811" xr:uid="{00000000-0005-0000-0000-0000E47D0000}"/>
    <cellStyle name="Normal 8 9 2 3 4" xfId="7995" xr:uid="{00000000-0005-0000-0000-0000E57D0000}"/>
    <cellStyle name="Normal 8 9 2 3 4 2" xfId="15928" xr:uid="{00000000-0005-0000-0000-0000E67D0000}"/>
    <cellStyle name="Normal 8 9 2 3 4 3" xfId="23859" xr:uid="{00000000-0005-0000-0000-0000E77D0000}"/>
    <cellStyle name="Normal 8 9 2 3 4 4" xfId="31793" xr:uid="{00000000-0005-0000-0000-0000E87D0000}"/>
    <cellStyle name="Normal 8 9 2 3 5" xfId="9985" xr:uid="{00000000-0005-0000-0000-0000E97D0000}"/>
    <cellStyle name="Normal 8 9 2 3 6" xfId="17916" xr:uid="{00000000-0005-0000-0000-0000EA7D0000}"/>
    <cellStyle name="Normal 8 9 2 3 7" xfId="25849" xr:uid="{00000000-0005-0000-0000-0000EB7D0000}"/>
    <cellStyle name="Normal 8 9 2 4" xfId="2008" xr:uid="{00000000-0005-0000-0000-0000EC7D0000}"/>
    <cellStyle name="Normal 8 9 2 4 2" xfId="3992" xr:uid="{00000000-0005-0000-0000-0000ED7D0000}"/>
    <cellStyle name="Normal 8 9 2 4 2 2" xfId="11967" xr:uid="{00000000-0005-0000-0000-0000EE7D0000}"/>
    <cellStyle name="Normal 8 9 2 4 2 3" xfId="19898" xr:uid="{00000000-0005-0000-0000-0000EF7D0000}"/>
    <cellStyle name="Normal 8 9 2 4 2 4" xfId="27831" xr:uid="{00000000-0005-0000-0000-0000F07D0000}"/>
    <cellStyle name="Normal 8 9 2 4 3" xfId="5973" xr:uid="{00000000-0005-0000-0000-0000F17D0000}"/>
    <cellStyle name="Normal 8 9 2 4 3 2" xfId="13948" xr:uid="{00000000-0005-0000-0000-0000F27D0000}"/>
    <cellStyle name="Normal 8 9 2 4 3 3" xfId="21879" xr:uid="{00000000-0005-0000-0000-0000F37D0000}"/>
    <cellStyle name="Normal 8 9 2 4 3 4" xfId="29812" xr:uid="{00000000-0005-0000-0000-0000F47D0000}"/>
    <cellStyle name="Normal 8 9 2 4 4" xfId="7996" xr:uid="{00000000-0005-0000-0000-0000F57D0000}"/>
    <cellStyle name="Normal 8 9 2 4 4 2" xfId="15929" xr:uid="{00000000-0005-0000-0000-0000F67D0000}"/>
    <cellStyle name="Normal 8 9 2 4 4 3" xfId="23860" xr:uid="{00000000-0005-0000-0000-0000F77D0000}"/>
    <cellStyle name="Normal 8 9 2 4 4 4" xfId="31794" xr:uid="{00000000-0005-0000-0000-0000F87D0000}"/>
    <cellStyle name="Normal 8 9 2 4 5" xfId="9986" xr:uid="{00000000-0005-0000-0000-0000F97D0000}"/>
    <cellStyle name="Normal 8 9 2 4 6" xfId="17917" xr:uid="{00000000-0005-0000-0000-0000FA7D0000}"/>
    <cellStyle name="Normal 8 9 2 4 7" xfId="25850" xr:uid="{00000000-0005-0000-0000-0000FB7D0000}"/>
    <cellStyle name="Normal 8 9 2 5" xfId="2009" xr:uid="{00000000-0005-0000-0000-0000FC7D0000}"/>
    <cellStyle name="Normal 8 9 2 5 2" xfId="3993" xr:uid="{00000000-0005-0000-0000-0000FD7D0000}"/>
    <cellStyle name="Normal 8 9 2 5 2 2" xfId="11968" xr:uid="{00000000-0005-0000-0000-0000FE7D0000}"/>
    <cellStyle name="Normal 8 9 2 5 2 3" xfId="19899" xr:uid="{00000000-0005-0000-0000-0000FF7D0000}"/>
    <cellStyle name="Normal 8 9 2 5 2 4" xfId="27832" xr:uid="{00000000-0005-0000-0000-0000007E0000}"/>
    <cellStyle name="Normal 8 9 2 5 3" xfId="5974" xr:uid="{00000000-0005-0000-0000-0000017E0000}"/>
    <cellStyle name="Normal 8 9 2 5 3 2" xfId="13949" xr:uid="{00000000-0005-0000-0000-0000027E0000}"/>
    <cellStyle name="Normal 8 9 2 5 3 3" xfId="21880" xr:uid="{00000000-0005-0000-0000-0000037E0000}"/>
    <cellStyle name="Normal 8 9 2 5 3 4" xfId="29813" xr:uid="{00000000-0005-0000-0000-0000047E0000}"/>
    <cellStyle name="Normal 8 9 2 5 4" xfId="7997" xr:uid="{00000000-0005-0000-0000-0000057E0000}"/>
    <cellStyle name="Normal 8 9 2 5 4 2" xfId="15930" xr:uid="{00000000-0005-0000-0000-0000067E0000}"/>
    <cellStyle name="Normal 8 9 2 5 4 3" xfId="23861" xr:uid="{00000000-0005-0000-0000-0000077E0000}"/>
    <cellStyle name="Normal 8 9 2 5 4 4" xfId="31795" xr:uid="{00000000-0005-0000-0000-0000087E0000}"/>
    <cellStyle name="Normal 8 9 2 5 5" xfId="9987" xr:uid="{00000000-0005-0000-0000-0000097E0000}"/>
    <cellStyle name="Normal 8 9 2 5 6" xfId="17918" xr:uid="{00000000-0005-0000-0000-00000A7E0000}"/>
    <cellStyle name="Normal 8 9 2 5 7" xfId="25851" xr:uid="{00000000-0005-0000-0000-00000B7E0000}"/>
    <cellStyle name="Normal 8 9 2 6" xfId="3989" xr:uid="{00000000-0005-0000-0000-00000C7E0000}"/>
    <cellStyle name="Normal 8 9 2 6 2" xfId="11964" xr:uid="{00000000-0005-0000-0000-00000D7E0000}"/>
    <cellStyle name="Normal 8 9 2 6 3" xfId="19895" xr:uid="{00000000-0005-0000-0000-00000E7E0000}"/>
    <cellStyle name="Normal 8 9 2 6 4" xfId="27828" xr:uid="{00000000-0005-0000-0000-00000F7E0000}"/>
    <cellStyle name="Normal 8 9 2 7" xfId="5970" xr:uid="{00000000-0005-0000-0000-0000107E0000}"/>
    <cellStyle name="Normal 8 9 2 7 2" xfId="13945" xr:uid="{00000000-0005-0000-0000-0000117E0000}"/>
    <cellStyle name="Normal 8 9 2 7 3" xfId="21876" xr:uid="{00000000-0005-0000-0000-0000127E0000}"/>
    <cellStyle name="Normal 8 9 2 7 4" xfId="29809" xr:uid="{00000000-0005-0000-0000-0000137E0000}"/>
    <cellStyle name="Normal 8 9 2 8" xfId="7993" xr:uid="{00000000-0005-0000-0000-0000147E0000}"/>
    <cellStyle name="Normal 8 9 2 8 2" xfId="15926" xr:uid="{00000000-0005-0000-0000-0000157E0000}"/>
    <cellStyle name="Normal 8 9 2 8 3" xfId="23857" xr:uid="{00000000-0005-0000-0000-0000167E0000}"/>
    <cellStyle name="Normal 8 9 2 8 4" xfId="31791" xr:uid="{00000000-0005-0000-0000-0000177E0000}"/>
    <cellStyle name="Normal 8 9 2 9" xfId="9983" xr:uid="{00000000-0005-0000-0000-0000187E0000}"/>
    <cellStyle name="Normal 8 9 3" xfId="2010" xr:uid="{00000000-0005-0000-0000-0000197E0000}"/>
    <cellStyle name="Normal 8 9 3 2" xfId="3994" xr:uid="{00000000-0005-0000-0000-00001A7E0000}"/>
    <cellStyle name="Normal 8 9 3 2 2" xfId="11969" xr:uid="{00000000-0005-0000-0000-00001B7E0000}"/>
    <cellStyle name="Normal 8 9 3 2 3" xfId="19900" xr:uid="{00000000-0005-0000-0000-00001C7E0000}"/>
    <cellStyle name="Normal 8 9 3 2 4" xfId="27833" xr:uid="{00000000-0005-0000-0000-00001D7E0000}"/>
    <cellStyle name="Normal 8 9 3 3" xfId="5975" xr:uid="{00000000-0005-0000-0000-00001E7E0000}"/>
    <cellStyle name="Normal 8 9 3 3 2" xfId="13950" xr:uid="{00000000-0005-0000-0000-00001F7E0000}"/>
    <cellStyle name="Normal 8 9 3 3 3" xfId="21881" xr:uid="{00000000-0005-0000-0000-0000207E0000}"/>
    <cellStyle name="Normal 8 9 3 3 4" xfId="29814" xr:uid="{00000000-0005-0000-0000-0000217E0000}"/>
    <cellStyle name="Normal 8 9 3 4" xfId="7998" xr:uid="{00000000-0005-0000-0000-0000227E0000}"/>
    <cellStyle name="Normal 8 9 3 4 2" xfId="15931" xr:uid="{00000000-0005-0000-0000-0000237E0000}"/>
    <cellStyle name="Normal 8 9 3 4 3" xfId="23862" xr:uid="{00000000-0005-0000-0000-0000247E0000}"/>
    <cellStyle name="Normal 8 9 3 4 4" xfId="31796" xr:uid="{00000000-0005-0000-0000-0000257E0000}"/>
    <cellStyle name="Normal 8 9 3 5" xfId="9988" xr:uid="{00000000-0005-0000-0000-0000267E0000}"/>
    <cellStyle name="Normal 8 9 3 6" xfId="17919" xr:uid="{00000000-0005-0000-0000-0000277E0000}"/>
    <cellStyle name="Normal 8 9 3 7" xfId="25852" xr:uid="{00000000-0005-0000-0000-0000287E0000}"/>
    <cellStyle name="Normal 8 9 4" xfId="2011" xr:uid="{00000000-0005-0000-0000-0000297E0000}"/>
    <cellStyle name="Normal 8 9 4 2" xfId="3995" xr:uid="{00000000-0005-0000-0000-00002A7E0000}"/>
    <cellStyle name="Normal 8 9 4 2 2" xfId="11970" xr:uid="{00000000-0005-0000-0000-00002B7E0000}"/>
    <cellStyle name="Normal 8 9 4 2 3" xfId="19901" xr:uid="{00000000-0005-0000-0000-00002C7E0000}"/>
    <cellStyle name="Normal 8 9 4 2 4" xfId="27834" xr:uid="{00000000-0005-0000-0000-00002D7E0000}"/>
    <cellStyle name="Normal 8 9 4 3" xfId="5976" xr:uid="{00000000-0005-0000-0000-00002E7E0000}"/>
    <cellStyle name="Normal 8 9 4 3 2" xfId="13951" xr:uid="{00000000-0005-0000-0000-00002F7E0000}"/>
    <cellStyle name="Normal 8 9 4 3 3" xfId="21882" xr:uid="{00000000-0005-0000-0000-0000307E0000}"/>
    <cellStyle name="Normal 8 9 4 3 4" xfId="29815" xr:uid="{00000000-0005-0000-0000-0000317E0000}"/>
    <cellStyle name="Normal 8 9 4 4" xfId="7999" xr:uid="{00000000-0005-0000-0000-0000327E0000}"/>
    <cellStyle name="Normal 8 9 4 4 2" xfId="15932" xr:uid="{00000000-0005-0000-0000-0000337E0000}"/>
    <cellStyle name="Normal 8 9 4 4 3" xfId="23863" xr:uid="{00000000-0005-0000-0000-0000347E0000}"/>
    <cellStyle name="Normal 8 9 4 4 4" xfId="31797" xr:uid="{00000000-0005-0000-0000-0000357E0000}"/>
    <cellStyle name="Normal 8 9 4 5" xfId="9989" xr:uid="{00000000-0005-0000-0000-0000367E0000}"/>
    <cellStyle name="Normal 8 9 4 6" xfId="17920" xr:uid="{00000000-0005-0000-0000-0000377E0000}"/>
    <cellStyle name="Normal 8 9 4 7" xfId="25853" xr:uid="{00000000-0005-0000-0000-0000387E0000}"/>
    <cellStyle name="Normal 8 9 5" xfId="2012" xr:uid="{00000000-0005-0000-0000-0000397E0000}"/>
    <cellStyle name="Normal 8 9 5 2" xfId="3996" xr:uid="{00000000-0005-0000-0000-00003A7E0000}"/>
    <cellStyle name="Normal 8 9 5 2 2" xfId="11971" xr:uid="{00000000-0005-0000-0000-00003B7E0000}"/>
    <cellStyle name="Normal 8 9 5 2 3" xfId="19902" xr:uid="{00000000-0005-0000-0000-00003C7E0000}"/>
    <cellStyle name="Normal 8 9 5 2 4" xfId="27835" xr:uid="{00000000-0005-0000-0000-00003D7E0000}"/>
    <cellStyle name="Normal 8 9 5 3" xfId="5977" xr:uid="{00000000-0005-0000-0000-00003E7E0000}"/>
    <cellStyle name="Normal 8 9 5 3 2" xfId="13952" xr:uid="{00000000-0005-0000-0000-00003F7E0000}"/>
    <cellStyle name="Normal 8 9 5 3 3" xfId="21883" xr:uid="{00000000-0005-0000-0000-0000407E0000}"/>
    <cellStyle name="Normal 8 9 5 3 4" xfId="29816" xr:uid="{00000000-0005-0000-0000-0000417E0000}"/>
    <cellStyle name="Normal 8 9 5 4" xfId="8000" xr:uid="{00000000-0005-0000-0000-0000427E0000}"/>
    <cellStyle name="Normal 8 9 5 4 2" xfId="15933" xr:uid="{00000000-0005-0000-0000-0000437E0000}"/>
    <cellStyle name="Normal 8 9 5 4 3" xfId="23864" xr:uid="{00000000-0005-0000-0000-0000447E0000}"/>
    <cellStyle name="Normal 8 9 5 4 4" xfId="31798" xr:uid="{00000000-0005-0000-0000-0000457E0000}"/>
    <cellStyle name="Normal 8 9 5 5" xfId="9990" xr:uid="{00000000-0005-0000-0000-0000467E0000}"/>
    <cellStyle name="Normal 8 9 5 6" xfId="17921" xr:uid="{00000000-0005-0000-0000-0000477E0000}"/>
    <cellStyle name="Normal 8 9 5 7" xfId="25854" xr:uid="{00000000-0005-0000-0000-0000487E0000}"/>
    <cellStyle name="Normal 8 9 6" xfId="2013" xr:uid="{00000000-0005-0000-0000-0000497E0000}"/>
    <cellStyle name="Normal 8 9 6 2" xfId="3997" xr:uid="{00000000-0005-0000-0000-00004A7E0000}"/>
    <cellStyle name="Normal 8 9 6 2 2" xfId="11972" xr:uid="{00000000-0005-0000-0000-00004B7E0000}"/>
    <cellStyle name="Normal 8 9 6 2 3" xfId="19903" xr:uid="{00000000-0005-0000-0000-00004C7E0000}"/>
    <cellStyle name="Normal 8 9 6 2 4" xfId="27836" xr:uid="{00000000-0005-0000-0000-00004D7E0000}"/>
    <cellStyle name="Normal 8 9 6 3" xfId="5978" xr:uid="{00000000-0005-0000-0000-00004E7E0000}"/>
    <cellStyle name="Normal 8 9 6 3 2" xfId="13953" xr:uid="{00000000-0005-0000-0000-00004F7E0000}"/>
    <cellStyle name="Normal 8 9 6 3 3" xfId="21884" xr:uid="{00000000-0005-0000-0000-0000507E0000}"/>
    <cellStyle name="Normal 8 9 6 3 4" xfId="29817" xr:uid="{00000000-0005-0000-0000-0000517E0000}"/>
    <cellStyle name="Normal 8 9 6 4" xfId="8001" xr:uid="{00000000-0005-0000-0000-0000527E0000}"/>
    <cellStyle name="Normal 8 9 6 4 2" xfId="15934" xr:uid="{00000000-0005-0000-0000-0000537E0000}"/>
    <cellStyle name="Normal 8 9 6 4 3" xfId="23865" xr:uid="{00000000-0005-0000-0000-0000547E0000}"/>
    <cellStyle name="Normal 8 9 6 4 4" xfId="31799" xr:uid="{00000000-0005-0000-0000-0000557E0000}"/>
    <cellStyle name="Normal 8 9 6 5" xfId="9991" xr:uid="{00000000-0005-0000-0000-0000567E0000}"/>
    <cellStyle name="Normal 8 9 6 6" xfId="17922" xr:uid="{00000000-0005-0000-0000-0000577E0000}"/>
    <cellStyle name="Normal 8 9 6 7" xfId="25855" xr:uid="{00000000-0005-0000-0000-0000587E0000}"/>
    <cellStyle name="Normal 8 9 7" xfId="3988" xr:uid="{00000000-0005-0000-0000-0000597E0000}"/>
    <cellStyle name="Normal 8 9 7 2" xfId="11963" xr:uid="{00000000-0005-0000-0000-00005A7E0000}"/>
    <cellStyle name="Normal 8 9 7 3" xfId="19894" xr:uid="{00000000-0005-0000-0000-00005B7E0000}"/>
    <cellStyle name="Normal 8 9 7 4" xfId="27827" xr:uid="{00000000-0005-0000-0000-00005C7E0000}"/>
    <cellStyle name="Normal 8 9 8" xfId="5969" xr:uid="{00000000-0005-0000-0000-00005D7E0000}"/>
    <cellStyle name="Normal 8 9 8 2" xfId="13944" xr:uid="{00000000-0005-0000-0000-00005E7E0000}"/>
    <cellStyle name="Normal 8 9 8 3" xfId="21875" xr:uid="{00000000-0005-0000-0000-00005F7E0000}"/>
    <cellStyle name="Normal 8 9 8 4" xfId="29808" xr:uid="{00000000-0005-0000-0000-0000607E0000}"/>
    <cellStyle name="Normal 8 9 9" xfId="7992" xr:uid="{00000000-0005-0000-0000-0000617E0000}"/>
    <cellStyle name="Normal 8 9 9 2" xfId="15925" xr:uid="{00000000-0005-0000-0000-0000627E0000}"/>
    <cellStyle name="Normal 8 9 9 3" xfId="23856" xr:uid="{00000000-0005-0000-0000-0000637E0000}"/>
    <cellStyle name="Normal 8 9 9 4" xfId="31790" xr:uid="{00000000-0005-0000-0000-0000647E0000}"/>
    <cellStyle name="Normal 9" xfId="2014" xr:uid="{00000000-0005-0000-0000-0000657E0000}"/>
    <cellStyle name="Note 2" xfId="2015" xr:uid="{00000000-0005-0000-0000-0000667E0000}"/>
    <cellStyle name="Output 2" xfId="5984" xr:uid="{00000000-0005-0000-0000-0000677E0000}"/>
    <cellStyle name="Percent" xfId="32363" builtinId="5"/>
    <cellStyle name="Percent 2" xfId="6" xr:uid="{00000000-0005-0000-0000-0000697E0000}"/>
    <cellStyle name="Percent 3" xfId="32364" xr:uid="{00000000-0005-0000-0000-00006A7E0000}"/>
    <cellStyle name="Percent 3 2" xfId="32372" xr:uid="{509D750A-F652-4D10-9256-47C2D6786687}"/>
    <cellStyle name="Title 2" xfId="5983" xr:uid="{00000000-0005-0000-0000-00006B7E0000}"/>
    <cellStyle name="Total 2" xfId="5982" xr:uid="{00000000-0005-0000-0000-00006C7E0000}"/>
    <cellStyle name="Warning Text 2" xfId="5981" xr:uid="{00000000-0005-0000-0000-00006D7E0000}"/>
  </cellStyles>
  <dxfs count="6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FF"/>
      <color rgb="FF9AD1DE"/>
      <color rgb="FF66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theme" Target="theme/theme1.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calcChain" Target="calcChain.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sharedStrings" Target="sharedStrings.xml" Id="rId28"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27" /><Relationship Type="http://schemas.openxmlformats.org/officeDocument/2006/relationships/worksheet" Target="worksheets/sheet8.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fitToPage="1"/>
  </x:sheetPr>
  <x:dimension ref="A1:IM1385"/>
  <x:sheetViews>
    <x:sheetView tabSelected="1" zoomScale="80" zoomScaleNormal="80" workbookViewId="0">
      <x:pane ySplit="1" topLeftCell="A2" activePane="bottomLeft" state="frozen"/>
      <x:selection pane="bottomLeft"/>
    </x:sheetView>
  </x:sheetViews>
  <x:sheetFormatPr defaultColWidth="9.42578125" defaultRowHeight="12.75" x14ac:dyDescent="0.2"/>
  <x:cols>
    <x:col min="1" max="1" width="12.140625" style="105" customWidth="1"/>
    <x:col min="2" max="2" width="26.28515625" style="105" customWidth="1"/>
    <x:col min="3" max="3" width="26.85546875" style="105" customWidth="1"/>
    <x:col min="4" max="4" width="36.28515625" style="105" customWidth="1"/>
    <x:col min="5" max="5" width="14.42578125" style="371" customWidth="1"/>
    <x:col min="6" max="6" width="14.28515625" style="371" customWidth="1"/>
    <x:col min="7" max="7" width="13.5703125" style="371" customWidth="1"/>
    <x:col min="8" max="8" width="21.28515625" style="105" customWidth="1"/>
    <x:col min="9" max="9" width="15.140625" style="173" customWidth="1"/>
    <x:col min="10" max="10" width="15.85546875" style="374" customWidth="1"/>
    <x:col min="11" max="11" width="10.85546875" style="174" customWidth="1"/>
    <x:col min="12" max="12" width="16.28515625" style="109" customWidth="1"/>
    <x:col min="13" max="13" width="16.28515625" style="175" customWidth="1"/>
    <x:col min="14" max="14" width="14.28515625" style="175" customWidth="1"/>
    <x:col min="15" max="15" width="20.28515625" style="175" customWidth="1"/>
    <x:col min="16" max="16" width="16.7109375" style="175" customWidth="1"/>
    <x:col min="17" max="17" width="11.7109375" style="175" customWidth="1"/>
    <x:col min="18" max="18" width="19.5703125" style="175" customWidth="1"/>
    <x:col min="19" max="19" width="26.7109375" style="175" customWidth="1"/>
    <x:col min="20" max="20" width="28.28515625" style="175" customWidth="1"/>
    <x:col min="21" max="21" width="30.28515625" style="175" customWidth="1"/>
    <x:col min="22" max="22" width="33.42578125" style="175" customWidth="1"/>
    <x:col min="23" max="23" width="37.42578125" style="176" customWidth="1"/>
    <x:col min="24" max="25" width="9.42578125" style="105" customWidth="1"/>
    <x:col min="26" max="16384" width="9.42578125" style="105"/>
  </x:cols>
  <x:sheetData>
    <x:row r="1" spans="1:23" s="108" customFormat="1" ht="59.45" customHeight="1" x14ac:dyDescent="0.2">
      <x:c r="A1" s="426" t="s">
        <x:v>207</x:v>
      </x:c>
      <x:c r="B1" s="426" t="s">
        <x:v>0</x:v>
      </x:c>
      <x:c r="C1" s="426" t="s">
        <x:v>1</x:v>
      </x:c>
      <x:c r="D1" s="427" t="s">
        <x:v>2</x:v>
      </x:c>
      <x:c r="E1" s="428" t="s">
        <x:v>3</x:v>
      </x:c>
      <x:c r="F1" s="428" t="s">
        <x:v>4</x:v>
      </x:c>
      <x:c r="G1" s="428" t="s">
        <x:v>5</x:v>
      </x:c>
      <x:c r="H1" s="427" t="s">
        <x:v>193</x:v>
      </x:c>
      <x:c r="I1" s="429" t="s">
        <x:v>7</x:v>
      </x:c>
      <x:c r="J1" s="430" t="s">
        <x:v>8</x:v>
      </x:c>
      <x:c r="K1" s="429" t="s">
        <x:v>9</x:v>
      </x:c>
      <x:c r="L1" s="429" t="s">
        <x:v>10</x:v>
      </x:c>
      <x:c r="M1" s="431" t="s">
        <x:v>11</x:v>
      </x:c>
      <x:c r="N1" s="431" t="s">
        <x:v>12</x:v>
      </x:c>
      <x:c r="O1" s="431" t="s">
        <x:v>13</x:v>
      </x:c>
      <x:c r="P1" s="431" t="s">
        <x:v>14</x:v>
      </x:c>
      <x:c r="Q1" s="431" t="s">
        <x:v>15</x:v>
      </x:c>
      <x:c r="R1" s="431" t="s">
        <x:v>16</x:v>
      </x:c>
      <x:c r="S1" s="431" t="s">
        <x:v>17</x:v>
      </x:c>
      <x:c r="T1" s="431" t="s">
        <x:v>490</x:v>
      </x:c>
      <x:c r="U1" s="431" t="s">
        <x:v>19</x:v>
      </x:c>
      <x:c r="V1" s="431" t="s">
        <x:v>20</x:v>
      </x:c>
      <x:c r="W1" s="431" t="s">
        <x:v>21</x:v>
      </x:c>
    </x:row>
    <x:row r="2" spans="1:23" ht="54" customHeight="1" x14ac:dyDescent="0.2">
      <x:c r="A2" s="432" t="s">
        <x:v>4121</x:v>
      </x:c>
      <x:c r="B2" s="433" t="s">
        <x:v>97</x:v>
      </x:c>
      <x:c r="C2" s="434" t="s">
        <x:v>95</x:v>
      </x:c>
      <x:c r="D2" s="435" t="s">
        <x:v>96</x:v>
      </x:c>
      <x:c r="E2" s="436">
        <x:v>44399</x:v>
      </x:c>
      <x:c r="F2" s="436">
        <x:v>45264</x:v>
      </x:c>
      <x:c r="G2" s="436">
        <x:v>45264</x:v>
      </x:c>
      <x:c r="H2" s="437">
        <x:v>1412752</x:v>
      </x:c>
      <x:c r="I2" s="438">
        <x:v>1483494</x:v>
      </x:c>
      <x:c r="J2" s="439">
        <x:v>885907.43</x:v>
      </x:c>
      <x:c r="K2" s="440">
        <x:v>-0.40282371886910229</x:v>
      </x:c>
      <x:c r="L2" s="441">
        <x:v>100</x:v>
      </x:c>
      <x:c r="M2" s="442" t="s">
        <x:v>22</x:v>
      </x:c>
      <x:c r="N2" s="442">
        <x:v>138</x:v>
      </x:c>
      <x:c r="O2" s="442">
        <x:v>0.28000000000000003</x:v>
      </x:c>
      <x:c r="P2" s="442" t="s">
        <x:v>192</x:v>
      </x:c>
      <x:c r="Q2" s="442" t="s">
        <x:v>76</x:v>
      </x:c>
      <x:c r="R2" s="443" t="s">
        <x:v>22</x:v>
      </x:c>
      <x:c r="S2" s="444" t="s">
        <x:v>22</x:v>
      </x:c>
      <x:c r="T2" s="445" t="s">
        <x:v>94</x:v>
      </x:c>
      <x:c r="U2" s="444">
        <x:v>0.28000000000000003</x:v>
      </x:c>
      <x:c r="V2" s="443" t="s">
        <x:v>37</x:v>
      </x:c>
      <x:c r="W2" s="446"/>
    </x:row>
    <x:row r="3" spans="1:23" ht="66" customHeight="1" x14ac:dyDescent="0.2">
      <x:c r="A3" s="432" t="s">
        <x:v>169</x:v>
      </x:c>
      <x:c r="B3" s="435" t="s">
        <x:v>641</x:v>
      </x:c>
      <x:c r="C3" s="447" t="s">
        <x:v>98</x:v>
      </x:c>
      <x:c r="D3" s="435" t="s">
        <x:v>642</x:v>
      </x:c>
      <x:c r="E3" s="436">
        <x:v>45575</x:v>
      </x:c>
      <x:c r="F3" s="448">
        <x:v>45607</x:v>
      </x:c>
      <x:c r="G3" s="449">
        <x:v>45607</x:v>
      </x:c>
      <x:c r="H3" s="450"/>
      <x:c r="I3" s="451">
        <x:v>1481456</x:v>
      </x:c>
      <x:c r="J3" s="452"/>
      <x:c r="K3" s="453"/>
      <x:c r="L3" s="454">
        <x:v>100</x:v>
      </x:c>
      <x:c r="M3" s="455">
        <x:v>138</x:v>
      </x:c>
      <x:c r="N3" s="455" t="s">
        <x:v>22</x:v>
      </x:c>
      <x:c r="O3" s="455">
        <x:v>0.4</x:v>
      </x:c>
      <x:c r="P3" s="455" t="s">
        <x:v>147</x:v>
      </x:c>
      <x:c r="Q3" s="455" t="s">
        <x:v>1735</x:v>
      </x:c>
      <x:c r="R3" s="455">
        <x:v>100</x:v>
      </x:c>
      <x:c r="S3" s="455">
        <x:v>0.4</x:v>
      </x:c>
      <x:c r="T3" s="455" t="s">
        <x:v>22</x:v>
      </x:c>
      <x:c r="U3" s="455" t="s">
        <x:v>22</x:v>
      </x:c>
      <x:c r="V3" s="455" t="s">
        <x:v>35</x:v>
      </x:c>
      <x:c r="W3" s="456"/>
    </x:row>
    <x:row r="4" spans="1:23" ht="41.25" customHeight="1" x14ac:dyDescent="0.2">
      <x:c r="A4" s="432" t="s">
        <x:v>3018</x:v>
      </x:c>
      <x:c r="B4" s="550" t="s">
        <x:v>5296</x:v>
      </x:c>
      <x:c r="C4" s="447" t="s">
        <x:v>98</x:v>
      </x:c>
      <x:c r="D4" s="446" t="s">
        <x:v>643</x:v>
      </x:c>
      <x:c r="E4" s="436">
        <x:v>45413</x:v>
      </x:c>
      <x:c r="F4" s="436">
        <x:v>45433</x:v>
      </x:c>
      <x:c r="G4" s="436">
        <x:v>45433</x:v>
      </x:c>
      <x:c r="H4" s="435"/>
      <x:c r="I4" s="438">
        <x:v>1409168</x:v>
      </x:c>
      <x:c r="J4" s="427"/>
      <x:c r="K4" s="457" t="s">
        <x:v>150</x:v>
      </x:c>
      <x:c r="L4" s="441">
        <x:v>100</x:v>
      </x:c>
      <x:c r="M4" s="442">
        <x:v>69</x:v>
      </x:c>
      <x:c r="N4" s="442" t="s">
        <x:v>22</x:v>
      </x:c>
      <x:c r="O4" s="442">
        <x:v>0.3</x:v>
      </x:c>
      <x:c r="P4" s="442" t="s">
        <x:v>291</x:v>
      </x:c>
      <x:c r="Q4" s="442" t="s">
        <x:v>1735</x:v>
      </x:c>
      <x:c r="R4" s="443">
        <x:v>147</x:v>
      </x:c>
      <x:c r="S4" s="442">
        <x:v>0.3</x:v>
      </x:c>
      <x:c r="T4" s="442" t="s">
        <x:v>22</x:v>
      </x:c>
      <x:c r="U4" s="442" t="s">
        <x:v>22</x:v>
      </x:c>
      <x:c r="V4" s="458" t="s">
        <x:v>35</x:v>
      </x:c>
      <x:c r="W4" s="435"/>
    </x:row>
    <x:row r="5" spans="1:23" ht="38.25" x14ac:dyDescent="0.2">
      <x:c r="A5" s="432" t="s">
        <x:v>194</x:v>
      </x:c>
      <x:c r="B5" s="435" t="s">
        <x:v>155</x:v>
      </x:c>
      <x:c r="C5" s="435" t="s">
        <x:v>48</x:v>
      </x:c>
      <x:c r="D5" s="435" t="s">
        <x:v>178</x:v>
      </x:c>
      <x:c r="E5" s="436">
        <x:v>45747</x:v>
      </x:c>
      <x:c r="F5" s="436">
        <x:v>45785</x:v>
      </x:c>
      <x:c r="G5" s="436"/>
      <x:c r="H5" s="459"/>
      <x:c r="I5" s="460">
        <x:v>2079777</x:v>
      </x:c>
      <x:c r="J5" s="427"/>
      <x:c r="K5" s="457" t="s">
        <x:v>150</x:v>
      </x:c>
      <x:c r="L5" s="441">
        <x:v>0</x:v>
      </x:c>
      <x:c r="M5" s="442">
        <x:v>345</x:v>
      </x:c>
      <x:c r="N5" s="442" t="s">
        <x:v>22</x:v>
      </x:c>
      <x:c r="O5" s="442">
        <x:v>0.1</x:v>
      </x:c>
      <x:c r="P5" s="461" t="s">
        <x:v>176</x:v>
      </x:c>
      <x:c r="Q5" s="461" t="s">
        <x:v>76</x:v>
      </x:c>
      <x:c r="R5" s="442">
        <x:v>160</x:v>
      </x:c>
      <x:c r="S5" s="443">
        <x:v>0.1</x:v>
      </x:c>
      <x:c r="T5" s="442" t="s">
        <x:v>22</x:v>
      </x:c>
      <x:c r="U5" s="442" t="s">
        <x:v>22</x:v>
      </x:c>
      <x:c r="V5" s="443" t="s">
        <x:v>37</x:v>
      </x:c>
      <x:c r="W5" s="435"/>
    </x:row>
    <x:row r="6" spans="1:23" ht="51.75" customHeight="1" x14ac:dyDescent="0.2">
      <x:c r="A6" s="432" t="s">
        <x:v>179</x:v>
      </x:c>
      <x:c r="B6" s="462" t="s">
        <x:v>188</x:v>
      </x:c>
      <x:c r="C6" s="435" t="s">
        <x:v>31</x:v>
      </x:c>
      <x:c r="D6" s="435" t="s">
        <x:v>183</x:v>
      </x:c>
      <x:c r="E6" s="436">
        <x:v>44307</x:v>
      </x:c>
      <x:c r="F6" s="436">
        <x:v>44622</x:v>
      </x:c>
      <x:c r="G6" s="436">
        <x:v>44622</x:v>
      </x:c>
      <x:c r="H6" s="435"/>
      <x:c r="I6" s="438">
        <x:v>2474886</x:v>
      </x:c>
      <x:c r="J6" s="427"/>
      <x:c r="K6" s="457" t="s">
        <x:v>150</x:v>
      </x:c>
      <x:c r="L6" s="441">
        <x:v>100</x:v>
      </x:c>
      <x:c r="M6" s="463">
        <x:v>138</x:v>
      </x:c>
      <x:c r="N6" s="442" t="s">
        <x:v>22</x:v>
      </x:c>
      <x:c r="O6" s="442">
        <x:v>2</x:v>
      </x:c>
      <x:c r="P6" s="442" t="s">
        <x:v>1586</x:v>
      </x:c>
      <x:c r="Q6" s="442" t="s">
        <x:v>1675</x:v>
      </x:c>
      <x:c r="R6" s="442" t="s">
        <x:v>94</x:v>
      </x:c>
      <x:c r="S6" s="464">
        <x:v>1.0020833333333334</x:v>
      </x:c>
      <x:c r="T6" s="442" t="s">
        <x:v>22</x:v>
      </x:c>
      <x:c r="U6" s="442" t="s">
        <x:v>22</x:v>
      </x:c>
      <x:c r="V6" s="442" t="s">
        <x:v>181</x:v>
      </x:c>
      <x:c r="W6" s="465" t="s">
        <x:v>36</x:v>
      </x:c>
    </x:row>
    <x:row r="7" spans="1:23" ht="54" customHeight="1" x14ac:dyDescent="0.2">
      <x:c r="A7" s="432" t="s">
        <x:v>3150</x:v>
      </x:c>
      <x:c r="B7" s="462" t="s">
        <x:v>185</x:v>
      </x:c>
      <x:c r="C7" s="435" t="s">
        <x:v>31</x:v>
      </x:c>
      <x:c r="D7" s="435" t="s">
        <x:v>183</x:v>
      </x:c>
      <x:c r="E7" s="436">
        <x:v>44312</x:v>
      </x:c>
      <x:c r="F7" s="436">
        <x:v>44519</x:v>
      </x:c>
      <x:c r="G7" s="436">
        <x:v>44519</x:v>
      </x:c>
      <x:c r="H7" s="435"/>
      <x:c r="I7" s="438">
        <x:v>2560873</x:v>
      </x:c>
      <x:c r="J7" s="466"/>
      <x:c r="K7" s="457" t="s">
        <x:v>150</x:v>
      </x:c>
      <x:c r="L7" s="441">
        <x:v>100</x:v>
      </x:c>
      <x:c r="M7" s="463">
        <x:v>138</x:v>
      </x:c>
      <x:c r="N7" s="442" t="s">
        <x:v>22</x:v>
      </x:c>
      <x:c r="O7" s="442">
        <x:v>2</x:v>
      </x:c>
      <x:c r="P7" s="442" t="s">
        <x:v>191</x:v>
      </x:c>
      <x:c r="Q7" s="442" t="s">
        <x:v>76</x:v>
      </x:c>
      <x:c r="R7" s="442" t="s">
        <x:v>94</x:v>
      </x:c>
      <x:c r="S7" s="464">
        <x:v>0.99526515151515149</x:v>
      </x:c>
      <x:c r="T7" s="442" t="s">
        <x:v>22</x:v>
      </x:c>
      <x:c r="U7" s="442" t="s">
        <x:v>22</x:v>
      </x:c>
      <x:c r="V7" s="442" t="s">
        <x:v>181</x:v>
      </x:c>
      <x:c r="W7" s="465" t="s">
        <x:v>36</x:v>
      </x:c>
    </x:row>
    <x:row r="8" spans="1:23" ht="54.75" customHeight="1" x14ac:dyDescent="0.2">
      <x:c r="A8" s="432" t="s">
        <x:v>180</x:v>
      </x:c>
      <x:c r="B8" s="462" t="s">
        <x:v>186</x:v>
      </x:c>
      <x:c r="C8" s="435" t="s">
        <x:v>31</x:v>
      </x:c>
      <x:c r="D8" s="435" t="s">
        <x:v>2919</x:v>
      </x:c>
      <x:c r="E8" s="467">
        <x:v>44330</x:v>
      </x:c>
      <x:c r="F8" s="467">
        <x:v>44503</x:v>
      </x:c>
      <x:c r="G8" s="467">
        <x:v>44503</x:v>
      </x:c>
      <x:c r="H8" s="435"/>
      <x:c r="I8" s="438">
        <x:v>2236717</x:v>
      </x:c>
      <x:c r="J8" s="466"/>
      <x:c r="K8" s="457" t="s">
        <x:v>150</x:v>
      </x:c>
      <x:c r="L8" s="441">
        <x:v>100</x:v>
      </x:c>
      <x:c r="M8" s="463">
        <x:v>69</x:v>
      </x:c>
      <x:c r="N8" s="442" t="s">
        <x:v>22</x:v>
      </x:c>
      <x:c r="O8" s="442">
        <x:v>0.99</x:v>
      </x:c>
      <x:c r="P8" s="442" t="s">
        <x:v>192</x:v>
      </x:c>
      <x:c r="Q8" s="442" t="s">
        <x:v>1970</x:v>
      </x:c>
      <x:c r="R8" s="442" t="s">
        <x:v>94</x:v>
      </x:c>
      <x:c r="S8" s="468">
        <x:v>0.98901515151515151</x:v>
      </x:c>
      <x:c r="T8" s="442" t="s">
        <x:v>22</x:v>
      </x:c>
      <x:c r="U8" s="442" t="s">
        <x:v>22</x:v>
      </x:c>
      <x:c r="V8" s="442" t="s">
        <x:v>181</x:v>
      </x:c>
      <x:c r="W8" s="465" t="s">
        <x:v>36</x:v>
      </x:c>
    </x:row>
    <x:row r="9" spans="1:23" ht="66.75" customHeight="1" x14ac:dyDescent="0.2">
      <x:c r="A9" s="432" t="s">
        <x:v>365</x:v>
      </x:c>
      <x:c r="B9" s="435" t="s">
        <x:v>1116</x:v>
      </x:c>
      <x:c r="C9" s="435" t="s">
        <x:v>31</x:v>
      </x:c>
      <x:c r="D9" s="435" t="s">
        <x:v>1151</x:v>
      </x:c>
      <x:c r="E9" s="469">
        <x:v>44847</x:v>
      </x:c>
      <x:c r="F9" s="436">
        <x:v>45719</x:v>
      </x:c>
      <x:c r="G9" s="436"/>
      <x:c r="H9" s="470"/>
      <x:c r="I9" s="438">
        <x:v>2993815</x:v>
      </x:c>
      <x:c r="J9" s="427"/>
      <x:c r="K9" s="457" t="s">
        <x:v>150</x:v>
      </x:c>
      <x:c r="L9" s="441" t="s">
        <x:v>2963</x:v>
      </x:c>
      <x:c r="M9" s="442">
        <x:v>69</x:v>
      </x:c>
      <x:c r="N9" s="442">
        <x:v>138</x:v>
      </x:c>
      <x:c r="O9" s="442">
        <x:v>1.1000000000000001</x:v>
      </x:c>
      <x:c r="P9" s="442" t="s">
        <x:v>1676</x:v>
      </x:c>
      <x:c r="Q9" s="442" t="s">
        <x:v>76</x:v>
      </x:c>
      <x:c r="R9" s="442">
        <x:v>50</x:v>
      </x:c>
      <x:c r="S9" s="442">
        <x:v>0.8</x:v>
      </x:c>
      <x:c r="T9" s="442">
        <x:v>50</x:v>
      </x:c>
      <x:c r="U9" s="442">
        <x:v>0.3</x:v>
      </x:c>
      <x:c r="V9" s="442" t="s">
        <x:v>23</x:v>
      </x:c>
      <x:c r="W9" s="465" t="s">
        <x:v>327</x:v>
      </x:c>
    </x:row>
    <x:row r="10" spans="1:23" ht="54.75" customHeight="1" x14ac:dyDescent="0.2">
      <x:c r="A10" s="434" t="s">
        <x:v>216</x:v>
      </x:c>
      <x:c r="B10" s="462" t="s">
        <x:v>1607</x:v>
      </x:c>
      <x:c r="C10" s="462" t="s">
        <x:v>29</x:v>
      </x:c>
      <x:c r="D10" s="462" t="s">
        <x:v>1606</x:v>
      </x:c>
      <x:c r="E10" s="471">
        <x:v>46027</x:v>
      </x:c>
      <x:c r="F10" s="436">
        <x:v>46156</x:v>
      </x:c>
      <x:c r="G10" s="436"/>
      <x:c r="H10" s="470"/>
      <x:c r="I10" s="438"/>
      <x:c r="J10" s="427"/>
      <x:c r="K10" s="457" t="s">
        <x:v>150</x:v>
      </x:c>
      <x:c r="L10" s="441">
        <x:v>0</x:v>
      </x:c>
      <x:c r="M10" s="445">
        <x:v>138</x:v>
      </x:c>
      <x:c r="N10" s="445" t="s">
        <x:v>22</x:v>
      </x:c>
      <x:c r="O10" s="445">
        <x:v>0.03</x:v>
      </x:c>
      <x:c r="P10" s="445" t="s">
        <x:v>167</x:v>
      </x:c>
      <x:c r="Q10" s="445" t="s">
        <x:v>76</x:v>
      </x:c>
      <x:c r="R10" s="445" t="s">
        <x:v>22</x:v>
      </x:c>
      <x:c r="S10" s="445" t="s">
        <x:v>22</x:v>
      </x:c>
      <x:c r="T10" s="445">
        <x:v>60</x:v>
      </x:c>
      <x:c r="U10" s="445">
        <x:v>0.03</x:v>
      </x:c>
      <x:c r="V10" s="445" t="s">
        <x:v>37</x:v>
      </x:c>
      <x:c r="W10" s="465"/>
    </x:row>
    <x:row r="11" spans="1:23" ht="51" x14ac:dyDescent="0.2">
      <x:c r="A11" s="432" t="s">
        <x:v>3019</x:v>
      </x:c>
      <x:c r="B11" s="472" t="s">
        <x:v>215</x:v>
      </x:c>
      <x:c r="C11" s="473" t="s">
        <x:v>44</x:v>
      </x:c>
      <x:c r="D11" s="473" t="s">
        <x:v>492</x:v>
      </x:c>
      <x:c r="E11" s="469">
        <x:v>44348</x:v>
      </x:c>
      <x:c r="F11" s="469">
        <x:v>44547</x:v>
      </x:c>
      <x:c r="G11" s="436">
        <x:v>44547</x:v>
      </x:c>
      <x:c r="H11" s="470"/>
      <x:c r="I11" s="438">
        <x:v>25000000</x:v>
      </x:c>
      <x:c r="J11" s="427"/>
      <x:c r="K11" s="457" t="s">
        <x:v>150</x:v>
      </x:c>
      <x:c r="L11" s="441">
        <x:v>100</x:v>
      </x:c>
      <x:c r="M11" s="445">
        <x:v>69</x:v>
      </x:c>
      <x:c r="N11" s="445">
        <x:v>138</x:v>
      </x:c>
      <x:c r="O11" s="445">
        <x:v>21.3</x:v>
      </x:c>
      <x:c r="P11" s="445" t="s">
        <x:v>192</x:v>
      </x:c>
      <x:c r="Q11" s="445" t="s">
        <x:v>1823</x:v>
      </x:c>
      <x:c r="R11" s="445">
        <x:v>50</x:v>
      </x:c>
      <x:c r="S11" s="445">
        <x:v>21.3</x:v>
      </x:c>
      <x:c r="T11" s="445" t="s">
        <x:v>22</x:v>
      </x:c>
      <x:c r="U11" s="445" t="s">
        <x:v>22</x:v>
      </x:c>
      <x:c r="V11" s="445" t="s">
        <x:v>23</x:v>
      </x:c>
      <x:c r="W11" s="465" t="s">
        <x:v>255</x:v>
      </x:c>
    </x:row>
    <x:row r="12" spans="1:23" ht="84.75" customHeight="1" x14ac:dyDescent="0.2">
      <x:c r="A12" s="434" t="s">
        <x:v>248</x:v>
      </x:c>
      <x:c r="B12" s="462" t="s">
        <x:v>241</x:v>
      </x:c>
      <x:c r="C12" s="462" t="s">
        <x:v>263</x:v>
      </x:c>
      <x:c r="D12" s="462" t="s">
        <x:v>252</x:v>
      </x:c>
      <x:c r="E12" s="471">
        <x:v>44602</x:v>
      </x:c>
      <x:c r="F12" s="436">
        <x:v>45496</x:v>
      </x:c>
      <x:c r="G12" s="436">
        <x:v>45496</x:v>
      </x:c>
      <x:c r="H12" s="474"/>
      <x:c r="I12" s="438">
        <x:v>976885</x:v>
      </x:c>
      <x:c r="J12" s="427"/>
      <x:c r="K12" s="457" t="s">
        <x:v>150</x:v>
      </x:c>
      <x:c r="L12" s="441">
        <x:v>100</x:v>
      </x:c>
      <x:c r="M12" s="445" t="s">
        <x:v>22</x:v>
      </x:c>
      <x:c r="N12" s="445">
        <x:v>345</x:v>
      </x:c>
      <x:c r="O12" s="445">
        <x:v>0.2</x:v>
      </x:c>
      <x:c r="P12" s="445" t="s">
        <x:v>249</x:v>
      </x:c>
      <x:c r="Q12" s="445" t="s">
        <x:v>76</x:v>
      </x:c>
      <x:c r="R12" s="445" t="s">
        <x:v>22</x:v>
      </x:c>
      <x:c r="S12" s="445" t="s">
        <x:v>22</x:v>
      </x:c>
      <x:c r="T12" s="445">
        <x:v>150</x:v>
      </x:c>
      <x:c r="U12" s="445">
        <x:v>0.2</x:v>
      </x:c>
      <x:c r="V12" s="445" t="s">
        <x:v>37</x:v>
      </x:c>
      <x:c r="W12" s="465"/>
    </x:row>
    <x:row r="13" spans="1:23" ht="57" customHeight="1" x14ac:dyDescent="0.2">
      <x:c r="A13" s="434" t="s">
        <x:v>458</x:v>
      </x:c>
      <x:c r="B13" s="462" t="s">
        <x:v>242</x:v>
      </x:c>
      <x:c r="C13" s="462" t="s">
        <x:v>515</x:v>
      </x:c>
      <x:c r="D13" s="462" t="s">
        <x:v>259</x:v>
      </x:c>
      <x:c r="E13" s="471">
        <x:v>44547</x:v>
      </x:c>
      <x:c r="F13" s="471">
        <x:v>44690</x:v>
      </x:c>
      <x:c r="G13" s="475">
        <x:v>44690</x:v>
      </x:c>
      <x:c r="H13" s="474"/>
      <x:c r="I13" s="438">
        <x:v>12433688</x:v>
      </x:c>
      <x:c r="J13" s="427"/>
      <x:c r="K13" s="457" t="s">
        <x:v>150</x:v>
      </x:c>
      <x:c r="L13" s="441">
        <x:v>100</x:v>
      </x:c>
      <x:c r="M13" s="445">
        <x:v>69</x:v>
      </x:c>
      <x:c r="N13" s="445">
        <x:v>138</x:v>
      </x:c>
      <x:c r="O13" s="445">
        <x:v>7.4</x:v>
      </x:c>
      <x:c r="P13" s="445" t="s">
        <x:v>192</x:v>
      </x:c>
      <x:c r="Q13" s="445" t="s">
        <x:v>76</x:v>
      </x:c>
      <x:c r="R13" s="445">
        <x:v>70</x:v>
      </x:c>
      <x:c r="S13" s="445">
        <x:v>7.4</x:v>
      </x:c>
      <x:c r="T13" s="445" t="s">
        <x:v>22</x:v>
      </x:c>
      <x:c r="U13" s="445" t="s">
        <x:v>22</x:v>
      </x:c>
      <x:c r="V13" s="445" t="s">
        <x:v>23</x:v>
      </x:c>
      <x:c r="W13" s="465"/>
    </x:row>
    <x:row r="14" spans="1:23" ht="53.25" customHeight="1" x14ac:dyDescent="0.2">
      <x:c r="A14" s="434" t="s">
        <x:v>366</x:v>
      </x:c>
      <x:c r="B14" s="435" t="s">
        <x:v>1117</x:v>
      </x:c>
      <x:c r="C14" s="462" t="s">
        <x:v>31</x:v>
      </x:c>
      <x:c r="D14" s="435" t="s">
        <x:v>1152</x:v>
      </x:c>
      <x:c r="E14" s="471">
        <x:v>45762</x:v>
      </x:c>
      <x:c r="F14" s="469">
        <x:v>45792</x:v>
      </x:c>
      <x:c r="G14" s="475"/>
      <x:c r="H14" s="474"/>
      <x:c r="I14" s="438">
        <x:v>1148058.55</x:v>
      </x:c>
      <x:c r="J14" s="427"/>
      <x:c r="K14" s="457" t="s">
        <x:v>150</x:v>
      </x:c>
      <x:c r="L14" s="441">
        <x:v>0</x:v>
      </x:c>
      <x:c r="M14" s="445">
        <x:v>69</x:v>
      </x:c>
      <x:c r="N14" s="445">
        <x:v>138</x:v>
      </x:c>
      <x:c r="O14" s="445">
        <x:v>0.5</x:v>
      </x:c>
      <x:c r="P14" s="445" t="s">
        <x:v>192</x:v>
      </x:c>
      <x:c r="Q14" s="445" t="s">
        <x:v>76</x:v>
      </x:c>
      <x:c r="R14" s="445">
        <x:v>100</x:v>
      </x:c>
      <x:c r="S14" s="445">
        <x:v>0.5</x:v>
      </x:c>
      <x:c r="T14" s="445" t="s">
        <x:v>22</x:v>
      </x:c>
      <x:c r="U14" s="445" t="s">
        <x:v>22</x:v>
      </x:c>
      <x:c r="V14" s="445" t="s">
        <x:v>30</x:v>
      </x:c>
      <x:c r="W14" s="465"/>
    </x:row>
    <x:row r="15" spans="1:23" ht="38.25" x14ac:dyDescent="0.2">
      <x:c r="A15" s="434" t="s">
        <x:v>2064</x:v>
      </x:c>
      <x:c r="B15" s="462" t="s">
        <x:v>254</x:v>
      </x:c>
      <x:c r="C15" s="462" t="s">
        <x:v>1203</x:v>
      </x:c>
      <x:c r="D15" s="462" t="s">
        <x:v>253</x:v>
      </x:c>
      <x:c r="E15" s="436">
        <x:v>45184</x:v>
      </x:c>
      <x:c r="F15" s="436">
        <x:v>45240</x:v>
      </x:c>
      <x:c r="G15" s="436">
        <x:v>45240</x:v>
      </x:c>
      <x:c r="H15" s="474"/>
      <x:c r="I15" s="438">
        <x:v>1480576.68</x:v>
      </x:c>
      <x:c r="J15" s="439">
        <x:v>1198057.78</x:v>
      </x:c>
      <x:c r="K15" s="440">
        <x:v>-0.1908167971415029</x:v>
      </x:c>
      <x:c r="L15" s="441">
        <x:v>100</x:v>
      </x:c>
      <x:c r="M15" s="445">
        <x:v>138</x:v>
      </x:c>
      <x:c r="N15" s="445" t="s">
        <x:v>22</x:v>
      </x:c>
      <x:c r="O15" s="445">
        <x:v>0.1</x:v>
      </x:c>
      <x:c r="P15" s="445" t="s">
        <x:v>1608</x:v>
      </x:c>
      <x:c r="Q15" s="445" t="s">
        <x:v>76</x:v>
      </x:c>
      <x:c r="R15" s="445" t="s">
        <x:v>22</x:v>
      </x:c>
      <x:c r="S15" s="445" t="s">
        <x:v>22</x:v>
      </x:c>
      <x:c r="T15" s="445" t="s">
        <x:v>94</x:v>
      </x:c>
      <x:c r="U15" s="445">
        <x:v>0.1</x:v>
      </x:c>
      <x:c r="V15" s="445" t="s">
        <x:v>37</x:v>
      </x:c>
      <x:c r="W15" s="465"/>
    </x:row>
    <x:row r="16" spans="1:23" ht="38.25" x14ac:dyDescent="0.2">
      <x:c r="A16" s="434" t="s">
        <x:v>269</x:v>
      </x:c>
      <x:c r="B16" s="462" t="s">
        <x:v>270</x:v>
      </x:c>
      <x:c r="C16" s="462" t="s">
        <x:v>31</x:v>
      </x:c>
      <x:c r="D16" s="462" t="s">
        <x:v>275</x:v>
      </x:c>
      <x:c r="E16" s="471">
        <x:v>44498</x:v>
      </x:c>
      <x:c r="F16" s="471">
        <x:v>44519</x:v>
      </x:c>
      <x:c r="G16" s="471">
        <x:v>44519</x:v>
      </x:c>
      <x:c r="H16" s="476"/>
      <x:c r="I16" s="438">
        <x:v>550521</x:v>
      </x:c>
      <x:c r="J16" s="466"/>
      <x:c r="K16" s="457" t="s">
        <x:v>150</x:v>
      </x:c>
      <x:c r="L16" s="441">
        <x:v>100</x:v>
      </x:c>
      <x:c r="M16" s="445">
        <x:v>138</x:v>
      </x:c>
      <x:c r="N16" s="445" t="s">
        <x:v>22</x:v>
      </x:c>
      <x:c r="O16" s="445">
        <x:v>0.18</x:v>
      </x:c>
      <x:c r="P16" s="442" t="s">
        <x:v>1968</x:v>
      </x:c>
      <x:c r="Q16" s="445" t="s">
        <x:v>76</x:v>
      </x:c>
      <x:c r="R16" s="445" t="s">
        <x:v>94</x:v>
      </x:c>
      <x:c r="S16" s="445">
        <x:v>0.09</x:v>
      </x:c>
      <x:c r="T16" s="445" t="s">
        <x:v>22</x:v>
      </x:c>
      <x:c r="U16" s="445" t="s">
        <x:v>22</x:v>
      </x:c>
      <x:c r="V16" s="445" t="s">
        <x:v>181</x:v>
      </x:c>
      <x:c r="W16" s="465" t="s">
        <x:v>212</x:v>
      </x:c>
    </x:row>
    <x:row r="17" spans="1:23" ht="38.25" x14ac:dyDescent="0.2">
      <x:c r="A17" s="434" t="s">
        <x:v>288</x:v>
      </x:c>
      <x:c r="B17" s="462" t="s">
        <x:v>289</x:v>
      </x:c>
      <x:c r="C17" s="473" t="s">
        <x:v>31</x:v>
      </x:c>
      <x:c r="D17" s="473" t="s">
        <x:v>292</x:v>
      </x:c>
      <x:c r="E17" s="471">
        <x:v>44515</x:v>
      </x:c>
      <x:c r="F17" s="471">
        <x:v>44519</x:v>
      </x:c>
      <x:c r="G17" s="471">
        <x:v>44519</x:v>
      </x:c>
      <x:c r="H17" s="476"/>
      <x:c r="I17" s="438">
        <x:v>357832</x:v>
      </x:c>
      <x:c r="J17" s="466"/>
      <x:c r="K17" s="457" t="s">
        <x:v>150</x:v>
      </x:c>
      <x:c r="L17" s="441">
        <x:v>100</x:v>
      </x:c>
      <x:c r="M17" s="477">
        <x:v>138</x:v>
      </x:c>
      <x:c r="N17" s="477" t="s">
        <x:v>22</x:v>
      </x:c>
      <x:c r="O17" s="442">
        <x:v>0.18</x:v>
      </x:c>
      <x:c r="P17" s="443" t="s">
        <x:v>192</x:v>
      </x:c>
      <x:c r="Q17" s="443" t="s">
        <x:v>76</x:v>
      </x:c>
      <x:c r="R17" s="443" t="s">
        <x:v>94</x:v>
      </x:c>
      <x:c r="S17" s="443">
        <x:v>0.18</x:v>
      </x:c>
      <x:c r="T17" s="477" t="s">
        <x:v>22</x:v>
      </x:c>
      <x:c r="U17" s="477" t="s">
        <x:v>22</x:v>
      </x:c>
      <x:c r="V17" s="443" t="s">
        <x:v>181</x:v>
      </x:c>
      <x:c r="W17" s="478" t="s">
        <x:v>212</x:v>
      </x:c>
    </x:row>
    <x:row r="18" spans="1:23" ht="38.25" x14ac:dyDescent="0.2">
      <x:c r="A18" s="434" t="s">
        <x:v>1678</x:v>
      </x:c>
      <x:c r="B18" s="462" t="s">
        <x:v>290</x:v>
      </x:c>
      <x:c r="C18" s="473" t="s">
        <x:v>422</x:v>
      </x:c>
      <x:c r="D18" s="473" t="s">
        <x:v>295</x:v>
      </x:c>
      <x:c r="E18" s="471">
        <x:v>44572</x:v>
      </x:c>
      <x:c r="F18" s="471">
        <x:v>44911</x:v>
      </x:c>
      <x:c r="G18" s="471">
        <x:v>44911</x:v>
      </x:c>
      <x:c r="H18" s="476"/>
      <x:c r="I18" s="438">
        <x:v>28941915</x:v>
      </x:c>
      <x:c r="J18" s="427"/>
      <x:c r="K18" s="457" t="s">
        <x:v>150</x:v>
      </x:c>
      <x:c r="L18" s="441">
        <x:v>100</x:v>
      </x:c>
      <x:c r="M18" s="445">
        <x:v>138</x:v>
      </x:c>
      <x:c r="N18" s="444" t="s">
        <x:v>22</x:v>
      </x:c>
      <x:c r="O18" s="442">
        <x:v>13.9</x:v>
      </x:c>
      <x:c r="P18" s="445" t="s">
        <x:v>191</x:v>
      </x:c>
      <x:c r="Q18" s="445" t="s">
        <x:v>76</x:v>
      </x:c>
      <x:c r="R18" s="445">
        <x:v>100</x:v>
      </x:c>
      <x:c r="S18" s="443">
        <x:v>13.9</x:v>
      </x:c>
      <x:c r="T18" s="445" t="s">
        <x:v>22</x:v>
      </x:c>
      <x:c r="U18" s="445" t="s">
        <x:v>22</x:v>
      </x:c>
      <x:c r="V18" s="445" t="s">
        <x:v>23</x:v>
      </x:c>
      <x:c r="W18" s="478"/>
    </x:row>
    <x:row r="19" spans="1:23" ht="55.9" customHeight="1" x14ac:dyDescent="0.2">
      <x:c r="A19" s="434" t="s">
        <x:v>306</x:v>
      </x:c>
      <x:c r="B19" s="462" t="s">
        <x:v>1609</x:v>
      </x:c>
      <x:c r="C19" s="434" t="s">
        <x:v>1828</x:v>
      </x:c>
      <x:c r="D19" s="473" t="s">
        <x:v>307</x:v>
      </x:c>
      <x:c r="E19" s="479">
        <x:v>45545</x:v>
      </x:c>
      <x:c r="F19" s="471">
        <x:v>45658</x:v>
      </x:c>
      <x:c r="G19" s="471">
        <x:v>45658</x:v>
      </x:c>
      <x:c r="H19" s="476"/>
      <x:c r="I19" s="480">
        <x:v>1872222.98</x:v>
      </x:c>
      <x:c r="J19" s="427"/>
      <x:c r="K19" s="457" t="s">
        <x:v>150</x:v>
      </x:c>
      <x:c r="L19" s="441">
        <x:v>100</x:v>
      </x:c>
      <x:c r="M19" s="477">
        <x:v>345</x:v>
      </x:c>
      <x:c r="N19" s="477" t="s">
        <x:v>22</x:v>
      </x:c>
      <x:c r="O19" s="442">
        <x:v>0.45</x:v>
      </x:c>
      <x:c r="P19" s="443" t="s">
        <x:v>176</x:v>
      </x:c>
      <x:c r="Q19" s="443" t="s">
        <x:v>157</x:v>
      </x:c>
      <x:c r="R19" s="443">
        <x:v>175</x:v>
      </x:c>
      <x:c r="S19" s="443">
        <x:v>0.4</x:v>
      </x:c>
      <x:c r="T19" s="477">
        <x:v>410</x:v>
      </x:c>
      <x:c r="U19" s="477">
        <x:v>0.05</x:v>
      </x:c>
      <x:c r="V19" s="477" t="s">
        <x:v>37</x:v>
      </x:c>
      <x:c r="W19" s="478"/>
    </x:row>
    <x:row r="20" spans="1:23" ht="55.5" customHeight="1" x14ac:dyDescent="0.2">
      <x:c r="A20" s="446" t="s">
        <x:v>324</x:v>
      </x:c>
      <x:c r="B20" s="446" t="s">
        <x:v>318</x:v>
      </x:c>
      <x:c r="C20" s="446" t="s">
        <x:v>127</x:v>
      </x:c>
      <x:c r="D20" s="446" t="s">
        <x:v>321</x:v>
      </x:c>
      <x:c r="E20" s="467">
        <x:v>44638</x:v>
      </x:c>
      <x:c r="F20" s="467">
        <x:v>44923</x:v>
      </x:c>
      <x:c r="G20" s="467">
        <x:v>44923</x:v>
      </x:c>
      <x:c r="H20" s="470"/>
      <x:c r="I20" s="438">
        <x:v>10533506</x:v>
      </x:c>
      <x:c r="J20" s="427"/>
      <x:c r="K20" s="457" t="s">
        <x:v>150</x:v>
      </x:c>
      <x:c r="L20" s="441">
        <x:v>100</x:v>
      </x:c>
      <x:c r="M20" s="481">
        <x:v>138</x:v>
      </x:c>
      <x:c r="N20" s="481" t="s">
        <x:v>22</x:v>
      </x:c>
      <x:c r="O20" s="481">
        <x:v>5.0999999999999996</x:v>
      </x:c>
      <x:c r="P20" s="481" t="s">
        <x:v>191</x:v>
      </x:c>
      <x:c r="Q20" s="481" t="s">
        <x:v>76</x:v>
      </x:c>
      <x:c r="R20" s="481">
        <x:v>50</x:v>
      </x:c>
      <x:c r="S20" s="442">
        <x:v>5.0999999999999996</x:v>
      </x:c>
      <x:c r="T20" s="482" t="s">
        <x:v>22</x:v>
      </x:c>
      <x:c r="U20" s="482" t="s">
        <x:v>22</x:v>
      </x:c>
      <x:c r="V20" s="442" t="s">
        <x:v>30</x:v>
      </x:c>
      <x:c r="W20" s="478"/>
    </x:row>
    <x:row r="21" spans="1:23" ht="70.5" customHeight="1" x14ac:dyDescent="0.2">
      <x:c r="A21" s="446" t="s">
        <x:v>326</x:v>
      </x:c>
      <x:c r="B21" s="446" t="s">
        <x:v>493</x:v>
      </x:c>
      <x:c r="C21" s="446" t="s">
        <x:v>211</x:v>
      </x:c>
      <x:c r="D21" s="446" t="s">
        <x:v>325</x:v>
      </x:c>
      <x:c r="E21" s="467">
        <x:v>44908</x:v>
      </x:c>
      <x:c r="F21" s="467">
        <x:v>44924</x:v>
      </x:c>
      <x:c r="G21" s="467">
        <x:v>44924</x:v>
      </x:c>
      <x:c r="H21" s="470"/>
      <x:c r="I21" s="438">
        <x:v>5674693</x:v>
      </x:c>
      <x:c r="J21" s="427"/>
      <x:c r="K21" s="457" t="s">
        <x:v>150</x:v>
      </x:c>
      <x:c r="L21" s="441">
        <x:v>100</x:v>
      </x:c>
      <x:c r="M21" s="481">
        <x:v>345</x:v>
      </x:c>
      <x:c r="N21" s="481" t="s">
        <x:v>22</x:v>
      </x:c>
      <x:c r="O21" s="481">
        <x:v>7.4</x:v>
      </x:c>
      <x:c r="P21" s="481" t="s">
        <x:v>1829</x:v>
      </x:c>
      <x:c r="Q21" s="445" t="s">
        <x:v>1553</x:v>
      </x:c>
      <x:c r="R21" s="481">
        <x:v>150</x:v>
      </x:c>
      <x:c r="S21" s="442">
        <x:v>7.4</x:v>
      </x:c>
      <x:c r="T21" s="482" t="s">
        <x:v>22</x:v>
      </x:c>
      <x:c r="U21" s="482" t="s">
        <x:v>22</x:v>
      </x:c>
      <x:c r="V21" s="442" t="s">
        <x:v>23</x:v>
      </x:c>
      <x:c r="W21" s="478"/>
    </x:row>
    <x:row r="22" spans="1:23" ht="45.75" customHeight="1" x14ac:dyDescent="0.2">
      <x:c r="A22" s="446" t="s">
        <x:v>319</x:v>
      </x:c>
      <x:c r="B22" s="435" t="s">
        <x:v>1118</x:v>
      </x:c>
      <x:c r="C22" s="446" t="s">
        <x:v>302</x:v>
      </x:c>
      <x:c r="D22" s="435" t="s">
        <x:v>1153</x:v>
      </x:c>
      <x:c r="E22" s="483">
        <x:v>45792</x:v>
      </x:c>
      <x:c r="F22" s="436">
        <x:v>45995</x:v>
      </x:c>
      <x:c r="G22" s="436"/>
      <x:c r="H22" s="470"/>
      <x:c r="I22" s="438"/>
      <x:c r="J22" s="427"/>
      <x:c r="K22" s="457" t="s">
        <x:v>150</x:v>
      </x:c>
      <x:c r="L22" s="441">
        <x:v>0</x:v>
      </x:c>
      <x:c r="M22" s="481">
        <x:v>138</x:v>
      </x:c>
      <x:c r="N22" s="482" t="s">
        <x:v>22</x:v>
      </x:c>
      <x:c r="O22" s="482">
        <x:v>0.15</x:v>
      </x:c>
      <x:c r="P22" s="482" t="s">
        <x:v>192</x:v>
      </x:c>
      <x:c r="Q22" s="482" t="s">
        <x:v>677</x:v>
      </x:c>
      <x:c r="R22" s="482" t="s">
        <x:v>22</x:v>
      </x:c>
      <x:c r="S22" s="482" t="s">
        <x:v>22</x:v>
      </x:c>
      <x:c r="T22" s="482">
        <x:v>100</x:v>
      </x:c>
      <x:c r="U22" s="482">
        <x:v>0.15</x:v>
      </x:c>
      <x:c r="V22" s="477" t="s">
        <x:v>37</x:v>
      </x:c>
      <x:c r="W22" s="478"/>
    </x:row>
    <x:row r="23" spans="1:23" ht="54.75" customHeight="1" x14ac:dyDescent="0.2">
      <x:c r="A23" s="446" t="s">
        <x:v>337</x:v>
      </x:c>
      <x:c r="B23" s="446" t="s">
        <x:v>338</x:v>
      </x:c>
      <x:c r="C23" s="446" t="s">
        <x:v>131</x:v>
      </x:c>
      <x:c r="D23" s="446" t="s">
        <x:v>347</x:v>
      </x:c>
      <x:c r="E23" s="469">
        <x:v>44707</x:v>
      </x:c>
      <x:c r="F23" s="467">
        <x:v>44720</x:v>
      </x:c>
      <x:c r="G23" s="467">
        <x:v>44720</x:v>
      </x:c>
      <x:c r="H23" s="470"/>
      <x:c r="I23" s="438">
        <x:v>591144</x:v>
      </x:c>
      <x:c r="J23" s="466"/>
      <x:c r="K23" s="457" t="s">
        <x:v>150</x:v>
      </x:c>
      <x:c r="L23" s="441">
        <x:v>100</x:v>
      </x:c>
      <x:c r="M23" s="477">
        <x:v>138</x:v>
      </x:c>
      <x:c r="N23" s="443" t="s">
        <x:v>22</x:v>
      </x:c>
      <x:c r="O23" s="442">
        <x:v>0.36</x:v>
      </x:c>
      <x:c r="P23" s="443" t="s">
        <x:v>1975</x:v>
      </x:c>
      <x:c r="Q23" s="443" t="s">
        <x:v>182</x:v>
      </x:c>
      <x:c r="R23" s="443">
        <x:v>100</x:v>
      </x:c>
      <x:c r="S23" s="443">
        <x:v>0.36</x:v>
      </x:c>
      <x:c r="T23" s="443" t="s">
        <x:v>22</x:v>
      </x:c>
      <x:c r="U23" s="443" t="s">
        <x:v>22</x:v>
      </x:c>
      <x:c r="V23" s="445" t="s">
        <x:v>181</x:v>
      </x:c>
      <x:c r="W23" s="462" t="s">
        <x:v>36</x:v>
      </x:c>
    </x:row>
    <x:row r="24" spans="1:23" ht="54" customHeight="1" x14ac:dyDescent="0.2">
      <x:c r="A24" s="446" t="s">
        <x:v>339</x:v>
      </x:c>
      <x:c r="B24" s="446" t="s">
        <x:v>340</x:v>
      </x:c>
      <x:c r="C24" s="446" t="s">
        <x:v>102</x:v>
      </x:c>
      <x:c r="D24" s="446" t="s">
        <x:v>345</x:v>
      </x:c>
      <x:c r="E24" s="467">
        <x:v>44655</x:v>
      </x:c>
      <x:c r="F24" s="436">
        <x:v>44677</x:v>
      </x:c>
      <x:c r="G24" s="436">
        <x:v>44677</x:v>
      </x:c>
      <x:c r="H24" s="470"/>
      <x:c r="I24" s="438">
        <x:v>1285252</x:v>
      </x:c>
      <x:c r="J24" s="427"/>
      <x:c r="K24" s="457" t="s">
        <x:v>150</x:v>
      </x:c>
      <x:c r="L24" s="441">
        <x:v>100</x:v>
      </x:c>
      <x:c r="M24" s="477">
        <x:v>138</x:v>
      </x:c>
      <x:c r="N24" s="443" t="s">
        <x:v>22</x:v>
      </x:c>
      <x:c r="O24" s="442">
        <x:v>0.33</x:v>
      </x:c>
      <x:c r="P24" s="443" t="s">
        <x:v>191</x:v>
      </x:c>
      <x:c r="Q24" s="443" t="s">
        <x:v>76</x:v>
      </x:c>
      <x:c r="R24" s="443">
        <x:v>100</x:v>
      </x:c>
      <x:c r="S24" s="443">
        <x:v>0.33</x:v>
      </x:c>
      <x:c r="T24" s="443" t="s">
        <x:v>22</x:v>
      </x:c>
      <x:c r="U24" s="443" t="s">
        <x:v>22</x:v>
      </x:c>
      <x:c r="V24" s="445" t="s">
        <x:v>181</x:v>
      </x:c>
      <x:c r="W24" s="462" t="s">
        <x:v>36</x:v>
      </x:c>
    </x:row>
    <x:row r="25" spans="1:23" ht="41.25" customHeight="1" x14ac:dyDescent="0.2">
      <x:c r="A25" s="446" t="s">
        <x:v>494</x:v>
      </x:c>
      <x:c r="B25" s="446" t="s">
        <x:v>346</x:v>
      </x:c>
      <x:c r="C25" s="446" t="s">
        <x:v>84</x:v>
      </x:c>
      <x:c r="D25" s="446" t="s">
        <x:v>1611</x:v>
      </x:c>
      <x:c r="E25" s="436">
        <x:v>45188</x:v>
      </x:c>
      <x:c r="F25" s="436">
        <x:v>45266</x:v>
      </x:c>
      <x:c r="G25" s="436">
        <x:v>45266</x:v>
      </x:c>
      <x:c r="H25" s="470"/>
      <x:c r="I25" s="438">
        <x:v>3853819</x:v>
      </x:c>
      <x:c r="J25" s="427"/>
      <x:c r="K25" s="457" t="s">
        <x:v>150</x:v>
      </x:c>
      <x:c r="L25" s="441">
        <x:v>100</x:v>
      </x:c>
      <x:c r="M25" s="477">
        <x:v>69</x:v>
      </x:c>
      <x:c r="N25" s="443">
        <x:v>138</x:v>
      </x:c>
      <x:c r="O25" s="442">
        <x:v>2.9</x:v>
      </x:c>
      <x:c r="P25" s="443" t="s">
        <x:v>191</x:v>
      </x:c>
      <x:c r="Q25" s="445" t="s">
        <x:v>1679</x:v>
      </x:c>
      <x:c r="R25" s="443">
        <x:v>50</x:v>
      </x:c>
      <x:c r="S25" s="443">
        <x:v>2.9</x:v>
      </x:c>
      <x:c r="T25" s="443" t="s">
        <x:v>22</x:v>
      </x:c>
      <x:c r="U25" s="443" t="s">
        <x:v>22</x:v>
      </x:c>
      <x:c r="V25" s="445" t="s">
        <x:v>23</x:v>
      </x:c>
      <x:c r="W25" s="462"/>
    </x:row>
    <x:row r="26" spans="1:23" ht="55.5" customHeight="1" x14ac:dyDescent="0.2">
      <x:c r="A26" s="446" t="s">
        <x:v>693</x:v>
      </x:c>
      <x:c r="B26" s="446" t="s">
        <x:v>352</x:v>
      </x:c>
      <x:c r="C26" s="446" t="s">
        <x:v>79</x:v>
      </x:c>
      <x:c r="D26" s="446" t="s">
        <x:v>495</x:v>
      </x:c>
      <x:c r="E26" s="467">
        <x:v>44717</x:v>
      </x:c>
      <x:c r="F26" s="467">
        <x:v>45047</x:v>
      </x:c>
      <x:c r="G26" s="436">
        <x:v>45047</x:v>
      </x:c>
      <x:c r="H26" s="470"/>
      <x:c r="I26" s="438">
        <x:v>18576188</x:v>
      </x:c>
      <x:c r="J26" s="427"/>
      <x:c r="K26" s="457" t="s">
        <x:v>150</x:v>
      </x:c>
      <x:c r="L26" s="441">
        <x:v>100</x:v>
      </x:c>
      <x:c r="M26" s="477">
        <x:v>69</x:v>
      </x:c>
      <x:c r="N26" s="443" t="s">
        <x:v>22</x:v>
      </x:c>
      <x:c r="O26" s="442">
        <x:v>24.2</x:v>
      </x:c>
      <x:c r="P26" s="443" t="s">
        <x:v>192</x:v>
      </x:c>
      <x:c r="Q26" s="443" t="s">
        <x:v>76</x:v>
      </x:c>
      <x:c r="R26" s="443">
        <x:v>50</x:v>
      </x:c>
      <x:c r="S26" s="443">
        <x:v>12.2</x:v>
      </x:c>
      <x:c r="T26" s="443" t="s">
        <x:v>22</x:v>
      </x:c>
      <x:c r="U26" s="443" t="s">
        <x:v>22</x:v>
      </x:c>
      <x:c r="V26" s="445" t="s">
        <x:v>23</x:v>
      </x:c>
      <x:c r="W26" s="462"/>
    </x:row>
    <x:row r="27" spans="1:23" ht="54.75" customHeight="1" x14ac:dyDescent="0.2">
      <x:c r="A27" s="446" t="s">
        <x:v>362</x:v>
      </x:c>
      <x:c r="B27" s="446" t="s">
        <x:v>496</x:v>
      </x:c>
      <x:c r="C27" s="446" t="s">
        <x:v>163</x:v>
      </x:c>
      <x:c r="D27" s="446" t="s">
        <x:v>353</x:v>
      </x:c>
      <x:c r="E27" s="469">
        <x:v>44669</x:v>
      </x:c>
      <x:c r="F27" s="467">
        <x:v>44715</x:v>
      </x:c>
      <x:c r="G27" s="436">
        <x:v>44715</x:v>
      </x:c>
      <x:c r="H27" s="470"/>
      <x:c r="I27" s="438">
        <x:v>871651</x:v>
      </x:c>
      <x:c r="J27" s="427"/>
      <x:c r="K27" s="457" t="s">
        <x:v>150</x:v>
      </x:c>
      <x:c r="L27" s="441">
        <x:v>100</x:v>
      </x:c>
      <x:c r="M27" s="477">
        <x:v>345</x:v>
      </x:c>
      <x:c r="N27" s="443" t="s">
        <x:v>22</x:v>
      </x:c>
      <x:c r="O27" s="442">
        <x:v>0.2</x:v>
      </x:c>
      <x:c r="P27" s="443" t="s">
        <x:v>160</x:v>
      </x:c>
      <x:c r="Q27" s="443" t="s">
        <x:v>157</x:v>
      </x:c>
      <x:c r="R27" s="443">
        <x:v>375</x:v>
      </x:c>
      <x:c r="S27" s="443">
        <x:v>0.1</x:v>
      </x:c>
      <x:c r="T27" s="443" t="s">
        <x:v>22</x:v>
      </x:c>
      <x:c r="U27" s="443" t="s">
        <x:v>22</x:v>
      </x:c>
      <x:c r="V27" s="445" t="s">
        <x:v>37</x:v>
      </x:c>
      <x:c r="W27" s="462"/>
    </x:row>
    <x:row r="28" spans="1:23" ht="39" customHeight="1" x14ac:dyDescent="0.2">
      <x:c r="A28" s="446" t="s">
        <x:v>411</x:v>
      </x:c>
      <x:c r="B28" s="446" t="s">
        <x:v>368</x:v>
      </x:c>
      <x:c r="C28" s="446" t="s">
        <x:v>29</x:v>
      </x:c>
      <x:c r="D28" s="446" t="s">
        <x:v>369</x:v>
      </x:c>
      <x:c r="E28" s="467">
        <x:v>44729</x:v>
      </x:c>
      <x:c r="F28" s="467">
        <x:v>44916</x:v>
      </x:c>
      <x:c r="G28" s="436">
        <x:v>44916</x:v>
      </x:c>
      <x:c r="H28" s="470"/>
      <x:c r="I28" s="438">
        <x:v>22845646</x:v>
      </x:c>
      <x:c r="J28" s="427"/>
      <x:c r="K28" s="457" t="s">
        <x:v>150</x:v>
      </x:c>
      <x:c r="L28" s="441">
        <x:v>100</x:v>
      </x:c>
      <x:c r="M28" s="443">
        <x:v>138</x:v>
      </x:c>
      <x:c r="N28" s="443" t="s">
        <x:v>22</x:v>
      </x:c>
      <x:c r="O28" s="442">
        <x:v>12.9</x:v>
      </x:c>
      <x:c r="P28" s="443" t="s">
        <x:v>912</x:v>
      </x:c>
      <x:c r="Q28" s="443" t="s">
        <x:v>679</x:v>
      </x:c>
      <x:c r="R28" s="443" t="s">
        <x:v>94</x:v>
      </x:c>
      <x:c r="S28" s="443">
        <x:v>12.9</x:v>
      </x:c>
      <x:c r="T28" s="443" t="s">
        <x:v>22</x:v>
      </x:c>
      <x:c r="U28" s="443" t="s">
        <x:v>22</x:v>
      </x:c>
      <x:c r="V28" s="443" t="s">
        <x:v>23</x:v>
      </x:c>
      <x:c r="W28" s="462"/>
    </x:row>
    <x:row r="29" spans="1:23" ht="63.75" x14ac:dyDescent="0.2">
      <x:c r="A29" s="462" t="s">
        <x:v>497</x:v>
      </x:c>
      <x:c r="B29" s="446" t="s">
        <x:v>412</x:v>
      </x:c>
      <x:c r="C29" s="446" t="s">
        <x:v>125</x:v>
      </x:c>
      <x:c r="D29" s="446" t="s">
        <x:v>423</x:v>
      </x:c>
      <x:c r="E29" s="469">
        <x:v>44797</x:v>
      </x:c>
      <x:c r="F29" s="467">
        <x:v>44914</x:v>
      </x:c>
      <x:c r="G29" s="475">
        <x:v>44914</x:v>
      </x:c>
      <x:c r="H29" s="484"/>
      <x:c r="I29" s="438">
        <x:v>13082826</x:v>
      </x:c>
      <x:c r="J29" s="439">
        <x:v>13504413.709999999</x:v>
      </x:c>
      <x:c r="K29" s="440">
        <x:v>3.2224514030837037E-2</x:v>
      </x:c>
      <x:c r="L29" s="441">
        <x:v>100</x:v>
      </x:c>
      <x:c r="M29" s="477">
        <x:v>138</x:v>
      </x:c>
      <x:c r="N29" s="443" t="s">
        <x:v>22</x:v>
      </x:c>
      <x:c r="O29" s="442">
        <x:v>13</x:v>
      </x:c>
      <x:c r="P29" s="443" t="s">
        <x:v>1976</x:v>
      </x:c>
      <x:c r="Q29" s="443" t="s">
        <x:v>689</x:v>
      </x:c>
      <x:c r="R29" s="443">
        <x:v>75</x:v>
      </x:c>
      <x:c r="S29" s="443">
        <x:v>6.55</x:v>
      </x:c>
      <x:c r="T29" s="443" t="s">
        <x:v>22</x:v>
      </x:c>
      <x:c r="U29" s="443" t="s">
        <x:v>22</x:v>
      </x:c>
      <x:c r="V29" s="443" t="s">
        <x:v>23</x:v>
      </x:c>
      <x:c r="W29" s="462"/>
    </x:row>
    <x:row r="30" spans="1:23" ht="79.5" customHeight="1" x14ac:dyDescent="0.2">
      <x:c r="A30" s="462" t="s">
        <x:v>498</x:v>
      </x:c>
      <x:c r="B30" s="446" t="s">
        <x:v>413</x:v>
      </x:c>
      <x:c r="C30" s="446" t="s">
        <x:v>394</x:v>
      </x:c>
      <x:c r="D30" s="446" t="s">
        <x:v>453</x:v>
      </x:c>
      <x:c r="E30" s="436">
        <x:v>44732</x:v>
      </x:c>
      <x:c r="F30" s="436">
        <x:v>45072</x:v>
      </x:c>
      <x:c r="G30" s="436">
        <x:v>45072</x:v>
      </x:c>
      <x:c r="H30" s="484"/>
      <x:c r="I30" s="438">
        <x:v>11036755</x:v>
      </x:c>
      <x:c r="J30" s="427"/>
      <x:c r="K30" s="457" t="s">
        <x:v>150</x:v>
      </x:c>
      <x:c r="L30" s="441">
        <x:v>100</x:v>
      </x:c>
      <x:c r="M30" s="477">
        <x:v>69</x:v>
      </x:c>
      <x:c r="N30" s="443">
        <x:v>138</x:v>
      </x:c>
      <x:c r="O30" s="442">
        <x:v>10</x:v>
      </x:c>
      <x:c r="P30" s="443" t="s">
        <x:v>192</x:v>
      </x:c>
      <x:c r="Q30" s="443" t="s">
        <x:v>677</x:v>
      </x:c>
      <x:c r="R30" s="443">
        <x:v>50</x:v>
      </x:c>
      <x:c r="S30" s="443">
        <x:v>10</x:v>
      </x:c>
      <x:c r="T30" s="443" t="s">
        <x:v>22</x:v>
      </x:c>
      <x:c r="U30" s="443" t="s">
        <x:v>22</x:v>
      </x:c>
      <x:c r="V30" s="443" t="s">
        <x:v>23</x:v>
      </x:c>
      <x:c r="W30" s="462"/>
    </x:row>
    <x:row r="31" spans="1:23" ht="54" customHeight="1" x14ac:dyDescent="0.2">
      <x:c r="A31" s="462" t="s">
        <x:v>499</x:v>
      </x:c>
      <x:c r="B31" s="446" t="s">
        <x:v>414</x:v>
      </x:c>
      <x:c r="C31" s="446" t="s">
        <x:v>31</x:v>
      </x:c>
      <x:c r="D31" s="446" t="s">
        <x:v>454</x:v>
      </x:c>
      <x:c r="E31" s="469">
        <x:v>44869</x:v>
      </x:c>
      <x:c r="F31" s="436">
        <x:v>45747</x:v>
      </x:c>
      <x:c r="G31" s="475"/>
      <x:c r="H31" s="484"/>
      <x:c r="I31" s="438">
        <x:v>2591809</x:v>
      </x:c>
      <x:c r="J31" s="427"/>
      <x:c r="K31" s="457" t="s">
        <x:v>150</x:v>
      </x:c>
      <x:c r="L31" s="441">
        <x:v>89</x:v>
      </x:c>
      <x:c r="M31" s="485">
        <x:v>138</x:v>
      </x:c>
      <x:c r="N31" s="473" t="s">
        <x:v>22</x:v>
      </x:c>
      <x:c r="O31" s="435">
        <x:v>0.5</x:v>
      </x:c>
      <x:c r="P31" s="473" t="s">
        <x:v>191</x:v>
      </x:c>
      <x:c r="Q31" s="473" t="s">
        <x:v>76</x:v>
      </x:c>
      <x:c r="R31" s="473" t="s">
        <x:v>424</x:v>
      </x:c>
      <x:c r="S31" s="473" t="s">
        <x:v>22</x:v>
      </x:c>
      <x:c r="T31" s="473">
        <x:v>55</x:v>
      </x:c>
      <x:c r="U31" s="473">
        <x:v>0.25</x:v>
      </x:c>
      <x:c r="V31" s="473" t="s">
        <x:v>425</x:v>
      </x:c>
      <x:c r="W31" s="462"/>
    </x:row>
    <x:row r="32" spans="1:23" ht="66" customHeight="1" x14ac:dyDescent="0.2">
      <x:c r="A32" s="462" t="s">
        <x:v>427</x:v>
      </x:c>
      <x:c r="B32" s="446" t="s">
        <x:v>415</x:v>
      </x:c>
      <x:c r="C32" s="446" t="s">
        <x:v>428</x:v>
      </x:c>
      <x:c r="D32" s="446" t="s">
        <x:v>500</x:v>
      </x:c>
      <x:c r="E32" s="469">
        <x:v>44767</x:v>
      </x:c>
      <x:c r="F32" s="467">
        <x:v>44926</x:v>
      </x:c>
      <x:c r="G32" s="467">
        <x:v>44926</x:v>
      </x:c>
      <x:c r="H32" s="484"/>
      <x:c r="I32" s="438">
        <x:v>11790246</x:v>
      </x:c>
      <x:c r="J32" s="427"/>
      <x:c r="K32" s="457" t="s">
        <x:v>150</x:v>
      </x:c>
      <x:c r="L32" s="441">
        <x:v>100</x:v>
      </x:c>
      <x:c r="M32" s="477">
        <x:v>69</x:v>
      </x:c>
      <x:c r="N32" s="443">
        <x:v>138</x:v>
      </x:c>
      <x:c r="O32" s="442">
        <x:v>6.1</x:v>
      </x:c>
      <x:c r="P32" s="443" t="s">
        <x:v>192</x:v>
      </x:c>
      <x:c r="Q32" s="443" t="s">
        <x:v>76</x:v>
      </x:c>
      <x:c r="R32" s="443">
        <x:v>80</x:v>
      </x:c>
      <x:c r="S32" s="443">
        <x:v>6.1</x:v>
      </x:c>
      <x:c r="T32" s="443" t="s">
        <x:v>22</x:v>
      </x:c>
      <x:c r="U32" s="443" t="s">
        <x:v>22</x:v>
      </x:c>
      <x:c r="V32" s="443" t="s">
        <x:v>23</x:v>
      </x:c>
      <x:c r="W32" s="462"/>
    </x:row>
    <x:row r="33" spans="1:23" ht="68.25" customHeight="1" x14ac:dyDescent="0.2">
      <x:c r="A33" s="462" t="s">
        <x:v>571</x:v>
      </x:c>
      <x:c r="B33" s="446" t="s">
        <x:v>416</x:v>
      </x:c>
      <x:c r="C33" s="446" t="s">
        <x:v>31</x:v>
      </x:c>
      <x:c r="D33" s="446" t="s">
        <x:v>429</x:v>
      </x:c>
      <x:c r="E33" s="467">
        <x:v>44816</x:v>
      </x:c>
      <x:c r="F33" s="467">
        <x:v>44925</x:v>
      </x:c>
      <x:c r="G33" s="467">
        <x:v>44925</x:v>
      </x:c>
      <x:c r="H33" s="484"/>
      <x:c r="I33" s="438">
        <x:v>6709213</x:v>
      </x:c>
      <x:c r="J33" s="427"/>
      <x:c r="K33" s="427"/>
      <x:c r="L33" s="441">
        <x:v>100</x:v>
      </x:c>
      <x:c r="M33" s="477">
        <x:v>138</x:v>
      </x:c>
      <x:c r="N33" s="443" t="s">
        <x:v>22</x:v>
      </x:c>
      <x:c r="O33" s="442">
        <x:v>11.2</x:v>
      </x:c>
      <x:c r="P33" s="443" t="s">
        <x:v>192</x:v>
      </x:c>
      <x:c r="Q33" s="443" t="s">
        <x:v>677</x:v>
      </x:c>
      <x:c r="R33" s="443">
        <x:v>100</x:v>
      </x:c>
      <x:c r="S33" s="443">
        <x:v>11.2</x:v>
      </x:c>
      <x:c r="T33" s="443" t="s">
        <x:v>22</x:v>
      </x:c>
      <x:c r="U33" s="443" t="s">
        <x:v>22</x:v>
      </x:c>
      <x:c r="V33" s="443" t="s">
        <x:v>23</x:v>
      </x:c>
      <x:c r="W33" s="462"/>
    </x:row>
    <x:row r="34" spans="1:23" s="106" customFormat="1" ht="54" customHeight="1" x14ac:dyDescent="0.2">
      <x:c r="A34" s="434" t="s">
        <x:v>459</x:v>
      </x:c>
      <x:c r="B34" s="462" t="s">
        <x:v>1612</x:v>
      </x:c>
      <x:c r="C34" s="473" t="s">
        <x:v>125</x:v>
      </x:c>
      <x:c r="D34" s="473" t="s">
        <x:v>1613</x:v>
      </x:c>
      <x:c r="E34" s="436">
        <x:v>45154</x:v>
      </x:c>
      <x:c r="F34" s="471">
        <x:v>45231</x:v>
      </x:c>
      <x:c r="G34" s="471">
        <x:v>45231</x:v>
      </x:c>
      <x:c r="H34" s="486"/>
      <x:c r="I34" s="438">
        <x:v>3375632</x:v>
      </x:c>
      <x:c r="J34" s="439">
        <x:v>3050225.13</x:v>
      </x:c>
      <x:c r="K34" s="440">
        <x:v>-9.639879880271307E-2</x:v>
      </x:c>
      <x:c r="L34" s="441">
        <x:v>100</x:v>
      </x:c>
      <x:c r="M34" s="462">
        <x:v>138</x:v>
      </x:c>
      <x:c r="N34" s="462" t="s">
        <x:v>22</x:v>
      </x:c>
      <x:c r="O34" s="462">
        <x:v>0.5</x:v>
      </x:c>
      <x:c r="P34" s="462" t="s">
        <x:v>191</x:v>
      </x:c>
      <x:c r="Q34" s="462" t="s">
        <x:v>678</x:v>
      </x:c>
      <x:c r="R34" s="462">
        <x:v>50</x:v>
      </x:c>
      <x:c r="S34" s="462">
        <x:v>0.3</x:v>
      </x:c>
      <x:c r="T34" s="462" t="s">
        <x:v>94</x:v>
      </x:c>
      <x:c r="U34" s="462">
        <x:v>0.2</x:v>
      </x:c>
      <x:c r="V34" s="462" t="s">
        <x:v>37</x:v>
      </x:c>
      <x:c r="W34" s="462"/>
    </x:row>
    <x:row r="35" spans="1:23" s="106" customFormat="1" ht="54" customHeight="1" x14ac:dyDescent="0.2">
      <x:c r="A35" s="434" t="s">
        <x:v>460</x:v>
      </x:c>
      <x:c r="B35" s="462" t="s">
        <x:v>461</x:v>
      </x:c>
      <x:c r="C35" s="473" t="s">
        <x:v>462</x:v>
      </x:c>
      <x:c r="D35" s="473" t="s">
        <x:v>711</x:v>
      </x:c>
      <x:c r="E35" s="469">
        <x:v>44851</x:v>
      </x:c>
      <x:c r="F35" s="471">
        <x:v>45077</x:v>
      </x:c>
      <x:c r="G35" s="436">
        <x:v>45077</x:v>
      </x:c>
      <x:c r="H35" s="486"/>
      <x:c r="I35" s="438">
        <x:v>30785002</x:v>
      </x:c>
      <x:c r="J35" s="427"/>
      <x:c r="K35" s="457" t="s">
        <x:v>150</x:v>
      </x:c>
      <x:c r="L35" s="441">
        <x:v>100</x:v>
      </x:c>
      <x:c r="M35" s="462">
        <x:v>69</x:v>
      </x:c>
      <x:c r="N35" s="462" t="s">
        <x:v>22</x:v>
      </x:c>
      <x:c r="O35" s="462">
        <x:v>19.100000000000001</x:v>
      </x:c>
      <x:c r="P35" s="462" t="s">
        <x:v>192</x:v>
      </x:c>
      <x:c r="Q35" s="462" t="s">
        <x:v>76</x:v>
      </x:c>
      <x:c r="R35" s="462" t="s">
        <x:v>26</x:v>
      </x:c>
      <x:c r="S35" s="445">
        <x:v>19.100000000000001</x:v>
      </x:c>
      <x:c r="T35" s="462" t="s">
        <x:v>22</x:v>
      </x:c>
      <x:c r="U35" s="462" t="s">
        <x:v>22</x:v>
      </x:c>
      <x:c r="V35" s="462" t="s">
        <x:v>23</x:v>
      </x:c>
      <x:c r="W35" s="462"/>
    </x:row>
    <x:row r="36" spans="1:23" s="106" customFormat="1" ht="92.25" customHeight="1" x14ac:dyDescent="0.2">
      <x:c r="A36" s="434" t="s">
        <x:v>519</x:v>
      </x:c>
      <x:c r="B36" s="462" t="s">
        <x:v>516</x:v>
      </x:c>
      <x:c r="C36" s="473" t="s">
        <x:v>563</x:v>
      </x:c>
      <x:c r="D36" s="473" t="s">
        <x:v>520</x:v>
      </x:c>
      <x:c r="E36" s="469">
        <x:v>45758</x:v>
      </x:c>
      <x:c r="F36" s="469">
        <x:v>45807</x:v>
      </x:c>
      <x:c r="G36" s="471"/>
      <x:c r="H36" s="486"/>
      <x:c r="I36" s="438">
        <x:v>877203</x:v>
      </x:c>
      <x:c r="J36" s="427"/>
      <x:c r="K36" s="457" t="s">
        <x:v>150</x:v>
      </x:c>
      <x:c r="L36" s="441">
        <x:v>0</x:v>
      </x:c>
      <x:c r="M36" s="462">
        <x:v>138</x:v>
      </x:c>
      <x:c r="N36" s="462" t="s">
        <x:v>22</x:v>
      </x:c>
      <x:c r="O36" s="462">
        <x:v>0.2</x:v>
      </x:c>
      <x:c r="P36" s="462" t="s">
        <x:v>191</x:v>
      </x:c>
      <x:c r="Q36" s="462" t="s">
        <x:v>76</x:v>
      </x:c>
      <x:c r="R36" s="462">
        <x:v>50</x:v>
      </x:c>
      <x:c r="S36" s="462">
        <x:v>0.2</x:v>
      </x:c>
      <x:c r="T36" s="462" t="s">
        <x:v>22</x:v>
      </x:c>
      <x:c r="U36" s="462" t="s">
        <x:v>22</x:v>
      </x:c>
      <x:c r="V36" s="462" t="s">
        <x:v>23</x:v>
      </x:c>
      <x:c r="W36" s="462"/>
    </x:row>
    <x:row r="37" spans="1:23" s="106" customFormat="1" ht="54" customHeight="1" x14ac:dyDescent="0.2">
      <x:c r="A37" s="434" t="s">
        <x:v>522</x:v>
      </x:c>
      <x:c r="B37" s="462" t="s">
        <x:v>564</x:v>
      </x:c>
      <x:c r="C37" s="473" t="s">
        <x:v>135</x:v>
      </x:c>
      <x:c r="D37" s="473" t="s">
        <x:v>523</x:v>
      </x:c>
      <x:c r="E37" s="483">
        <x:v>45931</x:v>
      </x:c>
      <x:c r="F37" s="436">
        <x:v>45995</x:v>
      </x:c>
      <x:c r="G37" s="471"/>
      <x:c r="H37" s="486"/>
      <x:c r="I37" s="438"/>
      <x:c r="J37" s="427"/>
      <x:c r="K37" s="457" t="s">
        <x:v>150</x:v>
      </x:c>
      <x:c r="L37" s="441">
        <x:v>0</x:v>
      </x:c>
      <x:c r="M37" s="462">
        <x:v>138</x:v>
      </x:c>
      <x:c r="N37" s="462" t="s">
        <x:v>22</x:v>
      </x:c>
      <x:c r="O37" s="462">
        <x:v>0.15</x:v>
      </x:c>
      <x:c r="P37" s="462" t="s">
        <x:v>191</x:v>
      </x:c>
      <x:c r="Q37" s="462" t="s">
        <x:v>76</x:v>
      </x:c>
      <x:c r="R37" s="462" t="s">
        <x:v>22</x:v>
      </x:c>
      <x:c r="S37" s="462" t="s">
        <x:v>22</x:v>
      </x:c>
      <x:c r="T37" s="462">
        <x:v>100</x:v>
      </x:c>
      <x:c r="U37" s="462">
        <x:v>0.15</x:v>
      </x:c>
      <x:c r="V37" s="462" t="s">
        <x:v>23</x:v>
      </x:c>
      <x:c r="W37" s="462"/>
    </x:row>
    <x:row r="38" spans="1:23" ht="38.25" x14ac:dyDescent="0.2">
      <x:c r="A38" s="434" t="s">
        <x:v>870</x:v>
      </x:c>
      <x:c r="B38" s="462" t="s">
        <x:v>517</x:v>
      </x:c>
      <x:c r="C38" s="473" t="s">
        <x:v>524</x:v>
      </x:c>
      <x:c r="D38" s="473" t="s">
        <x:v>525</x:v>
      </x:c>
      <x:c r="E38" s="471">
        <x:v>44847</x:v>
      </x:c>
      <x:c r="F38" s="471">
        <x:v>45072</x:v>
      </x:c>
      <x:c r="G38" s="471">
        <x:v>45072</x:v>
      </x:c>
      <x:c r="H38" s="486"/>
      <x:c r="I38" s="438">
        <x:v>1891641</x:v>
      </x:c>
      <x:c r="J38" s="427"/>
      <x:c r="K38" s="457" t="s">
        <x:v>150</x:v>
      </x:c>
      <x:c r="L38" s="441">
        <x:v>100</x:v>
      </x:c>
      <x:c r="M38" s="462">
        <x:v>345</x:v>
      </x:c>
      <x:c r="N38" s="462" t="s">
        <x:v>22</x:v>
      </x:c>
      <x:c r="O38" s="462">
        <x:v>0.1</x:v>
      </x:c>
      <x:c r="P38" s="462" t="s">
        <x:v>914</x:v>
      </x:c>
      <x:c r="Q38" s="462" t="s">
        <x:v>157</x:v>
      </x:c>
      <x:c r="R38" s="462">
        <x:v>160</x:v>
      </x:c>
      <x:c r="S38" s="462">
        <x:v>0.1</x:v>
      </x:c>
      <x:c r="T38" s="462" t="s">
        <x:v>22</x:v>
      </x:c>
      <x:c r="U38" s="462" t="s">
        <x:v>22</x:v>
      </x:c>
      <x:c r="V38" s="462" t="s">
        <x:v>37</x:v>
      </x:c>
      <x:c r="W38" s="462"/>
    </x:row>
    <x:row r="39" spans="1:23" ht="53.25" customHeight="1" x14ac:dyDescent="0.2">
      <x:c r="A39" s="434" t="s">
        <x:v>526</x:v>
      </x:c>
      <x:c r="B39" s="462" t="s">
        <x:v>518</x:v>
      </x:c>
      <x:c r="C39" s="473" t="s">
        <x:v>527</x:v>
      </x:c>
      <x:c r="D39" s="473" t="s">
        <x:v>528</x:v>
      </x:c>
      <x:c r="E39" s="469">
        <x:v>45047</x:v>
      </x:c>
      <x:c r="F39" s="436">
        <x:v>45278</x:v>
      </x:c>
      <x:c r="G39" s="436">
        <x:v>45278</x:v>
      </x:c>
      <x:c r="H39" s="486"/>
      <x:c r="I39" s="438">
        <x:v>911267.53</x:v>
      </x:c>
      <x:c r="J39" s="439">
        <x:v>846872.43</x:v>
      </x:c>
      <x:c r="K39" s="440">
        <x:v>-7.0665416993404784E-2</x:v>
      </x:c>
      <x:c r="L39" s="441">
        <x:v>100</x:v>
      </x:c>
      <x:c r="M39" s="462">
        <x:v>138</x:v>
      </x:c>
      <x:c r="N39" s="462" t="s">
        <x:v>22</x:v>
      </x:c>
      <x:c r="O39" s="462">
        <x:v>0.1</x:v>
      </x:c>
      <x:c r="P39" s="462" t="s">
        <x:v>191</x:v>
      </x:c>
      <x:c r="Q39" s="462" t="s">
        <x:v>76</x:v>
      </x:c>
      <x:c r="R39" s="462">
        <x:v>80</x:v>
      </x:c>
      <x:c r="S39" s="462">
        <x:v>0.1</x:v>
      </x:c>
      <x:c r="T39" s="462" t="s">
        <x:v>22</x:v>
      </x:c>
      <x:c r="U39" s="462" t="s">
        <x:v>22</x:v>
      </x:c>
      <x:c r="V39" s="462" t="s">
        <x:v>37</x:v>
      </x:c>
      <x:c r="W39" s="462"/>
    </x:row>
    <x:row r="40" spans="1:23" s="106" customFormat="1" ht="38.25" x14ac:dyDescent="0.2">
      <x:c r="A40" s="432" t="s">
        <x:v>769</x:v>
      </x:c>
      <x:c r="B40" s="435" t="s">
        <x:v>960</x:v>
      </x:c>
      <x:c r="C40" s="434" t="s">
        <x:v>293</x:v>
      </x:c>
      <x:c r="D40" s="435" t="s">
        <x:v>961</x:v>
      </x:c>
      <x:c r="E40" s="436">
        <x:v>44834</x:v>
      </x:c>
      <x:c r="F40" s="436">
        <x:v>44896</x:v>
      </x:c>
      <x:c r="G40" s="436">
        <x:v>44896</x:v>
      </x:c>
      <x:c r="H40" s="487"/>
      <x:c r="I40" s="438">
        <x:v>13223812</x:v>
      </x:c>
      <x:c r="J40" s="427"/>
      <x:c r="K40" s="457" t="s">
        <x:v>150</x:v>
      </x:c>
      <x:c r="L40" s="441">
        <x:v>100</x:v>
      </x:c>
      <x:c r="M40" s="442">
        <x:v>138</x:v>
      </x:c>
      <x:c r="N40" s="488" t="s">
        <x:v>22</x:v>
      </x:c>
      <x:c r="O40" s="462">
        <x:v>3.85</x:v>
      </x:c>
      <x:c r="P40" s="443" t="s">
        <x:v>529</x:v>
      </x:c>
      <x:c r="Q40" s="489" t="s">
        <x:v>430</x:v>
      </x:c>
      <x:c r="R40" s="443" t="s">
        <x:v>26</x:v>
      </x:c>
      <x:c r="S40" s="489">
        <x:v>3.85</x:v>
      </x:c>
      <x:c r="T40" s="488" t="s">
        <x:v>22</x:v>
      </x:c>
      <x:c r="U40" s="488" t="s">
        <x:v>22</x:v>
      </x:c>
      <x:c r="V40" s="443" t="s">
        <x:v>23</x:v>
      </x:c>
      <x:c r="W40" s="490"/>
    </x:row>
    <x:row r="41" spans="1:23" ht="53.25" customHeight="1" x14ac:dyDescent="0.2">
      <x:c r="A41" s="434" t="s">
        <x:v>532</x:v>
      </x:c>
      <x:c r="B41" s="462" t="s">
        <x:v>565</x:v>
      </x:c>
      <x:c r="C41" s="473" t="s">
        <x:v>533</x:v>
      </x:c>
      <x:c r="D41" s="473" t="s">
        <x:v>566</x:v>
      </x:c>
      <x:c r="E41" s="469">
        <x:v>45014</x:v>
      </x:c>
      <x:c r="F41" s="471">
        <x:v>45034</x:v>
      </x:c>
      <x:c r="G41" s="471">
        <x:v>45034</x:v>
      </x:c>
      <x:c r="H41" s="486"/>
      <x:c r="I41" s="438">
        <x:v>1163236</x:v>
      </x:c>
      <x:c r="J41" s="491"/>
      <x:c r="K41" s="440" t="s">
        <x:v>150</x:v>
      </x:c>
      <x:c r="L41" s="441">
        <x:v>100</x:v>
      </x:c>
      <x:c r="M41" s="442">
        <x:v>138</x:v>
      </x:c>
      <x:c r="N41" s="462" t="s">
        <x:v>22</x:v>
      </x:c>
      <x:c r="O41" s="462">
        <x:v>0.31</x:v>
      </x:c>
      <x:c r="P41" s="443" t="s">
        <x:v>191</x:v>
      </x:c>
      <x:c r="Q41" s="462" t="s">
        <x:v>76</x:v>
      </x:c>
      <x:c r="R41" s="462">
        <x:v>100</x:v>
      </x:c>
      <x:c r="S41" s="462">
        <x:v>0.25</x:v>
      </x:c>
      <x:c r="T41" s="462">
        <x:v>195</x:v>
      </x:c>
      <x:c r="U41" s="462">
        <x:v>0.06</x:v>
      </x:c>
      <x:c r="V41" s="462" t="s">
        <x:v>37</x:v>
      </x:c>
      <x:c r="W41" s="462"/>
    </x:row>
    <x:row r="42" spans="1:23" s="106" customFormat="1" ht="54" customHeight="1" x14ac:dyDescent="0.2">
      <x:c r="A42" s="434" t="s">
        <x:v>534</x:v>
      </x:c>
      <x:c r="B42" s="462" t="s">
        <x:v>1615</x:v>
      </x:c>
      <x:c r="C42" s="473" t="s">
        <x:v>570</x:v>
      </x:c>
      <x:c r="D42" s="473" t="s">
        <x:v>1616</x:v>
      </x:c>
      <x:c r="E42" s="471">
        <x:v>44830</x:v>
      </x:c>
      <x:c r="F42" s="471">
        <x:v>44896</x:v>
      </x:c>
      <x:c r="G42" s="471">
        <x:v>44896</x:v>
      </x:c>
      <x:c r="H42" s="486"/>
      <x:c r="I42" s="438">
        <x:v>2116406</x:v>
      </x:c>
      <x:c r="J42" s="491"/>
      <x:c r="K42" s="440" t="s">
        <x:v>150</x:v>
      </x:c>
      <x:c r="L42" s="441">
        <x:v>100</x:v>
      </x:c>
      <x:c r="M42" s="462">
        <x:v>138</x:v>
      </x:c>
      <x:c r="N42" s="462" t="s">
        <x:v>22</x:v>
      </x:c>
      <x:c r="O42" s="462">
        <x:v>0.81</x:v>
      </x:c>
      <x:c r="P42" s="462" t="s">
        <x:v>192</x:v>
      </x:c>
      <x:c r="Q42" s="462" t="s">
        <x:v>678</x:v>
      </x:c>
      <x:c r="R42" s="462">
        <x:v>100</x:v>
      </x:c>
      <x:c r="S42" s="462">
        <x:v>0.5</x:v>
      </x:c>
      <x:c r="T42" s="445" t="s">
        <x:v>94</x:v>
      </x:c>
      <x:c r="U42" s="462">
        <x:v>0.34</x:v>
      </x:c>
      <x:c r="V42" s="462" t="s">
        <x:v>37</x:v>
      </x:c>
      <x:c r="W42" s="462"/>
    </x:row>
    <x:row r="43" spans="1:23" ht="66.75" customHeight="1" x14ac:dyDescent="0.2">
      <x:c r="A43" s="434" t="s">
        <x:v>535</x:v>
      </x:c>
      <x:c r="B43" s="462" t="s">
        <x:v>536</x:v>
      </x:c>
      <x:c r="C43" s="473" t="s">
        <x:v>102</x:v>
      </x:c>
      <x:c r="D43" s="473" t="s">
        <x:v>528</x:v>
      </x:c>
      <x:c r="E43" s="436">
        <x:v>45111</x:v>
      </x:c>
      <x:c r="F43" s="436">
        <x:v>45278</x:v>
      </x:c>
      <x:c r="G43" s="436">
        <x:v>45278</x:v>
      </x:c>
      <x:c r="H43" s="486"/>
      <x:c r="I43" s="438">
        <x:v>994911.21</x:v>
      </x:c>
      <x:c r="J43" s="439">
        <x:v>822965.49</x:v>
      </x:c>
      <x:c r="K43" s="440">
        <x:v>-0.17282519110423933</x:v>
      </x:c>
      <x:c r="L43" s="441">
        <x:v>100</x:v>
      </x:c>
      <x:c r="M43" s="462">
        <x:v>138</x:v>
      </x:c>
      <x:c r="N43" s="462" t="s">
        <x:v>22</x:v>
      </x:c>
      <x:c r="O43" s="462">
        <x:v>0.2</x:v>
      </x:c>
      <x:c r="P43" s="462" t="s">
        <x:v>191</x:v>
      </x:c>
      <x:c r="Q43" s="462" t="s">
        <x:v>76</x:v>
      </x:c>
      <x:c r="R43" s="462">
        <x:v>80</x:v>
      </x:c>
      <x:c r="S43" s="462">
        <x:v>0.2</x:v>
      </x:c>
      <x:c r="T43" s="462" t="s">
        <x:v>22</x:v>
      </x:c>
      <x:c r="U43" s="462" t="s">
        <x:v>22</x:v>
      </x:c>
      <x:c r="V43" s="462" t="s">
        <x:v>23</x:v>
      </x:c>
      <x:c r="W43" s="462"/>
    </x:row>
    <x:row r="44" spans="1:23" s="106" customFormat="1" ht="66.75" customHeight="1" x14ac:dyDescent="0.2">
      <x:c r="A44" s="434" t="s">
        <x:v>537</x:v>
      </x:c>
      <x:c r="B44" s="435" t="s">
        <x:v>1119</x:v>
      </x:c>
      <x:c r="C44" s="473" t="s">
        <x:v>527</x:v>
      </x:c>
      <x:c r="D44" s="473" t="s">
        <x:v>528</x:v>
      </x:c>
      <x:c r="E44" s="469">
        <x:v>45082</x:v>
      </x:c>
      <x:c r="F44" s="436">
        <x:v>45278</x:v>
      </x:c>
      <x:c r="G44" s="436">
        <x:v>45278</x:v>
      </x:c>
      <x:c r="H44" s="486"/>
      <x:c r="I44" s="438">
        <x:v>931322.69</x:v>
      </x:c>
      <x:c r="J44" s="439">
        <x:v>876330.35</x:v>
      </x:c>
      <x:c r="K44" s="440">
        <x:v>-5.904756814203671E-2</x:v>
      </x:c>
      <x:c r="L44" s="441">
        <x:v>100</x:v>
      </x:c>
      <x:c r="M44" s="462">
        <x:v>138</x:v>
      </x:c>
      <x:c r="N44" s="462" t="s">
        <x:v>22</x:v>
      </x:c>
      <x:c r="O44" s="462">
        <x:v>0.2</x:v>
      </x:c>
      <x:c r="P44" s="462" t="s">
        <x:v>191</x:v>
      </x:c>
      <x:c r="Q44" s="462" t="s">
        <x:v>76</x:v>
      </x:c>
      <x:c r="R44" s="462">
        <x:v>80</x:v>
      </x:c>
      <x:c r="S44" s="462">
        <x:v>0.2</x:v>
      </x:c>
      <x:c r="T44" s="462" t="s">
        <x:v>22</x:v>
      </x:c>
      <x:c r="U44" s="462" t="s">
        <x:v>22</x:v>
      </x:c>
      <x:c r="V44" s="462" t="s">
        <x:v>23</x:v>
      </x:c>
      <x:c r="W44" s="462"/>
    </x:row>
    <x:row r="45" spans="1:23" s="106" customFormat="1" ht="54.75" customHeight="1" x14ac:dyDescent="0.2">
      <x:c r="A45" s="434" t="s">
        <x:v>538</x:v>
      </x:c>
      <x:c r="B45" s="462" t="s">
        <x:v>539</x:v>
      </x:c>
      <x:c r="C45" s="473" t="s">
        <x:v>527</x:v>
      </x:c>
      <x:c r="D45" s="473" t="s">
        <x:v>528</x:v>
      </x:c>
      <x:c r="E45" s="469">
        <x:v>45084</x:v>
      </x:c>
      <x:c r="F45" s="436">
        <x:v>45278</x:v>
      </x:c>
      <x:c r="G45" s="436">
        <x:v>45278</x:v>
      </x:c>
      <x:c r="H45" s="486"/>
      <x:c r="I45" s="438">
        <x:v>775379.88</x:v>
      </x:c>
      <x:c r="J45" s="491"/>
      <x:c r="K45" s="440" t="s">
        <x:v>150</x:v>
      </x:c>
      <x:c r="L45" s="441">
        <x:v>100</x:v>
      </x:c>
      <x:c r="M45" s="462">
        <x:v>138</x:v>
      </x:c>
      <x:c r="N45" s="462" t="s">
        <x:v>22</x:v>
      </x:c>
      <x:c r="O45" s="462">
        <x:v>0.4</x:v>
      </x:c>
      <x:c r="P45" s="462" t="s">
        <x:v>191</x:v>
      </x:c>
      <x:c r="Q45" s="462" t="s">
        <x:v>76</x:v>
      </x:c>
      <x:c r="R45" s="462">
        <x:v>80</x:v>
      </x:c>
      <x:c r="S45" s="462">
        <x:v>0.2</x:v>
      </x:c>
      <x:c r="T45" s="462" t="s">
        <x:v>22</x:v>
      </x:c>
      <x:c r="U45" s="462" t="s">
        <x:v>22</x:v>
      </x:c>
      <x:c r="V45" s="462" t="s">
        <x:v>23</x:v>
      </x:c>
      <x:c r="W45" s="462"/>
    </x:row>
    <x:row r="46" spans="1:23" s="106" customFormat="1" ht="54.75" customHeight="1" x14ac:dyDescent="0.2">
      <x:c r="A46" s="434" t="s">
        <x:v>540</x:v>
      </x:c>
      <x:c r="B46" s="462" t="s">
        <x:v>541</x:v>
      </x:c>
      <x:c r="C46" s="473" t="s">
        <x:v>102</x:v>
      </x:c>
      <x:c r="D46" s="473" t="s">
        <x:v>528</x:v>
      </x:c>
      <x:c r="E46" s="469">
        <x:v>45085</x:v>
      </x:c>
      <x:c r="F46" s="436">
        <x:v>45278</x:v>
      </x:c>
      <x:c r="G46" s="436">
        <x:v>45278</x:v>
      </x:c>
      <x:c r="H46" s="486"/>
      <x:c r="I46" s="438">
        <x:v>954515.47</x:v>
      </x:c>
      <x:c r="J46" s="439">
        <x:v>875139.04</x:v>
      </x:c>
      <x:c r="K46" s="440">
        <x:v>-8.3158872218173641E-2</x:v>
      </x:c>
      <x:c r="L46" s="441">
        <x:v>100</x:v>
      </x:c>
      <x:c r="M46" s="462">
        <x:v>138</x:v>
      </x:c>
      <x:c r="N46" s="462" t="s">
        <x:v>22</x:v>
      </x:c>
      <x:c r="O46" s="462">
        <x:v>0.2</x:v>
      </x:c>
      <x:c r="P46" s="462" t="s">
        <x:v>191</x:v>
      </x:c>
      <x:c r="Q46" s="462" t="s">
        <x:v>76</x:v>
      </x:c>
      <x:c r="R46" s="462">
        <x:v>80</x:v>
      </x:c>
      <x:c r="S46" s="462">
        <x:v>0.2</x:v>
      </x:c>
      <x:c r="T46" s="462" t="s">
        <x:v>22</x:v>
      </x:c>
      <x:c r="U46" s="462" t="s">
        <x:v>22</x:v>
      </x:c>
      <x:c r="V46" s="462" t="s">
        <x:v>30</x:v>
      </x:c>
      <x:c r="W46" s="462"/>
    </x:row>
    <x:row r="47" spans="1:23" s="106" customFormat="1" ht="53.25" customHeight="1" x14ac:dyDescent="0.2">
      <x:c r="A47" s="434" t="s">
        <x:v>632</x:v>
      </x:c>
      <x:c r="B47" s="435" t="s">
        <x:v>567</x:v>
      </x:c>
      <x:c r="C47" s="435" t="s">
        <x:v>102</x:v>
      </x:c>
      <x:c r="D47" s="435" t="s">
        <x:v>294</x:v>
      </x:c>
      <x:c r="E47" s="436">
        <x:v>44831</x:v>
      </x:c>
      <x:c r="F47" s="469">
        <x:v>45072</x:v>
      </x:c>
      <x:c r="G47" s="436">
        <x:v>45072</x:v>
      </x:c>
      <x:c r="H47" s="470"/>
      <x:c r="I47" s="438">
        <x:v>9173498</x:v>
      </x:c>
      <x:c r="J47" s="491"/>
      <x:c r="K47" s="440" t="s">
        <x:v>150</x:v>
      </x:c>
      <x:c r="L47" s="441">
        <x:v>100</x:v>
      </x:c>
      <x:c r="M47" s="435">
        <x:v>69</x:v>
      </x:c>
      <x:c r="N47" s="435">
        <x:v>138</x:v>
      </x:c>
      <x:c r="O47" s="435">
        <x:v>3.8</x:v>
      </x:c>
      <x:c r="P47" s="435" t="s">
        <x:v>191</x:v>
      </x:c>
      <x:c r="Q47" s="435" t="s">
        <x:v>76</x:v>
      </x:c>
      <x:c r="R47" s="435">
        <x:v>70</x:v>
      </x:c>
      <x:c r="S47" s="435">
        <x:v>3.8</x:v>
      </x:c>
      <x:c r="T47" s="462" t="s">
        <x:v>22</x:v>
      </x:c>
      <x:c r="U47" s="435" t="s">
        <x:v>22</x:v>
      </x:c>
      <x:c r="V47" s="435" t="s">
        <x:v>23</x:v>
      </x:c>
      <x:c r="W47" s="492"/>
    </x:row>
    <x:row r="48" spans="1:23" s="106" customFormat="1" ht="38.25" x14ac:dyDescent="0.2">
      <x:c r="A48" s="434" t="s">
        <x:v>2917</x:v>
      </x:c>
      <x:c r="B48" s="462" t="s">
        <x:v>3335</x:v>
      </x:c>
      <x:c r="C48" s="473" t="s">
        <x:v>25</x:v>
      </x:c>
      <x:c r="D48" s="435" t="s">
        <x:v>3316</x:v>
      </x:c>
      <x:c r="E48" s="436">
        <x:v>45917</x:v>
      </x:c>
      <x:c r="F48" s="436">
        <x:v>46006</x:v>
      </x:c>
      <x:c r="G48" s="471"/>
      <x:c r="H48" s="486"/>
      <x:c r="I48" s="438"/>
      <x:c r="J48" s="491"/>
      <x:c r="K48" s="440" t="s">
        <x:v>150</x:v>
      </x:c>
      <x:c r="L48" s="441">
        <x:v>0</x:v>
      </x:c>
      <x:c r="M48" s="462">
        <x:v>69</x:v>
      </x:c>
      <x:c r="N48" s="462">
        <x:v>138</x:v>
      </x:c>
      <x:c r="O48" s="462">
        <x:v>1.6</x:v>
      </x:c>
      <x:c r="P48" s="443" t="s">
        <x:v>191</x:v>
      </x:c>
      <x:c r="Q48" s="462" t="s">
        <x:v>76</x:v>
      </x:c>
      <x:c r="R48" s="462">
        <x:v>70</x:v>
      </x:c>
      <x:c r="S48" s="462">
        <x:v>0.3</x:v>
      </x:c>
      <x:c r="T48" s="462">
        <x:v>70</x:v>
      </x:c>
      <x:c r="U48" s="462">
        <x:v>0.5</x:v>
      </x:c>
      <x:c r="V48" s="462" t="s">
        <x:v>30</x:v>
      </x:c>
      <x:c r="W48" s="462"/>
    </x:row>
    <x:row r="49" spans="1:23" s="106" customFormat="1" ht="38.25" x14ac:dyDescent="0.2">
      <x:c r="A49" s="434" t="s">
        <x:v>950</x:v>
      </x:c>
      <x:c r="B49" s="462" t="s">
        <x:v>574</x:v>
      </x:c>
      <x:c r="C49" s="473" t="s">
        <x:v>100</x:v>
      </x:c>
      <x:c r="D49" s="473" t="s">
        <x:v>600</x:v>
      </x:c>
      <x:c r="E49" s="469">
        <x:v>44977</x:v>
      </x:c>
      <x:c r="F49" s="436">
        <x:v>45250</x:v>
      </x:c>
      <x:c r="G49" s="436">
        <x:v>45250</x:v>
      </x:c>
      <x:c r="H49" s="486"/>
      <x:c r="I49" s="438">
        <x:v>21838771</x:v>
      </x:c>
      <x:c r="J49" s="491"/>
      <x:c r="K49" s="440" t="s">
        <x:v>150</x:v>
      </x:c>
      <x:c r="L49" s="441">
        <x:v>100</x:v>
      </x:c>
      <x:c r="M49" s="462">
        <x:v>138</x:v>
      </x:c>
      <x:c r="N49" s="462" t="s">
        <x:v>22</x:v>
      </x:c>
      <x:c r="O49" s="462">
        <x:v>14</x:v>
      </x:c>
      <x:c r="P49" s="462" t="s">
        <x:v>995</x:v>
      </x:c>
      <x:c r="Q49" s="462" t="s">
        <x:v>430</x:v>
      </x:c>
      <x:c r="R49" s="462">
        <x:v>70</x:v>
      </x:c>
      <x:c r="S49" s="462">
        <x:v>14</x:v>
      </x:c>
      <x:c r="T49" s="462" t="s">
        <x:v>22</x:v>
      </x:c>
      <x:c r="U49" s="462" t="s">
        <x:v>22</x:v>
      </x:c>
      <x:c r="V49" s="462" t="s">
        <x:v>37</x:v>
      </x:c>
      <x:c r="W49" s="462"/>
    </x:row>
    <x:row r="50" spans="1:23" s="106" customFormat="1" ht="54" customHeight="1" x14ac:dyDescent="0.2">
      <x:c r="A50" s="434" t="s">
        <x:v>2918</x:v>
      </x:c>
      <x:c r="B50" s="462" t="s">
        <x:v>1617</x:v>
      </x:c>
      <x:c r="C50" s="473" t="s">
        <x:v>80</x:v>
      </x:c>
      <x:c r="D50" s="473" t="s">
        <x:v>1618</x:v>
      </x:c>
      <x:c r="E50" s="436">
        <x:v>45202</x:v>
      </x:c>
      <x:c r="F50" s="436">
        <x:v>45426</x:v>
      </x:c>
      <x:c r="G50" s="436">
        <x:v>45426</x:v>
      </x:c>
      <x:c r="H50" s="486"/>
      <x:c r="I50" s="493">
        <x:v>2216404.2799999998</x:v>
      </x:c>
      <x:c r="J50" s="491"/>
      <x:c r="K50" s="440" t="s">
        <x:v>150</x:v>
      </x:c>
      <x:c r="L50" s="441">
        <x:v>100</x:v>
      </x:c>
      <x:c r="M50" s="462">
        <x:v>138</x:v>
      </x:c>
      <x:c r="N50" s="462" t="s">
        <x:v>22</x:v>
      </x:c>
      <x:c r="O50" s="462">
        <x:v>0.39</x:v>
      </x:c>
      <x:c r="P50" s="462" t="s">
        <x:v>1585</x:v>
      </x:c>
      <x:c r="Q50" s="462" t="s">
        <x:v>678</x:v>
      </x:c>
      <x:c r="R50" s="462" t="s">
        <x:v>22</x:v>
      </x:c>
      <x:c r="S50" s="462" t="s">
        <x:v>22</x:v>
      </x:c>
      <x:c r="T50" s="462">
        <x:v>50</x:v>
      </x:c>
      <x:c r="U50" s="462">
        <x:v>0.39</x:v>
      </x:c>
      <x:c r="V50" s="462" t="s">
        <x:v>37</x:v>
      </x:c>
      <x:c r="W50" s="462"/>
    </x:row>
    <x:row r="51" spans="1:23" s="106" customFormat="1" ht="53.25" customHeight="1" x14ac:dyDescent="0.2">
      <x:c r="A51" s="434" t="s">
        <x:v>588</x:v>
      </x:c>
      <x:c r="B51" s="462" t="s">
        <x:v>575</x:v>
      </x:c>
      <x:c r="C51" s="473" t="s">
        <x:v>25</x:v>
      </x:c>
      <x:c r="D51" s="473" t="s">
        <x:v>587</x:v>
      </x:c>
      <x:c r="E51" s="471">
        <x:v>44880</x:v>
      </x:c>
      <x:c r="F51" s="471">
        <x:v>45056</x:v>
      </x:c>
      <x:c r="G51" s="471">
        <x:v>45056</x:v>
      </x:c>
      <x:c r="H51" s="486"/>
      <x:c r="I51" s="438">
        <x:v>631905</x:v>
      </x:c>
      <x:c r="J51" s="439">
        <x:v>444796.11</x:v>
      </x:c>
      <x:c r="K51" s="440">
        <x:v>-0.29610287938851565</x:v>
      </x:c>
      <x:c r="L51" s="441">
        <x:v>100</x:v>
      </x:c>
      <x:c r="M51" s="462">
        <x:v>138</x:v>
      </x:c>
      <x:c r="N51" s="462" t="s">
        <x:v>22</x:v>
      </x:c>
      <x:c r="O51" s="462">
        <x:v>0.1</x:v>
      </x:c>
      <x:c r="P51" s="462" t="s">
        <x:v>192</x:v>
      </x:c>
      <x:c r="Q51" s="462" t="s">
        <x:v>76</x:v>
      </x:c>
      <x:c r="R51" s="462">
        <x:v>90</x:v>
      </x:c>
      <x:c r="S51" s="462">
        <x:v>0.1</x:v>
      </x:c>
      <x:c r="T51" s="462" t="s">
        <x:v>22</x:v>
      </x:c>
      <x:c r="U51" s="462" t="s">
        <x:v>22</x:v>
      </x:c>
      <x:c r="V51" s="462" t="s">
        <x:v>23</x:v>
      </x:c>
      <x:c r="W51" s="462"/>
    </x:row>
    <x:row r="52" spans="1:23" s="106" customFormat="1" ht="38.25" x14ac:dyDescent="0.2">
      <x:c r="A52" s="434" t="s">
        <x:v>1265</x:v>
      </x:c>
      <x:c r="B52" s="462" t="s">
        <x:v>1077</x:v>
      </x:c>
      <x:c r="C52" s="473" t="s">
        <x:v>586</x:v>
      </x:c>
      <x:c r="D52" s="473" t="s">
        <x:v>1076</x:v>
      </x:c>
      <x:c r="E52" s="471">
        <x:v>44953</x:v>
      </x:c>
      <x:c r="F52" s="471">
        <x:v>45072</x:v>
      </x:c>
      <x:c r="G52" s="471">
        <x:v>45072</x:v>
      </x:c>
      <x:c r="H52" s="486"/>
      <x:c r="I52" s="438">
        <x:v>4682906</x:v>
      </x:c>
      <x:c r="J52" s="491"/>
      <x:c r="K52" s="440" t="s">
        <x:v>150</x:v>
      </x:c>
      <x:c r="L52" s="441">
        <x:v>100</x:v>
      </x:c>
      <x:c r="M52" s="462">
        <x:v>138</x:v>
      </x:c>
      <x:c r="N52" s="462" t="s">
        <x:v>22</x:v>
      </x:c>
      <x:c r="O52" s="462">
        <x:v>2.2000000000000002</x:v>
      </x:c>
      <x:c r="P52" s="462" t="s">
        <x:v>191</x:v>
      </x:c>
      <x:c r="Q52" s="462" t="s">
        <x:v>76</x:v>
      </x:c>
      <x:c r="R52" s="462">
        <x:v>70</x:v>
      </x:c>
      <x:c r="S52" s="462">
        <x:v>1.1000000000000001</x:v>
      </x:c>
      <x:c r="T52" s="462" t="s">
        <x:v>22</x:v>
      </x:c>
      <x:c r="U52" s="462" t="s">
        <x:v>22</x:v>
      </x:c>
      <x:c r="V52" s="462" t="s">
        <x:v>23</x:v>
      </x:c>
      <x:c r="W52" s="462"/>
    </x:row>
    <x:row r="53" spans="1:23" s="106" customFormat="1" ht="66.75" customHeight="1" x14ac:dyDescent="0.2">
      <x:c r="A53" s="434" t="s">
        <x:v>1016</x:v>
      </x:c>
      <x:c r="B53" s="462" t="s">
        <x:v>4231</x:v>
      </x:c>
      <x:c r="C53" s="473" t="s">
        <x:v>589</x:v>
      </x:c>
      <x:c r="D53" s="473" t="s">
        <x:v>590</x:v>
      </x:c>
      <x:c r="E53" s="471">
        <x:v>44942</x:v>
      </x:c>
      <x:c r="F53" s="436">
        <x:v>45076</x:v>
      </x:c>
      <x:c r="G53" s="436">
        <x:v>45076</x:v>
      </x:c>
      <x:c r="H53" s="486"/>
      <x:c r="I53" s="438">
        <x:v>4178631</x:v>
      </x:c>
      <x:c r="J53" s="491"/>
      <x:c r="K53" s="440" t="s">
        <x:v>150</x:v>
      </x:c>
      <x:c r="L53" s="441">
        <x:v>100</x:v>
      </x:c>
      <x:c r="M53" s="462">
        <x:v>69</x:v>
      </x:c>
      <x:c r="N53" s="462">
        <x:v>138</x:v>
      </x:c>
      <x:c r="O53" s="462">
        <x:v>0.8</x:v>
      </x:c>
      <x:c r="P53" s="443" t="s">
        <x:v>191</x:v>
      </x:c>
      <x:c r="Q53" s="462" t="s">
        <x:v>1619</x:v>
      </x:c>
      <x:c r="R53" s="462">
        <x:v>70</x:v>
      </x:c>
      <x:c r="S53" s="445">
        <x:v>0.3</x:v>
      </x:c>
      <x:c r="T53" s="462">
        <x:v>70</x:v>
      </x:c>
      <x:c r="U53" s="462">
        <x:v>0.5</x:v>
      </x:c>
      <x:c r="V53" s="462" t="s">
        <x:v>30</x:v>
      </x:c>
      <x:c r="W53" s="462"/>
    </x:row>
    <x:row r="54" spans="1:23" s="106" customFormat="1" ht="54" customHeight="1" x14ac:dyDescent="0.2">
      <x:c r="A54" s="434" t="s">
        <x:v>591</x:v>
      </x:c>
      <x:c r="B54" s="462" t="s">
        <x:v>576</x:v>
      </x:c>
      <x:c r="C54" s="473" t="s">
        <x:v>394</x:v>
      </x:c>
      <x:c r="D54" s="473" t="s">
        <x:v>592</x:v>
      </x:c>
      <x:c r="E54" s="469">
        <x:v>44845</x:v>
      </x:c>
      <x:c r="F54" s="471">
        <x:v>44923</x:v>
      </x:c>
      <x:c r="G54" s="471">
        <x:v>44923</x:v>
      </x:c>
      <x:c r="H54" s="486"/>
      <x:c r="I54" s="438">
        <x:v>297610</x:v>
      </x:c>
      <x:c r="J54" s="427"/>
      <x:c r="K54" s="457" t="s">
        <x:v>150</x:v>
      </x:c>
      <x:c r="L54" s="441">
        <x:v>100</x:v>
      </x:c>
      <x:c r="M54" s="462">
        <x:v>69</x:v>
      </x:c>
      <x:c r="N54" s="462">
        <x:v>138</x:v>
      </x:c>
      <x:c r="O54" s="462">
        <x:v>0.2</x:v>
      </x:c>
      <x:c r="P54" s="462" t="s">
        <x:v>192</x:v>
      </x:c>
      <x:c r="Q54" s="462" t="s">
        <x:v>76</x:v>
      </x:c>
      <x:c r="R54" s="462" t="s">
        <x:v>94</x:v>
      </x:c>
      <x:c r="S54" s="462">
        <x:v>0.2</x:v>
      </x:c>
      <x:c r="T54" s="462" t="s">
        <x:v>22</x:v>
      </x:c>
      <x:c r="U54" s="462" t="s">
        <x:v>22</x:v>
      </x:c>
      <x:c r="V54" s="462" t="s">
        <x:v>23</x:v>
      </x:c>
      <x:c r="W54" s="462" t="s">
        <x:v>1453</x:v>
      </x:c>
    </x:row>
    <x:row r="55" spans="1:23" s="106" customFormat="1" ht="53.25" customHeight="1" x14ac:dyDescent="0.2">
      <x:c r="A55" s="434" t="s">
        <x:v>694</x:v>
      </x:c>
      <x:c r="B55" s="462" t="s">
        <x:v>577</x:v>
      </x:c>
      <x:c r="C55" s="473" t="s">
        <x:v>598</x:v>
      </x:c>
      <x:c r="D55" s="473" t="s">
        <x:v>599</x:v>
      </x:c>
      <x:c r="E55" s="471">
        <x:v>44879</x:v>
      </x:c>
      <x:c r="F55" s="471">
        <x:v>44917</x:v>
      </x:c>
      <x:c r="G55" s="471">
        <x:v>44917</x:v>
      </x:c>
      <x:c r="H55" s="486"/>
      <x:c r="I55" s="438">
        <x:v>1999500</x:v>
      </x:c>
      <x:c r="J55" s="427"/>
      <x:c r="K55" s="457" t="s">
        <x:v>150</x:v>
      </x:c>
      <x:c r="L55" s="441">
        <x:v>100</x:v>
      </x:c>
      <x:c r="M55" s="462">
        <x:v>345</x:v>
      </x:c>
      <x:c r="N55" s="462" t="s">
        <x:v>22</x:v>
      </x:c>
      <x:c r="O55" s="462">
        <x:v>0.21</x:v>
      </x:c>
      <x:c r="P55" s="462" t="s">
        <x:v>915</x:v>
      </x:c>
      <x:c r="Q55" s="462" t="s">
        <x:v>621</x:v>
      </x:c>
      <x:c r="R55" s="462">
        <x:v>80</x:v>
      </x:c>
      <x:c r="S55" s="462">
        <x:v>0.21</x:v>
      </x:c>
      <x:c r="T55" s="462" t="s">
        <x:v>22</x:v>
      </x:c>
      <x:c r="U55" s="462" t="s">
        <x:v>22</x:v>
      </x:c>
      <x:c r="V55" s="443" t="s">
        <x:v>37</x:v>
      </x:c>
      <x:c r="W55" s="462"/>
    </x:row>
    <x:row r="56" spans="1:23" s="106" customFormat="1" ht="68.25" customHeight="1" x14ac:dyDescent="0.2">
      <x:c r="A56" s="434" t="s">
        <x:v>595</x:v>
      </x:c>
      <x:c r="B56" s="462" t="s">
        <x:v>578</x:v>
      </x:c>
      <x:c r="C56" s="473" t="s">
        <x:v>597</x:v>
      </x:c>
      <x:c r="D56" s="473" t="s">
        <x:v>596</x:v>
      </x:c>
      <x:c r="E56" s="469">
        <x:v>44856</x:v>
      </x:c>
      <x:c r="F56" s="471">
        <x:v>44914</x:v>
      </x:c>
      <x:c r="G56" s="471">
        <x:v>44914</x:v>
      </x:c>
      <x:c r="H56" s="486"/>
      <x:c r="I56" s="438">
        <x:v>746949</x:v>
      </x:c>
      <x:c r="J56" s="427"/>
      <x:c r="K56" s="457" t="s">
        <x:v>150</x:v>
      </x:c>
      <x:c r="L56" s="441">
        <x:v>100</x:v>
      </x:c>
      <x:c r="M56" s="462">
        <x:v>138</x:v>
      </x:c>
      <x:c r="N56" s="462" t="s">
        <x:v>22</x:v>
      </x:c>
      <x:c r="O56" s="462">
        <x:v>0.2</x:v>
      </x:c>
      <x:c r="P56" s="462" t="s">
        <x:v>192</x:v>
      </x:c>
      <x:c r="Q56" s="462" t="s">
        <x:v>76</x:v>
      </x:c>
      <x:c r="R56" s="462">
        <x:v>70</x:v>
      </x:c>
      <x:c r="S56" s="462">
        <x:v>0.2</x:v>
      </x:c>
      <x:c r="T56" s="462" t="s">
        <x:v>22</x:v>
      </x:c>
      <x:c r="U56" s="462" t="s">
        <x:v>22</x:v>
      </x:c>
      <x:c r="V56" s="462" t="s">
        <x:v>37</x:v>
      </x:c>
      <x:c r="W56" s="462"/>
    </x:row>
    <x:row r="57" spans="1:23" ht="54" customHeight="1" x14ac:dyDescent="0.2">
      <x:c r="A57" s="434" t="s">
        <x:v>579</x:v>
      </x:c>
      <x:c r="B57" s="462" t="s">
        <x:v>580</x:v>
      </x:c>
      <x:c r="C57" s="473" t="s">
        <x:v>624</x:v>
      </x:c>
      <x:c r="D57" s="473" t="s">
        <x:v>620</x:v>
      </x:c>
      <x:c r="E57" s="469">
        <x:v>45022</x:v>
      </x:c>
      <x:c r="F57" s="469">
        <x:v>45028</x:v>
      </x:c>
      <x:c r="G57" s="471">
        <x:v>45028</x:v>
      </x:c>
      <x:c r="H57" s="486"/>
      <x:c r="I57" s="438">
        <x:v>357732</x:v>
      </x:c>
      <x:c r="J57" s="427"/>
      <x:c r="K57" s="457" t="s">
        <x:v>150</x:v>
      </x:c>
      <x:c r="L57" s="441">
        <x:v>100</x:v>
      </x:c>
      <x:c r="M57" s="462">
        <x:v>138</x:v>
      </x:c>
      <x:c r="N57" s="462" t="s">
        <x:v>22</x:v>
      </x:c>
      <x:c r="O57" s="462">
        <x:v>0.1</x:v>
      </x:c>
      <x:c r="P57" s="462" t="s">
        <x:v>147</x:v>
      </x:c>
      <x:c r="Q57" s="443" t="s">
        <x:v>76</x:v>
      </x:c>
      <x:c r="R57" s="462">
        <x:v>100</x:v>
      </x:c>
      <x:c r="S57" s="462">
        <x:v>0.1</x:v>
      </x:c>
      <x:c r="T57" s="462" t="s">
        <x:v>22</x:v>
      </x:c>
      <x:c r="U57" s="462" t="s">
        <x:v>22</x:v>
      </x:c>
      <x:c r="V57" s="462" t="s">
        <x:v>23</x:v>
      </x:c>
      <x:c r="W57" s="462"/>
    </x:row>
    <x:row r="58" spans="1:23" ht="51" x14ac:dyDescent="0.2">
      <x:c r="A58" s="434" t="s">
        <x:v>593</x:v>
      </x:c>
      <x:c r="B58" s="462" t="s">
        <x:v>581</x:v>
      </x:c>
      <x:c r="C58" s="473" t="s">
        <x:v>394</x:v>
      </x:c>
      <x:c r="D58" s="473" t="s">
        <x:v>594</x:v>
      </x:c>
      <x:c r="E58" s="469">
        <x:v>44845</x:v>
      </x:c>
      <x:c r="F58" s="471">
        <x:v>44923</x:v>
      </x:c>
      <x:c r="G58" s="471">
        <x:v>44923</x:v>
      </x:c>
      <x:c r="H58" s="486"/>
      <x:c r="I58" s="438">
        <x:v>407914</x:v>
      </x:c>
      <x:c r="J58" s="427"/>
      <x:c r="K58" s="457" t="s">
        <x:v>150</x:v>
      </x:c>
      <x:c r="L58" s="441">
        <x:v>100</x:v>
      </x:c>
      <x:c r="M58" s="462">
        <x:v>69</x:v>
      </x:c>
      <x:c r="N58" s="462">
        <x:v>138</x:v>
      </x:c>
      <x:c r="O58" s="462">
        <x:v>0.2</x:v>
      </x:c>
      <x:c r="P58" s="462" t="s">
        <x:v>192</x:v>
      </x:c>
      <x:c r="Q58" s="462" t="s">
        <x:v>76</x:v>
      </x:c>
      <x:c r="R58" s="462" t="s">
        <x:v>26</x:v>
      </x:c>
      <x:c r="S58" s="462">
        <x:v>0.2</x:v>
      </x:c>
      <x:c r="T58" s="462" t="s">
        <x:v>22</x:v>
      </x:c>
      <x:c r="U58" s="462" t="s">
        <x:v>22</x:v>
      </x:c>
      <x:c r="V58" s="462" t="s">
        <x:v>23</x:v>
      </x:c>
      <x:c r="W58" s="462" t="s">
        <x:v>1453</x:v>
      </x:c>
    </x:row>
    <x:row r="59" spans="1:23" ht="38.25" x14ac:dyDescent="0.2">
      <x:c r="A59" s="434" t="s">
        <x:v>770</x:v>
      </x:c>
      <x:c r="B59" s="473" t="s">
        <x:v>644</x:v>
      </x:c>
      <x:c r="C59" s="473" t="s">
        <x:v>404</x:v>
      </x:c>
      <x:c r="D59" s="473" t="s">
        <x:v>582</x:v>
      </x:c>
      <x:c r="E59" s="471">
        <x:v>44904</x:v>
      </x:c>
      <x:c r="F59" s="436">
        <x:v>45077</x:v>
      </x:c>
      <x:c r="G59" s="436">
        <x:v>45077</x:v>
      </x:c>
      <x:c r="H59" s="494"/>
      <x:c r="I59" s="438">
        <x:v>9053879</x:v>
      </x:c>
      <x:c r="J59" s="427"/>
      <x:c r="K59" s="457" t="s">
        <x:v>150</x:v>
      </x:c>
      <x:c r="L59" s="441">
        <x:v>100</x:v>
      </x:c>
      <x:c r="M59" s="462" t="s">
        <x:v>22</x:v>
      </x:c>
      <x:c r="N59" s="462">
        <x:v>138</x:v>
      </x:c>
      <x:c r="O59" s="462">
        <x:v>1.63</x:v>
      </x:c>
      <x:c r="P59" s="434" t="s">
        <x:v>191</x:v>
      </x:c>
      <x:c r="Q59" s="462" t="s">
        <x:v>76</x:v>
      </x:c>
      <x:c r="R59" s="462" t="s">
        <x:v>22</x:v>
      </x:c>
      <x:c r="S59" s="462" t="s">
        <x:v>22</x:v>
      </x:c>
      <x:c r="T59" s="462">
        <x:v>140</x:v>
      </x:c>
      <x:c r="U59" s="462">
        <x:v>1.63</x:v>
      </x:c>
      <x:c r="V59" s="462" t="s">
        <x:v>37</x:v>
      </x:c>
      <x:c r="W59" s="462"/>
    </x:row>
    <x:row r="60" spans="1:23" s="106" customFormat="1" ht="38.25" x14ac:dyDescent="0.2">
      <x:c r="A60" s="434" t="s">
        <x:v>625</x:v>
      </x:c>
      <x:c r="B60" s="473" t="s">
        <x:v>645</x:v>
      </x:c>
      <x:c r="C60" s="473" t="s">
        <x:v>404</x:v>
      </x:c>
      <x:c r="D60" s="473" t="s">
        <x:v>584</x:v>
      </x:c>
      <x:c r="E60" s="469">
        <x:v>44924</x:v>
      </x:c>
      <x:c r="F60" s="436">
        <x:v>45076</x:v>
      </x:c>
      <x:c r="G60" s="436">
        <x:v>45076</x:v>
      </x:c>
      <x:c r="H60" s="494"/>
      <x:c r="I60" s="438">
        <x:v>2664714</x:v>
      </x:c>
      <x:c r="J60" s="495"/>
      <x:c r="K60" s="457" t="s">
        <x:v>150</x:v>
      </x:c>
      <x:c r="L60" s="441">
        <x:v>100</x:v>
      </x:c>
      <x:c r="M60" s="462" t="s">
        <x:v>22</x:v>
      </x:c>
      <x:c r="N60" s="462">
        <x:v>138</x:v>
      </x:c>
      <x:c r="O60" s="462">
        <x:v>1.62</x:v>
      </x:c>
      <x:c r="P60" s="434" t="s">
        <x:v>191</x:v>
      </x:c>
      <x:c r="Q60" s="462" t="s">
        <x:v>583</x:v>
      </x:c>
      <x:c r="R60" s="462" t="s">
        <x:v>22</x:v>
      </x:c>
      <x:c r="S60" s="462" t="s">
        <x:v>22</x:v>
      </x:c>
      <x:c r="T60" s="445" t="s">
        <x:v>94</x:v>
      </x:c>
      <x:c r="U60" s="462">
        <x:v>0.81</x:v>
      </x:c>
      <x:c r="V60" s="462" t="s">
        <x:v>37</x:v>
      </x:c>
      <x:c r="W60" s="462"/>
    </x:row>
    <x:row r="61" spans="1:23" s="106" customFormat="1" ht="38.25" x14ac:dyDescent="0.2">
      <x:c r="A61" s="462" t="s">
        <x:v>896</x:v>
      </x:c>
      <x:c r="B61" s="462" t="s">
        <x:v>640</x:v>
      </x:c>
      <x:c r="C61" s="473" t="s">
        <x:v>675</x:v>
      </x:c>
      <x:c r="D61" s="462" t="s">
        <x:v>653</x:v>
      </x:c>
      <x:c r="E61" s="471">
        <x:v>44981</x:v>
      </x:c>
      <x:c r="F61" s="471">
        <x:v>45106</x:v>
      </x:c>
      <x:c r="G61" s="471">
        <x:v>45106</x:v>
      </x:c>
      <x:c r="H61" s="462"/>
      <x:c r="I61" s="438">
        <x:v>15574364</x:v>
      </x:c>
      <x:c r="J61" s="491"/>
      <x:c r="K61" s="440" t="s">
        <x:v>150</x:v>
      </x:c>
      <x:c r="L61" s="441">
        <x:v>100</x:v>
      </x:c>
      <x:c r="M61" s="462">
        <x:v>138</x:v>
      </x:c>
      <x:c r="N61" s="462" t="s">
        <x:v>22</x:v>
      </x:c>
      <x:c r="O61" s="462">
        <x:v>13.1</x:v>
      </x:c>
      <x:c r="P61" s="462" t="s">
        <x:v>995</x:v>
      </x:c>
      <x:c r="Q61" s="462" t="s">
        <x:v>76</x:v>
      </x:c>
      <x:c r="R61" s="462">
        <x:v>90</x:v>
      </x:c>
      <x:c r="S61" s="462">
        <x:v>13.1</x:v>
      </x:c>
      <x:c r="T61" s="462" t="s">
        <x:v>22</x:v>
      </x:c>
      <x:c r="U61" s="462" t="s">
        <x:v>22</x:v>
      </x:c>
      <x:c r="V61" s="462" t="s">
        <x:v>23</x:v>
      </x:c>
      <x:c r="W61" s="462"/>
    </x:row>
    <x:row r="62" spans="1:23" s="106" customFormat="1" ht="55.5" customHeight="1" x14ac:dyDescent="0.2">
      <x:c r="A62" s="462" t="s">
        <x:v>676</x:v>
      </x:c>
      <x:c r="B62" s="462" t="s">
        <x:v>633</x:v>
      </x:c>
      <x:c r="C62" s="462" t="s">
        <x:v>25</x:v>
      </x:c>
      <x:c r="D62" s="435" t="s">
        <x:v>1154</x:v>
      </x:c>
      <x:c r="E62" s="469">
        <x:v>44953</x:v>
      </x:c>
      <x:c r="F62" s="436">
        <x:v>45265</x:v>
      </x:c>
      <x:c r="G62" s="436">
        <x:v>45265</x:v>
      </x:c>
      <x:c r="H62" s="462"/>
      <x:c r="I62" s="438">
        <x:v>7913000</x:v>
      </x:c>
      <x:c r="J62" s="491"/>
      <x:c r="K62" s="440" t="s">
        <x:v>150</x:v>
      </x:c>
      <x:c r="L62" s="441">
        <x:v>100</x:v>
      </x:c>
      <x:c r="M62" s="462">
        <x:v>138</x:v>
      </x:c>
      <x:c r="N62" s="462" t="s">
        <x:v>22</x:v>
      </x:c>
      <x:c r="O62" s="462">
        <x:v>13.6</x:v>
      </x:c>
      <x:c r="P62" s="443" t="s">
        <x:v>1969</x:v>
      </x:c>
      <x:c r="Q62" s="462" t="s">
        <x:v>157</x:v>
      </x:c>
      <x:c r="R62" s="462" t="s">
        <x:v>26</x:v>
      </x:c>
      <x:c r="S62" s="462">
        <x:v>6.8</x:v>
      </x:c>
      <x:c r="T62" s="462" t="s">
        <x:v>22</x:v>
      </x:c>
      <x:c r="U62" s="462" t="s">
        <x:v>22</x:v>
      </x:c>
      <x:c r="V62" s="462" t="s">
        <x:v>23</x:v>
      </x:c>
      <x:c r="W62" s="462"/>
    </x:row>
    <x:row r="63" spans="1:23" s="106" customFormat="1" ht="38.25" x14ac:dyDescent="0.2">
      <x:c r="A63" s="462" t="s">
        <x:v>690</x:v>
      </x:c>
      <x:c r="B63" s="462" t="s">
        <x:v>634</x:v>
      </x:c>
      <x:c r="C63" s="462" t="s">
        <x:v>1541</x:v>
      </x:c>
      <x:c r="D63" s="435" t="s">
        <x:v>1155</x:v>
      </x:c>
      <x:c r="E63" s="471">
        <x:v>45166</x:v>
      </x:c>
      <x:c r="F63" s="436">
        <x:v>45266</x:v>
      </x:c>
      <x:c r="G63" s="436">
        <x:v>45266</x:v>
      </x:c>
      <x:c r="H63" s="462"/>
      <x:c r="I63" s="493">
        <x:v>20338645.84</x:v>
      </x:c>
      <x:c r="J63" s="491"/>
      <x:c r="K63" s="440" t="s">
        <x:v>150</x:v>
      </x:c>
      <x:c r="L63" s="441">
        <x:v>100</x:v>
      </x:c>
      <x:c r="M63" s="462">
        <x:v>138</x:v>
      </x:c>
      <x:c r="N63" s="462" t="s">
        <x:v>22</x:v>
      </x:c>
      <x:c r="O63" s="462">
        <x:v>5.7</x:v>
      </x:c>
      <x:c r="P63" s="443" t="s">
        <x:v>646</x:v>
      </x:c>
      <x:c r="Q63" s="462" t="s">
        <x:v>76</x:v>
      </x:c>
      <x:c r="R63" s="462" t="s">
        <x:v>26</x:v>
      </x:c>
      <x:c r="S63" s="462">
        <x:v>5.7</x:v>
      </x:c>
      <x:c r="T63" s="462" t="s">
        <x:v>22</x:v>
      </x:c>
      <x:c r="U63" s="462" t="s">
        <x:v>424</x:v>
      </x:c>
      <x:c r="V63" s="462" t="s">
        <x:v>647</x:v>
      </x:c>
      <x:c r="W63" s="462"/>
    </x:row>
    <x:row r="64" spans="1:23" s="106" customFormat="1" ht="39" customHeight="1" x14ac:dyDescent="0.2">
      <x:c r="A64" s="462" t="s">
        <x:v>1681</x:v>
      </x:c>
      <x:c r="B64" s="462" t="s">
        <x:v>1620</x:v>
      </x:c>
      <x:c r="C64" s="462" t="s">
        <x:v>530</x:v>
      </x:c>
      <x:c r="D64" s="462" t="s">
        <x:v>1621</x:v>
      </x:c>
      <x:c r="E64" s="471">
        <x:v>44949</x:v>
      </x:c>
      <x:c r="F64" s="469">
        <x:v>45279</x:v>
      </x:c>
      <x:c r="G64" s="471">
        <x:v>45279</x:v>
      </x:c>
      <x:c r="H64" s="462"/>
      <x:c r="I64" s="438">
        <x:v>7987985</x:v>
      </x:c>
      <x:c r="J64" s="439">
        <x:v>7896839.2200000007</x:v>
      </x:c>
      <x:c r="K64" s="440">
        <x:v>-1.1410359433574269E-2</x:v>
      </x:c>
      <x:c r="L64" s="441">
        <x:v>100</x:v>
      </x:c>
      <x:c r="M64" s="462">
        <x:v>138</x:v>
      </x:c>
      <x:c r="N64" s="462" t="s">
        <x:v>22</x:v>
      </x:c>
      <x:c r="O64" s="462">
        <x:v>2.1</x:v>
      </x:c>
      <x:c r="P64" s="443" t="s">
        <x:v>531</x:v>
      </x:c>
      <x:c r="Q64" s="462" t="s">
        <x:v>76</x:v>
      </x:c>
      <x:c r="R64" s="462" t="s">
        <x:v>26</x:v>
      </x:c>
      <x:c r="S64" s="462">
        <x:v>2.1</x:v>
      </x:c>
      <x:c r="T64" s="462" t="s">
        <x:v>22</x:v>
      </x:c>
      <x:c r="U64" s="462" t="s">
        <x:v>22</x:v>
      </x:c>
      <x:c r="V64" s="462" t="s">
        <x:v>23</x:v>
      </x:c>
      <x:c r="W64" s="462"/>
    </x:row>
    <x:row r="65" spans="1:23" s="106" customFormat="1" ht="53.25" customHeight="1" x14ac:dyDescent="0.2">
      <x:c r="A65" s="462" t="s">
        <x:v>1266</x:v>
      </x:c>
      <x:c r="B65" s="435" t="s">
        <x:v>1120</x:v>
      </x:c>
      <x:c r="C65" s="462" t="s">
        <x:v>74</x:v>
      </x:c>
      <x:c r="D65" s="435" t="s">
        <x:v>1156</x:v>
      </x:c>
      <x:c r="E65" s="471">
        <x:v>44954</x:v>
      </x:c>
      <x:c r="F65" s="436">
        <x:v>45428</x:v>
      </x:c>
      <x:c r="G65" s="436">
        <x:v>45428</x:v>
      </x:c>
      <x:c r="H65" s="462"/>
      <x:c r="I65" s="438">
        <x:v>15051629</x:v>
      </x:c>
      <x:c r="J65" s="491"/>
      <x:c r="K65" s="440" t="s">
        <x:v>150</x:v>
      </x:c>
      <x:c r="L65" s="441">
        <x:v>100</x:v>
      </x:c>
      <x:c r="M65" s="462">
        <x:v>69</x:v>
      </x:c>
      <x:c r="N65" s="462">
        <x:v>138</x:v>
      </x:c>
      <x:c r="O65" s="462">
        <x:v>10.4</x:v>
      </x:c>
      <x:c r="P65" s="443" t="s">
        <x:v>646</x:v>
      </x:c>
      <x:c r="Q65" s="462" t="s">
        <x:v>1205</x:v>
      </x:c>
      <x:c r="R65" s="462">
        <x:v>50</x:v>
      </x:c>
      <x:c r="S65" s="462">
        <x:v>10.4</x:v>
      </x:c>
      <x:c r="T65" s="462" t="s">
        <x:v>22</x:v>
      </x:c>
      <x:c r="U65" s="462" t="s">
        <x:v>22</x:v>
      </x:c>
      <x:c r="V65" s="462" t="s">
        <x:v>23</x:v>
      </x:c>
      <x:c r="W65" s="462"/>
    </x:row>
    <x:row r="66" spans="1:23" s="106" customFormat="1" ht="38.25" x14ac:dyDescent="0.2">
      <x:c r="A66" s="462" t="s">
        <x:v>635</x:v>
      </x:c>
      <x:c r="B66" s="435" t="s">
        <x:v>1121</x:v>
      </x:c>
      <x:c r="C66" s="462" t="s">
        <x:v>512</x:v>
      </x:c>
      <x:c r="D66" s="462" t="s">
        <x:v>648</x:v>
      </x:c>
      <x:c r="E66" s="436">
        <x:v>45673</x:v>
      </x:c>
      <x:c r="F66" s="471">
        <x:v>45703</x:v>
      </x:c>
      <x:c r="G66" s="471"/>
      <x:c r="H66" s="462"/>
      <x:c r="I66" s="438">
        <x:v>489490</x:v>
      </x:c>
      <x:c r="J66" s="491"/>
      <x:c r="K66" s="440" t="s">
        <x:v>150</x:v>
      </x:c>
      <x:c r="L66" s="496" t="s">
        <x:v>2963</x:v>
      </x:c>
      <x:c r="M66" s="462">
        <x:v>138</x:v>
      </x:c>
      <x:c r="N66" s="462" t="s">
        <x:v>22</x:v>
      </x:c>
      <x:c r="O66" s="462">
        <x:v>0.01</x:v>
      </x:c>
      <x:c r="P66" s="443" t="s">
        <x:v>260</x:v>
      </x:c>
      <x:c r="Q66" s="462" t="s">
        <x:v>649</x:v>
      </x:c>
      <x:c r="R66" s="462">
        <x:v>160</x:v>
      </x:c>
      <x:c r="S66" s="462">
        <x:v>0.01</x:v>
      </x:c>
      <x:c r="T66" s="462" t="s">
        <x:v>22</x:v>
      </x:c>
      <x:c r="U66" s="462" t="s">
        <x:v>22</x:v>
      </x:c>
      <x:c r="V66" s="462" t="s">
        <x:v>23</x:v>
      </x:c>
      <x:c r="W66" s="462"/>
    </x:row>
    <x:row r="67" spans="1:23" s="106" customFormat="1" ht="51" x14ac:dyDescent="0.2">
      <x:c r="A67" s="462" t="s">
        <x:v>1114</x:v>
      </x:c>
      <x:c r="B67" s="435" t="s">
        <x:v>1122</x:v>
      </x:c>
      <x:c r="C67" s="462" t="s">
        <x:v>125</x:v>
      </x:c>
      <x:c r="D67" s="462" t="s">
        <x:v>650</x:v>
      </x:c>
      <x:c r="E67" s="469">
        <x:v>44966</x:v>
      </x:c>
      <x:c r="F67" s="436">
        <x:v>45275</x:v>
      </x:c>
      <x:c r="G67" s="436">
        <x:v>45275</x:v>
      </x:c>
      <x:c r="H67" s="462"/>
      <x:c r="I67" s="438">
        <x:v>13902212</x:v>
      </x:c>
      <x:c r="J67" s="439">
        <x:v>13633128.890000001</x:v>
      </x:c>
      <x:c r="K67" s="440">
        <x:v>-1.9355416965300187E-2</x:v>
      </x:c>
      <x:c r="L67" s="441">
        <x:v>100</x:v>
      </x:c>
      <x:c r="M67" s="432">
        <x:v>138</x:v>
      </x:c>
      <x:c r="N67" s="462" t="s">
        <x:v>22</x:v>
      </x:c>
      <x:c r="O67" s="462">
        <x:v>15.4</x:v>
      </x:c>
      <x:c r="P67" s="462" t="s">
        <x:v>191</x:v>
      </x:c>
      <x:c r="Q67" s="462" t="s">
        <x:v>1205</x:v>
      </x:c>
      <x:c r="R67" s="462">
        <x:v>75</x:v>
      </x:c>
      <x:c r="S67" s="462">
        <x:v>7.7</x:v>
      </x:c>
      <x:c r="T67" s="462" t="s">
        <x:v>22</x:v>
      </x:c>
      <x:c r="U67" s="462" t="s">
        <x:v>22</x:v>
      </x:c>
      <x:c r="V67" s="462" t="s">
        <x:v>23</x:v>
      </x:c>
      <x:c r="W67" s="462"/>
    </x:row>
    <x:row r="68" spans="1:23" s="106" customFormat="1" ht="66.75" customHeight="1" x14ac:dyDescent="0.2">
      <x:c r="A68" s="462" t="s">
        <x:v>651</x:v>
      </x:c>
      <x:c r="B68" s="462" t="s">
        <x:v>871</x:v>
      </x:c>
      <x:c r="C68" s="446" t="s">
        <x:v>31</x:v>
      </x:c>
      <x:c r="D68" s="462" t="s">
        <x:v>652</x:v>
      </x:c>
      <x:c r="E68" s="469">
        <x:v>44847</x:v>
      </x:c>
      <x:c r="F68" s="483">
        <x:v>45762</x:v>
      </x:c>
      <x:c r="G68" s="471"/>
      <x:c r="H68" s="462"/>
      <x:c r="I68" s="438">
        <x:v>1602887</x:v>
      </x:c>
      <x:c r="J68" s="491"/>
      <x:c r="K68" s="440" t="s">
        <x:v>150</x:v>
      </x:c>
      <x:c r="L68" s="441">
        <x:v>78</x:v>
      </x:c>
      <x:c r="M68" s="462">
        <x:v>69</x:v>
      </x:c>
      <x:c r="N68" s="462">
        <x:v>138</x:v>
      </x:c>
      <x:c r="O68" s="462">
        <x:v>0.3</x:v>
      </x:c>
      <x:c r="P68" s="443" t="s">
        <x:v>192</x:v>
      </x:c>
      <x:c r="Q68" s="462" t="s">
        <x:v>678</x:v>
      </x:c>
      <x:c r="R68" s="462">
        <x:v>50</x:v>
      </x:c>
      <x:c r="S68" s="462">
        <x:v>0.3</x:v>
      </x:c>
      <x:c r="T68" s="462" t="s">
        <x:v>22</x:v>
      </x:c>
      <x:c r="U68" s="462" t="s">
        <x:v>22</x:v>
      </x:c>
      <x:c r="V68" s="462" t="s">
        <x:v>23</x:v>
      </x:c>
      <x:c r="W68" s="462"/>
    </x:row>
    <x:row r="69" spans="1:23" s="106" customFormat="1" ht="38.25" x14ac:dyDescent="0.2">
      <x:c r="A69" s="434" t="s">
        <x:v>654</x:v>
      </x:c>
      <x:c r="B69" s="462" t="s">
        <x:v>1622</x:v>
      </x:c>
      <x:c r="C69" s="473" t="s">
        <x:v>85</x:v>
      </x:c>
      <x:c r="D69" s="435" t="s">
        <x:v>1157</x:v>
      </x:c>
      <x:c r="E69" s="471">
        <x:v>45189</x:v>
      </x:c>
      <x:c r="F69" s="436">
        <x:v>45264</x:v>
      </x:c>
      <x:c r="G69" s="436">
        <x:v>45264</x:v>
      </x:c>
      <x:c r="H69" s="486"/>
      <x:c r="I69" s="438">
        <x:v>2642326.09</x:v>
      </x:c>
      <x:c r="J69" s="497"/>
      <x:c r="K69" s="440" t="s">
        <x:v>150</x:v>
      </x:c>
      <x:c r="L69" s="441">
        <x:v>100</x:v>
      </x:c>
      <x:c r="M69" s="462">
        <x:v>345</x:v>
      </x:c>
      <x:c r="N69" s="462" t="s">
        <x:v>22</x:v>
      </x:c>
      <x:c r="O69" s="462">
        <x:v>0.34</x:v>
      </x:c>
      <x:c r="P69" s="462" t="s">
        <x:v>176</x:v>
      </x:c>
      <x:c r="Q69" s="462" t="s">
        <x:v>913</x:v>
      </x:c>
      <x:c r="R69" s="462">
        <x:v>125</x:v>
      </x:c>
      <x:c r="S69" s="462">
        <x:v>0.34</x:v>
      </x:c>
      <x:c r="T69" s="462" t="s">
        <x:v>22</x:v>
      </x:c>
      <x:c r="U69" s="462" t="s">
        <x:v>22</x:v>
      </x:c>
      <x:c r="V69" s="462" t="s">
        <x:v>37</x:v>
      </x:c>
      <x:c r="W69" s="462"/>
    </x:row>
    <x:row r="70" spans="1:23" s="141" customFormat="1" ht="53.25" customHeight="1" x14ac:dyDescent="0.2">
      <x:c r="A70" s="434" t="s">
        <x:v>897</x:v>
      </x:c>
      <x:c r="B70" s="462" t="s">
        <x:v>1623</x:v>
      </x:c>
      <x:c r="C70" s="473" t="s">
        <x:v>89</x:v>
      </x:c>
      <x:c r="D70" s="473" t="s">
        <x:v>1624</x:v>
      </x:c>
      <x:c r="E70" s="469">
        <x:v>45516</x:v>
      </x:c>
      <x:c r="F70" s="498">
        <x:v>45575</x:v>
      </x:c>
      <x:c r="G70" s="498">
        <x:v>45575</x:v>
      </x:c>
      <x:c r="H70" s="499"/>
      <x:c r="I70" s="451">
        <x:v>3582498</x:v>
      </x:c>
      <x:c r="J70" s="452"/>
      <x:c r="K70" s="453" t="s">
        <x:v>150</x:v>
      </x:c>
      <x:c r="L70" s="454">
        <x:v>100</x:v>
      </x:c>
      <x:c r="M70" s="500">
        <x:v>138</x:v>
      </x:c>
      <x:c r="N70" s="500" t="s">
        <x:v>22</x:v>
      </x:c>
      <x:c r="O70" s="500">
        <x:v>0.4</x:v>
      </x:c>
      <x:c r="P70" s="500" t="s">
        <x:v>191</x:v>
      </x:c>
      <x:c r="Q70" s="500" t="s">
        <x:v>513</x:v>
      </x:c>
      <x:c r="R70" s="500" t="s">
        <x:v>22</x:v>
      </x:c>
      <x:c r="S70" s="500" t="s">
        <x:v>22</x:v>
      </x:c>
      <x:c r="T70" s="500">
        <x:v>70</x:v>
      </x:c>
      <x:c r="U70" s="500">
        <x:v>0.4</x:v>
      </x:c>
      <x:c r="V70" s="500" t="s">
        <x:v>37</x:v>
      </x:c>
      <x:c r="W70" s="500"/>
    </x:row>
    <x:row r="71" spans="1:23" s="141" customFormat="1" ht="38.25" x14ac:dyDescent="0.2">
      <x:c r="A71" s="462" t="s">
        <x:v>700</x:v>
      </x:c>
      <x:c r="B71" s="462" t="s">
        <x:v>907</x:v>
      </x:c>
      <x:c r="C71" s="462" t="s">
        <x:v>75</x:v>
      </x:c>
      <x:c r="D71" s="462" t="s">
        <x:v>699</x:v>
      </x:c>
      <x:c r="E71" s="469">
        <x:v>44992</x:v>
      </x:c>
      <x:c r="F71" s="471">
        <x:v>45275</x:v>
      </x:c>
      <x:c r="G71" s="436">
        <x:v>45275</x:v>
      </x:c>
      <x:c r="H71" s="484"/>
      <x:c r="I71" s="438">
        <x:v>1876123</x:v>
      </x:c>
      <x:c r="J71" s="427"/>
      <x:c r="K71" s="457" t="s">
        <x:v>150</x:v>
      </x:c>
      <x:c r="L71" s="441">
        <x:v>100</x:v>
      </x:c>
      <x:c r="M71" s="462">
        <x:v>138</x:v>
      </x:c>
      <x:c r="N71" s="462" t="s">
        <x:v>22</x:v>
      </x:c>
      <x:c r="O71" s="462">
        <x:v>0.6</x:v>
      </x:c>
      <x:c r="P71" s="501" t="s">
        <x:v>529</x:v>
      </x:c>
      <x:c r="Q71" s="462" t="s">
        <x:v>76</x:v>
      </x:c>
      <x:c r="R71" s="462" t="s">
        <x:v>22</x:v>
      </x:c>
      <x:c r="S71" s="462" t="s">
        <x:v>22</x:v>
      </x:c>
      <x:c r="T71" s="462">
        <x:v>100</x:v>
      </x:c>
      <x:c r="U71" s="462">
        <x:v>0.6</x:v>
      </x:c>
      <x:c r="V71" s="462" t="s">
        <x:v>23</x:v>
      </x:c>
      <x:c r="W71" s="462"/>
    </x:row>
    <x:row r="72" spans="1:23" s="141" customFormat="1" ht="51" x14ac:dyDescent="0.2">
      <x:c r="A72" s="462" t="s">
        <x:v>705</x:v>
      </x:c>
      <x:c r="B72" s="462" t="s">
        <x:v>764</x:v>
      </x:c>
      <x:c r="C72" s="462" t="s">
        <x:v>75</x:v>
      </x:c>
      <x:c r="D72" s="435" t="s">
        <x:v>1158</x:v>
      </x:c>
      <x:c r="E72" s="469">
        <x:v>44944</x:v>
      </x:c>
      <x:c r="F72" s="471">
        <x:v>45030</x:v>
      </x:c>
      <x:c r="G72" s="471">
        <x:v>45030</x:v>
      </x:c>
      <x:c r="H72" s="502"/>
      <x:c r="I72" s="438">
        <x:v>935544</x:v>
      </x:c>
      <x:c r="J72" s="427"/>
      <x:c r="K72" s="457" t="s">
        <x:v>150</x:v>
      </x:c>
      <x:c r="L72" s="441">
        <x:v>100</x:v>
      </x:c>
      <x:c r="M72" s="462" t="s">
        <x:v>22</x:v>
      </x:c>
      <x:c r="N72" s="462">
        <x:v>138</x:v>
      </x:c>
      <x:c r="O72" s="462">
        <x:v>0.1</x:v>
      </x:c>
      <x:c r="P72" s="501" t="s">
        <x:v>726</x:v>
      </x:c>
      <x:c r="Q72" s="462" t="s">
        <x:v>76</x:v>
      </x:c>
      <x:c r="R72" s="462" t="s">
        <x:v>22</x:v>
      </x:c>
      <x:c r="S72" s="462" t="s">
        <x:v>22</x:v>
      </x:c>
      <x:c r="T72" s="462" t="s">
        <x:v>94</x:v>
      </x:c>
      <x:c r="U72" s="432">
        <x:v>0.1</x:v>
      </x:c>
      <x:c r="V72" s="462" t="s">
        <x:v>23</x:v>
      </x:c>
      <x:c r="W72" s="462"/>
    </x:row>
    <x:row r="73" spans="1:23" s="141" customFormat="1" ht="38.25" x14ac:dyDescent="0.2">
      <x:c r="A73" s="462" t="s">
        <x:v>706</x:v>
      </x:c>
      <x:c r="B73" s="462" t="s">
        <x:v>765</x:v>
      </x:c>
      <x:c r="C73" s="462" t="s">
        <x:v>75</x:v>
      </x:c>
      <x:c r="D73" s="435" t="s">
        <x:v>1159</x:v>
      </x:c>
      <x:c r="E73" s="471">
        <x:v>44949</x:v>
      </x:c>
      <x:c r="F73" s="436">
        <x:v>45070</x:v>
      </x:c>
      <x:c r="G73" s="436">
        <x:v>45070</x:v>
      </x:c>
      <x:c r="H73" s="502"/>
      <x:c r="I73" s="438">
        <x:v>3333681</x:v>
      </x:c>
      <x:c r="J73" s="427"/>
      <x:c r="K73" s="457" t="s">
        <x:v>150</x:v>
      </x:c>
      <x:c r="L73" s="441">
        <x:v>100</x:v>
      </x:c>
      <x:c r="M73" s="462">
        <x:v>138</x:v>
      </x:c>
      <x:c r="N73" s="462" t="s">
        <x:v>22</x:v>
      </x:c>
      <x:c r="O73" s="462">
        <x:v>1.2</x:v>
      </x:c>
      <x:c r="P73" s="501" t="s">
        <x:v>529</x:v>
      </x:c>
      <x:c r="Q73" s="462" t="s">
        <x:v>76</x:v>
      </x:c>
      <x:c r="R73" s="462">
        <x:v>80</x:v>
      </x:c>
      <x:c r="S73" s="462">
        <x:v>0.3</x:v>
      </x:c>
      <x:c r="T73" s="462" t="s">
        <x:v>94</x:v>
      </x:c>
      <x:c r="U73" s="432">
        <x:v>0.3</x:v>
      </x:c>
      <x:c r="V73" s="462" t="s">
        <x:v>23</x:v>
      </x:c>
      <x:c r="W73" s="462"/>
    </x:row>
    <x:row r="74" spans="1:23" s="141" customFormat="1" ht="38.25" x14ac:dyDescent="0.2">
      <x:c r="A74" s="462" t="s">
        <x:v>707</x:v>
      </x:c>
      <x:c r="B74" s="462" t="s">
        <x:v>701</x:v>
      </x:c>
      <x:c r="C74" s="462" t="s">
        <x:v>75</x:v>
      </x:c>
      <x:c r="D74" s="435" t="s">
        <x:v>1160</x:v>
      </x:c>
      <x:c r="E74" s="471">
        <x:v>45055</x:v>
      </x:c>
      <x:c r="F74" s="436">
        <x:v>45412</x:v>
      </x:c>
      <x:c r="G74" s="436">
        <x:v>45412</x:v>
      </x:c>
      <x:c r="H74" s="502"/>
      <x:c r="I74" s="438">
        <x:v>2019065</x:v>
      </x:c>
      <x:c r="J74" s="427"/>
      <x:c r="K74" s="457" t="s">
        <x:v>150</x:v>
      </x:c>
      <x:c r="L74" s="441">
        <x:v>100</x:v>
      </x:c>
      <x:c r="M74" s="462" t="s">
        <x:v>22</x:v>
      </x:c>
      <x:c r="N74" s="462">
        <x:v>138</x:v>
      </x:c>
      <x:c r="O74" s="462">
        <x:v>1</x:v>
      </x:c>
      <x:c r="P74" s="501" t="s">
        <x:v>529</x:v>
      </x:c>
      <x:c r="Q74" s="462" t="s">
        <x:v>76</x:v>
      </x:c>
      <x:c r="R74" s="462" t="s">
        <x:v>22</x:v>
      </x:c>
      <x:c r="S74" s="462" t="s">
        <x:v>22</x:v>
      </x:c>
      <x:c r="T74" s="462" t="s">
        <x:v>94</x:v>
      </x:c>
      <x:c r="U74" s="432">
        <x:v>1</x:v>
      </x:c>
      <x:c r="V74" s="462" t="s">
        <x:v>23</x:v>
      </x:c>
      <x:c r="W74" s="462"/>
    </x:row>
    <x:row r="75" spans="1:23" s="141" customFormat="1" ht="38.25" x14ac:dyDescent="0.2">
      <x:c r="A75" s="462" t="s">
        <x:v>708</x:v>
      </x:c>
      <x:c r="B75" s="462" t="s">
        <x:v>766</x:v>
      </x:c>
      <x:c r="C75" s="462" t="s">
        <x:v>75</x:v>
      </x:c>
      <x:c r="D75" s="435" t="s">
        <x:v>1161</x:v>
      </x:c>
      <x:c r="E75" s="471">
        <x:v>45056</x:v>
      </x:c>
      <x:c r="F75" s="436">
        <x:v>45412</x:v>
      </x:c>
      <x:c r="G75" s="436">
        <x:v>45412</x:v>
      </x:c>
      <x:c r="H75" s="502"/>
      <x:c r="I75" s="438">
        <x:v>2025804</x:v>
      </x:c>
      <x:c r="J75" s="427"/>
      <x:c r="K75" s="457" t="s">
        <x:v>150</x:v>
      </x:c>
      <x:c r="L75" s="441">
        <x:v>100</x:v>
      </x:c>
      <x:c r="M75" s="462" t="s">
        <x:v>22</x:v>
      </x:c>
      <x:c r="N75" s="462">
        <x:v>138</x:v>
      </x:c>
      <x:c r="O75" s="462">
        <x:v>1</x:v>
      </x:c>
      <x:c r="P75" s="501" t="s">
        <x:v>529</x:v>
      </x:c>
      <x:c r="Q75" s="462" t="s">
        <x:v>76</x:v>
      </x:c>
      <x:c r="R75" s="462" t="s">
        <x:v>22</x:v>
      </x:c>
      <x:c r="S75" s="462" t="s">
        <x:v>22</x:v>
      </x:c>
      <x:c r="T75" s="462" t="s">
        <x:v>94</x:v>
      </x:c>
      <x:c r="U75" s="432">
        <x:v>1</x:v>
      </x:c>
      <x:c r="V75" s="462" t="s">
        <x:v>23</x:v>
      </x:c>
      <x:c r="W75" s="462"/>
    </x:row>
    <x:row r="76" spans="1:23" s="106" customFormat="1" ht="38.25" x14ac:dyDescent="0.2">
      <x:c r="A76" s="462" t="s">
        <x:v>702</x:v>
      </x:c>
      <x:c r="B76" s="462" t="s">
        <x:v>1625</x:v>
      </x:c>
      <x:c r="C76" s="462" t="s">
        <x:v>40</x:v>
      </x:c>
      <x:c r="D76" s="446" t="s">
        <x:v>1626</x:v>
      </x:c>
      <x:c r="E76" s="436">
        <x:v>45566</x:v>
      </x:c>
      <x:c r="F76" s="436">
        <x:v>45656</x:v>
      </x:c>
      <x:c r="G76" s="503">
        <x:v>45656</x:v>
      </x:c>
      <x:c r="H76" s="502"/>
      <x:c r="I76" s="438">
        <x:v>1598886</x:v>
      </x:c>
      <x:c r="J76" s="427"/>
      <x:c r="K76" s="457" t="s">
        <x:v>150</x:v>
      </x:c>
      <x:c r="L76" s="443">
        <x:v>100</x:v>
      </x:c>
      <x:c r="M76" s="462">
        <x:v>345</x:v>
      </x:c>
      <x:c r="N76" s="462" t="s">
        <x:v>22</x:v>
      </x:c>
      <x:c r="O76" s="462">
        <x:v>0.1</x:v>
      </x:c>
      <x:c r="P76" s="501" t="s">
        <x:v>727</x:v>
      </x:c>
      <x:c r="Q76" s="462" t="s">
        <x:v>703</x:v>
      </x:c>
      <x:c r="R76" s="462" t="s">
        <x:v>22</x:v>
      </x:c>
      <x:c r="S76" s="462" t="s">
        <x:v>22</x:v>
      </x:c>
      <x:c r="T76" s="432">
        <x:v>180</x:v>
      </x:c>
      <x:c r="U76" s="432">
        <x:v>0.1</x:v>
      </x:c>
      <x:c r="V76" s="462" t="s">
        <x:v>37</x:v>
      </x:c>
      <x:c r="W76" s="462"/>
    </x:row>
    <x:row r="77" spans="1:23" s="106" customFormat="1" ht="38.25" x14ac:dyDescent="0.2">
      <x:c r="A77" s="462" t="s">
        <x:v>709</x:v>
      </x:c>
      <x:c r="B77" s="435" t="s">
        <x:v>1123</x:v>
      </x:c>
      <x:c r="C77" s="462" t="s">
        <x:v>704</x:v>
      </x:c>
      <x:c r="D77" s="462" t="s">
        <x:v>1559</x:v>
      </x:c>
      <x:c r="E77" s="471">
        <x:v>45000</x:v>
      </x:c>
      <x:c r="F77" s="436">
        <x:v>45463</x:v>
      </x:c>
      <x:c r="G77" s="436">
        <x:v>45463</x:v>
      </x:c>
      <x:c r="H77" s="502"/>
      <x:c r="I77" s="438">
        <x:v>784840</x:v>
      </x:c>
      <x:c r="J77" s="427"/>
      <x:c r="K77" s="457" t="s">
        <x:v>150</x:v>
      </x:c>
      <x:c r="L77" s="504">
        <x:v>100</x:v>
      </x:c>
      <x:c r="M77" s="462" t="s">
        <x:v>22</x:v>
      </x:c>
      <x:c r="N77" s="462">
        <x:v>138</x:v>
      </x:c>
      <x:c r="O77" s="462">
        <x:v>0.2</x:v>
      </x:c>
      <x:c r="P77" s="501" t="s">
        <x:v>726</x:v>
      </x:c>
      <x:c r="Q77" s="462" t="s">
        <x:v>76</x:v>
      </x:c>
      <x:c r="R77" s="462" t="s">
        <x:v>22</x:v>
      </x:c>
      <x:c r="S77" s="462" t="s">
        <x:v>22</x:v>
      </x:c>
      <x:c r="T77" s="432" t="s">
        <x:v>94</x:v>
      </x:c>
      <x:c r="U77" s="432">
        <x:v>0.1</x:v>
      </x:c>
      <x:c r="V77" s="462" t="s">
        <x:v>37</x:v>
      </x:c>
      <x:c r="W77" s="505"/>
    </x:row>
    <x:row r="78" spans="1:23" s="106" customFormat="1" ht="38.25" x14ac:dyDescent="0.2">
      <x:c r="A78" s="462" t="s">
        <x:v>1477</x:v>
      </x:c>
      <x:c r="B78" s="462" t="s">
        <x:v>710</x:v>
      </x:c>
      <x:c r="C78" s="462" t="s">
        <x:v>153</x:v>
      </x:c>
      <x:c r="D78" s="435" t="s">
        <x:v>1162</x:v>
      </x:c>
      <x:c r="E78" s="471">
        <x:v>45152</x:v>
      </x:c>
      <x:c r="F78" s="471">
        <x:v>45268</x:v>
      </x:c>
      <x:c r="G78" s="471">
        <x:v>45268</x:v>
      </x:c>
      <x:c r="H78" s="462"/>
      <x:c r="I78" s="438">
        <x:v>13100797</x:v>
      </x:c>
      <x:c r="J78" s="427"/>
      <x:c r="K78" s="457" t="s">
        <x:v>150</x:v>
      </x:c>
      <x:c r="L78" s="441">
        <x:v>100</x:v>
      </x:c>
      <x:c r="M78" s="462">
        <x:v>138</x:v>
      </x:c>
      <x:c r="N78" s="462" t="s">
        <x:v>22</x:v>
      </x:c>
      <x:c r="O78" s="506">
        <x:v>7.2</x:v>
      </x:c>
      <x:c r="P78" s="443" t="s">
        <x:v>191</x:v>
      </x:c>
      <x:c r="Q78" s="462" t="s">
        <x:v>76</x:v>
      </x:c>
      <x:c r="R78" s="462" t="s">
        <x:v>94</x:v>
      </x:c>
      <x:c r="S78" s="506">
        <x:v>7.2</x:v>
      </x:c>
      <x:c r="T78" s="462" t="s">
        <x:v>22</x:v>
      </x:c>
      <x:c r="U78" s="462" t="s">
        <x:v>22</x:v>
      </x:c>
      <x:c r="V78" s="482" t="s">
        <x:v>23</x:v>
      </x:c>
      <x:c r="W78" s="445"/>
    </x:row>
    <x:row r="79" spans="1:23" ht="38.25" x14ac:dyDescent="0.2">
      <x:c r="A79" s="434" t="s">
        <x:v>712</x:v>
      </x:c>
      <x:c r="B79" s="462" t="s">
        <x:v>1627</x:v>
      </x:c>
      <x:c r="C79" s="473" t="s">
        <x:v>264</x:v>
      </x:c>
      <x:c r="D79" s="473" t="s">
        <x:v>768</x:v>
      </x:c>
      <x:c r="E79" s="436">
        <x:v>45267</x:v>
      </x:c>
      <x:c r="F79" s="436">
        <x:v>45338</x:v>
      </x:c>
      <x:c r="G79" s="436">
        <x:v>45338</x:v>
      </x:c>
      <x:c r="H79" s="486"/>
      <x:c r="I79" s="438">
        <x:v>1420628.9</x:v>
      </x:c>
      <x:c r="J79" s="427"/>
      <x:c r="K79" s="457" t="s">
        <x:v>150</x:v>
      </x:c>
      <x:c r="L79" s="441">
        <x:v>100</x:v>
      </x:c>
      <x:c r="M79" s="462">
        <x:v>138</x:v>
      </x:c>
      <x:c r="N79" s="462" t="s">
        <x:v>22</x:v>
      </x:c>
      <x:c r="O79" s="462">
        <x:v>0.06</x:v>
      </x:c>
      <x:c r="P79" s="473" t="s">
        <x:v>529</x:v>
      </x:c>
      <x:c r="Q79" s="462" t="s">
        <x:v>76</x:v>
      </x:c>
      <x:c r="R79" s="473" t="s">
        <x:v>26</x:v>
      </x:c>
      <x:c r="S79" s="462">
        <x:v>0.06</x:v>
      </x:c>
      <x:c r="T79" s="462" t="s">
        <x:v>22</x:v>
      </x:c>
      <x:c r="U79" s="462" t="s">
        <x:v>22</x:v>
      </x:c>
      <x:c r="V79" s="462" t="s">
        <x:v>37</x:v>
      </x:c>
      <x:c r="W79" s="462"/>
    </x:row>
    <x:row r="80" spans="1:23" ht="38.25" x14ac:dyDescent="0.2">
      <x:c r="A80" s="432" t="s">
        <x:v>713</x:v>
      </x:c>
      <x:c r="B80" s="435" t="s">
        <x:v>1124</x:v>
      </x:c>
      <x:c r="C80" s="434" t="s">
        <x:v>25</x:v>
      </x:c>
      <x:c r="D80" s="435" t="s">
        <x:v>1163</x:v>
      </x:c>
      <x:c r="E80" s="436">
        <x:v>45573</x:v>
      </x:c>
      <x:c r="F80" s="469">
        <x:v>45627</x:v>
      </x:c>
      <x:c r="G80" s="469">
        <x:v>45627</x:v>
      </x:c>
      <x:c r="H80" s="487"/>
      <x:c r="I80" s="438">
        <x:v>998077</x:v>
      </x:c>
      <x:c r="J80" s="427"/>
      <x:c r="K80" s="457" t="s">
        <x:v>150</x:v>
      </x:c>
      <x:c r="L80" s="441">
        <x:v>100</x:v>
      </x:c>
      <x:c r="M80" s="435">
        <x:v>138</x:v>
      </x:c>
      <x:c r="N80" s="488" t="s">
        <x:v>22</x:v>
      </x:c>
      <x:c r="O80" s="462" t="s">
        <x:v>22</x:v>
      </x:c>
      <x:c r="P80" s="473" t="s">
        <x:v>221</x:v>
      </x:c>
      <x:c r="Q80" s="489" t="s">
        <x:v>22</x:v>
      </x:c>
      <x:c r="R80" s="473" t="s">
        <x:v>22</x:v>
      </x:c>
      <x:c r="S80" s="462" t="s">
        <x:v>22</x:v>
      </x:c>
      <x:c r="T80" s="488" t="s">
        <x:v>22</x:v>
      </x:c>
      <x:c r="U80" s="488" t="s">
        <x:v>22</x:v>
      </x:c>
      <x:c r="V80" s="473" t="s">
        <x:v>23</x:v>
      </x:c>
      <x:c r="W80" s="490"/>
    </x:row>
    <x:row r="81" spans="1:23" ht="38.25" x14ac:dyDescent="0.2">
      <x:c r="A81" s="435" t="s">
        <x:v>716</x:v>
      </x:c>
      <x:c r="B81" s="435" t="s">
        <x:v>1628</x:v>
      </x:c>
      <x:c r="C81" s="435" t="s">
        <x:v>714</x:v>
      </x:c>
      <x:c r="D81" s="435" t="s">
        <x:v>715</x:v>
      </x:c>
      <x:c r="E81" s="436">
        <x:v>44980</x:v>
      </x:c>
      <x:c r="F81" s="436">
        <x:v>45442</x:v>
      </x:c>
      <x:c r="G81" s="436">
        <x:v>45442</x:v>
      </x:c>
      <x:c r="H81" s="470"/>
      <x:c r="I81" s="438">
        <x:v>1132115</x:v>
      </x:c>
      <x:c r="J81" s="427"/>
      <x:c r="K81" s="457" t="s">
        <x:v>150</x:v>
      </x:c>
      <x:c r="L81" s="441">
        <x:v>100</x:v>
      </x:c>
      <x:c r="M81" s="489" t="s">
        <x:v>22</x:v>
      </x:c>
      <x:c r="N81" s="489">
        <x:v>345</x:v>
      </x:c>
      <x:c r="O81" s="489">
        <x:v>0.18</x:v>
      </x:c>
      <x:c r="P81" s="489" t="s">
        <x:v>176</x:v>
      </x:c>
      <x:c r="Q81" s="489" t="s">
        <x:v>157</x:v>
      </x:c>
      <x:c r="R81" s="489">
        <x:v>160</x:v>
      </x:c>
      <x:c r="S81" s="489">
        <x:v>0.18</x:v>
      </x:c>
      <x:c r="T81" s="489" t="s">
        <x:v>22</x:v>
      </x:c>
      <x:c r="U81" s="489" t="s">
        <x:v>22</x:v>
      </x:c>
      <x:c r="V81" s="489" t="s">
        <x:v>37</x:v>
      </x:c>
      <x:c r="W81" s="488"/>
    </x:row>
    <x:row r="82" spans="1:23" ht="54" customHeight="1" x14ac:dyDescent="0.2">
      <x:c r="A82" s="435" t="s">
        <x:v>718</x:v>
      </x:c>
      <x:c r="B82" s="435" t="s">
        <x:v>1629</x:v>
      </x:c>
      <x:c r="C82" s="435" t="s">
        <x:v>719</x:v>
      </x:c>
      <x:c r="D82" s="435" t="s">
        <x:v>720</x:v>
      </x:c>
      <x:c r="E82" s="436">
        <x:v>44991</x:v>
      </x:c>
      <x:c r="F82" s="448">
        <x:v>45967</x:v>
      </x:c>
      <x:c r="G82" s="448"/>
      <x:c r="H82" s="507"/>
      <x:c r="I82" s="451">
        <x:v>1665582</x:v>
      </x:c>
      <x:c r="J82" s="452"/>
      <x:c r="K82" s="453" t="s">
        <x:v>150</x:v>
      </x:c>
      <x:c r="L82" s="454">
        <x:v>87</x:v>
      </x:c>
      <x:c r="M82" s="508">
        <x:v>138</x:v>
      </x:c>
      <x:c r="N82" s="508" t="s">
        <x:v>22</x:v>
      </x:c>
      <x:c r="O82" s="508">
        <x:v>0.22</x:v>
      </x:c>
      <x:c r="P82" s="508" t="s">
        <x:v>191</x:v>
      </x:c>
      <x:c r="Q82" s="508" t="s">
        <x:v>76</x:v>
      </x:c>
      <x:c r="R82" s="508" t="s">
        <x:v>22</x:v>
      </x:c>
      <x:c r="S82" s="508" t="s">
        <x:v>22</x:v>
      </x:c>
      <x:c r="T82" s="508">
        <x:v>60</x:v>
      </x:c>
      <x:c r="U82" s="508">
        <x:v>0.11</x:v>
      </x:c>
      <x:c r="V82" s="508" t="s">
        <x:v>37</x:v>
      </x:c>
      <x:c r="W82" s="509"/>
    </x:row>
    <x:row r="83" spans="1:23" ht="54" customHeight="1" x14ac:dyDescent="0.2">
      <x:c r="A83" s="435" t="s">
        <x:v>721</x:v>
      </x:c>
      <x:c r="B83" s="435" t="s">
        <x:v>1630</x:v>
      </x:c>
      <x:c r="C83" s="435" t="s">
        <x:v>152</x:v>
      </x:c>
      <x:c r="D83" s="435" t="s">
        <x:v>722</x:v>
      </x:c>
      <x:c r="E83" s="436">
        <x:v>45334</x:v>
      </x:c>
      <x:c r="F83" s="436">
        <x:v>45506</x:v>
      </x:c>
      <x:c r="G83" s="436">
        <x:v>45506</x:v>
      </x:c>
      <x:c r="H83" s="470"/>
      <x:c r="I83" s="438">
        <x:v>2842097</x:v>
      </x:c>
      <x:c r="J83" s="427"/>
      <x:c r="K83" s="457" t="s">
        <x:v>150</x:v>
      </x:c>
      <x:c r="L83" s="441">
        <x:v>100</x:v>
      </x:c>
      <x:c r="M83" s="489" t="s">
        <x:v>22</x:v>
      </x:c>
      <x:c r="N83" s="489">
        <x:v>345</x:v>
      </x:c>
      <x:c r="O83" s="489">
        <x:v>0.21</x:v>
      </x:c>
      <x:c r="P83" s="489" t="s">
        <x:v>206</x:v>
      </x:c>
      <x:c r="Q83" s="489" t="s">
        <x:v>723</x:v>
      </x:c>
      <x:c r="R83" s="489" t="s">
        <x:v>22</x:v>
      </x:c>
      <x:c r="S83" s="489" t="s">
        <x:v>22</x:v>
      </x:c>
      <x:c r="T83" s="489">
        <x:v>120</x:v>
      </x:c>
      <x:c r="U83" s="489">
        <x:v>0.21</x:v>
      </x:c>
      <x:c r="V83" s="489" t="s">
        <x:v>37</x:v>
      </x:c>
      <x:c r="W83" s="488"/>
    </x:row>
    <x:row r="84" spans="1:23" ht="38.25" x14ac:dyDescent="0.2">
      <x:c r="A84" s="435" t="s">
        <x:v>724</x:v>
      </x:c>
      <x:c r="B84" s="435" t="s">
        <x:v>725</x:v>
      </x:c>
      <x:c r="C84" s="435" t="s">
        <x:v>152</x:v>
      </x:c>
      <x:c r="D84" s="435" t="s">
        <x:v>1164</x:v>
      </x:c>
      <x:c r="E84" s="469">
        <x:v>44995</x:v>
      </x:c>
      <x:c r="F84" s="469">
        <x:v>45058</x:v>
      </x:c>
      <x:c r="G84" s="436">
        <x:v>45058</x:v>
      </x:c>
      <x:c r="H84" s="470"/>
      <x:c r="I84" s="438">
        <x:v>1287749</x:v>
      </x:c>
      <x:c r="J84" s="510"/>
      <x:c r="K84" s="440" t="s">
        <x:v>150</x:v>
      </x:c>
      <x:c r="L84" s="441">
        <x:v>100</x:v>
      </x:c>
      <x:c r="M84" s="489">
        <x:v>345</x:v>
      </x:c>
      <x:c r="N84" s="489" t="s">
        <x:v>22</x:v>
      </x:c>
      <x:c r="O84" s="489">
        <x:v>0.82</x:v>
      </x:c>
      <x:c r="P84" s="489" t="s">
        <x:v>213</x:v>
      </x:c>
      <x:c r="Q84" s="489" t="s">
        <x:v>157</x:v>
      </x:c>
      <x:c r="R84" s="489">
        <x:v>160</x:v>
      </x:c>
      <x:c r="S84" s="489">
        <x:v>0.41</x:v>
      </x:c>
      <x:c r="T84" s="489" t="s">
        <x:v>22</x:v>
      </x:c>
      <x:c r="U84" s="489" t="s">
        <x:v>22</x:v>
      </x:c>
      <x:c r="V84" s="489" t="s">
        <x:v>205</x:v>
      </x:c>
      <x:c r="W84" s="488"/>
    </x:row>
    <x:row r="85" spans="1:23" ht="51" x14ac:dyDescent="0.2">
      <x:c r="A85" s="435" t="s">
        <x:v>810</x:v>
      </x:c>
      <x:c r="B85" s="435" t="s">
        <x:v>771</x:v>
      </x:c>
      <x:c r="C85" s="435" t="s">
        <x:v>25</x:v>
      </x:c>
      <x:c r="D85" s="435" t="s">
        <x:v>812</x:v>
      </x:c>
      <x:c r="E85" s="436">
        <x:v>45568</x:v>
      </x:c>
      <x:c r="F85" s="469">
        <x:v>45631</x:v>
      </x:c>
      <x:c r="G85" s="469">
        <x:v>45631</x:v>
      </x:c>
      <x:c r="H85" s="470"/>
      <x:c r="I85" s="438">
        <x:v>3171931.16</x:v>
      </x:c>
      <x:c r="J85" s="427"/>
      <x:c r="K85" s="457" t="s">
        <x:v>150</x:v>
      </x:c>
      <x:c r="L85" s="441">
        <x:v>100</x:v>
      </x:c>
      <x:c r="M85" s="489">
        <x:v>345</x:v>
      </x:c>
      <x:c r="N85" s="489" t="s">
        <x:v>22</x:v>
      </x:c>
      <x:c r="O85" s="489">
        <x:v>5.0999999999999996</x:v>
      </x:c>
      <x:c r="P85" s="489" t="s">
        <x:v>167</x:v>
      </x:c>
      <x:c r="Q85" s="489" t="s">
        <x:v>76</x:v>
      </x:c>
      <x:c r="R85" s="489" t="s">
        <x:v>26</x:v>
      </x:c>
      <x:c r="S85" s="489">
        <x:v>5.0999999999999996</x:v>
      </x:c>
      <x:c r="T85" s="489" t="s">
        <x:v>22</x:v>
      </x:c>
      <x:c r="U85" s="489" t="s">
        <x:v>22</x:v>
      </x:c>
      <x:c r="V85" s="462" t="s">
        <x:v>2545</x:v>
      </x:c>
      <x:c r="W85" s="488"/>
    </x:row>
    <x:row r="86" spans="1:23" ht="38.25" x14ac:dyDescent="0.2">
      <x:c r="A86" s="435" t="s">
        <x:v>772</x:v>
      </x:c>
      <x:c r="B86" s="435" t="s">
        <x:v>773</x:v>
      </x:c>
      <x:c r="C86" s="435" t="s">
        <x:v>839</x:v>
      </x:c>
      <x:c r="D86" s="435" t="s">
        <x:v>840</x:v>
      </x:c>
      <x:c r="E86" s="436">
        <x:v>45357</x:v>
      </x:c>
      <x:c r="F86" s="436">
        <x:v>45444</x:v>
      </x:c>
      <x:c r="G86" s="436">
        <x:v>45444</x:v>
      </x:c>
      <x:c r="H86" s="470"/>
      <x:c r="I86" s="438">
        <x:v>577215.86</x:v>
      </x:c>
      <x:c r="J86" s="427"/>
      <x:c r="K86" s="457" t="s">
        <x:v>150</x:v>
      </x:c>
      <x:c r="L86" s="441">
        <x:v>100</x:v>
      </x:c>
      <x:c r="M86" s="489">
        <x:v>345</x:v>
      </x:c>
      <x:c r="N86" s="489" t="s">
        <x:v>22</x:v>
      </x:c>
      <x:c r="O86" s="489">
        <x:v>1.4</x:v>
      </x:c>
      <x:c r="P86" s="489" t="s">
        <x:v>148</x:v>
      </x:c>
      <x:c r="Q86" s="489" t="s">
        <x:v>157</x:v>
      </x:c>
      <x:c r="R86" s="489">
        <x:v>120</x:v>
      </x:c>
      <x:c r="S86" s="489">
        <x:v>0.7</x:v>
      </x:c>
      <x:c r="T86" s="489" t="s">
        <x:v>424</x:v>
      </x:c>
      <x:c r="U86" s="489" t="s">
        <x:v>22</x:v>
      </x:c>
      <x:c r="V86" s="489" t="s">
        <x:v>23</x:v>
      </x:c>
      <x:c r="W86" s="488"/>
    </x:row>
    <x:row r="87" spans="1:23" ht="38.25" x14ac:dyDescent="0.2">
      <x:c r="A87" s="435" t="s">
        <x:v>811</x:v>
      </x:c>
      <x:c r="B87" s="435" t="s">
        <x:v>774</x:v>
      </x:c>
      <x:c r="C87" s="435" t="s">
        <x:v>25</x:v>
      </x:c>
      <x:c r="D87" s="435" t="s">
        <x:v>845</x:v>
      </x:c>
      <x:c r="E87" s="436">
        <x:v>45387</x:v>
      </x:c>
      <x:c r="F87" s="436">
        <x:v>45428</x:v>
      </x:c>
      <x:c r="G87" s="436">
        <x:v>45428</x:v>
      </x:c>
      <x:c r="H87" s="470"/>
      <x:c r="I87" s="438">
        <x:v>3986568.15</x:v>
      </x:c>
      <x:c r="J87" s="427"/>
      <x:c r="K87" s="457" t="s">
        <x:v>150</x:v>
      </x:c>
      <x:c r="L87" s="441">
        <x:v>100</x:v>
      </x:c>
      <x:c r="M87" s="489">
        <x:v>345</x:v>
      </x:c>
      <x:c r="N87" s="489" t="s">
        <x:v>22</x:v>
      </x:c>
      <x:c r="O87" s="489">
        <x:v>12.6</x:v>
      </x:c>
      <x:c r="P87" s="489" t="s">
        <x:v>167</x:v>
      </x:c>
      <x:c r="Q87" s="489" t="s">
        <x:v>76</x:v>
      </x:c>
      <x:c r="R87" s="489" t="s">
        <x:v>94</x:v>
      </x:c>
      <x:c r="S87" s="489">
        <x:v>12.6</x:v>
      </x:c>
      <x:c r="T87" s="489" t="s">
        <x:v>22</x:v>
      </x:c>
      <x:c r="U87" s="489" t="s">
        <x:v>22</x:v>
      </x:c>
      <x:c r="V87" s="462" t="s">
        <x:v>23</x:v>
      </x:c>
      <x:c r="W87" s="488"/>
    </x:row>
    <x:row r="88" spans="1:23" ht="53.25" customHeight="1" x14ac:dyDescent="0.2">
      <x:c r="A88" s="435" t="s">
        <x:v>775</x:v>
      </x:c>
      <x:c r="B88" s="435" t="s">
        <x:v>826</x:v>
      </x:c>
      <x:c r="C88" s="435" t="s">
        <x:v>222</x:v>
      </x:c>
      <x:c r="D88" s="435" t="s">
        <x:v>829</x:v>
      </x:c>
      <x:c r="E88" s="436">
        <x:v>45511</x:v>
      </x:c>
      <x:c r="F88" s="511">
        <x:v>45597</x:v>
      </x:c>
      <x:c r="G88" s="448">
        <x:v>45597</x:v>
      </x:c>
      <x:c r="H88" s="507"/>
      <x:c r="I88" s="451">
        <x:v>459595</x:v>
      </x:c>
      <x:c r="J88" s="452"/>
      <x:c r="K88" s="453" t="s">
        <x:v>150</x:v>
      </x:c>
      <x:c r="L88" s="454">
        <x:v>100</x:v>
      </x:c>
      <x:c r="M88" s="508">
        <x:v>345</x:v>
      </x:c>
      <x:c r="N88" s="508" t="s">
        <x:v>22</x:v>
      </x:c>
      <x:c r="O88" s="508">
        <x:v>0.9</x:v>
      </x:c>
      <x:c r="P88" s="508" t="s">
        <x:v>164</x:v>
      </x:c>
      <x:c r="Q88" s="508" t="s">
        <x:v>157</x:v>
      </x:c>
      <x:c r="R88" s="508">
        <x:v>160</x:v>
      </x:c>
      <x:c r="S88" s="508">
        <x:v>0.9</x:v>
      </x:c>
      <x:c r="T88" s="508" t="s">
        <x:v>22</x:v>
      </x:c>
      <x:c r="U88" s="508" t="s">
        <x:v>22</x:v>
      </x:c>
      <x:c r="V88" s="508" t="s">
        <x:v>23</x:v>
      </x:c>
      <x:c r="W88" s="509"/>
    </x:row>
    <x:row r="89" spans="1:23" ht="38.25" x14ac:dyDescent="0.2">
      <x:c r="A89" s="512" t="s">
        <x:v>5278</x:v>
      </x:c>
      <x:c r="B89" s="435" t="s">
        <x:v>1560</x:v>
      </x:c>
      <x:c r="C89" s="435" t="s">
        <x:v>420</x:v>
      </x:c>
      <x:c r="D89" s="435" t="s">
        <x:v>827</x:v>
      </x:c>
      <x:c r="E89" s="483">
        <x:v>45726</x:v>
      </x:c>
      <x:c r="F89" s="469">
        <x:v>45992</x:v>
      </x:c>
      <x:c r="G89" s="436"/>
      <x:c r="H89" s="470"/>
      <x:c r="I89" s="438"/>
      <x:c r="J89" s="427"/>
      <x:c r="K89" s="457" t="s">
        <x:v>150</x:v>
      </x:c>
      <x:c r="L89" s="441">
        <x:v>0</x:v>
      </x:c>
      <x:c r="M89" s="489">
        <x:v>138</x:v>
      </x:c>
      <x:c r="N89" s="489" t="s">
        <x:v>22</x:v>
      </x:c>
      <x:c r="O89" s="489">
        <x:v>0.1</x:v>
      </x:c>
      <x:c r="P89" s="489" t="s">
        <x:v>147</x:v>
      </x:c>
      <x:c r="Q89" s="489" t="s">
        <x:v>76</x:v>
      </x:c>
      <x:c r="R89" s="489">
        <x:v>100</x:v>
      </x:c>
      <x:c r="S89" s="489">
        <x:v>0.1</x:v>
      </x:c>
      <x:c r="T89" s="489" t="s">
        <x:v>22</x:v>
      </x:c>
      <x:c r="U89" s="489" t="s">
        <x:v>22</x:v>
      </x:c>
      <x:c r="V89" s="489" t="s">
        <x:v>23</x:v>
      </x:c>
      <x:c r="W89" s="513" t="s">
        <x:v>5293</x:v>
      </x:c>
    </x:row>
    <x:row r="90" spans="1:23" ht="66" customHeight="1" x14ac:dyDescent="0.2">
      <x:c r="A90" s="435" t="s">
        <x:v>1267</x:v>
      </x:c>
      <x:c r="B90" s="435" t="s">
        <x:v>1125</x:v>
      </x:c>
      <x:c r="C90" s="435" t="s">
        <x:v>163</x:v>
      </x:c>
      <x:c r="D90" s="514" t="s">
        <x:v>1206</x:v>
      </x:c>
      <x:c r="E90" s="469">
        <x:v>44966</x:v>
      </x:c>
      <x:c r="F90" s="469">
        <x:v>45259</x:v>
      </x:c>
      <x:c r="G90" s="436">
        <x:v>45259</x:v>
      </x:c>
      <x:c r="H90" s="470"/>
      <x:c r="I90" s="438">
        <x:v>9413391</x:v>
      </x:c>
      <x:c r="J90" s="427"/>
      <x:c r="K90" s="457" t="s">
        <x:v>150</x:v>
      </x:c>
      <x:c r="L90" s="441">
        <x:v>100</x:v>
      </x:c>
      <x:c r="M90" s="489">
        <x:v>138</x:v>
      </x:c>
      <x:c r="N90" s="489" t="s">
        <x:v>22</x:v>
      </x:c>
      <x:c r="O90" s="489">
        <x:v>4.8</x:v>
      </x:c>
      <x:c r="P90" s="489" t="s">
        <x:v>191</x:v>
      </x:c>
      <x:c r="Q90" s="489" t="s">
        <x:v>76</x:v>
      </x:c>
      <x:c r="R90" s="489">
        <x:v>100</x:v>
      </x:c>
      <x:c r="S90" s="489">
        <x:v>4.8</x:v>
      </x:c>
      <x:c r="T90" s="489" t="s">
        <x:v>22</x:v>
      </x:c>
      <x:c r="U90" s="489" t="s">
        <x:v>22</x:v>
      </x:c>
      <x:c r="V90" s="462" t="s">
        <x:v>23</x:v>
      </x:c>
      <x:c r="W90" s="488"/>
    </x:row>
    <x:row r="91" spans="1:23" ht="42.75" customHeight="1" x14ac:dyDescent="0.2">
      <x:c r="A91" s="435" t="s">
        <x:v>1566</x:v>
      </x:c>
      <x:c r="B91" s="435" t="s">
        <x:v>800</x:v>
      </x:c>
      <x:c r="C91" s="435" t="s">
        <x:v>799</x:v>
      </x:c>
      <x:c r="D91" s="435" t="s">
        <x:v>801</x:v>
      </x:c>
      <x:c r="E91" s="436">
        <x:v>45240</x:v>
      </x:c>
      <x:c r="F91" s="436">
        <x:v>45359</x:v>
      </x:c>
      <x:c r="G91" s="436">
        <x:v>45359</x:v>
      </x:c>
      <x:c r="H91" s="470"/>
      <x:c r="I91" s="438">
        <x:v>996477.52</x:v>
      </x:c>
      <x:c r="J91" s="427"/>
      <x:c r="K91" s="457" t="s">
        <x:v>150</x:v>
      </x:c>
      <x:c r="L91" s="441">
        <x:v>100</x:v>
      </x:c>
      <x:c r="M91" s="489">
        <x:v>138</x:v>
      </x:c>
      <x:c r="N91" s="489" t="s">
        <x:v>22</x:v>
      </x:c>
      <x:c r="O91" s="489">
        <x:v>0.2</x:v>
      </x:c>
      <x:c r="P91" s="482" t="s">
        <x:v>147</x:v>
      </x:c>
      <x:c r="Q91" s="489" t="s">
        <x:v>1682</x:v>
      </x:c>
      <x:c r="R91" s="489" t="s">
        <x:v>94</x:v>
      </x:c>
      <x:c r="S91" s="489">
        <x:v>0.2</x:v>
      </x:c>
      <x:c r="T91" s="489" t="s">
        <x:v>22</x:v>
      </x:c>
      <x:c r="U91" s="489" t="s">
        <x:v>22</x:v>
      </x:c>
      <x:c r="V91" s="482" t="s">
        <x:v>37</x:v>
      </x:c>
      <x:c r="W91" s="488"/>
    </x:row>
    <x:row r="92" spans="1:23" ht="40.5" customHeight="1" x14ac:dyDescent="0.2">
      <x:c r="A92" s="435" t="s">
        <x:v>776</x:v>
      </x:c>
      <x:c r="B92" s="435" t="s">
        <x:v>777</x:v>
      </x:c>
      <x:c r="C92" s="435" t="s">
        <x:v>841</x:v>
      </x:c>
      <x:c r="D92" s="446" t="s">
        <x:v>842</x:v>
      </x:c>
      <x:c r="E92" s="436">
        <x:v>45376</x:v>
      </x:c>
      <x:c r="F92" s="436">
        <x:v>45427</x:v>
      </x:c>
      <x:c r="G92" s="436">
        <x:v>45427</x:v>
      </x:c>
      <x:c r="H92" s="470"/>
      <x:c r="I92" s="438">
        <x:v>2652703</x:v>
      </x:c>
      <x:c r="J92" s="427"/>
      <x:c r="K92" s="457" t="s">
        <x:v>150</x:v>
      </x:c>
      <x:c r="L92" s="441">
        <x:v>100</x:v>
      </x:c>
      <x:c r="M92" s="489">
        <x:v>345</x:v>
      </x:c>
      <x:c r="N92" s="489" t="s">
        <x:v>22</x:v>
      </x:c>
      <x:c r="O92" s="489">
        <x:v>0.5</x:v>
      </x:c>
      <x:c r="P92" s="489" t="s">
        <x:v>148</x:v>
      </x:c>
      <x:c r="Q92" s="489" t="s">
        <x:v>157</x:v>
      </x:c>
      <x:c r="R92" s="489">
        <x:v>150</x:v>
      </x:c>
      <x:c r="S92" s="489">
        <x:v>0.5</x:v>
      </x:c>
      <x:c r="T92" s="489" t="s">
        <x:v>22</x:v>
      </x:c>
      <x:c r="U92" s="489" t="s">
        <x:v>22</x:v>
      </x:c>
      <x:c r="V92" s="489" t="s">
        <x:v>23</x:v>
      </x:c>
      <x:c r="W92" s="488"/>
    </x:row>
    <x:row r="93" spans="1:23" ht="38.25" x14ac:dyDescent="0.2">
      <x:c r="A93" s="435" t="s">
        <x:v>834</x:v>
      </x:c>
      <x:c r="B93" s="435" t="s">
        <x:v>778</x:v>
      </x:c>
      <x:c r="C93" s="435" t="s">
        <x:v>283</x:v>
      </x:c>
      <x:c r="D93" s="435" t="s">
        <x:v>873</x:v>
      </x:c>
      <x:c r="E93" s="436">
        <x:v>45377</x:v>
      </x:c>
      <x:c r="F93" s="469">
        <x:v>45440</x:v>
      </x:c>
      <x:c r="G93" s="469">
        <x:v>45440</x:v>
      </x:c>
      <x:c r="H93" s="470"/>
      <x:c r="I93" s="438">
        <x:v>1665988</x:v>
      </x:c>
      <x:c r="J93" s="427"/>
      <x:c r="K93" s="457" t="s">
        <x:v>150</x:v>
      </x:c>
      <x:c r="L93" s="441">
        <x:v>100</x:v>
      </x:c>
      <x:c r="M93" s="489">
        <x:v>345</x:v>
      </x:c>
      <x:c r="N93" s="489" t="s">
        <x:v>22</x:v>
      </x:c>
      <x:c r="O93" s="489">
        <x:v>0.1</x:v>
      </x:c>
      <x:c r="P93" s="489" t="s">
        <x:v>914</x:v>
      </x:c>
      <x:c r="Q93" s="489" t="s">
        <x:v>157</x:v>
      </x:c>
      <x:c r="R93" s="489" t="s">
        <x:v>22</x:v>
      </x:c>
      <x:c r="S93" s="489" t="s">
        <x:v>22</x:v>
      </x:c>
      <x:c r="T93" s="489">
        <x:v>175</x:v>
      </x:c>
      <x:c r="U93" s="489">
        <x:v>0.1</x:v>
      </x:c>
      <x:c r="V93" s="489" t="s">
        <x:v>37</x:v>
      </x:c>
      <x:c r="W93" s="488"/>
    </x:row>
    <x:row r="94" spans="1:23" ht="106.5" customHeight="1" x14ac:dyDescent="0.2">
      <x:c r="A94" s="435" t="s">
        <x:v>831</x:v>
      </x:c>
      <x:c r="B94" s="435" t="s">
        <x:v>779</x:v>
      </x:c>
      <x:c r="C94" s="435" t="s">
        <x:v>208</x:v>
      </x:c>
      <x:c r="D94" s="435" t="s">
        <x:v>1165</x:v>
      </x:c>
      <x:c r="E94" s="436">
        <x:v>45187</x:v>
      </x:c>
      <x:c r="F94" s="436">
        <x:v>45281</x:v>
      </x:c>
      <x:c r="G94" s="436">
        <x:v>45281</x:v>
      </x:c>
      <x:c r="H94" s="470"/>
      <x:c r="I94" s="438">
        <x:v>2101040.58</x:v>
      </x:c>
      <x:c r="J94" s="427"/>
      <x:c r="K94" s="457" t="s">
        <x:v>150</x:v>
      </x:c>
      <x:c r="L94" s="441">
        <x:v>100</x:v>
      </x:c>
      <x:c r="M94" s="489">
        <x:v>138</x:v>
      </x:c>
      <x:c r="N94" s="489" t="s">
        <x:v>22</x:v>
      </x:c>
      <x:c r="O94" s="489">
        <x:v>1.8</x:v>
      </x:c>
      <x:c r="P94" s="489" t="s">
        <x:v>192</x:v>
      </x:c>
      <x:c r="Q94" s="489" t="s">
        <x:v>76</x:v>
      </x:c>
      <x:c r="R94" s="489" t="s">
        <x:v>94</x:v>
      </x:c>
      <x:c r="S94" s="489">
        <x:v>0.9</x:v>
      </x:c>
      <x:c r="T94" s="489" t="s">
        <x:v>22</x:v>
      </x:c>
      <x:c r="U94" s="489" t="s">
        <x:v>22</x:v>
      </x:c>
      <x:c r="V94" s="489" t="s">
        <x:v>37</x:v>
      </x:c>
      <x:c r="W94" s="488"/>
    </x:row>
    <x:row r="95" spans="1:23" ht="57" customHeight="1" x14ac:dyDescent="0.2">
      <x:c r="A95" s="435" t="s">
        <x:v>1268</x:v>
      </x:c>
      <x:c r="B95" s="435" t="s">
        <x:v>780</x:v>
      </x:c>
      <x:c r="C95" s="435" t="s">
        <x:v>225</x:v>
      </x:c>
      <x:c r="D95" s="435" t="s">
        <x:v>832</x:v>
      </x:c>
      <x:c r="E95" s="436">
        <x:v>45107</x:v>
      </x:c>
      <x:c r="F95" s="469">
        <x:v>45274</x:v>
      </x:c>
      <x:c r="G95" s="436">
        <x:v>45274</x:v>
      </x:c>
      <x:c r="H95" s="470"/>
      <x:c r="I95" s="438">
        <x:v>4205659</x:v>
      </x:c>
      <x:c r="J95" s="510"/>
      <x:c r="K95" s="440" t="s">
        <x:v>150</x:v>
      </x:c>
      <x:c r="L95" s="441">
        <x:v>100</x:v>
      </x:c>
      <x:c r="M95" s="489">
        <x:v>69</x:v>
      </x:c>
      <x:c r="N95" s="489">
        <x:v>138</x:v>
      </x:c>
      <x:c r="O95" s="489">
        <x:v>9.3000000000000007</x:v>
      </x:c>
      <x:c r="P95" s="443" t="s">
        <x:v>191</x:v>
      </x:c>
      <x:c r="Q95" s="489" t="s">
        <x:v>688</x:v>
      </x:c>
      <x:c r="R95" s="489">
        <x:v>50</x:v>
      </x:c>
      <x:c r="S95" s="489">
        <x:v>9.3000000000000007</x:v>
      </x:c>
      <x:c r="T95" s="489" t="s">
        <x:v>22</x:v>
      </x:c>
      <x:c r="U95" s="489" t="s">
        <x:v>22</x:v>
      </x:c>
      <x:c r="V95" s="489" t="s">
        <x:v>23</x:v>
      </x:c>
      <x:c r="W95" s="488"/>
    </x:row>
    <x:row r="96" spans="1:23" ht="38.25" x14ac:dyDescent="0.2">
      <x:c r="A96" s="435" t="s">
        <x:v>781</x:v>
      </x:c>
      <x:c r="B96" s="435" t="s">
        <x:v>782</x:v>
      </x:c>
      <x:c r="C96" s="435" t="s">
        <x:v>168</x:v>
      </x:c>
      <x:c r="D96" s="435" t="s">
        <x:v>874</x:v>
      </x:c>
      <x:c r="E96" s="436">
        <x:v>45383</x:v>
      </x:c>
      <x:c r="F96" s="436">
        <x:v>45446</x:v>
      </x:c>
      <x:c r="G96" s="436">
        <x:v>45446</x:v>
      </x:c>
      <x:c r="H96" s="470"/>
      <x:c r="I96" s="438">
        <x:v>961314</x:v>
      </x:c>
      <x:c r="J96" s="427"/>
      <x:c r="K96" s="457" t="s">
        <x:v>150</x:v>
      </x:c>
      <x:c r="L96" s="515">
        <x:v>100</x:v>
      </x:c>
      <x:c r="M96" s="489">
        <x:v>138</x:v>
      </x:c>
      <x:c r="N96" s="489" t="s">
        <x:v>22</x:v>
      </x:c>
      <x:c r="O96" s="489">
        <x:v>12</x:v>
      </x:c>
      <x:c r="P96" s="489" t="s">
        <x:v>167</x:v>
      </x:c>
      <x:c r="Q96" s="445" t="s">
        <x:v>76</x:v>
      </x:c>
      <x:c r="R96" s="489">
        <x:v>100</x:v>
      </x:c>
      <x:c r="S96" s="489">
        <x:v>6</x:v>
      </x:c>
      <x:c r="T96" s="489" t="s">
        <x:v>22</x:v>
      </x:c>
      <x:c r="U96" s="489" t="s">
        <x:v>22</x:v>
      </x:c>
      <x:c r="V96" s="489" t="s">
        <x:v>23</x:v>
      </x:c>
      <x:c r="W96" s="488"/>
    </x:row>
    <x:row r="97" spans="1:23" ht="54.75" customHeight="1" x14ac:dyDescent="0.2">
      <x:c r="A97" s="435" t="s">
        <x:v>797</x:v>
      </x:c>
      <x:c r="B97" s="435" t="s">
        <x:v>1126</x:v>
      </x:c>
      <x:c r="C97" s="435" t="s">
        <x:v>796</x:v>
      </x:c>
      <x:c r="D97" s="435" t="s">
        <x:v>1166</x:v>
      </x:c>
      <x:c r="E97" s="436">
        <x:v>45544</x:v>
      </x:c>
      <x:c r="F97" s="469">
        <x:v>45792</x:v>
      </x:c>
      <x:c r="G97" s="436"/>
      <x:c r="H97" s="470"/>
      <x:c r="I97" s="438">
        <x:v>6772651</x:v>
      </x:c>
      <x:c r="J97" s="427"/>
      <x:c r="K97" s="457" t="s">
        <x:v>150</x:v>
      </x:c>
      <x:c r="L97" s="441" t="s">
        <x:v>2963</x:v>
      </x:c>
      <x:c r="M97" s="489">
        <x:v>345</x:v>
      </x:c>
      <x:c r="N97" s="489" t="s">
        <x:v>22</x:v>
      </x:c>
      <x:c r="O97" s="489">
        <x:v>1.2</x:v>
      </x:c>
      <x:c r="P97" s="489" t="s">
        <x:v>1831</x:v>
      </x:c>
      <x:c r="Q97" s="489" t="s">
        <x:v>913</x:v>
      </x:c>
      <x:c r="R97" s="489">
        <x:v>120</x:v>
      </x:c>
      <x:c r="S97" s="489">
        <x:v>0.4</x:v>
      </x:c>
      <x:c r="T97" s="489" t="s">
        <x:v>94</x:v>
      </x:c>
      <x:c r="U97" s="489">
        <x:v>0.2</x:v>
      </x:c>
      <x:c r="V97" s="482" t="s">
        <x:v>37</x:v>
      </x:c>
      <x:c r="W97" s="488"/>
    </x:row>
    <x:row r="98" spans="1:23" ht="93.75" customHeight="1" x14ac:dyDescent="0.2">
      <x:c r="A98" s="435" t="s">
        <x:v>821</x:v>
      </x:c>
      <x:c r="B98" s="435" t="s">
        <x:v>783</x:v>
      </x:c>
      <x:c r="C98" s="435" t="s">
        <x:v>822</x:v>
      </x:c>
      <x:c r="D98" s="435" t="s">
        <x:v>1167</x:v>
      </x:c>
      <x:c r="E98" s="436">
        <x:v>45225</x:v>
      </x:c>
      <x:c r="F98" s="469">
        <x:v>45280</x:v>
      </x:c>
      <x:c r="G98" s="436">
        <x:v>45280</x:v>
      </x:c>
      <x:c r="H98" s="470"/>
      <x:c r="I98" s="438">
        <x:v>2244840.7999999998</x:v>
      </x:c>
      <x:c r="J98" s="427"/>
      <x:c r="K98" s="457" t="s">
        <x:v>150</x:v>
      </x:c>
      <x:c r="L98" s="441">
        <x:v>100</x:v>
      </x:c>
      <x:c r="M98" s="489">
        <x:v>345</x:v>
      </x:c>
      <x:c r="N98" s="489" t="s">
        <x:v>22</x:v>
      </x:c>
      <x:c r="O98" s="489">
        <x:v>0.6</x:v>
      </x:c>
      <x:c r="P98" s="489" t="s">
        <x:v>912</x:v>
      </x:c>
      <x:c r="Q98" s="489" t="s">
        <x:v>157</x:v>
      </x:c>
      <x:c r="R98" s="489">
        <x:v>250</x:v>
      </x:c>
      <x:c r="S98" s="489">
        <x:v>0.4</x:v>
      </x:c>
      <x:c r="T98" s="489">
        <x:v>300</x:v>
      </x:c>
      <x:c r="U98" s="489">
        <x:v>0.1</x:v>
      </x:c>
      <x:c r="V98" s="489" t="s">
        <x:v>37</x:v>
      </x:c>
      <x:c r="W98" s="488"/>
    </x:row>
    <x:row r="99" spans="1:23" ht="63.75" x14ac:dyDescent="0.2">
      <x:c r="A99" s="435" t="s">
        <x:v>951</x:v>
      </x:c>
      <x:c r="B99" s="435" t="s">
        <x:v>1561</x:v>
      </x:c>
      <x:c r="C99" s="435" t="s">
        <x:v>225</x:v>
      </x:c>
      <x:c r="D99" s="435" t="s">
        <x:v>833</x:v>
      </x:c>
      <x:c r="E99" s="436">
        <x:v>45106</x:v>
      </x:c>
      <x:c r="F99" s="469">
        <x:v>45274</x:v>
      </x:c>
      <x:c r="G99" s="436">
        <x:v>45274</x:v>
      </x:c>
      <x:c r="H99" s="470"/>
      <x:c r="I99" s="438">
        <x:v>16108141</x:v>
      </x:c>
      <x:c r="J99" s="427"/>
      <x:c r="K99" s="457" t="s">
        <x:v>150</x:v>
      </x:c>
      <x:c r="L99" s="441">
        <x:v>100</x:v>
      </x:c>
      <x:c r="M99" s="489">
        <x:v>69</x:v>
      </x:c>
      <x:c r="N99" s="489">
        <x:v>138</x:v>
      </x:c>
      <x:c r="O99" s="489">
        <x:v>13.83</x:v>
      </x:c>
      <x:c r="P99" s="443" t="s">
        <x:v>191</x:v>
      </x:c>
      <x:c r="Q99" s="489" t="s">
        <x:v>76</x:v>
      </x:c>
      <x:c r="R99" s="489">
        <x:v>50</x:v>
      </x:c>
      <x:c r="S99" s="489">
        <x:v>13.6</x:v>
      </x:c>
      <x:c r="T99" s="489">
        <x:v>50</x:v>
      </x:c>
      <x:c r="U99" s="489">
        <x:v>0.23</x:v>
      </x:c>
      <x:c r="V99" s="489" t="s">
        <x:v>23</x:v>
      </x:c>
      <x:c r="W99" s="488"/>
    </x:row>
    <x:row r="100" spans="1:23" ht="38.25" x14ac:dyDescent="0.2">
      <x:c r="A100" s="435" t="s">
        <x:v>823</x:v>
      </x:c>
      <x:c r="B100" s="435" t="s">
        <x:v>875</x:v>
      </x:c>
      <x:c r="C100" s="435" t="s">
        <x:v>264</x:v>
      </x:c>
      <x:c r="D100" s="435" t="s">
        <x:v>1168</x:v>
      </x:c>
      <x:c r="E100" s="469">
        <x:v>45049</x:v>
      </x:c>
      <x:c r="F100" s="469">
        <x:v>45058</x:v>
      </x:c>
      <x:c r="G100" s="436">
        <x:v>45058</x:v>
      </x:c>
      <x:c r="H100" s="470"/>
      <x:c r="I100" s="438">
        <x:v>1271660.48</x:v>
      </x:c>
      <x:c r="J100" s="510"/>
      <x:c r="K100" s="440" t="s">
        <x:v>150</x:v>
      </x:c>
      <x:c r="L100" s="441">
        <x:v>100</x:v>
      </x:c>
      <x:c r="M100" s="489">
        <x:v>138</x:v>
      </x:c>
      <x:c r="N100" s="489" t="s">
        <x:v>22</x:v>
      </x:c>
      <x:c r="O100" s="489">
        <x:v>0.18</x:v>
      </x:c>
      <x:c r="P100" s="445" t="s">
        <x:v>824</x:v>
      </x:c>
      <x:c r="Q100" s="443" t="s">
        <x:v>76</x:v>
      </x:c>
      <x:c r="R100" s="489">
        <x:v>100</x:v>
      </x:c>
      <x:c r="S100" s="489">
        <x:v>0.12</x:v>
      </x:c>
      <x:c r="T100" s="489">
        <x:v>100</x:v>
      </x:c>
      <x:c r="U100" s="489">
        <x:v>0.06</x:v>
      </x:c>
      <x:c r="V100" s="445" t="s">
        <x:v>37</x:v>
      </x:c>
      <x:c r="W100" s="488"/>
    </x:row>
    <x:row r="101" spans="1:23" ht="38.25" x14ac:dyDescent="0.2">
      <x:c r="A101" s="435" t="s">
        <x:v>818</x:v>
      </x:c>
      <x:c r="B101" s="435" t="s">
        <x:v>784</x:v>
      </x:c>
      <x:c r="C101" s="435" t="s">
        <x:v>817</x:v>
      </x:c>
      <x:c r="D101" s="435" t="s">
        <x:v>876</x:v>
      </x:c>
      <x:c r="E101" s="436">
        <x:v>44998</x:v>
      </x:c>
      <x:c r="F101" s="511">
        <x:v>45261</x:v>
      </x:c>
      <x:c r="G101" s="448">
        <x:v>45261</x:v>
      </x:c>
      <x:c r="H101" s="507"/>
      <x:c r="I101" s="451">
        <x:v>1774555</x:v>
      </x:c>
      <x:c r="J101" s="452"/>
      <x:c r="K101" s="453" t="s">
        <x:v>150</x:v>
      </x:c>
      <x:c r="L101" s="516">
        <x:v>100</x:v>
      </x:c>
      <x:c r="M101" s="500">
        <x:v>138</x:v>
      </x:c>
      <x:c r="N101" s="508" t="s">
        <x:v>22</x:v>
      </x:c>
      <x:c r="O101" s="508">
        <x:v>0.51</x:v>
      </x:c>
      <x:c r="P101" s="517" t="s">
        <x:v>824</x:v>
      </x:c>
      <x:c r="Q101" s="518" t="s">
        <x:v>76</x:v>
      </x:c>
      <x:c r="R101" s="508">
        <x:v>70</x:v>
      </x:c>
      <x:c r="S101" s="508">
        <x:v>0.5</x:v>
      </x:c>
      <x:c r="T101" s="508">
        <x:v>100</x:v>
      </x:c>
      <x:c r="U101" s="508">
        <x:v>0.01</x:v>
      </x:c>
      <x:c r="V101" s="517" t="s">
        <x:v>37</x:v>
      </x:c>
      <x:c r="W101" s="509"/>
    </x:row>
    <x:row r="102" spans="1:23" ht="38.25" x14ac:dyDescent="0.2">
      <x:c r="A102" s="435" t="s">
        <x:v>825</x:v>
      </x:c>
      <x:c r="B102" s="435" t="s">
        <x:v>877</x:v>
      </x:c>
      <x:c r="C102" s="435" t="s">
        <x:v>819</x:v>
      </x:c>
      <x:c r="D102" s="435" t="s">
        <x:v>820</x:v>
      </x:c>
      <x:c r="E102" s="469">
        <x:v>44969</x:v>
      </x:c>
      <x:c r="F102" s="436">
        <x:v>45360</x:v>
      </x:c>
      <x:c r="G102" s="436">
        <x:v>45360</x:v>
      </x:c>
      <x:c r="H102" s="470"/>
      <x:c r="I102" s="438">
        <x:v>386236</x:v>
      </x:c>
      <x:c r="J102" s="427"/>
      <x:c r="K102" s="457" t="s">
        <x:v>150</x:v>
      </x:c>
      <x:c r="L102" s="441">
        <x:v>100</x:v>
      </x:c>
      <x:c r="M102" s="489">
        <x:v>138</x:v>
      </x:c>
      <x:c r="N102" s="489" t="s">
        <x:v>22</x:v>
      </x:c>
      <x:c r="O102" s="489">
        <x:v>0.01</x:v>
      </x:c>
      <x:c r="P102" s="489" t="s">
        <x:v>192</x:v>
      </x:c>
      <x:c r="Q102" s="489" t="s">
        <x:v>828</x:v>
      </x:c>
      <x:c r="R102" s="489">
        <x:v>100</x:v>
      </x:c>
      <x:c r="S102" s="489">
        <x:v>0.01</x:v>
      </x:c>
      <x:c r="T102" s="489" t="s">
        <x:v>22</x:v>
      </x:c>
      <x:c r="U102" s="489" t="s">
        <x:v>22</x:v>
      </x:c>
      <x:c r="V102" s="445" t="s">
        <x:v>23</x:v>
      </x:c>
      <x:c r="W102" s="488"/>
    </x:row>
    <x:row r="103" spans="1:23" ht="38.25" x14ac:dyDescent="0.2">
      <x:c r="A103" s="435" t="s">
        <x:v>830</x:v>
      </x:c>
      <x:c r="B103" s="435" t="s">
        <x:v>1631</x:v>
      </x:c>
      <x:c r="C103" s="473" t="s">
        <x:v>125</x:v>
      </x:c>
      <x:c r="D103" s="435" t="s">
        <x:v>1683</x:v>
      </x:c>
      <x:c r="E103" s="436">
        <x:v>45043</x:v>
      </x:c>
      <x:c r="F103" s="469">
        <x:v>45222</x:v>
      </x:c>
      <x:c r="G103" s="436">
        <x:v>45222</x:v>
      </x:c>
      <x:c r="H103" s="470"/>
      <x:c r="I103" s="438">
        <x:v>12400488</x:v>
      </x:c>
      <x:c r="J103" s="427"/>
      <x:c r="K103" s="457" t="s">
        <x:v>150</x:v>
      </x:c>
      <x:c r="L103" s="441">
        <x:v>100</x:v>
      </x:c>
      <x:c r="M103" s="489">
        <x:v>138</x:v>
      </x:c>
      <x:c r="N103" s="489" t="s">
        <x:v>22</x:v>
      </x:c>
      <x:c r="O103" s="489">
        <x:v>5.5</x:v>
      </x:c>
      <x:c r="P103" s="443" t="s">
        <x:v>191</x:v>
      </x:c>
      <x:c r="Q103" s="462" t="s">
        <x:v>677</x:v>
      </x:c>
      <x:c r="R103" s="489">
        <x:v>70</x:v>
      </x:c>
      <x:c r="S103" s="489">
        <x:v>5.5</x:v>
      </x:c>
      <x:c r="T103" s="489" t="s">
        <x:v>22</x:v>
      </x:c>
      <x:c r="U103" s="489" t="s">
        <x:v>22</x:v>
      </x:c>
      <x:c r="V103" s="462" t="s">
        <x:v>23</x:v>
      </x:c>
      <x:c r="W103" s="488"/>
    </x:row>
    <x:row r="104" spans="1:23" ht="51" x14ac:dyDescent="0.2">
      <x:c r="A104" s="435" t="s">
        <x:v>806</x:v>
      </x:c>
      <x:c r="B104" s="435" t="s">
        <x:v>1207</x:v>
      </x:c>
      <x:c r="C104" s="435" t="s">
        <x:v>91</x:v>
      </x:c>
      <x:c r="D104" s="435" t="s">
        <x:v>798</x:v>
      </x:c>
      <x:c r="E104" s="436">
        <x:v>45008</x:v>
      </x:c>
      <x:c r="F104" s="436">
        <x:v>45275</x:v>
      </x:c>
      <x:c r="G104" s="436">
        <x:v>45275</x:v>
      </x:c>
      <x:c r="H104" s="470"/>
      <x:c r="I104" s="438">
        <x:v>1700172</x:v>
      </x:c>
      <x:c r="J104" s="510"/>
      <x:c r="K104" s="440" t="s">
        <x:v>150</x:v>
      </x:c>
      <x:c r="L104" s="441">
        <x:v>100</x:v>
      </x:c>
      <x:c r="M104" s="489">
        <x:v>138</x:v>
      </x:c>
      <x:c r="N104" s="489" t="s">
        <x:v>22</x:v>
      </x:c>
      <x:c r="O104" s="489">
        <x:v>0.6</x:v>
      </x:c>
      <x:c r="P104" s="489" t="s">
        <x:v>191</x:v>
      </x:c>
      <x:c r="Q104" s="519" t="s">
        <x:v>1554</x:v>
      </x:c>
      <x:c r="R104" s="489">
        <x:v>75</x:v>
      </x:c>
      <x:c r="S104" s="489">
        <x:v>0.6</x:v>
      </x:c>
      <x:c r="T104" s="489" t="s">
        <x:v>22</x:v>
      </x:c>
      <x:c r="U104" s="489" t="s">
        <x:v>22</x:v>
      </x:c>
      <x:c r="V104" s="482" t="s">
        <x:v>37</x:v>
      </x:c>
      <x:c r="W104" s="488"/>
    </x:row>
    <x:row r="105" spans="1:23" ht="38.25" x14ac:dyDescent="0.2">
      <x:c r="A105" s="435" t="s">
        <x:v>807</x:v>
      </x:c>
      <x:c r="B105" s="435" t="s">
        <x:v>1632</x:v>
      </x:c>
      <x:c r="C105" s="435" t="s">
        <x:v>73</x:v>
      </x:c>
      <x:c r="D105" s="435" t="s">
        <x:v>808</x:v>
      </x:c>
      <x:c r="E105" s="436">
        <x:v>45747</x:v>
      </x:c>
      <x:c r="F105" s="436">
        <x:v>45764</x:v>
      </x:c>
      <x:c r="G105" s="436"/>
      <x:c r="H105" s="470"/>
      <x:c r="I105" s="460">
        <x:v>562867</x:v>
      </x:c>
      <x:c r="J105" s="427"/>
      <x:c r="K105" s="457" t="s">
        <x:v>150</x:v>
      </x:c>
      <x:c r="L105" s="441">
        <x:v>0</x:v>
      </x:c>
      <x:c r="M105" s="489" t="s">
        <x:v>22</x:v>
      </x:c>
      <x:c r="N105" s="489">
        <x:v>138</x:v>
      </x:c>
      <x:c r="O105" s="489">
        <x:v>0.1</x:v>
      </x:c>
      <x:c r="P105" s="489" t="s">
        <x:v>305</x:v>
      </x:c>
      <x:c r="Q105" s="489" t="s">
        <x:v>76</x:v>
      </x:c>
      <x:c r="R105" s="489" t="s">
        <x:v>22</x:v>
      </x:c>
      <x:c r="S105" s="489" t="s">
        <x:v>22</x:v>
      </x:c>
      <x:c r="T105" s="489" t="s">
        <x:v>94</x:v>
      </x:c>
      <x:c r="U105" s="489">
        <x:v>0.1</x:v>
      </x:c>
      <x:c r="V105" s="489" t="s">
        <x:v>37</x:v>
      </x:c>
      <x:c r="W105" s="489"/>
    </x:row>
    <x:row r="106" spans="1:23" ht="38.25" x14ac:dyDescent="0.2">
      <x:c r="A106" s="435" t="s">
        <x:v>785</x:v>
      </x:c>
      <x:c r="B106" s="435" t="s">
        <x:v>837</x:v>
      </x:c>
      <x:c r="C106" s="435" t="s">
        <x:v>31</x:v>
      </x:c>
      <x:c r="D106" s="435" t="s">
        <x:v>1169</x:v>
      </x:c>
      <x:c r="E106" s="469">
        <x:v>44979</x:v>
      </x:c>
      <x:c r="F106" s="469">
        <x:v>45056</x:v>
      </x:c>
      <x:c r="G106" s="436">
        <x:v>45056</x:v>
      </x:c>
      <x:c r="H106" s="470"/>
      <x:c r="I106" s="438">
        <x:v>794882</x:v>
      </x:c>
      <x:c r="J106" s="510"/>
      <x:c r="K106" s="440" t="s">
        <x:v>150</x:v>
      </x:c>
      <x:c r="L106" s="441">
        <x:v>100</x:v>
      </x:c>
      <x:c r="M106" s="489">
        <x:v>138</x:v>
      </x:c>
      <x:c r="N106" s="489" t="s">
        <x:v>22</x:v>
      </x:c>
      <x:c r="O106" s="489">
        <x:v>0.4</x:v>
      </x:c>
      <x:c r="P106" s="489" t="s">
        <x:v>1633</x:v>
      </x:c>
      <x:c r="Q106" s="489" t="s">
        <x:v>76</x:v>
      </x:c>
      <x:c r="R106" s="489">
        <x:v>50</x:v>
      </x:c>
      <x:c r="S106" s="489">
        <x:v>0.2</x:v>
      </x:c>
      <x:c r="T106" s="489" t="s">
        <x:v>22</x:v>
      </x:c>
      <x:c r="U106" s="489" t="s">
        <x:v>22</x:v>
      </x:c>
      <x:c r="V106" s="489" t="s">
        <x:v>23</x:v>
      </x:c>
      <x:c r="W106" s="488"/>
    </x:row>
    <x:row r="107" spans="1:23" ht="38.25" x14ac:dyDescent="0.2">
      <x:c r="A107" s="435" t="s">
        <x:v>846</x:v>
      </x:c>
      <x:c r="B107" s="435" t="s">
        <x:v>908</x:v>
      </x:c>
      <x:c r="C107" s="435" t="s">
        <x:v>75</x:v>
      </x:c>
      <x:c r="D107" s="435" t="s">
        <x:v>1170</x:v>
      </x:c>
      <x:c r="E107" s="436">
        <x:v>45104</x:v>
      </x:c>
      <x:c r="F107" s="436">
        <x:v>45281</x:v>
      </x:c>
      <x:c r="G107" s="436">
        <x:v>45281</x:v>
      </x:c>
      <x:c r="H107" s="470"/>
      <x:c r="I107" s="438">
        <x:v>1741500</x:v>
      </x:c>
      <x:c r="J107" s="427"/>
      <x:c r="K107" s="457" t="s">
        <x:v>150</x:v>
      </x:c>
      <x:c r="L107" s="441">
        <x:v>100</x:v>
      </x:c>
      <x:c r="M107" s="489" t="s">
        <x:v>22</x:v>
      </x:c>
      <x:c r="N107" s="489">
        <x:v>138</x:v>
      </x:c>
      <x:c r="O107" s="489">
        <x:v>0.6</x:v>
      </x:c>
      <x:c r="P107" s="489" t="s">
        <x:v>1977</x:v>
      </x:c>
      <x:c r="Q107" s="489" t="s">
        <x:v>76</x:v>
      </x:c>
      <x:c r="R107" s="489" t="s">
        <x:v>22</x:v>
      </x:c>
      <x:c r="S107" s="489" t="s">
        <x:v>22</x:v>
      </x:c>
      <x:c r="T107" s="489">
        <x:v>50</x:v>
      </x:c>
      <x:c r="U107" s="489">
        <x:v>0.6</x:v>
      </x:c>
      <x:c r="V107" s="462" t="s">
        <x:v>37</x:v>
      </x:c>
      <x:c r="W107" s="488"/>
    </x:row>
    <x:row r="108" spans="1:23" ht="38.25" x14ac:dyDescent="0.2">
      <x:c r="A108" s="435" t="s">
        <x:v>835</x:v>
      </x:c>
      <x:c r="B108" s="435" t="s">
        <x:v>1127</x:v>
      </x:c>
      <x:c r="C108" s="462" t="s">
        <x:v>814</x:v>
      </x:c>
      <x:c r="D108" s="435" t="s">
        <x:v>1171</x:v>
      </x:c>
      <x:c r="E108" s="436">
        <x:v>45358</x:v>
      </x:c>
      <x:c r="F108" s="436">
        <x:v>45418</x:v>
      </x:c>
      <x:c r="G108" s="436">
        <x:v>45418</x:v>
      </x:c>
      <x:c r="H108" s="470"/>
      <x:c r="I108" s="438">
        <x:v>543557</x:v>
      </x:c>
      <x:c r="J108" s="427"/>
      <x:c r="K108" s="457" t="s">
        <x:v>150</x:v>
      </x:c>
      <x:c r="L108" s="515">
        <x:v>100</x:v>
      </x:c>
      <x:c r="M108" s="489" t="s">
        <x:v>22</x:v>
      </x:c>
      <x:c r="N108" s="489">
        <x:v>138</x:v>
      </x:c>
      <x:c r="O108" s="489">
        <x:v>0.1</x:v>
      </x:c>
      <x:c r="P108" s="443" t="s">
        <x:v>191</x:v>
      </x:c>
      <x:c r="Q108" s="489" t="s">
        <x:v>276</x:v>
      </x:c>
      <x:c r="R108" s="489" t="s">
        <x:v>22</x:v>
      </x:c>
      <x:c r="S108" s="489" t="s">
        <x:v>22</x:v>
      </x:c>
      <x:c r="T108" s="489">
        <x:v>0.1</x:v>
      </x:c>
      <x:c r="U108" s="489" t="s">
        <x:v>94</x:v>
      </x:c>
      <x:c r="V108" s="462" t="s">
        <x:v>37</x:v>
      </x:c>
      <x:c r="W108" s="488"/>
    </x:row>
    <x:row r="109" spans="1:23" ht="38.25" x14ac:dyDescent="0.2">
      <x:c r="A109" s="435" t="s">
        <x:v>802</x:v>
      </x:c>
      <x:c r="B109" s="435" t="s">
        <x:v>1128</x:v>
      </x:c>
      <x:c r="C109" s="435" t="s">
        <x:v>803</x:v>
      </x:c>
      <x:c r="D109" s="435" t="s">
        <x:v>804</x:v>
      </x:c>
      <x:c r="E109" s="469">
        <x:v>45012</x:v>
      </x:c>
      <x:c r="F109" s="469">
        <x:v>45259</x:v>
      </x:c>
      <x:c r="G109" s="436">
        <x:v>45259</x:v>
      </x:c>
      <x:c r="H109" s="470"/>
      <x:c r="I109" s="438">
        <x:v>628258</x:v>
      </x:c>
      <x:c r="J109" s="510"/>
      <x:c r="K109" s="440" t="s">
        <x:v>150</x:v>
      </x:c>
      <x:c r="L109" s="441">
        <x:v>100</x:v>
      </x:c>
      <x:c r="M109" s="489">
        <x:v>138</x:v>
      </x:c>
      <x:c r="N109" s="489" t="s">
        <x:v>22</x:v>
      </x:c>
      <x:c r="O109" s="489">
        <x:v>0.4</x:v>
      </x:c>
      <x:c r="P109" s="481" t="s">
        <x:v>192</x:v>
      </x:c>
      <x:c r="Q109" s="489" t="s">
        <x:v>76</x:v>
      </x:c>
      <x:c r="R109" s="489" t="s">
        <x:v>94</x:v>
      </x:c>
      <x:c r="S109" s="489">
        <x:v>0.4</x:v>
      </x:c>
      <x:c r="T109" s="489" t="s">
        <x:v>22</x:v>
      </x:c>
      <x:c r="U109" s="489" t="s">
        <x:v>22</x:v>
      </x:c>
      <x:c r="V109" s="482" t="s">
        <x:v>37</x:v>
      </x:c>
      <x:c r="W109" s="488"/>
    </x:row>
    <x:row r="110" spans="1:23" ht="38.25" x14ac:dyDescent="0.2">
      <x:c r="A110" s="435" t="s">
        <x:v>805</x:v>
      </x:c>
      <x:c r="B110" s="435" t="s">
        <x:v>1129</x:v>
      </x:c>
      <x:c r="C110" s="435" t="s">
        <x:v>803</x:v>
      </x:c>
      <x:c r="D110" s="435" t="s">
        <x:v>1172</x:v>
      </x:c>
      <x:c r="E110" s="469">
        <x:v>45008</x:v>
      </x:c>
      <x:c r="F110" s="469">
        <x:v>45231</x:v>
      </x:c>
      <x:c r="G110" s="436">
        <x:v>45231</x:v>
      </x:c>
      <x:c r="H110" s="470"/>
      <x:c r="I110" s="438">
        <x:v>1159099</x:v>
      </x:c>
      <x:c r="J110" s="427"/>
      <x:c r="K110" s="457" t="s">
        <x:v>150</x:v>
      </x:c>
      <x:c r="L110" s="441">
        <x:v>100</x:v>
      </x:c>
      <x:c r="M110" s="489">
        <x:v>138</x:v>
      </x:c>
      <x:c r="N110" s="489" t="s">
        <x:v>22</x:v>
      </x:c>
      <x:c r="O110" s="489">
        <x:v>0.2</x:v>
      </x:c>
      <x:c r="P110" s="481" t="s">
        <x:v>192</x:v>
      </x:c>
      <x:c r="Q110" s="489" t="s">
        <x:v>677</x:v>
      </x:c>
      <x:c r="R110" s="489" t="s">
        <x:v>94</x:v>
      </x:c>
      <x:c r="S110" s="489">
        <x:v>0.2</x:v>
      </x:c>
      <x:c r="T110" s="489" t="s">
        <x:v>22</x:v>
      </x:c>
      <x:c r="U110" s="489" t="s">
        <x:v>22</x:v>
      </x:c>
      <x:c r="V110" s="482" t="s">
        <x:v>37</x:v>
      </x:c>
      <x:c r="W110" s="488"/>
    </x:row>
    <x:row r="111" spans="1:23" ht="54" customHeight="1" x14ac:dyDescent="0.2">
      <x:c r="A111" s="435" t="s">
        <x:v>836</x:v>
      </x:c>
      <x:c r="B111" s="435" t="s">
        <x:v>1130</x:v>
      </x:c>
      <x:c r="C111" s="462" t="s">
        <x:v>814</x:v>
      </x:c>
      <x:c r="D111" s="435" t="s">
        <x:v>1634</x:v>
      </x:c>
      <x:c r="E111" s="436">
        <x:v>45351</x:v>
      </x:c>
      <x:c r="F111" s="436">
        <x:v>45418</x:v>
      </x:c>
      <x:c r="G111" s="436">
        <x:v>45418</x:v>
      </x:c>
      <x:c r="H111" s="470"/>
      <x:c r="I111" s="438">
        <x:v>2230377</x:v>
      </x:c>
      <x:c r="J111" s="427"/>
      <x:c r="K111" s="457" t="s">
        <x:v>150</x:v>
      </x:c>
      <x:c r="L111" s="515">
        <x:v>100</x:v>
      </x:c>
      <x:c r="M111" s="489">
        <x:v>138</x:v>
      </x:c>
      <x:c r="N111" s="489" t="s">
        <x:v>22</x:v>
      </x:c>
      <x:c r="O111" s="489">
        <x:v>0.4</x:v>
      </x:c>
      <x:c r="P111" s="443" t="s">
        <x:v>191</x:v>
      </x:c>
      <x:c r="Q111" s="489" t="s">
        <x:v>76</x:v>
      </x:c>
      <x:c r="R111" s="489" t="s">
        <x:v>22</x:v>
      </x:c>
      <x:c r="S111" s="489" t="s">
        <x:v>22</x:v>
      </x:c>
      <x:c r="T111" s="489">
        <x:v>75</x:v>
      </x:c>
      <x:c r="U111" s="489">
        <x:v>0.4</x:v>
      </x:c>
      <x:c r="V111" s="462" t="s">
        <x:v>37</x:v>
      </x:c>
      <x:c r="W111" s="488"/>
    </x:row>
    <x:row r="112" spans="1:23" ht="38.25" x14ac:dyDescent="0.2">
      <x:c r="A112" s="435" t="s">
        <x:v>844</x:v>
      </x:c>
      <x:c r="B112" s="435" t="s">
        <x:v>786</x:v>
      </x:c>
      <x:c r="C112" s="435" t="s">
        <x:v>843</x:v>
      </x:c>
      <x:c r="D112" s="435" t="s">
        <x:v>878</x:v>
      </x:c>
      <x:c r="E112" s="469">
        <x:v>44978</x:v>
      </x:c>
      <x:c r="F112" s="469">
        <x:v>45261</x:v>
      </x:c>
      <x:c r="G112" s="436">
        <x:v>45261</x:v>
      </x:c>
      <x:c r="H112" s="470"/>
      <x:c r="I112" s="438">
        <x:v>7179241</x:v>
      </x:c>
      <x:c r="J112" s="427"/>
      <x:c r="K112" s="457" t="s">
        <x:v>150</x:v>
      </x:c>
      <x:c r="L112" s="441">
        <x:v>100</x:v>
      </x:c>
      <x:c r="M112" s="489">
        <x:v>138</x:v>
      </x:c>
      <x:c r="N112" s="489" t="s">
        <x:v>22</x:v>
      </x:c>
      <x:c r="O112" s="489">
        <x:v>4.08</x:v>
      </x:c>
      <x:c r="P112" s="489" t="s">
        <x:v>816</x:v>
      </x:c>
      <x:c r="Q112" s="489" t="s">
        <x:v>76</x:v>
      </x:c>
      <x:c r="R112" s="489">
        <x:v>100</x:v>
      </x:c>
      <x:c r="S112" s="489">
        <x:v>2.04</x:v>
      </x:c>
      <x:c r="T112" s="489" t="s">
        <x:v>22</x:v>
      </x:c>
      <x:c r="U112" s="489" t="s">
        <x:v>424</x:v>
      </x:c>
      <x:c r="V112" s="489" t="s">
        <x:v>647</x:v>
      </x:c>
      <x:c r="W112" s="488"/>
    </x:row>
    <x:row r="113" spans="1:23" ht="38.25" x14ac:dyDescent="0.2">
      <x:c r="A113" s="435" t="s">
        <x:v>815</x:v>
      </x:c>
      <x:c r="B113" s="435" t="s">
        <x:v>1131</x:v>
      </x:c>
      <x:c r="C113" s="435" t="s">
        <x:v>803</x:v>
      </x:c>
      <x:c r="D113" s="435" t="s">
        <x:v>1173</x:v>
      </x:c>
      <x:c r="E113" s="469">
        <x:v>45006</x:v>
      </x:c>
      <x:c r="F113" s="469">
        <x:v>45915</x:v>
      </x:c>
      <x:c r="G113" s="436"/>
      <x:c r="H113" s="470"/>
      <x:c r="I113" s="438">
        <x:v>16621693</x:v>
      </x:c>
      <x:c r="J113" s="427"/>
      <x:c r="K113" s="457" t="s">
        <x:v>150</x:v>
      </x:c>
      <x:c r="L113" s="441">
        <x:v>3</x:v>
      </x:c>
      <x:c r="M113" s="489">
        <x:v>69</x:v>
      </x:c>
      <x:c r="N113" s="489">
        <x:v>138</x:v>
      </x:c>
      <x:c r="O113" s="489">
        <x:v>10</x:v>
      </x:c>
      <x:c r="P113" s="481" t="s">
        <x:v>192</x:v>
      </x:c>
      <x:c r="Q113" s="489" t="s">
        <x:v>677</x:v>
      </x:c>
      <x:c r="R113" s="489" t="s">
        <x:v>94</x:v>
      </x:c>
      <x:c r="S113" s="489">
        <x:v>10</x:v>
      </x:c>
      <x:c r="T113" s="489" t="s">
        <x:v>22</x:v>
      </x:c>
      <x:c r="U113" s="489" t="s">
        <x:v>22</x:v>
      </x:c>
      <x:c r="V113" s="442" t="s">
        <x:v>23</x:v>
      </x:c>
      <x:c r="W113" s="488"/>
    </x:row>
    <x:row r="114" spans="1:23" ht="38.25" x14ac:dyDescent="0.2">
      <x:c r="A114" s="435" t="s">
        <x:v>1567</x:v>
      </x:c>
      <x:c r="B114" s="435" t="s">
        <x:v>787</x:v>
      </x:c>
      <x:c r="C114" s="435" t="s">
        <x:v>799</x:v>
      </x:c>
      <x:c r="D114" s="435" t="s">
        <x:v>1174</x:v>
      </x:c>
      <x:c r="E114" s="469">
        <x:v>45021</x:v>
      </x:c>
      <x:c r="F114" s="436">
        <x:v>45359</x:v>
      </x:c>
      <x:c r="G114" s="503">
        <x:v>45359</x:v>
      </x:c>
      <x:c r="H114" s="470"/>
      <x:c r="I114" s="438">
        <x:v>2367244</x:v>
      </x:c>
      <x:c r="J114" s="427"/>
      <x:c r="K114" s="457" t="s">
        <x:v>150</x:v>
      </x:c>
      <x:c r="L114" s="515">
        <x:v>100</x:v>
      </x:c>
      <x:c r="M114" s="489">
        <x:v>69</x:v>
      </x:c>
      <x:c r="N114" s="489">
        <x:v>138</x:v>
      </x:c>
      <x:c r="O114" s="489">
        <x:v>0.2</x:v>
      </x:c>
      <x:c r="P114" s="489" t="s">
        <x:v>813</x:v>
      </x:c>
      <x:c r="Q114" s="489" t="s">
        <x:v>76</x:v>
      </x:c>
      <x:c r="R114" s="489" t="s">
        <x:v>94</x:v>
      </x:c>
      <x:c r="S114" s="489">
        <x:v>0.2</x:v>
      </x:c>
      <x:c r="T114" s="489" t="s">
        <x:v>22</x:v>
      </x:c>
      <x:c r="U114" s="489" t="s">
        <x:v>22</x:v>
      </x:c>
      <x:c r="V114" s="482" t="s">
        <x:v>37</x:v>
      </x:c>
      <x:c r="W114" s="488"/>
    </x:row>
    <x:row r="115" spans="1:23" ht="63.75" x14ac:dyDescent="0.2">
      <x:c r="A115" s="435" t="s">
        <x:v>795</x:v>
      </x:c>
      <x:c r="B115" s="435" t="s">
        <x:v>788</x:v>
      </x:c>
      <x:c r="C115" s="435" t="s">
        <x:v>301</x:v>
      </x:c>
      <x:c r="D115" s="435" t="s">
        <x:v>1175</x:v>
      </x:c>
      <x:c r="E115" s="436">
        <x:v>45048</x:v>
      </x:c>
      <x:c r="F115" s="436">
        <x:v>45627</x:v>
      </x:c>
      <x:c r="G115" s="503">
        <x:v>45627</x:v>
      </x:c>
      <x:c r="H115" s="470"/>
      <x:c r="I115" s="438">
        <x:v>3443330.2199999997</x:v>
      </x:c>
      <x:c r="J115" s="427"/>
      <x:c r="K115" s="457" t="s">
        <x:v>150</x:v>
      </x:c>
      <x:c r="L115" s="443">
        <x:v>100</x:v>
      </x:c>
      <x:c r="M115" s="489">
        <x:v>69</x:v>
      </x:c>
      <x:c r="N115" s="489">
        <x:v>138</x:v>
      </x:c>
      <x:c r="O115" s="489">
        <x:v>2</x:v>
      </x:c>
      <x:c r="P115" s="489" t="s">
        <x:v>1976</x:v>
      </x:c>
      <x:c r="Q115" s="489" t="s">
        <x:v>521</x:v>
      </x:c>
      <x:c r="R115" s="489">
        <x:v>100</x:v>
      </x:c>
      <x:c r="S115" s="520">
        <x:v>1</x:v>
      </x:c>
      <x:c r="T115" s="489" t="s">
        <x:v>22</x:v>
      </x:c>
      <x:c r="U115" s="489" t="s">
        <x:v>22</x:v>
      </x:c>
      <x:c r="V115" s="489" t="s">
        <x:v>23</x:v>
      </x:c>
      <x:c r="W115" s="488"/>
    </x:row>
    <x:row r="116" spans="1:23" ht="51.75" customHeight="1" x14ac:dyDescent="0.2">
      <x:c r="A116" s="435" t="s">
        <x:v>809</x:v>
      </x:c>
      <x:c r="B116" s="435" t="s">
        <x:v>1635</x:v>
      </x:c>
      <x:c r="C116" s="435" t="s">
        <x:v>84</x:v>
      </x:c>
      <x:c r="D116" s="435" t="s">
        <x:v>1636</x:v>
      </x:c>
      <x:c r="E116" s="436">
        <x:v>45681</x:v>
      </x:c>
      <x:c r="F116" s="469">
        <x:v>45792</x:v>
      </x:c>
      <x:c r="G116" s="436"/>
      <x:c r="H116" s="470"/>
      <x:c r="I116" s="438">
        <x:v>2817908.42</x:v>
      </x:c>
      <x:c r="J116" s="427"/>
      <x:c r="K116" s="457" t="s">
        <x:v>150</x:v>
      </x:c>
      <x:c r="L116" s="496">
        <x:v>64</x:v>
      </x:c>
      <x:c r="M116" s="489">
        <x:v>138</x:v>
      </x:c>
      <x:c r="N116" s="489" t="s">
        <x:v>22</x:v>
      </x:c>
      <x:c r="O116" s="489">
        <x:v>0.23</x:v>
      </x:c>
      <x:c r="P116" s="489" t="s">
        <x:v>192</x:v>
      </x:c>
      <x:c r="Q116" s="489" t="s">
        <x:v>513</x:v>
      </x:c>
      <x:c r="R116" s="489">
        <x:v>50</x:v>
      </x:c>
      <x:c r="S116" s="489">
        <x:v>0.2</x:v>
      </x:c>
      <x:c r="T116" s="445" t="s">
        <x:v>94</x:v>
      </x:c>
      <x:c r="U116" s="489">
        <x:v>0.03</x:v>
      </x:c>
      <x:c r="V116" s="482" t="s">
        <x:v>37</x:v>
      </x:c>
      <x:c r="W116" s="488"/>
    </x:row>
    <x:row r="117" spans="1:23" ht="51" x14ac:dyDescent="0.2">
      <x:c r="A117" s="435" t="s">
        <x:v>898</x:v>
      </x:c>
      <x:c r="B117" s="435" t="s">
        <x:v>899</x:v>
      </x:c>
      <x:c r="C117" s="435" t="s">
        <x:v>935</x:v>
      </x:c>
      <x:c r="D117" s="435" t="s">
        <x:v>1176</x:v>
      </x:c>
      <x:c r="E117" s="436">
        <x:v>45617</x:v>
      </x:c>
      <x:c r="F117" s="436">
        <x:v>45637</x:v>
      </x:c>
      <x:c r="G117" s="436">
        <x:v>45637</x:v>
      </x:c>
      <x:c r="H117" s="470"/>
      <x:c r="I117" s="502">
        <x:v>2103357.17</x:v>
      </x:c>
      <x:c r="J117" s="427"/>
      <x:c r="K117" s="457" t="s">
        <x:v>150</x:v>
      </x:c>
      <x:c r="L117" s="441">
        <x:v>100</x:v>
      </x:c>
      <x:c r="M117" s="489">
        <x:v>345</x:v>
      </x:c>
      <x:c r="N117" s="489" t="s">
        <x:v>22</x:v>
      </x:c>
      <x:c r="O117" s="489">
        <x:v>1</x:v>
      </x:c>
      <x:c r="P117" s="489" t="s">
        <x:v>213</x:v>
      </x:c>
      <x:c r="Q117" s="489" t="s">
        <x:v>157</x:v>
      </x:c>
      <x:c r="R117" s="489">
        <x:v>150</x:v>
      </x:c>
      <x:c r="S117" s="489">
        <x:v>0.5</x:v>
      </x:c>
      <x:c r="T117" s="489" t="s">
        <x:v>22</x:v>
      </x:c>
      <x:c r="U117" s="489" t="s">
        <x:v>22</x:v>
      </x:c>
      <x:c r="V117" s="482" t="s">
        <x:v>23</x:v>
      </x:c>
      <x:c r="W117" s="488"/>
    </x:row>
    <x:row r="118" spans="1:23" ht="51" x14ac:dyDescent="0.2">
      <x:c r="A118" s="435" t="s">
        <x:v>936</x:v>
      </x:c>
      <x:c r="B118" s="435" t="s">
        <x:v>900</x:v>
      </x:c>
      <x:c r="C118" s="435" t="s">
        <x:v>491</x:v>
      </x:c>
      <x:c r="D118" s="435" t="s">
        <x:v>941</x:v>
      </x:c>
      <x:c r="E118" s="469">
        <x:v>45043</x:v>
      </x:c>
      <x:c r="F118" s="436">
        <x:v>45288</x:v>
      </x:c>
      <x:c r="G118" s="436">
        <x:v>45288</x:v>
      </x:c>
      <x:c r="H118" s="470"/>
      <x:c r="I118" s="438">
        <x:v>2379553</x:v>
      </x:c>
      <x:c r="J118" s="427"/>
      <x:c r="K118" s="457" t="s">
        <x:v>150</x:v>
      </x:c>
      <x:c r="L118" s="441">
        <x:v>100</x:v>
      </x:c>
      <x:c r="M118" s="489">
        <x:v>138</x:v>
      </x:c>
      <x:c r="N118" s="489" t="s">
        <x:v>22</x:v>
      </x:c>
      <x:c r="O118" s="489">
        <x:v>0.6</x:v>
      </x:c>
      <x:c r="P118" s="443" t="s">
        <x:v>191</x:v>
      </x:c>
      <x:c r="Q118" s="489" t="s">
        <x:v>76</x:v>
      </x:c>
      <x:c r="R118" s="489" t="s">
        <x:v>22</x:v>
      </x:c>
      <x:c r="S118" s="489" t="s">
        <x:v>22</x:v>
      </x:c>
      <x:c r="T118" s="489">
        <x:v>95</x:v>
      </x:c>
      <x:c r="U118" s="489">
        <x:v>0.3</x:v>
      </x:c>
      <x:c r="V118" s="482" t="s">
        <x:v>451</x:v>
      </x:c>
      <x:c r="W118" s="488"/>
    </x:row>
    <x:row r="119" spans="1:23" ht="38.25" x14ac:dyDescent="0.2">
      <x:c r="A119" s="435" t="s">
        <x:v>2502</x:v>
      </x:c>
      <x:c r="B119" s="435" t="s">
        <x:v>937</x:v>
      </x:c>
      <x:c r="C119" s="435" t="s">
        <x:v>1208</x:v>
      </x:c>
      <x:c r="D119" s="435" t="s">
        <x:v>938</x:v>
      </x:c>
      <x:c r="E119" s="436">
        <x:v>45092</x:v>
      </x:c>
      <x:c r="F119" s="469">
        <x:v>45198</x:v>
      </x:c>
      <x:c r="G119" s="436">
        <x:v>45198</x:v>
      </x:c>
      <x:c r="H119" s="470"/>
      <x:c r="I119" s="438">
        <x:v>13809085</x:v>
      </x:c>
      <x:c r="J119" s="427"/>
      <x:c r="K119" s="457" t="s">
        <x:v>150</x:v>
      </x:c>
      <x:c r="L119" s="441">
        <x:v>100</x:v>
      </x:c>
      <x:c r="M119" s="489">
        <x:v>138</x:v>
      </x:c>
      <x:c r="N119" s="489" t="s">
        <x:v>22</x:v>
      </x:c>
      <x:c r="O119" s="489">
        <x:v>7.1</x:v>
      </x:c>
      <x:c r="P119" s="489" t="s">
        <x:v>191</x:v>
      </x:c>
      <x:c r="Q119" s="489" t="s">
        <x:v>76</x:v>
      </x:c>
      <x:c r="R119" s="489">
        <x:v>58</x:v>
      </x:c>
      <x:c r="S119" s="489">
        <x:v>7.1</x:v>
      </x:c>
      <x:c r="T119" s="489" t="s">
        <x:v>22</x:v>
      </x:c>
      <x:c r="U119" s="489" t="s">
        <x:v>22</x:v>
      </x:c>
      <x:c r="V119" s="482" t="s">
        <x:v>23</x:v>
      </x:c>
      <x:c r="W119" s="488"/>
    </x:row>
    <x:row r="120" spans="1:23" ht="55.5" customHeight="1" x14ac:dyDescent="0.2">
      <x:c r="A120" s="435" t="s">
        <x:v>1011</x:v>
      </x:c>
      <x:c r="B120" s="435" t="s">
        <x:v>953</x:v>
      </x:c>
      <x:c r="C120" s="435" t="s">
        <x:v>25</x:v>
      </x:c>
      <x:c r="D120" s="435" t="s">
        <x:v>963</x:v>
      </x:c>
      <x:c r="E120" s="436">
        <x:v>45214</x:v>
      </x:c>
      <x:c r="F120" s="469">
        <x:v>45220</x:v>
      </x:c>
      <x:c r="G120" s="436">
        <x:v>45220</x:v>
      </x:c>
      <x:c r="H120" s="470"/>
      <x:c r="I120" s="438">
        <x:v>693018.26</x:v>
      </x:c>
      <x:c r="J120" s="510"/>
      <x:c r="K120" s="440" t="s">
        <x:v>150</x:v>
      </x:c>
      <x:c r="L120" s="441">
        <x:v>100</x:v>
      </x:c>
      <x:c r="M120" s="489">
        <x:v>138</x:v>
      </x:c>
      <x:c r="N120" s="489" t="s">
        <x:v>22</x:v>
      </x:c>
      <x:c r="O120" s="489">
        <x:v>0.28000000000000003</x:v>
      </x:c>
      <x:c r="P120" s="489" t="s">
        <x:v>964</x:v>
      </x:c>
      <x:c r="Q120" s="462" t="s">
        <x:v>76</x:v>
      </x:c>
      <x:c r="R120" s="489" t="s">
        <x:v>962</x:v>
      </x:c>
      <x:c r="S120" s="489">
        <x:v>0.14000000000000001</x:v>
      </x:c>
      <x:c r="T120" s="489" t="s">
        <x:v>22</x:v>
      </x:c>
      <x:c r="U120" s="489" t="s">
        <x:v>22</x:v>
      </x:c>
      <x:c r="V120" s="482" t="s">
        <x:v>37</x:v>
      </x:c>
      <x:c r="W120" s="488"/>
    </x:row>
    <x:row r="121" spans="1:23" ht="38.25" x14ac:dyDescent="0.2">
      <x:c r="A121" s="435" t="s">
        <x:v>965</x:v>
      </x:c>
      <x:c r="B121" s="435" t="s">
        <x:v>1132</x:v>
      </x:c>
      <x:c r="C121" s="435" t="s">
        <x:v>993</x:v>
      </x:c>
      <x:c r="D121" s="435" t="s">
        <x:v>994</x:v>
      </x:c>
      <x:c r="E121" s="436">
        <x:v>45416</x:v>
      </x:c>
      <x:c r="F121" s="436">
        <x:v>45645</x:v>
      </x:c>
      <x:c r="G121" s="503">
        <x:v>45645</x:v>
      </x:c>
      <x:c r="H121" s="470"/>
      <x:c r="I121" s="438">
        <x:v>17500394</x:v>
      </x:c>
      <x:c r="J121" s="427"/>
      <x:c r="K121" s="457" t="s">
        <x:v>150</x:v>
      </x:c>
      <x:c r="L121" s="443">
        <x:v>100</x:v>
      </x:c>
      <x:c r="M121" s="489">
        <x:v>138</x:v>
      </x:c>
      <x:c r="N121" s="489" t="s">
        <x:v>70</x:v>
      </x:c>
      <x:c r="O121" s="489">
        <x:v>9.5299999999999994</x:v>
      </x:c>
      <x:c r="P121" s="489" t="s">
        <x:v>995</x:v>
      </x:c>
      <x:c r="Q121" s="489" t="s">
        <x:v>76</x:v>
      </x:c>
      <x:c r="R121" s="489" t="s">
        <x:v>26</x:v>
      </x:c>
      <x:c r="S121" s="489">
        <x:v>9.5299999999999994</x:v>
      </x:c>
      <x:c r="T121" s="489" t="s">
        <x:v>22</x:v>
      </x:c>
      <x:c r="U121" s="489" t="s">
        <x:v>22</x:v>
      </x:c>
      <x:c r="V121" s="482" t="s">
        <x:v>23</x:v>
      </x:c>
      <x:c r="W121" s="488"/>
    </x:row>
    <x:row r="122" spans="1:23" ht="51" x14ac:dyDescent="0.2">
      <x:c r="A122" s="435" t="s">
        <x:v>1478</x:v>
      </x:c>
      <x:c r="B122" s="435" t="s">
        <x:v>996</x:v>
      </x:c>
      <x:c r="C122" s="435" t="s">
        <x:v>89</x:v>
      </x:c>
      <x:c r="D122" s="435" t="s">
        <x:v>997</x:v>
      </x:c>
      <x:c r="E122" s="436">
        <x:v>45092</x:v>
      </x:c>
      <x:c r="F122" s="469">
        <x:v>45203</x:v>
      </x:c>
      <x:c r="G122" s="436">
        <x:v>45203</x:v>
      </x:c>
      <x:c r="H122" s="470"/>
      <x:c r="I122" s="438">
        <x:v>7913408</x:v>
      </x:c>
      <x:c r="J122" s="427"/>
      <x:c r="K122" s="457" t="s">
        <x:v>150</x:v>
      </x:c>
      <x:c r="L122" s="441">
        <x:v>100</x:v>
      </x:c>
      <x:c r="M122" s="489">
        <x:v>138</x:v>
      </x:c>
      <x:c r="N122" s="489" t="s">
        <x:v>22</x:v>
      </x:c>
      <x:c r="O122" s="489">
        <x:v>3.5</x:v>
      </x:c>
      <x:c r="P122" s="489" t="s">
        <x:v>191</x:v>
      </x:c>
      <x:c r="Q122" s="489" t="s">
        <x:v>677</x:v>
      </x:c>
      <x:c r="R122" s="489" t="s">
        <x:v>26</x:v>
      </x:c>
      <x:c r="S122" s="489">
        <x:v>3.5</x:v>
      </x:c>
      <x:c r="T122" s="489" t="s">
        <x:v>22</x:v>
      </x:c>
      <x:c r="U122" s="489" t="s">
        <x:v>22</x:v>
      </x:c>
      <x:c r="V122" s="482" t="s">
        <x:v>23</x:v>
      </x:c>
      <x:c r="W122" s="488"/>
    </x:row>
    <x:row r="123" spans="1:23" ht="38.25" x14ac:dyDescent="0.2">
      <x:c r="A123" s="435" t="s">
        <x:v>966</x:v>
      </x:c>
      <x:c r="B123" s="435" t="s">
        <x:v>998</x:v>
      </x:c>
      <x:c r="C123" s="435" t="s">
        <x:v>163</x:v>
      </x:c>
      <x:c r="D123" s="435" t="s">
        <x:v>999</x:v>
      </x:c>
      <x:c r="E123" s="469">
        <x:v>44949</x:v>
      </x:c>
      <x:c r="F123" s="469">
        <x:v>45072</x:v>
      </x:c>
      <x:c r="G123" s="436">
        <x:v>45072</x:v>
      </x:c>
      <x:c r="H123" s="470"/>
      <x:c r="I123" s="438">
        <x:v>1139613.5</x:v>
      </x:c>
      <x:c r="J123" s="427"/>
      <x:c r="K123" s="457" t="s">
        <x:v>150</x:v>
      </x:c>
      <x:c r="L123" s="441">
        <x:v>100</x:v>
      </x:c>
      <x:c r="M123" s="489">
        <x:v>138</x:v>
      </x:c>
      <x:c r="N123" s="489" t="s">
        <x:v>22</x:v>
      </x:c>
      <x:c r="O123" s="489">
        <x:v>0.25</x:v>
      </x:c>
      <x:c r="P123" s="489" t="s">
        <x:v>995</x:v>
      </x:c>
      <x:c r="Q123" s="489" t="s">
        <x:v>76</x:v>
      </x:c>
      <x:c r="R123" s="489">
        <x:v>100</x:v>
      </x:c>
      <x:c r="S123" s="489">
        <x:v>0.25</x:v>
      </x:c>
      <x:c r="T123" s="489" t="s">
        <x:v>22</x:v>
      </x:c>
      <x:c r="U123" s="489" t="s">
        <x:v>22</x:v>
      </x:c>
      <x:c r="V123" s="482" t="s">
        <x:v>37</x:v>
      </x:c>
      <x:c r="W123" s="488"/>
    </x:row>
    <x:row r="124" spans="1:23" ht="54" customHeight="1" x14ac:dyDescent="0.2">
      <x:c r="A124" s="435" t="s">
        <x:v>1568</x:v>
      </x:c>
      <x:c r="B124" s="435" t="s">
        <x:v>954</x:v>
      </x:c>
      <x:c r="C124" s="435" t="s">
        <x:v>404</x:v>
      </x:c>
      <x:c r="D124" s="435" t="s">
        <x:v>967</x:v>
      </x:c>
      <x:c r="E124" s="436">
        <x:v>45007</x:v>
      </x:c>
      <x:c r="F124" s="469">
        <x:v>45273</x:v>
      </x:c>
      <x:c r="G124" s="436">
        <x:v>45273</x:v>
      </x:c>
      <x:c r="H124" s="470"/>
      <x:c r="I124" s="438">
        <x:v>19985182.469999999</x:v>
      </x:c>
      <x:c r="J124" s="427"/>
      <x:c r="K124" s="457" t="s">
        <x:v>150</x:v>
      </x:c>
      <x:c r="L124" s="441">
        <x:v>100</x:v>
      </x:c>
      <x:c r="M124" s="489">
        <x:v>69</x:v>
      </x:c>
      <x:c r="N124" s="489">
        <x:v>138</x:v>
      </x:c>
      <x:c r="O124" s="489">
        <x:v>10.7</x:v>
      </x:c>
      <x:c r="P124" s="489" t="s">
        <x:v>816</x:v>
      </x:c>
      <x:c r="Q124" s="489" t="s">
        <x:v>430</x:v>
      </x:c>
      <x:c r="R124" s="489" t="s">
        <x:v>26</x:v>
      </x:c>
      <x:c r="S124" s="489">
        <x:v>10.6</x:v>
      </x:c>
      <x:c r="T124" s="489">
        <x:v>70</x:v>
      </x:c>
      <x:c r="U124" s="489">
        <x:v>0.1</x:v>
      </x:c>
      <x:c r="V124" s="482" t="s">
        <x:v>23</x:v>
      </x:c>
      <x:c r="W124" s="488"/>
    </x:row>
    <x:row r="125" spans="1:23" ht="38.25" x14ac:dyDescent="0.2">
      <x:c r="A125" s="435" t="s">
        <x:v>1269</x:v>
      </x:c>
      <x:c r="B125" s="435" t="s">
        <x:v>1133</x:v>
      </x:c>
      <x:c r="C125" s="435" t="s">
        <x:v>510</x:v>
      </x:c>
      <x:c r="D125" s="435" t="s">
        <x:v>1000</x:v>
      </x:c>
      <x:c r="E125" s="436">
        <x:v>45085</x:v>
      </x:c>
      <x:c r="F125" s="469">
        <x:v>45275</x:v>
      </x:c>
      <x:c r="G125" s="469">
        <x:v>45275</x:v>
      </x:c>
      <x:c r="H125" s="470"/>
      <x:c r="I125" s="438">
        <x:v>23726345</x:v>
      </x:c>
      <x:c r="J125" s="427"/>
      <x:c r="K125" s="457" t="s">
        <x:v>150</x:v>
      </x:c>
      <x:c r="L125" s="441">
        <x:v>100</x:v>
      </x:c>
      <x:c r="M125" s="489">
        <x:v>69</x:v>
      </x:c>
      <x:c r="N125" s="489" t="s">
        <x:v>22</x:v>
      </x:c>
      <x:c r="O125" s="489">
        <x:v>14.4</x:v>
      </x:c>
      <x:c r="P125" s="489" t="s">
        <x:v>192</x:v>
      </x:c>
      <x:c r="Q125" s="489" t="s">
        <x:v>723</x:v>
      </x:c>
      <x:c r="R125" s="489" t="s">
        <x:v>26</x:v>
      </x:c>
      <x:c r="S125" s="489">
        <x:v>14.4</x:v>
      </x:c>
      <x:c r="T125" s="489" t="s">
        <x:v>22</x:v>
      </x:c>
      <x:c r="U125" s="489" t="s">
        <x:v>22</x:v>
      </x:c>
      <x:c r="V125" s="482" t="s">
        <x:v>647</x:v>
      </x:c>
      <x:c r="W125" s="488"/>
    </x:row>
    <x:row r="126" spans="1:23" ht="54.75" customHeight="1" x14ac:dyDescent="0.2">
      <x:c r="A126" s="435" t="s">
        <x:v>1569</x:v>
      </x:c>
      <x:c r="B126" s="435" t="s">
        <x:v>1001</x:v>
      </x:c>
      <x:c r="C126" s="435" t="s">
        <x:v>1637</x:v>
      </x:c>
      <x:c r="D126" s="435" t="s">
        <x:v>968</x:v>
      </x:c>
      <x:c r="E126" s="436">
        <x:v>45099</x:v>
      </x:c>
      <x:c r="F126" s="469">
        <x:v>45238</x:v>
      </x:c>
      <x:c r="G126" s="436">
        <x:v>45238</x:v>
      </x:c>
      <x:c r="H126" s="470"/>
      <x:c r="I126" s="438">
        <x:v>18559930.84</x:v>
      </x:c>
      <x:c r="J126" s="427"/>
      <x:c r="K126" s="457" t="s">
        <x:v>150</x:v>
      </x:c>
      <x:c r="L126" s="441">
        <x:v>100</x:v>
      </x:c>
      <x:c r="M126" s="489">
        <x:v>69</x:v>
      </x:c>
      <x:c r="N126" s="489">
        <x:v>138</x:v>
      </x:c>
      <x:c r="O126" s="489">
        <x:v>9.1999999999999993</x:v>
      </x:c>
      <x:c r="P126" s="489" t="s">
        <x:v>192</x:v>
      </x:c>
      <x:c r="Q126" s="489" t="s">
        <x:v>430</x:v>
      </x:c>
      <x:c r="R126" s="489" t="s">
        <x:v>585</x:v>
      </x:c>
      <x:c r="S126" s="489">
        <x:v>9.1999999999999993</x:v>
      </x:c>
      <x:c r="T126" s="489" t="s">
        <x:v>22</x:v>
      </x:c>
      <x:c r="U126" s="489" t="s">
        <x:v>22</x:v>
      </x:c>
      <x:c r="V126" s="482" t="s">
        <x:v>23</x:v>
      </x:c>
      <x:c r="W126" s="488"/>
    </x:row>
    <x:row r="127" spans="1:23" ht="38.25" x14ac:dyDescent="0.2">
      <x:c r="A127" s="435" t="s">
        <x:v>969</x:v>
      </x:c>
      <x:c r="B127" s="435" t="s">
        <x:v>1134</x:v>
      </x:c>
      <x:c r="C127" s="435" t="s">
        <x:v>970</x:v>
      </x:c>
      <x:c r="D127" s="435" t="s">
        <x:v>1177</x:v>
      </x:c>
      <x:c r="E127" s="469">
        <x:v>45090</x:v>
      </x:c>
      <x:c r="F127" s="469">
        <x:v>45231</x:v>
      </x:c>
      <x:c r="G127" s="436">
        <x:v>45231</x:v>
      </x:c>
      <x:c r="H127" s="470"/>
      <x:c r="I127" s="438">
        <x:v>8791887.0899999999</x:v>
      </x:c>
      <x:c r="J127" s="427"/>
      <x:c r="K127" s="457" t="s">
        <x:v>150</x:v>
      </x:c>
      <x:c r="L127" s="441">
        <x:v>100</x:v>
      </x:c>
      <x:c r="M127" s="489">
        <x:v>69</x:v>
      </x:c>
      <x:c r="N127" s="489" t="s">
        <x:v>22</x:v>
      </x:c>
      <x:c r="O127" s="489">
        <x:v>5.6</x:v>
      </x:c>
      <x:c r="P127" s="489" t="s">
        <x:v>192</x:v>
      </x:c>
      <x:c r="Q127" s="489" t="s">
        <x:v>76</x:v>
      </x:c>
      <x:c r="R127" s="489">
        <x:v>50</x:v>
      </x:c>
      <x:c r="S127" s="489">
        <x:v>5.6</x:v>
      </x:c>
      <x:c r="T127" s="489" t="s">
        <x:v>22</x:v>
      </x:c>
      <x:c r="U127" s="489" t="s">
        <x:v>22</x:v>
      </x:c>
      <x:c r="V127" s="482" t="s">
        <x:v>23</x:v>
      </x:c>
      <x:c r="W127" s="488"/>
    </x:row>
    <x:row r="128" spans="1:23" ht="38.25" x14ac:dyDescent="0.2">
      <x:c r="A128" s="435" t="s">
        <x:v>1115</x:v>
      </x:c>
      <x:c r="B128" s="435" t="s">
        <x:v>1012</x:v>
      </x:c>
      <x:c r="C128" s="435" t="s">
        <x:v>1002</x:v>
      </x:c>
      <x:c r="D128" s="435" t="s">
        <x:v>1013</x:v>
      </x:c>
      <x:c r="E128" s="436">
        <x:v>45141</x:v>
      </x:c>
      <x:c r="F128" s="469">
        <x:v>45446</x:v>
      </x:c>
      <x:c r="G128" s="469">
        <x:v>45446</x:v>
      </x:c>
      <x:c r="H128" s="470"/>
      <x:c r="I128" s="438">
        <x:v>18259397</x:v>
      </x:c>
      <x:c r="J128" s="427"/>
      <x:c r="K128" s="457" t="s">
        <x:v>150</x:v>
      </x:c>
      <x:c r="L128" s="441">
        <x:v>100</x:v>
      </x:c>
      <x:c r="M128" s="489">
        <x:v>138</x:v>
      </x:c>
      <x:c r="N128" s="489" t="s">
        <x:v>22</x:v>
      </x:c>
      <x:c r="O128" s="489">
        <x:v>11.9</x:v>
      </x:c>
      <x:c r="P128" s="489" t="s">
        <x:v>191</x:v>
      </x:c>
      <x:c r="Q128" s="489" t="s">
        <x:v>76</x:v>
      </x:c>
      <x:c r="R128" s="489">
        <x:v>90</x:v>
      </x:c>
      <x:c r="S128" s="489">
        <x:v>11.9</x:v>
      </x:c>
      <x:c r="T128" s="489" t="s">
        <x:v>22</x:v>
      </x:c>
      <x:c r="U128" s="489" t="s">
        <x:v>22</x:v>
      </x:c>
      <x:c r="V128" s="482" t="s">
        <x:v>23</x:v>
      </x:c>
      <x:c r="W128" s="488"/>
    </x:row>
    <x:row r="129" spans="1:23" ht="53.25" customHeight="1" x14ac:dyDescent="0.2">
      <x:c r="A129" s="435" t="s">
        <x:v>4919</x:v>
      </x:c>
      <x:c r="B129" s="435" t="s">
        <x:v>1003</x:v>
      </x:c>
      <x:c r="C129" s="435" t="s">
        <x:v>971</x:v>
      </x:c>
      <x:c r="D129" s="435" t="s">
        <x:v>1004</x:v>
      </x:c>
      <x:c r="E129" s="483">
        <x:v>45731</x:v>
      </x:c>
      <x:c r="F129" s="483">
        <x:v>45792</x:v>
      </x:c>
      <x:c r="G129" s="436"/>
      <x:c r="H129" s="470"/>
      <x:c r="I129" s="438">
        <x:v>3063036.41</x:v>
      </x:c>
      <x:c r="J129" s="427"/>
      <x:c r="K129" s="457" t="s">
        <x:v>150</x:v>
      </x:c>
      <x:c r="L129" s="441">
        <x:v>0</x:v>
      </x:c>
      <x:c r="M129" s="489">
        <x:v>138</x:v>
      </x:c>
      <x:c r="N129" s="489" t="s">
        <x:v>22</x:v>
      </x:c>
      <x:c r="O129" s="489">
        <x:v>1</x:v>
      </x:c>
      <x:c r="P129" s="489" t="s">
        <x:v>191</x:v>
      </x:c>
      <x:c r="Q129" s="489" t="s">
        <x:v>76</x:v>
      </x:c>
      <x:c r="R129" s="489" t="s">
        <x:v>94</x:v>
      </x:c>
      <x:c r="S129" s="489">
        <x:v>0.5</x:v>
      </x:c>
      <x:c r="T129" s="489" t="s">
        <x:v>22</x:v>
      </x:c>
      <x:c r="U129" s="489" t="s">
        <x:v>22</x:v>
      </x:c>
      <x:c r="V129" s="482" t="s">
        <x:v>37</x:v>
      </x:c>
      <x:c r="W129" s="488"/>
    </x:row>
    <x:row r="130" spans="1:23" ht="51.75" customHeight="1" x14ac:dyDescent="0.2">
      <x:c r="A130" s="435" t="s">
        <x:v>972</x:v>
      </x:c>
      <x:c r="B130" s="435" t="s">
        <x:v>1005</x:v>
      </x:c>
      <x:c r="C130" s="435" t="s">
        <x:v>971</x:v>
      </x:c>
      <x:c r="D130" s="435" t="s">
        <x:v>1006</x:v>
      </x:c>
      <x:c r="E130" s="436">
        <x:v>45901</x:v>
      </x:c>
      <x:c r="F130" s="436">
        <x:v>45961</x:v>
      </x:c>
      <x:c r="G130" s="436"/>
      <x:c r="H130" s="470"/>
      <x:c r="I130" s="438"/>
      <x:c r="J130" s="427"/>
      <x:c r="K130" s="457" t="s">
        <x:v>150</x:v>
      </x:c>
      <x:c r="L130" s="441">
        <x:v>0</x:v>
      </x:c>
      <x:c r="M130" s="489">
        <x:v>138</x:v>
      </x:c>
      <x:c r="N130" s="489" t="s">
        <x:v>22</x:v>
      </x:c>
      <x:c r="O130" s="489">
        <x:v>0.4</x:v>
      </x:c>
      <x:c r="P130" s="489" t="s">
        <x:v>191</x:v>
      </x:c>
      <x:c r="Q130" s="489" t="s">
        <x:v>76</x:v>
      </x:c>
      <x:c r="R130" s="489" t="s">
        <x:v>94</x:v>
      </x:c>
      <x:c r="S130" s="489">
        <x:v>0.4</x:v>
      </x:c>
      <x:c r="T130" s="489" t="s">
        <x:v>22</x:v>
      </x:c>
      <x:c r="U130" s="489" t="s">
        <x:v>22</x:v>
      </x:c>
      <x:c r="V130" s="482" t="s">
        <x:v>37</x:v>
      </x:c>
      <x:c r="W130" s="488"/>
    </x:row>
    <x:row r="131" spans="1:23" ht="51.75" customHeight="1" x14ac:dyDescent="0.2">
      <x:c r="A131" s="435" t="s">
        <x:v>973</x:v>
      </x:c>
      <x:c r="B131" s="435" t="s">
        <x:v>1007</x:v>
      </x:c>
      <x:c r="C131" s="435" t="s">
        <x:v>971</x:v>
      </x:c>
      <x:c r="D131" s="435" t="s">
        <x:v>1008</x:v>
      </x:c>
      <x:c r="E131" s="436">
        <x:v>45901</x:v>
      </x:c>
      <x:c r="F131" s="436">
        <x:v>45961</x:v>
      </x:c>
      <x:c r="G131" s="436"/>
      <x:c r="H131" s="470"/>
      <x:c r="I131" s="438"/>
      <x:c r="J131" s="427"/>
      <x:c r="K131" s="457" t="s">
        <x:v>150</x:v>
      </x:c>
      <x:c r="L131" s="441">
        <x:v>0</x:v>
      </x:c>
      <x:c r="M131" s="489">
        <x:v>138</x:v>
      </x:c>
      <x:c r="N131" s="489" t="s">
        <x:v>22</x:v>
      </x:c>
      <x:c r="O131" s="489">
        <x:v>0.4</x:v>
      </x:c>
      <x:c r="P131" s="489" t="s">
        <x:v>191</x:v>
      </x:c>
      <x:c r="Q131" s="489" t="s">
        <x:v>76</x:v>
      </x:c>
      <x:c r="R131" s="489" t="s">
        <x:v>94</x:v>
      </x:c>
      <x:c r="S131" s="489">
        <x:v>0.4</x:v>
      </x:c>
      <x:c r="T131" s="489" t="s">
        <x:v>22</x:v>
      </x:c>
      <x:c r="U131" s="489" t="s">
        <x:v>22</x:v>
      </x:c>
      <x:c r="V131" s="482" t="s">
        <x:v>37</x:v>
      </x:c>
      <x:c r="W131" s="488"/>
    </x:row>
    <x:row r="132" spans="1:23" ht="38.25" x14ac:dyDescent="0.2">
      <x:c r="A132" s="435" t="s">
        <x:v>955</x:v>
      </x:c>
      <x:c r="B132" s="435" t="s">
        <x:v>1135</x:v>
      </x:c>
      <x:c r="C132" s="435" t="s">
        <x:v>133</x:v>
      </x:c>
      <x:c r="D132" s="435" t="s">
        <x:v>1178</x:v>
      </x:c>
      <x:c r="E132" s="436">
        <x:v>45034</x:v>
      </x:c>
      <x:c r="F132" s="469">
        <x:v>45061</x:v>
      </x:c>
      <x:c r="G132" s="436">
        <x:v>45061</x:v>
      </x:c>
      <x:c r="H132" s="470"/>
      <x:c r="I132" s="438">
        <x:v>516383</x:v>
      </x:c>
      <x:c r="J132" s="427"/>
      <x:c r="K132" s="457" t="s">
        <x:v>150</x:v>
      </x:c>
      <x:c r="L132" s="441">
        <x:v>100</x:v>
      </x:c>
      <x:c r="M132" s="489">
        <x:v>138</x:v>
      </x:c>
      <x:c r="N132" s="489" t="s">
        <x:v>22</x:v>
      </x:c>
      <x:c r="O132" s="489">
        <x:v>0.34</x:v>
      </x:c>
      <x:c r="P132" s="489" t="s">
        <x:v>191</x:v>
      </x:c>
      <x:c r="Q132" s="489" t="s">
        <x:v>76</x:v>
      </x:c>
      <x:c r="R132" s="489">
        <x:v>100</x:v>
      </x:c>
      <x:c r="S132" s="489">
        <x:v>0.17</x:v>
      </x:c>
      <x:c r="T132" s="489" t="s">
        <x:v>22</x:v>
      </x:c>
      <x:c r="U132" s="489" t="s">
        <x:v>22</x:v>
      </x:c>
      <x:c r="V132" s="482" t="s">
        <x:v>181</x:v>
      </x:c>
      <x:c r="W132" s="488" t="s">
        <x:v>974</x:v>
      </x:c>
    </x:row>
    <x:row r="133" spans="1:23" ht="38.25" x14ac:dyDescent="0.2">
      <x:c r="A133" s="435" t="s">
        <x:v>975</x:v>
      </x:c>
      <x:c r="B133" s="435" t="s">
        <x:v>956</x:v>
      </x:c>
      <x:c r="C133" s="435" t="s">
        <x:v>1009</x:v>
      </x:c>
      <x:c r="D133" s="435" t="s">
        <x:v>976</x:v>
      </x:c>
      <x:c r="E133" s="436">
        <x:v>45214</x:v>
      </x:c>
      <x:c r="F133" s="436">
        <x:v>45435</x:v>
      </x:c>
      <x:c r="G133" s="436">
        <x:v>45435</x:v>
      </x:c>
      <x:c r="H133" s="470"/>
      <x:c r="I133" s="438">
        <x:v>18306531</x:v>
      </x:c>
      <x:c r="J133" s="427"/>
      <x:c r="K133" s="457" t="s">
        <x:v>150</x:v>
      </x:c>
      <x:c r="L133" s="515">
        <x:v>100</x:v>
      </x:c>
      <x:c r="M133" s="489">
        <x:v>138</x:v>
      </x:c>
      <x:c r="N133" s="489" t="s">
        <x:v>22</x:v>
      </x:c>
      <x:c r="O133" s="489">
        <x:v>11</x:v>
      </x:c>
      <x:c r="P133" s="489" t="s">
        <x:v>191</x:v>
      </x:c>
      <x:c r="Q133" s="489" t="s">
        <x:v>76</x:v>
      </x:c>
      <x:c r="R133" s="489">
        <x:v>50</x:v>
      </x:c>
      <x:c r="S133" s="489">
        <x:v>11</x:v>
      </x:c>
      <x:c r="T133" s="489" t="s">
        <x:v>22</x:v>
      </x:c>
      <x:c r="U133" s="489" t="s">
        <x:v>22</x:v>
      </x:c>
      <x:c r="V133" s="482" t="s">
        <x:v>23</x:v>
      </x:c>
      <x:c r="W133" s="488"/>
    </x:row>
    <x:row r="134" spans="1:23" ht="53.25" customHeight="1" x14ac:dyDescent="0.2">
      <x:c r="A134" s="435" t="s">
        <x:v>3020</x:v>
      </x:c>
      <x:c r="B134" s="435" t="s">
        <x:v>957</x:v>
      </x:c>
      <x:c r="C134" s="435" t="s">
        <x:v>977</x:v>
      </x:c>
      <x:c r="D134" s="435" t="s">
        <x:v>1179</x:v>
      </x:c>
      <x:c r="E134" s="469">
        <x:v>45049</x:v>
      </x:c>
      <x:c r="F134" s="479">
        <x:v>45454</x:v>
      </x:c>
      <x:c r="G134" s="479">
        <x:v>45454</x:v>
      </x:c>
      <x:c r="H134" s="470"/>
      <x:c r="I134" s="438">
        <x:v>19604624</x:v>
      </x:c>
      <x:c r="J134" s="427"/>
      <x:c r="K134" s="457" t="s">
        <x:v>150</x:v>
      </x:c>
      <x:c r="L134" s="515">
        <x:v>100</x:v>
      </x:c>
      <x:c r="M134" s="489">
        <x:v>69</x:v>
      </x:c>
      <x:c r="N134" s="489">
        <x:v>138</x:v>
      </x:c>
      <x:c r="O134" s="489">
        <x:v>10.8</x:v>
      </x:c>
      <x:c r="P134" s="489" t="s">
        <x:v>192</x:v>
      </x:c>
      <x:c r="Q134" s="489" t="s">
        <x:v>76</x:v>
      </x:c>
      <x:c r="R134" s="489">
        <x:v>100</x:v>
      </x:c>
      <x:c r="S134" s="489">
        <x:v>10.8</x:v>
      </x:c>
      <x:c r="T134" s="489" t="s">
        <x:v>22</x:v>
      </x:c>
      <x:c r="U134" s="489" t="s">
        <x:v>22</x:v>
      </x:c>
      <x:c r="V134" s="482" t="s">
        <x:v>23</x:v>
      </x:c>
      <x:c r="W134" s="488"/>
    </x:row>
    <x:row r="135" spans="1:23" s="107" customFormat="1" ht="55.5" customHeight="1" x14ac:dyDescent="0.2">
      <x:c r="A135" s="435" t="s">
        <x:v>978</x:v>
      </x:c>
      <x:c r="B135" s="435" t="s">
        <x:v>958</x:v>
      </x:c>
      <x:c r="C135" s="435" t="s">
        <x:v>1010</x:v>
      </x:c>
      <x:c r="D135" s="435" t="s">
        <x:v>979</x:v>
      </x:c>
      <x:c r="E135" s="436">
        <x:v>45321</x:v>
      </x:c>
      <x:c r="F135" s="436">
        <x:v>45547</x:v>
      </x:c>
      <x:c r="G135" s="436">
        <x:v>45547</x:v>
      </x:c>
      <x:c r="H135" s="470"/>
      <x:c r="I135" s="438">
        <x:v>13756725.800000001</x:v>
      </x:c>
      <x:c r="J135" s="427"/>
      <x:c r="K135" s="457" t="s">
        <x:v>150</x:v>
      </x:c>
      <x:c r="L135" s="441">
        <x:v>100</x:v>
      </x:c>
      <x:c r="M135" s="489">
        <x:v>69</x:v>
      </x:c>
      <x:c r="N135" s="489">
        <x:v>138</x:v>
      </x:c>
      <x:c r="O135" s="489">
        <x:v>11.84</x:v>
      </x:c>
      <x:c r="P135" s="489" t="s">
        <x:v>191</x:v>
      </x:c>
      <x:c r="Q135" s="489" t="s">
        <x:v>76</x:v>
      </x:c>
      <x:c r="R135" s="489" t="s">
        <x:v>22</x:v>
      </x:c>
      <x:c r="S135" s="489">
        <x:v>11.84</x:v>
      </x:c>
      <x:c r="T135" s="489" t="s">
        <x:v>22</x:v>
      </x:c>
      <x:c r="U135" s="489" t="s">
        <x:v>22</x:v>
      </x:c>
      <x:c r="V135" s="482" t="s">
        <x:v>23</x:v>
      </x:c>
      <x:c r="W135" s="488"/>
    </x:row>
    <x:row r="136" spans="1:23" s="107" customFormat="1" ht="38.25" x14ac:dyDescent="0.2">
      <x:c r="A136" s="435" t="s">
        <x:v>1684</x:v>
      </x:c>
      <x:c r="B136" s="435" t="s">
        <x:v>1136</x:v>
      </x:c>
      <x:c r="C136" s="435" t="s">
        <x:v>128</x:v>
      </x:c>
      <x:c r="D136" s="435" t="s">
        <x:v>1025</x:v>
      </x:c>
      <x:c r="E136" s="436">
        <x:v>45184</x:v>
      </x:c>
      <x:c r="F136" s="469">
        <x:v>45275</x:v>
      </x:c>
      <x:c r="G136" s="469">
        <x:v>45275</x:v>
      </x:c>
      <x:c r="H136" s="470"/>
      <x:c r="I136" s="438">
        <x:v>6286166.7200000007</x:v>
      </x:c>
      <x:c r="J136" s="427"/>
      <x:c r="K136" s="457" t="s">
        <x:v>150</x:v>
      </x:c>
      <x:c r="L136" s="441">
        <x:v>100</x:v>
      </x:c>
      <x:c r="M136" s="489" t="s">
        <x:v>22</x:v>
      </x:c>
      <x:c r="N136" s="489">
        <x:v>138</x:v>
      </x:c>
      <x:c r="O136" s="489">
        <x:v>0.7</x:v>
      </x:c>
      <x:c r="P136" s="489" t="s">
        <x:v>191</x:v>
      </x:c>
      <x:c r="Q136" s="489" t="s">
        <x:v>76</x:v>
      </x:c>
      <x:c r="R136" s="489" t="s">
        <x:v>22</x:v>
      </x:c>
      <x:c r="S136" s="489" t="s">
        <x:v>22</x:v>
      </x:c>
      <x:c r="T136" s="489">
        <x:v>140</x:v>
      </x:c>
      <x:c r="U136" s="489">
        <x:v>0.7</x:v>
      </x:c>
      <x:c r="V136" s="489" t="s">
        <x:v>37</x:v>
      </x:c>
      <x:c r="W136" s="488"/>
    </x:row>
    <x:row r="137" spans="1:23" ht="54.75" customHeight="1" x14ac:dyDescent="0.2">
      <x:c r="A137" s="435" t="s">
        <x:v>1027</x:v>
      </x:c>
      <x:c r="B137" s="435" t="s">
        <x:v>1024</x:v>
      </x:c>
      <x:c r="C137" s="435" t="s">
        <x:v>91</x:v>
      </x:c>
      <x:c r="D137" s="435" t="s">
        <x:v>1026</x:v>
      </x:c>
      <x:c r="E137" s="436">
        <x:v>44958</x:v>
      </x:c>
      <x:c r="F137" s="469">
        <x:v>45268</x:v>
      </x:c>
      <x:c r="G137" s="469">
        <x:v>45268</x:v>
      </x:c>
      <x:c r="H137" s="470"/>
      <x:c r="I137" s="438">
        <x:v>583278</x:v>
      </x:c>
      <x:c r="J137" s="427"/>
      <x:c r="K137" s="457" t="s">
        <x:v>150</x:v>
      </x:c>
      <x:c r="L137" s="441">
        <x:v>100</x:v>
      </x:c>
      <x:c r="M137" s="489">
        <x:v>138</x:v>
      </x:c>
      <x:c r="N137" s="489" t="s">
        <x:v>22</x:v>
      </x:c>
      <x:c r="O137" s="489">
        <x:v>0.01</x:v>
      </x:c>
      <x:c r="P137" s="489" t="s">
        <x:v>147</x:v>
      </x:c>
      <x:c r="Q137" s="489" t="s">
        <x:v>76</x:v>
      </x:c>
      <x:c r="R137" s="489">
        <x:v>0.01</x:v>
      </x:c>
      <x:c r="S137" s="489">
        <x:v>40</x:v>
      </x:c>
      <x:c r="T137" s="489" t="s">
        <x:v>22</x:v>
      </x:c>
      <x:c r="U137" s="489" t="s">
        <x:v>22</x:v>
      </x:c>
      <x:c r="V137" s="489" t="s">
        <x:v>37</x:v>
      </x:c>
      <x:c r="W137" s="488"/>
    </x:row>
    <x:row r="138" spans="1:23" ht="38.25" x14ac:dyDescent="0.2">
      <x:c r="A138" s="435" t="s">
        <x:v>1090</x:v>
      </x:c>
      <x:c r="B138" s="435" t="s">
        <x:v>1091</x:v>
      </x:c>
      <x:c r="C138" s="435" t="s">
        <x:v>171</x:v>
      </x:c>
      <x:c r="D138" s="435" t="s">
        <x:v>1092</x:v>
      </x:c>
      <x:c r="E138" s="436">
        <x:v>45238</x:v>
      </x:c>
      <x:c r="F138" s="436">
        <x:v>45383</x:v>
      </x:c>
      <x:c r="G138" s="436">
        <x:v>45383</x:v>
      </x:c>
      <x:c r="H138" s="470"/>
      <x:c r="I138" s="438">
        <x:v>12324127.93</x:v>
      </x:c>
      <x:c r="J138" s="427"/>
      <x:c r="K138" s="457" t="s">
        <x:v>150</x:v>
      </x:c>
      <x:c r="L138" s="515">
        <x:v>100</x:v>
      </x:c>
      <x:c r="M138" s="489">
        <x:v>345</x:v>
      </x:c>
      <x:c r="N138" s="489" t="s">
        <x:v>22</x:v>
      </x:c>
      <x:c r="O138" s="489">
        <x:v>1.2</x:v>
      </x:c>
      <x:c r="P138" s="489" t="s">
        <x:v>912</x:v>
      </x:c>
      <x:c r="Q138" s="489" t="s">
        <x:v>1093</x:v>
      </x:c>
      <x:c r="R138" s="489" t="s">
        <x:v>22</x:v>
      </x:c>
      <x:c r="S138" s="489" t="s">
        <x:v>22</x:v>
      </x:c>
      <x:c r="T138" s="489" t="s">
        <x:v>94</x:v>
      </x:c>
      <x:c r="U138" s="489">
        <x:v>0.3</x:v>
      </x:c>
      <x:c r="V138" s="482" t="s">
        <x:v>37</x:v>
      </x:c>
      <x:c r="W138" s="488"/>
    </x:row>
    <x:row r="139" spans="1:23" ht="51" x14ac:dyDescent="0.2">
      <x:c r="A139" s="435" t="s">
        <x:v>1094</x:v>
      </x:c>
      <x:c r="B139" s="435" t="s">
        <x:v>1095</x:v>
      </x:c>
      <x:c r="C139" s="435" t="s">
        <x:v>171</x:v>
      </x:c>
      <x:c r="D139" s="435" t="s">
        <x:v>1096</x:v>
      </x:c>
      <x:c r="E139" s="436">
        <x:v>45181</x:v>
      </x:c>
      <x:c r="F139" s="448">
        <x:v>45627</x:v>
      </x:c>
      <x:c r="G139" s="448">
        <x:v>45627</x:v>
      </x:c>
      <x:c r="H139" s="507"/>
      <x:c r="I139" s="451">
        <x:v>3259301.28</x:v>
      </x:c>
      <x:c r="J139" s="452"/>
      <x:c r="K139" s="453" t="s">
        <x:v>150</x:v>
      </x:c>
      <x:c r="L139" s="521">
        <x:v>100</x:v>
      </x:c>
      <x:c r="M139" s="508" t="s">
        <x:v>22</x:v>
      </x:c>
      <x:c r="N139" s="508">
        <x:v>138</x:v>
      </x:c>
      <x:c r="O139" s="508">
        <x:v>1</x:v>
      </x:c>
      <x:c r="P139" s="508" t="s">
        <x:v>192</x:v>
      </x:c>
      <x:c r="Q139" s="508" t="s">
        <x:v>1097</x:v>
      </x:c>
      <x:c r="R139" s="508" t="s">
        <x:v>22</x:v>
      </x:c>
      <x:c r="S139" s="508" t="s">
        <x:v>424</x:v>
      </x:c>
      <x:c r="T139" s="508" t="s">
        <x:v>94</x:v>
      </x:c>
      <x:c r="U139" s="508">
        <x:v>0.5</x:v>
      </x:c>
      <x:c r="V139" s="522" t="s">
        <x:v>37</x:v>
      </x:c>
      <x:c r="W139" s="509"/>
    </x:row>
    <x:row r="140" spans="1:23" ht="38.25" x14ac:dyDescent="0.2">
      <x:c r="A140" s="435" t="s">
        <x:v>1098</x:v>
      </x:c>
      <x:c r="B140" s="435" t="s">
        <x:v>1137</x:v>
      </x:c>
      <x:c r="C140" s="435" t="s">
        <x:v>171</x:v>
      </x:c>
      <x:c r="D140" s="435" t="s">
        <x:v>1180</x:v>
      </x:c>
      <x:c r="E140" s="436">
        <x:v>45302</x:v>
      </x:c>
      <x:c r="F140" s="436">
        <x:v>45422</x:v>
      </x:c>
      <x:c r="G140" s="436">
        <x:v>45422</x:v>
      </x:c>
      <x:c r="H140" s="470"/>
      <x:c r="I140" s="438">
        <x:v>9458796.1400000006</x:v>
      </x:c>
      <x:c r="J140" s="427"/>
      <x:c r="K140" s="457" t="s">
        <x:v>150</x:v>
      </x:c>
      <x:c r="L140" s="515">
        <x:v>100</x:v>
      </x:c>
      <x:c r="M140" s="489" t="s">
        <x:v>22</x:v>
      </x:c>
      <x:c r="N140" s="489">
        <x:v>138</x:v>
      </x:c>
      <x:c r="O140" s="489">
        <x:v>3.6</x:v>
      </x:c>
      <x:c r="P140" s="489" t="s">
        <x:v>1099</x:v>
      </x:c>
      <x:c r="Q140" s="489" t="s">
        <x:v>1209</x:v>
      </x:c>
      <x:c r="R140" s="489" t="s">
        <x:v>22</x:v>
      </x:c>
      <x:c r="S140" s="489" t="s">
        <x:v>424</x:v>
      </x:c>
      <x:c r="T140" s="489" t="s">
        <x:v>94</x:v>
      </x:c>
      <x:c r="U140" s="489">
        <x:v>1.8</x:v>
      </x:c>
      <x:c r="V140" s="482" t="s">
        <x:v>37</x:v>
      </x:c>
      <x:c r="W140" s="488"/>
    </x:row>
    <x:row r="141" spans="1:23" ht="51" x14ac:dyDescent="0.2">
      <x:c r="A141" s="435" t="s">
        <x:v>1685</x:v>
      </x:c>
      <x:c r="B141" s="435" t="s">
        <x:v>1562</x:v>
      </x:c>
      <x:c r="C141" s="435" t="s">
        <x:v>125</x:v>
      </x:c>
      <x:c r="D141" s="435" t="s">
        <x:v>1028</x:v>
      </x:c>
      <x:c r="E141" s="436">
        <x:v>45165</x:v>
      </x:c>
      <x:c r="F141" s="479">
        <x:v>45449</x:v>
      </x:c>
      <x:c r="G141" s="479">
        <x:v>45449</x:v>
      </x:c>
      <x:c r="H141" s="470"/>
      <x:c r="I141" s="438">
        <x:v>20949939</x:v>
      </x:c>
      <x:c r="J141" s="427"/>
      <x:c r="K141" s="457" t="s">
        <x:v>150</x:v>
      </x:c>
      <x:c r="L141" s="441">
        <x:v>100</x:v>
      </x:c>
      <x:c r="M141" s="489">
        <x:v>138</x:v>
      </x:c>
      <x:c r="N141" s="489" t="s">
        <x:v>22</x:v>
      </x:c>
      <x:c r="O141" s="489">
        <x:v>7.8</x:v>
      </x:c>
      <x:c r="P141" s="489" t="s">
        <x:v>1585</x:v>
      </x:c>
      <x:c r="Q141" s="489" t="s">
        <x:v>1205</x:v>
      </x:c>
      <x:c r="R141" s="489">
        <x:v>70</x:v>
      </x:c>
      <x:c r="S141" s="489">
        <x:v>7.3</x:v>
      </x:c>
      <x:c r="T141" s="489">
        <x:v>70</x:v>
      </x:c>
      <x:c r="U141" s="489">
        <x:v>0.5</x:v>
      </x:c>
      <x:c r="V141" s="489" t="s">
        <x:v>23</x:v>
      </x:c>
      <x:c r="W141" s="488"/>
    </x:row>
    <x:row r="142" spans="1:23" ht="54" customHeight="1" x14ac:dyDescent="0.2">
      <x:c r="A142" s="435" t="s">
        <x:v>1686</x:v>
      </x:c>
      <x:c r="B142" s="435" t="s">
        <x:v>1029</x:v>
      </x:c>
      <x:c r="C142" s="435" t="s">
        <x:v>40</x:v>
      </x:c>
      <x:c r="D142" s="435" t="s">
        <x:v>1638</x:v>
      </x:c>
      <x:c r="E142" s="436">
        <x:v>45246</x:v>
      </x:c>
      <x:c r="F142" s="469">
        <x:v>45448</x:v>
      </x:c>
      <x:c r="G142" s="436">
        <x:v>45448</x:v>
      </x:c>
      <x:c r="H142" s="470"/>
      <x:c r="I142" s="438">
        <x:v>24119836</x:v>
      </x:c>
      <x:c r="J142" s="427"/>
      <x:c r="K142" s="457" t="s">
        <x:v>150</x:v>
      </x:c>
      <x:c r="L142" s="441">
        <x:v>100</x:v>
      </x:c>
      <x:c r="M142" s="489">
        <x:v>138</x:v>
      </x:c>
      <x:c r="N142" s="489" t="s">
        <x:v>22</x:v>
      </x:c>
      <x:c r="O142" s="489">
        <x:v>12.7</x:v>
      </x:c>
      <x:c r="P142" s="489" t="s">
        <x:v>191</x:v>
      </x:c>
      <x:c r="Q142" s="489" t="s">
        <x:v>1687</x:v>
      </x:c>
      <x:c r="R142" s="489" t="s">
        <x:v>94</x:v>
      </x:c>
      <x:c r="S142" s="489">
        <x:v>12.7</x:v>
      </x:c>
      <x:c r="T142" s="489" t="s">
        <x:v>22</x:v>
      </x:c>
      <x:c r="U142" s="489" t="s">
        <x:v>22</x:v>
      </x:c>
      <x:c r="V142" s="489" t="s">
        <x:v>23</x:v>
      </x:c>
      <x:c r="W142" s="488"/>
    </x:row>
    <x:row r="143" spans="1:23" ht="63.75" x14ac:dyDescent="0.2">
      <x:c r="A143" s="435" t="s">
        <x:v>1688</x:v>
      </x:c>
      <x:c r="B143" s="435" t="s">
        <x:v>1639</x:v>
      </x:c>
      <x:c r="C143" s="435" t="s">
        <x:v>301</x:v>
      </x:c>
      <x:c r="D143" s="435" t="s">
        <x:v>1610</x:v>
      </x:c>
      <x:c r="E143" s="436">
        <x:v>45088</x:v>
      </x:c>
      <x:c r="F143" s="436">
        <x:v>45413</x:v>
      </x:c>
      <x:c r="G143" s="436">
        <x:v>45413</x:v>
      </x:c>
      <x:c r="H143" s="470"/>
      <x:c r="I143" s="438">
        <x:v>6163600</x:v>
      </x:c>
      <x:c r="J143" s="427"/>
      <x:c r="K143" s="457" t="s">
        <x:v>150</x:v>
      </x:c>
      <x:c r="L143" s="441">
        <x:v>100</x:v>
      </x:c>
      <x:c r="M143" s="489">
        <x:v>69</x:v>
      </x:c>
      <x:c r="N143" s="489">
        <x:v>138</x:v>
      </x:c>
      <x:c r="O143" s="489">
        <x:v>5</x:v>
      </x:c>
      <x:c r="P143" s="489" t="s">
        <x:v>995</x:v>
      </x:c>
      <x:c r="Q143" s="489" t="s">
        <x:v>1210</x:v>
      </x:c>
      <x:c r="R143" s="489">
        <x:v>100</x:v>
      </x:c>
      <x:c r="S143" s="489">
        <x:v>1.8</x:v>
      </x:c>
      <x:c r="T143" s="489">
        <x:v>70</x:v>
      </x:c>
      <x:c r="U143" s="489">
        <x:v>0.7</x:v>
      </x:c>
      <x:c r="V143" s="489" t="s">
        <x:v>37</x:v>
      </x:c>
      <x:c r="W143" s="488"/>
    </x:row>
    <x:row r="144" spans="1:23" ht="54.75" customHeight="1" x14ac:dyDescent="0.2">
      <x:c r="A144" s="435" t="s">
        <x:v>2059</x:v>
      </x:c>
      <x:c r="B144" s="435" t="s">
        <x:v>1640</x:v>
      </x:c>
      <x:c r="C144" s="435" t="s">
        <x:v>1030</x:v>
      </x:c>
      <x:c r="D144" s="435" t="s">
        <x:v>1610</x:v>
      </x:c>
      <x:c r="E144" s="436">
        <x:v>45215</x:v>
      </x:c>
      <x:c r="F144" s="469">
        <x:v>45274</x:v>
      </x:c>
      <x:c r="G144" s="469">
        <x:v>45274</x:v>
      </x:c>
      <x:c r="H144" s="470"/>
      <x:c r="I144" s="438">
        <x:v>6252425</x:v>
      </x:c>
      <x:c r="J144" s="439">
        <x:v>4387594.72</x:v>
      </x:c>
      <x:c r="K144" s="440">
        <x:v>-0.29825712103703772</x:v>
      </x:c>
      <x:c r="L144" s="441">
        <x:v>100</x:v>
      </x:c>
      <x:c r="M144" s="489">
        <x:v>138</x:v>
      </x:c>
      <x:c r="N144" s="489" t="s">
        <x:v>22</x:v>
      </x:c>
      <x:c r="O144" s="489">
        <x:v>2.7</x:v>
      </x:c>
      <x:c r="P144" s="489" t="s">
        <x:v>995</x:v>
      </x:c>
      <x:c r="Q144" s="489" t="s">
        <x:v>723</x:v>
      </x:c>
      <x:c r="R144" s="489" t="s">
        <x:v>22</x:v>
      </x:c>
      <x:c r="S144" s="489" t="s">
        <x:v>22</x:v>
      </x:c>
      <x:c r="T144" s="489">
        <x:v>70</x:v>
      </x:c>
      <x:c r="U144" s="489">
        <x:v>2.7</x:v>
      </x:c>
      <x:c r="V144" s="489" t="s">
        <x:v>37</x:v>
      </x:c>
      <x:c r="W144" s="488"/>
    </x:row>
    <x:row r="145" spans="1:23" ht="51" x14ac:dyDescent="0.2">
      <x:c r="A145" s="435" t="s">
        <x:v>1079</x:v>
      </x:c>
      <x:c r="B145" s="435" t="s">
        <x:v>1641</x:v>
      </x:c>
      <x:c r="C145" s="435" t="s">
        <x:v>85</x:v>
      </x:c>
      <x:c r="D145" s="435" t="s">
        <x:v>1080</x:v>
      </x:c>
      <x:c r="E145" s="436">
        <x:v>45517</x:v>
      </x:c>
      <x:c r="F145" s="436">
        <x:v>45627</x:v>
      </x:c>
      <x:c r="G145" s="503">
        <x:v>45627</x:v>
      </x:c>
      <x:c r="H145" s="470"/>
      <x:c r="I145" s="480">
        <x:v>4865246.3600000003</x:v>
      </x:c>
      <x:c r="J145" s="427"/>
      <x:c r="K145" s="457" t="s">
        <x:v>150</x:v>
      </x:c>
      <x:c r="L145" s="443">
        <x:v>100</x:v>
      </x:c>
      <x:c r="M145" s="489">
        <x:v>138</x:v>
      </x:c>
      <x:c r="N145" s="489" t="s">
        <x:v>22</x:v>
      </x:c>
      <x:c r="O145" s="489">
        <x:v>2.6</x:v>
      </x:c>
      <x:c r="P145" s="489" t="s">
        <x:v>1642</x:v>
      </x:c>
      <x:c r="Q145" s="489" t="s">
        <x:v>76</x:v>
      </x:c>
      <x:c r="R145" s="489" t="s">
        <x:v>22</x:v>
      </x:c>
      <x:c r="S145" s="489" t="s">
        <x:v>22</x:v>
      </x:c>
      <x:c r="T145" s="445" t="s">
        <x:v>94</x:v>
      </x:c>
      <x:c r="U145" s="489">
        <x:v>1.3</x:v>
      </x:c>
      <x:c r="V145" s="489" t="s">
        <x:v>37</x:v>
      </x:c>
      <x:c r="W145" s="488"/>
    </x:row>
    <x:row r="146" spans="1:23" s="106" customFormat="1" ht="53.25" customHeight="1" x14ac:dyDescent="0.2">
      <x:c r="A146" s="435" t="s">
        <x:v>1223</x:v>
      </x:c>
      <x:c r="B146" s="435" t="s">
        <x:v>1200</x:v>
      </x:c>
      <x:c r="C146" s="435" t="s">
        <x:v>296</x:v>
      </x:c>
      <x:c r="D146" s="435" t="s">
        <x:v>1224</x:v>
      </x:c>
      <x:c r="E146" s="483">
        <x:v>45792</x:v>
      </x:c>
      <x:c r="F146" s="469">
        <x:v>45915</x:v>
      </x:c>
      <x:c r="G146" s="436"/>
      <x:c r="H146" s="470"/>
      <x:c r="I146" s="438"/>
      <x:c r="J146" s="427"/>
      <x:c r="K146" s="457" t="s">
        <x:v>150</x:v>
      </x:c>
      <x:c r="L146" s="441">
        <x:v>0</x:v>
      </x:c>
      <x:c r="M146" s="489">
        <x:v>69</x:v>
      </x:c>
      <x:c r="N146" s="489">
        <x:v>138</x:v>
      </x:c>
      <x:c r="O146" s="489">
        <x:v>13.7</x:v>
      </x:c>
      <x:c r="P146" s="489" t="s">
        <x:v>192</x:v>
      </x:c>
      <x:c r="Q146" s="445" t="s">
        <x:v>1677</x:v>
      </x:c>
      <x:c r="R146" s="489" t="s">
        <x:v>94</x:v>
      </x:c>
      <x:c r="S146" s="489">
        <x:v>13.7</x:v>
      </x:c>
      <x:c r="T146" s="489" t="s">
        <x:v>22</x:v>
      </x:c>
      <x:c r="U146" s="489" t="s">
        <x:v>22</x:v>
      </x:c>
      <x:c r="V146" s="489" t="s">
        <x:v>23</x:v>
      </x:c>
      <x:c r="W146" s="488"/>
    </x:row>
    <x:row r="147" spans="1:23" s="106" customFormat="1" ht="38.25" x14ac:dyDescent="0.2">
      <x:c r="A147" s="435" t="s">
        <x:v>1540</x:v>
      </x:c>
      <x:c r="B147" s="435" t="s">
        <x:v>1201</x:v>
      </x:c>
      <x:c r="C147" s="435" t="s">
        <x:v>75</x:v>
      </x:c>
      <x:c r="D147" s="435" t="s">
        <x:v>1225</x:v>
      </x:c>
      <x:c r="E147" s="436">
        <x:v>45053</x:v>
      </x:c>
      <x:c r="F147" s="469">
        <x:v>45202</x:v>
      </x:c>
      <x:c r="G147" s="436">
        <x:v>45202</x:v>
      </x:c>
      <x:c r="H147" s="470"/>
      <x:c r="I147" s="438">
        <x:v>9770654.4499999993</x:v>
      </x:c>
      <x:c r="J147" s="427"/>
      <x:c r="K147" s="457" t="s">
        <x:v>150</x:v>
      </x:c>
      <x:c r="L147" s="441">
        <x:v>100</x:v>
      </x:c>
      <x:c r="M147" s="489" t="s">
        <x:v>22</x:v>
      </x:c>
      <x:c r="N147" s="489">
        <x:v>138</x:v>
      </x:c>
      <x:c r="O147" s="489">
        <x:v>4</x:v>
      </x:c>
      <x:c r="P147" s="489" t="s">
        <x:v>1099</x:v>
      </x:c>
      <x:c r="Q147" s="489" t="s">
        <x:v>76</x:v>
      </x:c>
      <x:c r="R147" s="489" t="s">
        <x:v>22</x:v>
      </x:c>
      <x:c r="S147" s="489" t="s">
        <x:v>22</x:v>
      </x:c>
      <x:c r="T147" s="489">
        <x:v>100</x:v>
      </x:c>
      <x:c r="U147" s="489">
        <x:v>2</x:v>
      </x:c>
      <x:c r="V147" s="489" t="s">
        <x:v>37</x:v>
      </x:c>
      <x:c r="W147" s="488"/>
    </x:row>
    <x:row r="148" spans="1:23" s="106" customFormat="1" ht="54" customHeight="1" x14ac:dyDescent="0.2">
      <x:c r="A148" s="462" t="s">
        <x:v>1377</x:v>
      </x:c>
      <x:c r="B148" s="462" t="s">
        <x:v>1271</x:v>
      </x:c>
      <x:c r="C148" s="462" t="s">
        <x:v>615</x:v>
      </x:c>
      <x:c r="D148" s="462" t="s">
        <x:v>1378</x:v>
      </x:c>
      <x:c r="E148" s="436">
        <x:v>45376</x:v>
      </x:c>
      <x:c r="F148" s="436">
        <x:v>45462</x:v>
      </x:c>
      <x:c r="G148" s="436">
        <x:v>45462</x:v>
      </x:c>
      <x:c r="H148" s="523"/>
      <x:c r="I148" s="438">
        <x:v>959294.86</x:v>
      </x:c>
      <x:c r="J148" s="427"/>
      <x:c r="K148" s="457" t="s">
        <x:v>150</x:v>
      </x:c>
      <x:c r="L148" s="504">
        <x:v>100</x:v>
      </x:c>
      <x:c r="M148" s="462">
        <x:v>69</x:v>
      </x:c>
      <x:c r="N148" s="462">
        <x:v>138</x:v>
      </x:c>
      <x:c r="O148" s="462">
        <x:v>0.2</x:v>
      </x:c>
      <x:c r="P148" s="462" t="s">
        <x:v>191</x:v>
      </x:c>
      <x:c r="Q148" s="462" t="s">
        <x:v>76</x:v>
      </x:c>
      <x:c r="R148" s="462">
        <x:v>40</x:v>
      </x:c>
      <x:c r="S148" s="462">
        <x:v>0.2</x:v>
      </x:c>
      <x:c r="T148" s="432" t="s">
        <x:v>22</x:v>
      </x:c>
      <x:c r="U148" s="432" t="s">
        <x:v>22</x:v>
      </x:c>
      <x:c r="V148" s="462" t="s">
        <x:v>37</x:v>
      </x:c>
      <x:c r="W148" s="462"/>
    </x:row>
    <x:row r="149" spans="1:23" s="106" customFormat="1" ht="54" customHeight="1" x14ac:dyDescent="0.2">
      <x:c r="A149" s="462" t="s">
        <x:v>1379</x:v>
      </x:c>
      <x:c r="B149" s="462" t="s">
        <x:v>1272</x:v>
      </x:c>
      <x:c r="C149" s="462" t="s">
        <x:v>1456</x:v>
      </x:c>
      <x:c r="D149" s="462" t="s">
        <x:v>1380</x:v>
      </x:c>
      <x:c r="E149" s="436">
        <x:v>45219</x:v>
      </x:c>
      <x:c r="F149" s="469">
        <x:v>45261</x:v>
      </x:c>
      <x:c r="G149" s="436">
        <x:v>45261</x:v>
      </x:c>
      <x:c r="H149" s="523"/>
      <x:c r="I149" s="493">
        <x:v>625763.32999999996</x:v>
      </x:c>
      <x:c r="J149" s="427"/>
      <x:c r="K149" s="457" t="s">
        <x:v>150</x:v>
      </x:c>
      <x:c r="L149" s="441">
        <x:v>100</x:v>
      </x:c>
      <x:c r="M149" s="462">
        <x:v>69</x:v>
      </x:c>
      <x:c r="N149" s="462">
        <x:v>138</x:v>
      </x:c>
      <x:c r="O149" s="462">
        <x:v>0.1</x:v>
      </x:c>
      <x:c r="P149" s="462" t="s">
        <x:v>191</x:v>
      </x:c>
      <x:c r="Q149" s="462" t="s">
        <x:v>76</x:v>
      </x:c>
      <x:c r="R149" s="462">
        <x:v>45</x:v>
      </x:c>
      <x:c r="S149" s="462">
        <x:v>0.1</x:v>
      </x:c>
      <x:c r="T149" s="432" t="s">
        <x:v>22</x:v>
      </x:c>
      <x:c r="U149" s="432" t="s">
        <x:v>22</x:v>
      </x:c>
      <x:c r="V149" s="462" t="s">
        <x:v>37</x:v>
      </x:c>
      <x:c r="W149" s="462"/>
    </x:row>
    <x:row r="150" spans="1:23" s="106" customFormat="1" ht="55.5" customHeight="1" x14ac:dyDescent="0.2">
      <x:c r="A150" s="462" t="s">
        <x:v>1381</x:v>
      </x:c>
      <x:c r="B150" s="462" t="s">
        <x:v>1273</x:v>
      </x:c>
      <x:c r="C150" s="462" t="s">
        <x:v>754</x:v>
      </x:c>
      <x:c r="D150" s="462" t="s">
        <x:v>1382</x:v>
      </x:c>
      <x:c r="E150" s="436">
        <x:v>45322</x:v>
      </x:c>
      <x:c r="F150" s="471">
        <x:v>45370</x:v>
      </x:c>
      <x:c r="G150" s="471">
        <x:v>45370</x:v>
      </x:c>
      <x:c r="H150" s="523"/>
      <x:c r="I150" s="438">
        <x:v>1119200.8</x:v>
      </x:c>
      <x:c r="J150" s="427"/>
      <x:c r="K150" s="457" t="s">
        <x:v>150</x:v>
      </x:c>
      <x:c r="L150" s="441">
        <x:v>100</x:v>
      </x:c>
      <x:c r="M150" s="462">
        <x:v>69</x:v>
      </x:c>
      <x:c r="N150" s="462">
        <x:v>138</x:v>
      </x:c>
      <x:c r="O150" s="462">
        <x:v>0.1</x:v>
      </x:c>
      <x:c r="P150" s="462" t="s">
        <x:v>191</x:v>
      </x:c>
      <x:c r="Q150" s="462" t="s">
        <x:v>76</x:v>
      </x:c>
      <x:c r="R150" s="462">
        <x:v>40</x:v>
      </x:c>
      <x:c r="S150" s="462">
        <x:v>0.1</x:v>
      </x:c>
      <x:c r="T150" s="432" t="s">
        <x:v>22</x:v>
      </x:c>
      <x:c r="U150" s="432" t="s">
        <x:v>22</x:v>
      </x:c>
      <x:c r="V150" s="462" t="s">
        <x:v>37</x:v>
      </x:c>
      <x:c r="W150" s="462"/>
    </x:row>
    <x:row r="151" spans="1:23" s="106" customFormat="1" ht="53.25" customHeight="1" x14ac:dyDescent="0.2">
      <x:c r="A151" s="462" t="s">
        <x:v>1446</x:v>
      </x:c>
      <x:c r="B151" s="462" t="s">
        <x:v>1274</x:v>
      </x:c>
      <x:c r="C151" s="462" t="s">
        <x:v>1383</x:v>
      </x:c>
      <x:c r="D151" s="462" t="s">
        <x:v>1384</x:v>
      </x:c>
      <x:c r="E151" s="436">
        <x:v>45550</x:v>
      </x:c>
      <x:c r="F151" s="483">
        <x:v>45627</x:v>
      </x:c>
      <x:c r="G151" s="483">
        <x:v>45627</x:v>
      </x:c>
      <x:c r="H151" s="523"/>
      <x:c r="I151" s="502">
        <x:v>3540081.65</x:v>
      </x:c>
      <x:c r="J151" s="427"/>
      <x:c r="K151" s="457" t="s">
        <x:v>150</x:v>
      </x:c>
      <x:c r="L151" s="524">
        <x:v>100</x:v>
      </x:c>
      <x:c r="M151" s="462">
        <x:v>345</x:v>
      </x:c>
      <x:c r="N151" s="462" t="s">
        <x:v>22</x:v>
      </x:c>
      <x:c r="O151" s="462">
        <x:v>0.25</x:v>
      </x:c>
      <x:c r="P151" s="462" t="s">
        <x:v>176</x:v>
      </x:c>
      <x:c r="Q151" s="462" t="s">
        <x:v>913</x:v>
      </x:c>
      <x:c r="R151" s="462" t="s">
        <x:v>22</x:v>
      </x:c>
      <x:c r="S151" s="462" t="s">
        <x:v>22</x:v>
      </x:c>
      <x:c r="T151" s="432" t="s">
        <x:v>94</x:v>
      </x:c>
      <x:c r="U151" s="432">
        <x:v>0.25</x:v>
      </x:c>
      <x:c r="V151" s="462" t="s">
        <x:v>37</x:v>
      </x:c>
      <x:c r="W151" s="462"/>
    </x:row>
    <x:row r="152" spans="1:23" s="106" customFormat="1" ht="51" x14ac:dyDescent="0.2">
      <x:c r="A152" s="462" t="s">
        <x:v>1275</x:v>
      </x:c>
      <x:c r="B152" s="462" t="s">
        <x:v>1276</x:v>
      </x:c>
      <x:c r="C152" s="462" t="s">
        <x:v>1457</x:v>
      </x:c>
      <x:c r="D152" s="462" t="s">
        <x:v>1176</x:v>
      </x:c>
      <x:c r="E152" s="436">
        <x:v>45209</x:v>
      </x:c>
      <x:c r="F152" s="469">
        <x:v>45261</x:v>
      </x:c>
      <x:c r="G152" s="436">
        <x:v>45261</x:v>
      </x:c>
      <x:c r="H152" s="523"/>
      <x:c r="I152" s="438">
        <x:v>665391.75</x:v>
      </x:c>
      <x:c r="J152" s="510"/>
      <x:c r="K152" s="440" t="s">
        <x:v>150</x:v>
      </x:c>
      <x:c r="L152" s="441">
        <x:v>100</x:v>
      </x:c>
      <x:c r="M152" s="462">
        <x:v>345</x:v>
      </x:c>
      <x:c r="N152" s="462" t="s">
        <x:v>22</x:v>
      </x:c>
      <x:c r="O152" s="462">
        <x:v>1.4</x:v>
      </x:c>
      <x:c r="P152" s="462" t="s">
        <x:v>1385</x:v>
      </x:c>
      <x:c r="Q152" s="462" t="s">
        <x:v>157</x:v>
      </x:c>
      <x:c r="R152" s="462">
        <x:v>150</x:v>
      </x:c>
      <x:c r="S152" s="462">
        <x:v>0.7</x:v>
      </x:c>
      <x:c r="T152" s="432" t="s">
        <x:v>22</x:v>
      </x:c>
      <x:c r="U152" s="432" t="s">
        <x:v>22</x:v>
      </x:c>
      <x:c r="V152" s="462" t="s">
        <x:v>23</x:v>
      </x:c>
      <x:c r="W152" s="462"/>
    </x:row>
    <x:row r="153" spans="1:23" s="106" customFormat="1" ht="38.25" x14ac:dyDescent="0.2">
      <x:c r="A153" s="462" t="s">
        <x:v>1386</x:v>
      </x:c>
      <x:c r="B153" s="462" t="s">
        <x:v>1458</x:v>
      </x:c>
      <x:c r="C153" s="462" t="s">
        <x:v>125</x:v>
      </x:c>
      <x:c r="D153" s="462" t="s">
        <x:v>1387</x:v>
      </x:c>
      <x:c r="E153" s="436">
        <x:v>45227</x:v>
      </x:c>
      <x:c r="F153" s="436">
        <x:v>45352</x:v>
      </x:c>
      <x:c r="G153" s="436">
        <x:v>45352</x:v>
      </x:c>
      <x:c r="H153" s="523"/>
      <x:c r="I153" s="438">
        <x:v>4633089</x:v>
      </x:c>
      <x:c r="J153" s="427"/>
      <x:c r="K153" s="457" t="s">
        <x:v>150</x:v>
      </x:c>
      <x:c r="L153" s="441">
        <x:v>100</x:v>
      </x:c>
      <x:c r="M153" s="462">
        <x:v>345</x:v>
      </x:c>
      <x:c r="N153" s="462" t="s">
        <x:v>22</x:v>
      </x:c>
      <x:c r="O153" s="462">
        <x:v>1.6</x:v>
      </x:c>
      <x:c r="P153" s="462" t="s">
        <x:v>176</x:v>
      </x:c>
      <x:c r="Q153" s="462" t="s">
        <x:v>1643</x:v>
      </x:c>
      <x:c r="R153" s="462">
        <x:v>150</x:v>
      </x:c>
      <x:c r="S153" s="462">
        <x:v>1</x:v>
      </x:c>
      <x:c r="T153" s="432">
        <x:v>150</x:v>
      </x:c>
      <x:c r="U153" s="432">
        <x:v>0.6</x:v>
      </x:c>
      <x:c r="V153" s="462" t="s">
        <x:v>23</x:v>
      </x:c>
      <x:c r="W153" s="462"/>
    </x:row>
    <x:row r="154" spans="1:23" s="106" customFormat="1" ht="38.25" x14ac:dyDescent="0.2">
      <x:c r="A154" s="462" t="s">
        <x:v>1388</x:v>
      </x:c>
      <x:c r="B154" s="462" t="s">
        <x:v>1277</x:v>
      </x:c>
      <x:c r="C154" s="462" t="s">
        <x:v>153</x:v>
      </x:c>
      <x:c r="D154" s="462" t="s">
        <x:v>1644</x:v>
      </x:c>
      <x:c r="E154" s="436">
        <x:v>45219</x:v>
      </x:c>
      <x:c r="F154" s="469">
        <x:v>45274</x:v>
      </x:c>
      <x:c r="G154" s="436">
        <x:v>45274</x:v>
      </x:c>
      <x:c r="H154" s="523"/>
      <x:c r="I154" s="438">
        <x:v>2510464.08</x:v>
      </x:c>
      <x:c r="J154" s="510"/>
      <x:c r="K154" s="440" t="s">
        <x:v>150</x:v>
      </x:c>
      <x:c r="L154" s="441">
        <x:v>100</x:v>
      </x:c>
      <x:c r="M154" s="462">
        <x:v>138</x:v>
      </x:c>
      <x:c r="N154" s="462" t="s">
        <x:v>22</x:v>
      </x:c>
      <x:c r="O154" s="462">
        <x:v>0.7</x:v>
      </x:c>
      <x:c r="P154" s="462" t="s">
        <x:v>191</x:v>
      </x:c>
      <x:c r="Q154" s="462" t="s">
        <x:v>723</x:v>
      </x:c>
      <x:c r="R154" s="462">
        <x:v>50</x:v>
      </x:c>
      <x:c r="S154" s="462">
        <x:v>0.1</x:v>
      </x:c>
      <x:c r="T154" s="432">
        <x:v>50</x:v>
      </x:c>
      <x:c r="U154" s="432">
        <x:v>0.6</x:v>
      </x:c>
      <x:c r="V154" s="462" t="s">
        <x:v>37</x:v>
      </x:c>
      <x:c r="W154" s="462"/>
    </x:row>
    <x:row r="155" spans="1:23" s="106" customFormat="1" ht="25.5" x14ac:dyDescent="0.2">
      <x:c r="A155" s="462" t="s">
        <x:v>1278</x:v>
      </x:c>
      <x:c r="B155" s="462" t="s">
        <x:v>1279</x:v>
      </x:c>
      <x:c r="C155" s="462" t="s">
        <x:v>226</x:v>
      </x:c>
      <x:c r="D155" s="462" t="s">
        <x:v>1389</x:v>
      </x:c>
      <x:c r="E155" s="469">
        <x:v>45118</x:v>
      </x:c>
      <x:c r="F155" s="436">
        <x:v>45280</x:v>
      </x:c>
      <x:c r="G155" s="436">
        <x:v>45280</x:v>
      </x:c>
      <x:c r="H155" s="523"/>
      <x:c r="I155" s="502">
        <x:v>559671</x:v>
      </x:c>
      <x:c r="J155" s="510"/>
      <x:c r="K155" s="440" t="s">
        <x:v>150</x:v>
      </x:c>
      <x:c r="L155" s="441">
        <x:v>100</x:v>
      </x:c>
      <x:c r="M155" s="462">
        <x:v>138</x:v>
      </x:c>
      <x:c r="N155" s="462" t="s">
        <x:v>22</x:v>
      </x:c>
      <x:c r="O155" s="462">
        <x:v>0.01</x:v>
      </x:c>
      <x:c r="P155" s="462" t="s">
        <x:v>813</x:v>
      </x:c>
      <x:c r="Q155" s="462" t="s">
        <x:v>1390</x:v>
      </x:c>
      <x:c r="R155" s="462">
        <x:v>75</x:v>
      </x:c>
      <x:c r="S155" s="462">
        <x:v>0.01</x:v>
      </x:c>
      <x:c r="T155" s="432" t="s">
        <x:v>22</x:v>
      </x:c>
      <x:c r="U155" s="432" t="s">
        <x:v>22</x:v>
      </x:c>
      <x:c r="V155" s="462" t="s">
        <x:v>37</x:v>
      </x:c>
      <x:c r="W155" s="462"/>
    </x:row>
    <x:row r="156" spans="1:23" s="106" customFormat="1" ht="38.25" x14ac:dyDescent="0.2">
      <x:c r="A156" s="462" t="s">
        <x:v>1280</x:v>
      </x:c>
      <x:c r="B156" s="462" t="s">
        <x:v>1281</x:v>
      </x:c>
      <x:c r="C156" s="462" t="s">
        <x:v>38</x:v>
      </x:c>
      <x:c r="D156" s="462" t="s">
        <x:v>1391</x:v>
      </x:c>
      <x:c r="E156" s="469">
        <x:v>45197</x:v>
      </x:c>
      <x:c r="F156" s="469">
        <x:v>45261</x:v>
      </x:c>
      <x:c r="G156" s="436">
        <x:v>45261</x:v>
      </x:c>
      <x:c r="H156" s="523"/>
      <x:c r="I156" s="438">
        <x:v>2038367.24</x:v>
      </x:c>
      <x:c r="J156" s="510"/>
      <x:c r="K156" s="440" t="s">
        <x:v>150</x:v>
      </x:c>
      <x:c r="L156" s="441">
        <x:v>100</x:v>
      </x:c>
      <x:c r="M156" s="462">
        <x:v>138</x:v>
      </x:c>
      <x:c r="N156" s="462" t="s">
        <x:v>22</x:v>
      </x:c>
      <x:c r="O156" s="462">
        <x:v>0.5</x:v>
      </x:c>
      <x:c r="P156" s="462" t="s">
        <x:v>147</x:v>
      </x:c>
      <x:c r="Q156" s="462" t="s">
        <x:v>1392</x:v>
      </x:c>
      <x:c r="R156" s="462">
        <x:v>140</x:v>
      </x:c>
      <x:c r="S156" s="462">
        <x:v>0.5</x:v>
      </x:c>
      <x:c r="T156" s="432" t="s">
        <x:v>22</x:v>
      </x:c>
      <x:c r="U156" s="432" t="s">
        <x:v>22</x:v>
      </x:c>
      <x:c r="V156" s="462" t="s">
        <x:v>23</x:v>
      </x:c>
      <x:c r="W156" s="462"/>
    </x:row>
    <x:row r="157" spans="1:23" s="106" customFormat="1" ht="53.25" customHeight="1" x14ac:dyDescent="0.2">
      <x:c r="A157" s="462" t="s">
        <x:v>1372</x:v>
      </x:c>
      <x:c r="B157" s="462" t="s">
        <x:v>1373</x:v>
      </x:c>
      <x:c r="C157" s="462" t="s">
        <x:v>1112</x:v>
      </x:c>
      <x:c r="D157" s="462" t="s">
        <x:v>1539</x:v>
      </x:c>
      <x:c r="E157" s="469">
        <x:v>45195</x:v>
      </x:c>
      <x:c r="F157" s="436">
        <x:v>45369</x:v>
      </x:c>
      <x:c r="G157" s="471">
        <x:v>45369</x:v>
      </x:c>
      <x:c r="H157" s="523"/>
      <x:c r="I157" s="438">
        <x:v>11264371</x:v>
      </x:c>
      <x:c r="J157" s="525"/>
      <x:c r="K157" s="457" t="s">
        <x:v>150</x:v>
      </x:c>
      <x:c r="L157" s="441">
        <x:v>100</x:v>
      </x:c>
      <x:c r="M157" s="462">
        <x:v>138</x:v>
      </x:c>
      <x:c r="N157" s="462" t="s">
        <x:v>22</x:v>
      </x:c>
      <x:c r="O157" s="462">
        <x:v>4.5999999999999996</x:v>
      </x:c>
      <x:c r="P157" s="462" t="s">
        <x:v>191</x:v>
      </x:c>
      <x:c r="Q157" s="489" t="s">
        <x:v>76</x:v>
      </x:c>
      <x:c r="R157" s="462">
        <x:v>75</x:v>
      </x:c>
      <x:c r="S157" s="462">
        <x:v>4.5999999999999996</x:v>
      </x:c>
      <x:c r="T157" s="432" t="s">
        <x:v>22</x:v>
      </x:c>
      <x:c r="U157" s="432" t="s">
        <x:v>22</x:v>
      </x:c>
      <x:c r="V157" s="482" t="s">
        <x:v>23</x:v>
      </x:c>
      <x:c r="W157" s="462"/>
    </x:row>
    <x:row r="158" spans="1:23" s="106" customFormat="1" ht="53.25" customHeight="1" x14ac:dyDescent="0.2">
      <x:c r="A158" s="462" t="s">
        <x:v>1393</x:v>
      </x:c>
      <x:c r="B158" s="462" t="s">
        <x:v>1282</x:v>
      </x:c>
      <x:c r="C158" s="462" t="s">
        <x:v>125</x:v>
      </x:c>
      <x:c r="D158" s="462" t="s">
        <x:v>1394</x:v>
      </x:c>
      <x:c r="E158" s="471">
        <x:v>45201</x:v>
      </x:c>
      <x:c r="F158" s="436">
        <x:v>45331</x:v>
      </x:c>
      <x:c r="G158" s="471">
        <x:v>45331</x:v>
      </x:c>
      <x:c r="H158" s="523"/>
      <x:c r="I158" s="438">
        <x:v>13566439</x:v>
      </x:c>
      <x:c r="J158" s="427"/>
      <x:c r="K158" s="457" t="s">
        <x:v>150</x:v>
      </x:c>
      <x:c r="L158" s="441">
        <x:v>100</x:v>
      </x:c>
      <x:c r="M158" s="462">
        <x:v>138</x:v>
      </x:c>
      <x:c r="N158" s="462" t="s">
        <x:v>22</x:v>
      </x:c>
      <x:c r="O158" s="462">
        <x:v>5.9</x:v>
      </x:c>
      <x:c r="P158" s="462" t="s">
        <x:v>191</x:v>
      </x:c>
      <x:c r="Q158" s="462" t="s">
        <x:v>1645</x:v>
      </x:c>
      <x:c r="R158" s="462" t="s">
        <x:v>94</x:v>
      </x:c>
      <x:c r="S158" s="462">
        <x:v>5.9</x:v>
      </x:c>
      <x:c r="T158" s="432" t="s">
        <x:v>22</x:v>
      </x:c>
      <x:c r="U158" s="432" t="s">
        <x:v>22</x:v>
      </x:c>
      <x:c r="V158" s="462" t="s">
        <x:v>23</x:v>
      </x:c>
      <x:c r="W158" s="462"/>
    </x:row>
    <x:row r="159" spans="1:23" s="106" customFormat="1" ht="38.25" x14ac:dyDescent="0.2">
      <x:c r="A159" s="462" t="s">
        <x:v>1283</x:v>
      </x:c>
      <x:c r="B159" s="462" t="s">
        <x:v>1284</x:v>
      </x:c>
      <x:c r="C159" s="462" t="s">
        <x:v>1062</x:v>
      </x:c>
      <x:c r="D159" s="462" t="s">
        <x:v>1395</x:v>
      </x:c>
      <x:c r="E159" s="436">
        <x:v>45139</x:v>
      </x:c>
      <x:c r="F159" s="436">
        <x:v>45427</x:v>
      </x:c>
      <x:c r="G159" s="436">
        <x:v>45427</x:v>
      </x:c>
      <x:c r="H159" s="523"/>
      <x:c r="I159" s="438">
        <x:v>1610298.35</x:v>
      </x:c>
      <x:c r="J159" s="427"/>
      <x:c r="K159" s="457" t="s">
        <x:v>150</x:v>
      </x:c>
      <x:c r="L159" s="441">
        <x:v>100</x:v>
      </x:c>
      <x:c r="M159" s="462">
        <x:v>69</x:v>
      </x:c>
      <x:c r="N159" s="462" t="s">
        <x:v>22</x:v>
      </x:c>
      <x:c r="O159" s="462">
        <x:v>0.2</x:v>
      </x:c>
      <x:c r="P159" s="462" t="s">
        <x:v>192</x:v>
      </x:c>
      <x:c r="Q159" s="462" t="s">
        <x:v>76</x:v>
      </x:c>
      <x:c r="R159" s="462">
        <x:v>50</x:v>
      </x:c>
      <x:c r="S159" s="462">
        <x:v>0.2</x:v>
      </x:c>
      <x:c r="T159" s="432" t="s">
        <x:v>22</x:v>
      </x:c>
      <x:c r="U159" s="432" t="s">
        <x:v>22</x:v>
      </x:c>
      <x:c r="V159" s="462" t="s">
        <x:v>37</x:v>
      </x:c>
      <x:c r="W159" s="462"/>
    </x:row>
    <x:row r="160" spans="1:23" s="106" customFormat="1" ht="38.25" x14ac:dyDescent="0.2">
      <x:c r="A160" s="462" t="s">
        <x:v>1396</x:v>
      </x:c>
      <x:c r="B160" s="462" t="s">
        <x:v>1285</x:v>
      </x:c>
      <x:c r="C160" s="462" t="s">
        <x:v>125</x:v>
      </x:c>
      <x:c r="D160" s="462" t="s">
        <x:v>1397</x:v>
      </x:c>
      <x:c r="E160" s="436">
        <x:v>45180</x:v>
      </x:c>
      <x:c r="F160" s="469">
        <x:v>45208</x:v>
      </x:c>
      <x:c r="G160" s="471">
        <x:v>45208</x:v>
      </x:c>
      <x:c r="H160" s="523"/>
      <x:c r="I160" s="438">
        <x:v>1156815</x:v>
      </x:c>
      <x:c r="J160" s="427"/>
      <x:c r="K160" s="457" t="s">
        <x:v>150</x:v>
      </x:c>
      <x:c r="L160" s="441">
        <x:v>100</x:v>
      </x:c>
      <x:c r="M160" s="462">
        <x:v>138</x:v>
      </x:c>
      <x:c r="N160" s="462" t="s">
        <x:v>22</x:v>
      </x:c>
      <x:c r="O160" s="462">
        <x:v>0.2</x:v>
      </x:c>
      <x:c r="P160" s="462" t="s">
        <x:v>191</x:v>
      </x:c>
      <x:c r="Q160" s="462" t="s">
        <x:v>76</x:v>
      </x:c>
      <x:c r="R160" s="462" t="s">
        <x:v>94</x:v>
      </x:c>
      <x:c r="S160" s="462">
        <x:v>0.2</x:v>
      </x:c>
      <x:c r="T160" s="432" t="s">
        <x:v>22</x:v>
      </x:c>
      <x:c r="U160" s="432" t="s">
        <x:v>22</x:v>
      </x:c>
      <x:c r="V160" s="462" t="s">
        <x:v>23</x:v>
      </x:c>
      <x:c r="W160" s="462"/>
    </x:row>
    <x:row r="161" spans="1:23" s="106" customFormat="1" ht="53.25" customHeight="1" x14ac:dyDescent="0.2">
      <x:c r="A161" s="462" t="s">
        <x:v>1374</x:v>
      </x:c>
      <x:c r="B161" s="462" t="s">
        <x:v>1375</x:v>
      </x:c>
      <x:c r="C161" s="462" t="s">
        <x:v>1459</x:v>
      </x:c>
      <x:c r="D161" s="462" t="s">
        <x:v>1376</x:v>
      </x:c>
      <x:c r="E161" s="469">
        <x:v>45168</x:v>
      </x:c>
      <x:c r="F161" s="436">
        <x:v>45505</x:v>
      </x:c>
      <x:c r="G161" s="436">
        <x:v>45505</x:v>
      </x:c>
      <x:c r="H161" s="523"/>
      <x:c r="I161" s="502">
        <x:v>23686900</x:v>
      </x:c>
      <x:c r="J161" s="525"/>
      <x:c r="K161" s="457" t="s">
        <x:v>150</x:v>
      </x:c>
      <x:c r="L161" s="441">
        <x:v>100</x:v>
      </x:c>
      <x:c r="M161" s="462">
        <x:v>138</x:v>
      </x:c>
      <x:c r="N161" s="462" t="s">
        <x:v>22</x:v>
      </x:c>
      <x:c r="O161" s="462">
        <x:v>11.2</x:v>
      </x:c>
      <x:c r="P161" s="462" t="s">
        <x:v>191</x:v>
      </x:c>
      <x:c r="Q161" s="462" t="s">
        <x:v>76</x:v>
      </x:c>
      <x:c r="R161" s="462">
        <x:v>70</x:v>
      </x:c>
      <x:c r="S161" s="462">
        <x:v>11.2</x:v>
      </x:c>
      <x:c r="T161" s="432" t="s">
        <x:v>22</x:v>
      </x:c>
      <x:c r="U161" s="432" t="s">
        <x:v>22</x:v>
      </x:c>
      <x:c r="V161" s="462" t="s">
        <x:v>23</x:v>
      </x:c>
      <x:c r="W161" s="462"/>
    </x:row>
    <x:row r="162" spans="1:23" s="106" customFormat="1" ht="51.75" customHeight="1" x14ac:dyDescent="0.2">
      <x:c r="A162" s="462" t="s">
        <x:v>3021</x:v>
      </x:c>
      <x:c r="B162" s="462" t="s">
        <x:v>1286</x:v>
      </x:c>
      <x:c r="C162" s="462" t="s">
        <x:v>1232</x:v>
      </x:c>
      <x:c r="D162" s="462" t="s">
        <x:v>1398</x:v>
      </x:c>
      <x:c r="E162" s="436">
        <x:v>45363</x:v>
      </x:c>
      <x:c r="F162" s="469">
        <x:v>45566</x:v>
      </x:c>
      <x:c r="G162" s="471">
        <x:v>45566</x:v>
      </x:c>
      <x:c r="H162" s="523"/>
      <x:c r="I162" s="502">
        <x:v>2144469</x:v>
      </x:c>
      <x:c r="J162" s="427"/>
      <x:c r="K162" s="457" t="s">
        <x:v>150</x:v>
      </x:c>
      <x:c r="L162" s="441">
        <x:v>100</x:v>
      </x:c>
      <x:c r="M162" s="462">
        <x:v>138</x:v>
      </x:c>
      <x:c r="N162" s="462" t="s">
        <x:v>22</x:v>
      </x:c>
      <x:c r="O162" s="462">
        <x:v>0.13</x:v>
      </x:c>
      <x:c r="P162" s="462" t="s">
        <x:v>176</x:v>
      </x:c>
      <x:c r="Q162" s="462" t="s">
        <x:v>76</x:v>
      </x:c>
      <x:c r="R162" s="462" t="s">
        <x:v>22</x:v>
      </x:c>
      <x:c r="S162" s="462" t="s">
        <x:v>22</x:v>
      </x:c>
      <x:c r="T162" s="432" t="s">
        <x:v>94</x:v>
      </x:c>
      <x:c r="U162" s="432">
        <x:v>0.13</x:v>
      </x:c>
      <x:c r="V162" s="462" t="s">
        <x:v>37</x:v>
      </x:c>
      <x:c r="W162" s="462"/>
    </x:row>
    <x:row r="163" spans="1:23" s="106" customFormat="1" ht="42.75" customHeight="1" x14ac:dyDescent="0.2">
      <x:c r="A163" s="462" t="s">
        <x:v>4562</x:v>
      </x:c>
      <x:c r="B163" s="462" t="s">
        <x:v>1460</x:v>
      </x:c>
      <x:c r="C163" s="462" t="s">
        <x:v>102</x:v>
      </x:c>
      <x:c r="D163" s="462" t="s">
        <x:v>1461</x:v>
      </x:c>
      <x:c r="E163" s="483">
        <x:v>45731</x:v>
      </x:c>
      <x:c r="F163" s="483">
        <x:v>45792</x:v>
      </x:c>
      <x:c r="G163" s="471"/>
      <x:c r="H163" s="523"/>
      <x:c r="I163" s="502">
        <x:v>1840401.26</x:v>
      </x:c>
      <x:c r="J163" s="427"/>
      <x:c r="K163" s="457" t="s">
        <x:v>150</x:v>
      </x:c>
      <x:c r="L163" s="441">
        <x:v>0</x:v>
      </x:c>
      <x:c r="M163" s="462">
        <x:v>138</x:v>
      </x:c>
      <x:c r="N163" s="462" t="s">
        <x:v>22</x:v>
      </x:c>
      <x:c r="O163" s="462">
        <x:v>0.3</x:v>
      </x:c>
      <x:c r="P163" s="462" t="s">
        <x:v>191</x:v>
      </x:c>
      <x:c r="Q163" s="462" t="s">
        <x:v>76</x:v>
      </x:c>
      <x:c r="R163" s="462">
        <x:v>100</x:v>
      </x:c>
      <x:c r="S163" s="462">
        <x:v>0.3</x:v>
      </x:c>
      <x:c r="T163" s="432" t="s">
        <x:v>22</x:v>
      </x:c>
      <x:c r="U163" s="432" t="s">
        <x:v>22</x:v>
      </x:c>
      <x:c r="V163" s="462" t="s">
        <x:v>37</x:v>
      </x:c>
      <x:c r="W163" s="462"/>
    </x:row>
    <x:row r="164" spans="1:23" s="106" customFormat="1" ht="57" customHeight="1" x14ac:dyDescent="0.2">
      <x:c r="A164" s="462" t="s">
        <x:v>1399</x:v>
      </x:c>
      <x:c r="B164" s="462" t="s">
        <x:v>1287</x:v>
      </x:c>
      <x:c r="C164" s="462" t="s">
        <x:v>1646</x:v>
      </x:c>
      <x:c r="D164" s="462" t="s">
        <x:v>1400</x:v>
      </x:c>
      <x:c r="E164" s="436">
        <x:v>45530</x:v>
      </x:c>
      <x:c r="F164" s="436">
        <x:v>45639</x:v>
      </x:c>
      <x:c r="G164" s="436">
        <x:v>45639</x:v>
      </x:c>
      <x:c r="H164" s="523"/>
      <x:c r="I164" s="502">
        <x:v>13490729</x:v>
      </x:c>
      <x:c r="J164" s="427"/>
      <x:c r="K164" s="457" t="s">
        <x:v>150</x:v>
      </x:c>
      <x:c r="L164" s="441">
        <x:v>100</x:v>
      </x:c>
      <x:c r="M164" s="462">
        <x:v>69</x:v>
      </x:c>
      <x:c r="N164" s="462">
        <x:v>138</x:v>
      </x:c>
      <x:c r="O164" s="462">
        <x:v>10.53</x:v>
      </x:c>
      <x:c r="P164" s="462" t="s">
        <x:v>191</x:v>
      </x:c>
      <x:c r="Q164" s="462" t="s">
        <x:v>76</x:v>
      </x:c>
      <x:c r="R164" s="462">
        <x:v>50</x:v>
      </x:c>
      <x:c r="S164" s="462">
        <x:v>10.53</x:v>
      </x:c>
      <x:c r="T164" s="432" t="s">
        <x:v>22</x:v>
      </x:c>
      <x:c r="U164" s="432" t="s">
        <x:v>22</x:v>
      </x:c>
      <x:c r="V164" s="462" t="s">
        <x:v>23</x:v>
      </x:c>
      <x:c r="W164" s="462"/>
    </x:row>
    <x:row r="165" spans="1:23" s="106" customFormat="1" ht="66.75" customHeight="1" x14ac:dyDescent="0.2">
      <x:c r="A165" s="462" t="s">
        <x:v>1401</x:v>
      </x:c>
      <x:c r="B165" s="462" t="s">
        <x:v>1288</x:v>
      </x:c>
      <x:c r="C165" s="462" t="s">
        <x:v>1647</x:v>
      </x:c>
      <x:c r="D165" s="462" t="s">
        <x:v>1447</x:v>
      </x:c>
      <x:c r="E165" s="436">
        <x:v>45597</x:v>
      </x:c>
      <x:c r="F165" s="436">
        <x:v>45639</x:v>
      </x:c>
      <x:c r="G165" s="436">
        <x:v>45639</x:v>
      </x:c>
      <x:c r="H165" s="523"/>
      <x:c r="I165" s="502">
        <x:v>4439451.3499999996</x:v>
      </x:c>
      <x:c r="J165" s="427"/>
      <x:c r="K165" s="457" t="s">
        <x:v>150</x:v>
      </x:c>
      <x:c r="L165" s="441">
        <x:v>100</x:v>
      </x:c>
      <x:c r="M165" s="462">
        <x:v>69</x:v>
      </x:c>
      <x:c r="N165" s="462">
        <x:v>138</x:v>
      </x:c>
      <x:c r="O165" s="462">
        <x:v>2.3199999999999998</x:v>
      </x:c>
      <x:c r="P165" s="462" t="s">
        <x:v>1967</x:v>
      </x:c>
      <x:c r="Q165" s="462" t="s">
        <x:v>76</x:v>
      </x:c>
      <x:c r="R165" s="462">
        <x:v>50</x:v>
      </x:c>
      <x:c r="S165" s="462">
        <x:v>2.3199999999999998</x:v>
      </x:c>
      <x:c r="T165" s="432" t="s">
        <x:v>22</x:v>
      </x:c>
      <x:c r="U165" s="432" t="s">
        <x:v>22</x:v>
      </x:c>
      <x:c r="V165" s="462" t="s">
        <x:v>23</x:v>
      </x:c>
      <x:c r="W165" s="462"/>
    </x:row>
    <x:row r="166" spans="1:23" s="106" customFormat="1" ht="54" customHeight="1" x14ac:dyDescent="0.2">
      <x:c r="A166" s="462" t="s">
        <x:v>2558</x:v>
      </x:c>
      <x:c r="B166" s="462" t="s">
        <x:v>1464</x:v>
      </x:c>
      <x:c r="C166" s="462" t="s">
        <x:v>102</x:v>
      </x:c>
      <x:c r="D166" s="462" t="s">
        <x:v>1648</x:v>
      </x:c>
      <x:c r="E166" s="436">
        <x:v>45328</x:v>
      </x:c>
      <x:c r="F166" s="436">
        <x:v>45464</x:v>
      </x:c>
      <x:c r="G166" s="436">
        <x:v>45464</x:v>
      </x:c>
      <x:c r="H166" s="523"/>
      <x:c r="I166" s="502">
        <x:v>17551335</x:v>
      </x:c>
      <x:c r="J166" s="427"/>
      <x:c r="K166" s="457" t="s">
        <x:v>150</x:v>
      </x:c>
      <x:c r="L166" s="504">
        <x:v>100</x:v>
      </x:c>
      <x:c r="M166" s="462">
        <x:v>69</x:v>
      </x:c>
      <x:c r="N166" s="462">
        <x:v>138</x:v>
      </x:c>
      <x:c r="O166" s="462">
        <x:v>6.7</x:v>
      </x:c>
      <x:c r="P166" s="462" t="s">
        <x:v>191</x:v>
      </x:c>
      <x:c r="Q166" s="462" t="s">
        <x:v>1205</x:v>
      </x:c>
      <x:c r="R166" s="462">
        <x:v>40</x:v>
      </x:c>
      <x:c r="S166" s="462">
        <x:v>6.7</x:v>
      </x:c>
      <x:c r="T166" s="432" t="s">
        <x:v>22</x:v>
      </x:c>
      <x:c r="U166" s="432" t="s">
        <x:v>22</x:v>
      </x:c>
      <x:c r="V166" s="462" t="s">
        <x:v>23</x:v>
      </x:c>
      <x:c r="W166" s="462"/>
    </x:row>
    <x:row r="167" spans="1:23" s="106" customFormat="1" ht="38.25" x14ac:dyDescent="0.2">
      <x:c r="A167" s="462" t="s">
        <x:v>1402</x:v>
      </x:c>
      <x:c r="B167" s="462" t="s">
        <x:v>1289</x:v>
      </x:c>
      <x:c r="C167" s="462" t="s">
        <x:v>171</x:v>
      </x:c>
      <x:c r="D167" s="462" t="s">
        <x:v>1538</x:v>
      </x:c>
      <x:c r="E167" s="469">
        <x:v>45214</x:v>
      </x:c>
      <x:c r="F167" s="469">
        <x:v>45231</x:v>
      </x:c>
      <x:c r="G167" s="436">
        <x:v>45231</x:v>
      </x:c>
      <x:c r="H167" s="523"/>
      <x:c r="I167" s="438">
        <x:v>226505.98</x:v>
      </x:c>
      <x:c r="J167" s="525"/>
      <x:c r="K167" s="457" t="s">
        <x:v>150</x:v>
      </x:c>
      <x:c r="L167" s="441">
        <x:v>100</x:v>
      </x:c>
      <x:c r="M167" s="462" t="s">
        <x:v>424</x:v>
      </x:c>
      <x:c r="N167" s="462">
        <x:v>138</x:v>
      </x:c>
      <x:c r="O167" s="462">
        <x:v>0.08</x:v>
      </x:c>
      <x:c r="P167" s="462" t="s">
        <x:v>192</x:v>
      </x:c>
      <x:c r="Q167" s="462" t="s">
        <x:v>22</x:v>
      </x:c>
      <x:c r="R167" s="462" t="s">
        <x:v>962</x:v>
      </x:c>
      <x:c r="S167" s="462">
        <x:v>0.04</x:v>
      </x:c>
      <x:c r="T167" s="432" t="s">
        <x:v>22</x:v>
      </x:c>
      <x:c r="U167" s="432" t="s">
        <x:v>22</x:v>
      </x:c>
      <x:c r="V167" s="462" t="s">
        <x:v>37</x:v>
      </x:c>
      <x:c r="W167" s="462"/>
    </x:row>
    <x:row r="168" spans="1:23" s="106" customFormat="1" ht="27.75" customHeight="1" x14ac:dyDescent="0.2">
      <x:c r="A168" s="462" t="s">
        <x:v>1441</x:v>
      </x:c>
      <x:c r="B168" s="462" t="s">
        <x:v>1290</x:v>
      </x:c>
      <x:c r="C168" s="462" t="s">
        <x:v>1438</x:v>
      </x:c>
      <x:c r="D168" s="462" t="s">
        <x:v>1439</x:v>
      </x:c>
      <x:c r="E168" s="436">
        <x:v>45684</x:v>
      </x:c>
      <x:c r="F168" s="469">
        <x:v>45792</x:v>
      </x:c>
      <x:c r="G168" s="471"/>
      <x:c r="H168" s="523"/>
      <x:c r="I168" s="502">
        <x:v>453691.33</x:v>
      </x:c>
      <x:c r="J168" s="427"/>
      <x:c r="K168" s="457" t="s">
        <x:v>150</x:v>
      </x:c>
      <x:c r="L168" s="441">
        <x:v>1</x:v>
      </x:c>
      <x:c r="M168" s="462">
        <x:v>69</x:v>
      </x:c>
      <x:c r="N168" s="462" t="s">
        <x:v>22</x:v>
      </x:c>
      <x:c r="O168" s="462">
        <x:v>0.09</x:v>
      </x:c>
      <x:c r="P168" s="462" t="s">
        <x:v>646</x:v>
      </x:c>
      <x:c r="Q168" s="462" t="s">
        <x:v>76</x:v>
      </x:c>
      <x:c r="R168" s="462" t="s">
        <x:v>585</x:v>
      </x:c>
      <x:c r="S168" s="462">
        <x:v>0.09</x:v>
      </x:c>
      <x:c r="T168" s="432" t="s">
        <x:v>22</x:v>
      </x:c>
      <x:c r="U168" s="432" t="s">
        <x:v>22</x:v>
      </x:c>
      <x:c r="V168" s="462" t="s">
        <x:v>37</x:v>
      </x:c>
      <x:c r="W168" s="462"/>
    </x:row>
    <x:row r="169" spans="1:23" s="106" customFormat="1" ht="38.25" x14ac:dyDescent="0.2">
      <x:c r="A169" s="462" t="s">
        <x:v>1440</x:v>
      </x:c>
      <x:c r="B169" s="462" t="s">
        <x:v>1291</x:v>
      </x:c>
      <x:c r="C169" s="462" t="s">
        <x:v>1438</x:v>
      </x:c>
      <x:c r="D169" s="462" t="s">
        <x:v>1439</x:v>
      </x:c>
      <x:c r="E169" s="436">
        <x:v>45663</x:v>
      </x:c>
      <x:c r="F169" s="469">
        <x:v>45792</x:v>
      </x:c>
      <x:c r="G169" s="471"/>
      <x:c r="H169" s="523"/>
      <x:c r="I169" s="502">
        <x:v>1359735.35</x:v>
      </x:c>
      <x:c r="J169" s="427"/>
      <x:c r="K169" s="457" t="s">
        <x:v>150</x:v>
      </x:c>
      <x:c r="L169" s="446">
        <x:v>11</x:v>
      </x:c>
      <x:c r="M169" s="462">
        <x:v>69</x:v>
      </x:c>
      <x:c r="N169" s="462" t="s">
        <x:v>22</x:v>
      </x:c>
      <x:c r="O169" s="462">
        <x:v>0.06</x:v>
      </x:c>
      <x:c r="P169" s="462" t="s">
        <x:v>646</x:v>
      </x:c>
      <x:c r="Q169" s="462" t="s">
        <x:v>688</x:v>
      </x:c>
      <x:c r="R169" s="462">
        <x:v>50</x:v>
      </x:c>
      <x:c r="S169" s="462">
        <x:v>0.06</x:v>
      </x:c>
      <x:c r="T169" s="432" t="s">
        <x:v>22</x:v>
      </x:c>
      <x:c r="U169" s="432" t="s">
        <x:v>22</x:v>
      </x:c>
      <x:c r="V169" s="462" t="s">
        <x:v>37</x:v>
      </x:c>
      <x:c r="W169" s="462"/>
    </x:row>
    <x:row r="170" spans="1:23" s="106" customFormat="1" ht="38.25" x14ac:dyDescent="0.2">
      <x:c r="A170" s="462" t="s">
        <x:v>1465</x:v>
      </x:c>
      <x:c r="B170" s="462" t="s">
        <x:v>1825</x:v>
      </x:c>
      <x:c r="C170" s="462" t="s">
        <x:v>1438</x:v>
      </x:c>
      <x:c r="D170" s="462" t="s">
        <x:v>1439</x:v>
      </x:c>
      <x:c r="E170" s="436">
        <x:v>45684</x:v>
      </x:c>
      <x:c r="F170" s="469">
        <x:v>45792</x:v>
      </x:c>
      <x:c r="G170" s="471"/>
      <x:c r="H170" s="523"/>
      <x:c r="I170" s="502">
        <x:v>958606.07</x:v>
      </x:c>
      <x:c r="J170" s="427"/>
      <x:c r="K170" s="457" t="s">
        <x:v>150</x:v>
      </x:c>
      <x:c r="L170" s="441">
        <x:v>1</x:v>
      </x:c>
      <x:c r="M170" s="462">
        <x:v>69</x:v>
      </x:c>
      <x:c r="N170" s="462" t="s">
        <x:v>22</x:v>
      </x:c>
      <x:c r="O170" s="462">
        <x:v>0.25</x:v>
      </x:c>
      <x:c r="P170" s="462" t="s">
        <x:v>646</x:v>
      </x:c>
      <x:c r="Q170" s="462" t="s">
        <x:v>76</x:v>
      </x:c>
      <x:c r="R170" s="462">
        <x:v>50</x:v>
      </x:c>
      <x:c r="S170" s="462">
        <x:v>0.25</x:v>
      </x:c>
      <x:c r="T170" s="432" t="s">
        <x:v>22</x:v>
      </x:c>
      <x:c r="U170" s="432" t="s">
        <x:v>22</x:v>
      </x:c>
      <x:c r="V170" s="462" t="s">
        <x:v>37</x:v>
      </x:c>
      <x:c r="W170" s="462"/>
    </x:row>
    <x:row r="171" spans="1:23" s="106" customFormat="1" ht="55.5" customHeight="1" x14ac:dyDescent="0.2">
      <x:c r="A171" s="462" t="s">
        <x:v>3022</x:v>
      </x:c>
      <x:c r="B171" s="462" t="s">
        <x:v>1403</x:v>
      </x:c>
      <x:c r="C171" s="462" t="s">
        <x:v>1448</x:v>
      </x:c>
      <x:c r="D171" s="462" t="s">
        <x:v>1404</x:v>
      </x:c>
      <x:c r="E171" s="436">
        <x:v>45163</x:v>
      </x:c>
      <x:c r="F171" s="469">
        <x:v>45275</x:v>
      </x:c>
      <x:c r="G171" s="469">
        <x:v>45275</x:v>
      </x:c>
      <x:c r="H171" s="523"/>
      <x:c r="I171" s="438">
        <x:v>1186297.17</x:v>
      </x:c>
      <x:c r="J171" s="427"/>
      <x:c r="K171" s="457" t="s">
        <x:v>150</x:v>
      </x:c>
      <x:c r="L171" s="441">
        <x:v>100</x:v>
      </x:c>
      <x:c r="M171" s="462">
        <x:v>138</x:v>
      </x:c>
      <x:c r="N171" s="462" t="s">
        <x:v>22</x:v>
      </x:c>
      <x:c r="O171" s="462">
        <x:v>0.4</x:v>
      </x:c>
      <x:c r="P171" s="462" t="s">
        <x:v>191</x:v>
      </x:c>
      <x:c r="Q171" s="462" t="s">
        <x:v>76</x:v>
      </x:c>
      <x:c r="R171" s="462">
        <x:v>70</x:v>
      </x:c>
      <x:c r="S171" s="462">
        <x:v>0.4</x:v>
      </x:c>
      <x:c r="T171" s="432" t="s">
        <x:v>22</x:v>
      </x:c>
      <x:c r="U171" s="432" t="s">
        <x:v>22</x:v>
      </x:c>
      <x:c r="V171" s="462" t="s">
        <x:v>37</x:v>
      </x:c>
      <x:c r="W171" s="462"/>
    </x:row>
    <x:row r="172" spans="1:23" s="106" customFormat="1" ht="38.25" x14ac:dyDescent="0.2">
      <x:c r="A172" s="462" t="s">
        <x:v>2036</x:v>
      </x:c>
      <x:c r="B172" s="462" t="s">
        <x:v>1462</x:v>
      </x:c>
      <x:c r="C172" s="462" t="s">
        <x:v>124</x:v>
      </x:c>
      <x:c r="D172" s="462" t="s">
        <x:v>1405</x:v>
      </x:c>
      <x:c r="E172" s="436">
        <x:v>45233</x:v>
      </x:c>
      <x:c r="F172" s="436">
        <x:v>45450</x:v>
      </x:c>
      <x:c r="G172" s="436">
        <x:v>45450</x:v>
      </x:c>
      <x:c r="H172" s="523"/>
      <x:c r="I172" s="438">
        <x:v>513300.15</x:v>
      </x:c>
      <x:c r="J172" s="427"/>
      <x:c r="K172" s="457" t="s">
        <x:v>150</x:v>
      </x:c>
      <x:c r="L172" s="441">
        <x:v>100</x:v>
      </x:c>
      <x:c r="M172" s="462" t="s">
        <x:v>22</x:v>
      </x:c>
      <x:c r="N172" s="462">
        <x:v>345</x:v>
      </x:c>
      <x:c r="O172" s="462">
        <x:v>0.26</x:v>
      </x:c>
      <x:c r="P172" s="462" t="s">
        <x:v>912</x:v>
      </x:c>
      <x:c r="Q172" s="462" t="s">
        <x:v>22</x:v>
      </x:c>
      <x:c r="R172" s="462" t="s">
        <x:v>22</x:v>
      </x:c>
      <x:c r="S172" s="462" t="s">
        <x:v>22</x:v>
      </x:c>
      <x:c r="T172" s="432">
        <x:v>160</x:v>
      </x:c>
      <x:c r="U172" s="462">
        <x:v>0.26</x:v>
      </x:c>
      <x:c r="V172" s="462" t="s">
        <x:v>37</x:v>
      </x:c>
      <x:c r="W172" s="462"/>
    </x:row>
    <x:row r="173" spans="1:23" s="106" customFormat="1" ht="54" customHeight="1" x14ac:dyDescent="0.2">
      <x:c r="A173" s="462" t="s">
        <x:v>1406</x:v>
      </x:c>
      <x:c r="B173" s="462" t="s">
        <x:v>1292</x:v>
      </x:c>
      <x:c r="C173" s="462" t="s">
        <x:v>1463</x:v>
      </x:c>
      <x:c r="D173" s="462" t="s">
        <x:v>1407</x:v>
      </x:c>
      <x:c r="E173" s="471">
        <x:v>45103</x:v>
      </x:c>
      <x:c r="F173" s="469">
        <x:v>45274</x:v>
      </x:c>
      <x:c r="G173" s="436">
        <x:v>45274</x:v>
      </x:c>
      <x:c r="H173" s="523"/>
      <x:c r="I173" s="438">
        <x:v>11913848.83</x:v>
      </x:c>
      <x:c r="J173" s="427"/>
      <x:c r="K173" s="457" t="s">
        <x:v>150</x:v>
      </x:c>
      <x:c r="L173" s="441">
        <x:v>100</x:v>
      </x:c>
      <x:c r="M173" s="462">
        <x:v>69</x:v>
      </x:c>
      <x:c r="N173" s="462">
        <x:v>138</x:v>
      </x:c>
      <x:c r="O173" s="462">
        <x:v>5.2</x:v>
      </x:c>
      <x:c r="P173" s="462" t="s">
        <x:v>192</x:v>
      </x:c>
      <x:c r="Q173" s="462" t="s">
        <x:v>76</x:v>
      </x:c>
      <x:c r="R173" s="462" t="s">
        <x:v>26</x:v>
      </x:c>
      <x:c r="S173" s="462">
        <x:v>5.2</x:v>
      </x:c>
      <x:c r="T173" s="432" t="s">
        <x:v>22</x:v>
      </x:c>
      <x:c r="U173" s="432" t="s">
        <x:v>22</x:v>
      </x:c>
      <x:c r="V173" s="462" t="s">
        <x:v>23</x:v>
      </x:c>
      <x:c r="W173" s="462"/>
    </x:row>
    <x:row r="174" spans="1:23" s="106" customFormat="1" ht="41.25" customHeight="1" x14ac:dyDescent="0.2">
      <x:c r="A174" s="462" t="s">
        <x:v>1408</x:v>
      </x:c>
      <x:c r="B174" s="462" t="s">
        <x:v>1705</x:v>
      </x:c>
      <x:c r="C174" s="462" t="s">
        <x:v>265</x:v>
      </x:c>
      <x:c r="D174" s="462" t="s">
        <x:v>1706</x:v>
      </x:c>
      <x:c r="E174" s="469">
        <x:v>45187</x:v>
      </x:c>
      <x:c r="F174" s="469">
        <x:v>45271</x:v>
      </x:c>
      <x:c r="G174" s="436">
        <x:v>45271</x:v>
      </x:c>
      <x:c r="H174" s="523"/>
      <x:c r="I174" s="502">
        <x:v>2820213</x:v>
      </x:c>
      <x:c r="J174" s="525"/>
      <x:c r="K174" s="457" t="s">
        <x:v>150</x:v>
      </x:c>
      <x:c r="L174" s="441">
        <x:v>100</x:v>
      </x:c>
      <x:c r="M174" s="462" t="s">
        <x:v>34</x:v>
      </x:c>
      <x:c r="N174" s="462">
        <x:v>138</x:v>
      </x:c>
      <x:c r="O174" s="462">
        <x:v>0.25</x:v>
      </x:c>
      <x:c r="P174" s="462" t="s">
        <x:v>191</x:v>
      </x:c>
      <x:c r="Q174" s="462" t="s">
        <x:v>76</x:v>
      </x:c>
      <x:c r="R174" s="462">
        <x:v>100</x:v>
      </x:c>
      <x:c r="S174" s="462">
        <x:v>0.25</x:v>
      </x:c>
      <x:c r="T174" s="432" t="s">
        <x:v>22</x:v>
      </x:c>
      <x:c r="U174" s="432" t="s">
        <x:v>22</x:v>
      </x:c>
      <x:c r="V174" s="462" t="s">
        <x:v>37</x:v>
      </x:c>
      <x:c r="W174" s="462"/>
    </x:row>
    <x:row r="175" spans="1:23" s="106" customFormat="1" ht="65.25" customHeight="1" x14ac:dyDescent="0.2">
      <x:c r="A175" s="462" t="s">
        <x:v>3336</x:v>
      </x:c>
      <x:c r="B175" s="462" t="s">
        <x:v>1449</x:v>
      </x:c>
      <x:c r="C175" s="462" t="s">
        <x:v>265</x:v>
      </x:c>
      <x:c r="D175" s="462" t="s">
        <x:v>1450</x:v>
      </x:c>
      <x:c r="E175" s="436">
        <x:v>45180</x:v>
      </x:c>
      <x:c r="F175" s="469">
        <x:v>45200</x:v>
      </x:c>
      <x:c r="G175" s="471">
        <x:v>45200</x:v>
      </x:c>
      <x:c r="H175" s="523"/>
      <x:c r="I175" s="438">
        <x:v>1864912.7</x:v>
      </x:c>
      <x:c r="J175" s="525"/>
      <x:c r="K175" s="457" t="s">
        <x:v>150</x:v>
      </x:c>
      <x:c r="L175" s="441">
        <x:v>100</x:v>
      </x:c>
      <x:c r="M175" s="462">
        <x:v>138</x:v>
      </x:c>
      <x:c r="N175" s="462" t="s">
        <x:v>22</x:v>
      </x:c>
      <x:c r="O175" s="462">
        <x:v>0.27</x:v>
      </x:c>
      <x:c r="P175" s="462" t="s">
        <x:v>191</x:v>
      </x:c>
      <x:c r="Q175" s="462" t="s">
        <x:v>76</x:v>
      </x:c>
      <x:c r="R175" s="462">
        <x:v>50</x:v>
      </x:c>
      <x:c r="S175" s="462">
        <x:v>0.14000000000000001</x:v>
      </x:c>
      <x:c r="T175" s="432">
        <x:v>70</x:v>
      </x:c>
      <x:c r="U175" s="432">
        <x:v>0.13</x:v>
      </x:c>
      <x:c r="V175" s="462" t="s">
        <x:v>37</x:v>
      </x:c>
      <x:c r="W175" s="462"/>
    </x:row>
    <x:row r="176" spans="1:23" s="106" customFormat="1" ht="54" customHeight="1" x14ac:dyDescent="0.2">
      <x:c r="A176" s="462" t="s">
        <x:v>1409</x:v>
      </x:c>
      <x:c r="B176" s="462" t="s">
        <x:v>1293</x:v>
      </x:c>
      <x:c r="C176" s="462" t="s">
        <x:v>265</x:v>
      </x:c>
      <x:c r="D176" s="462" t="s">
        <x:v>1410</x:v>
      </x:c>
      <x:c r="E176" s="436">
        <x:v>45184</x:v>
      </x:c>
      <x:c r="F176" s="469">
        <x:v>45271</x:v>
      </x:c>
      <x:c r="G176" s="436">
        <x:v>45271</x:v>
      </x:c>
      <x:c r="H176" s="523"/>
      <x:c r="I176" s="438">
        <x:v>1173408.6499999999</x:v>
      </x:c>
      <x:c r="J176" s="525"/>
      <x:c r="K176" s="457" t="s">
        <x:v>150</x:v>
      </x:c>
      <x:c r="L176" s="441">
        <x:v>100</x:v>
      </x:c>
      <x:c r="M176" s="462">
        <x:v>138</x:v>
      </x:c>
      <x:c r="N176" s="462" t="s">
        <x:v>22</x:v>
      </x:c>
      <x:c r="O176" s="462">
        <x:v>0.12</x:v>
      </x:c>
      <x:c r="P176" s="462" t="s">
        <x:v>191</x:v>
      </x:c>
      <x:c r="Q176" s="462" t="s">
        <x:v>76</x:v>
      </x:c>
      <x:c r="R176" s="462">
        <x:v>100</x:v>
      </x:c>
      <x:c r="S176" s="462">
        <x:v>0.12</x:v>
      </x:c>
      <x:c r="T176" s="432" t="s">
        <x:v>22</x:v>
      </x:c>
      <x:c r="U176" s="432" t="s">
        <x:v>22</x:v>
      </x:c>
      <x:c r="V176" s="462" t="s">
        <x:v>37</x:v>
      </x:c>
      <x:c r="W176" s="462"/>
    </x:row>
    <x:row r="177" spans="1:23" s="106" customFormat="1" ht="38.25" x14ac:dyDescent="0.2">
      <x:c r="A177" s="462" t="s">
        <x:v>3023</x:v>
      </x:c>
      <x:c r="B177" s="462" t="s">
        <x:v>1294</x:v>
      </x:c>
      <x:c r="C177" s="462" t="s">
        <x:v>80</x:v>
      </x:c>
      <x:c r="D177" s="462" t="s">
        <x:v>1649</x:v>
      </x:c>
      <x:c r="E177" s="436">
        <x:v>45217</x:v>
      </x:c>
      <x:c r="F177" s="469">
        <x:v>45426</x:v>
      </x:c>
      <x:c r="G177" s="469">
        <x:v>45426</x:v>
      </x:c>
      <x:c r="H177" s="523"/>
      <x:c r="I177" s="438">
        <x:v>9436571</x:v>
      </x:c>
      <x:c r="J177" s="427"/>
      <x:c r="K177" s="457" t="s">
        <x:v>150</x:v>
      </x:c>
      <x:c r="L177" s="441">
        <x:v>100</x:v>
      </x:c>
      <x:c r="M177" s="462">
        <x:v>138</x:v>
      </x:c>
      <x:c r="N177" s="462" t="s">
        <x:v>22</x:v>
      </x:c>
      <x:c r="O177" s="462">
        <x:v>4.83</x:v>
      </x:c>
      <x:c r="P177" s="462" t="s">
        <x:v>191</x:v>
      </x:c>
      <x:c r="Q177" s="462" t="s">
        <x:v>76</x:v>
      </x:c>
      <x:c r="R177" s="462">
        <x:v>50</x:v>
      </x:c>
      <x:c r="S177" s="462">
        <x:v>4.83</x:v>
      </x:c>
      <x:c r="T177" s="432" t="s">
        <x:v>22</x:v>
      </x:c>
      <x:c r="U177" s="432" t="s">
        <x:v>22</x:v>
      </x:c>
      <x:c r="V177" s="462" t="s">
        <x:v>23</x:v>
      </x:c>
      <x:c r="W177" s="462"/>
    </x:row>
    <x:row r="178" spans="1:23" s="106" customFormat="1" ht="38.25" x14ac:dyDescent="0.2">
      <x:c r="A178" s="462" t="s">
        <x:v>1824</x:v>
      </x:c>
      <x:c r="B178" s="462" t="s">
        <x:v>1466</x:v>
      </x:c>
      <x:c r="C178" s="462" t="s">
        <x:v>31</x:v>
      </x:c>
      <x:c r="D178" s="462" t="s">
        <x:v>1411</x:v>
      </x:c>
      <x:c r="E178" s="471">
        <x:v>45261</x:v>
      </x:c>
      <x:c r="F178" s="469">
        <x:v>45279</x:v>
      </x:c>
      <x:c r="G178" s="436">
        <x:v>45279</x:v>
      </x:c>
      <x:c r="H178" s="523"/>
      <x:c r="I178" s="502">
        <x:v>340033</x:v>
      </x:c>
      <x:c r="J178" s="427"/>
      <x:c r="K178" s="457" t="s">
        <x:v>150</x:v>
      </x:c>
      <x:c r="L178" s="441">
        <x:v>100</x:v>
      </x:c>
      <x:c r="M178" s="462">
        <x:v>138</x:v>
      </x:c>
      <x:c r="N178" s="462" t="s">
        <x:v>22</x:v>
      </x:c>
      <x:c r="O178" s="462">
        <x:v>0.2</x:v>
      </x:c>
      <x:c r="P178" s="462" t="s">
        <x:v>1650</x:v>
      </x:c>
      <x:c r="Q178" s="462" t="s">
        <x:v>157</x:v>
      </x:c>
      <x:c r="R178" s="462" t="s">
        <x:v>94</x:v>
      </x:c>
      <x:c r="S178" s="462">
        <x:v>0.2</x:v>
      </x:c>
      <x:c r="T178" s="432" t="s">
        <x:v>22</x:v>
      </x:c>
      <x:c r="U178" s="432" t="s">
        <x:v>22</x:v>
      </x:c>
      <x:c r="V178" s="462" t="s">
        <x:v>37</x:v>
      </x:c>
      <x:c r="W178" s="462"/>
    </x:row>
    <x:row r="179" spans="1:23" s="106" customFormat="1" ht="51.75" customHeight="1" x14ac:dyDescent="0.2">
      <x:c r="A179" s="462" t="s">
        <x:v>1412</x:v>
      </x:c>
      <x:c r="B179" s="462" t="s">
        <x:v>1467</x:v>
      </x:c>
      <x:c r="C179" s="462" t="s">
        <x:v>102</x:v>
      </x:c>
      <x:c r="D179" s="462" t="s">
        <x:v>1651</x:v>
      </x:c>
      <x:c r="E179" s="436">
        <x:v>45212</x:v>
      </x:c>
      <x:c r="F179" s="436">
        <x:v>45357</x:v>
      </x:c>
      <x:c r="G179" s="503">
        <x:v>45357</x:v>
      </x:c>
      <x:c r="H179" s="523"/>
      <x:c r="I179" s="438">
        <x:v>180666.19</x:v>
      </x:c>
      <x:c r="J179" s="427"/>
      <x:c r="K179" s="457" t="s">
        <x:v>150</x:v>
      </x:c>
      <x:c r="L179" s="515">
        <x:v>100</x:v>
      </x:c>
      <x:c r="M179" s="462">
        <x:v>138</x:v>
      </x:c>
      <x:c r="N179" s="462" t="s">
        <x:v>22</x:v>
      </x:c>
      <x:c r="O179" s="462">
        <x:v>0.2</x:v>
      </x:c>
      <x:c r="P179" s="462" t="s">
        <x:v>191</x:v>
      </x:c>
      <x:c r="Q179" s="462" t="s">
        <x:v>76</x:v>
      </x:c>
      <x:c r="R179" s="462">
        <x:v>150</x:v>
      </x:c>
      <x:c r="S179" s="462">
        <x:v>0.2</x:v>
      </x:c>
      <x:c r="T179" s="432" t="s">
        <x:v>22</x:v>
      </x:c>
      <x:c r="U179" s="432" t="s">
        <x:v>22</x:v>
      </x:c>
      <x:c r="V179" s="462" t="s">
        <x:v>37</x:v>
      </x:c>
      <x:c r="W179" s="462"/>
    </x:row>
    <x:row r="180" spans="1:23" s="106" customFormat="1" ht="67.5" customHeight="1" x14ac:dyDescent="0.2">
      <x:c r="A180" s="462" t="s">
        <x:v>1413</x:v>
      </x:c>
      <x:c r="B180" s="462" t="s">
        <x:v>1468</x:v>
      </x:c>
      <x:c r="C180" s="462" t="s">
        <x:v>102</x:v>
      </x:c>
      <x:c r="D180" s="462" t="s">
        <x:v>1414</x:v>
      </x:c>
      <x:c r="E180" s="436">
        <x:v>45177</x:v>
      </x:c>
      <x:c r="F180" s="436">
        <x:v>45357</x:v>
      </x:c>
      <x:c r="G180" s="503">
        <x:v>45357</x:v>
      </x:c>
      <x:c r="H180" s="523"/>
      <x:c r="I180" s="438">
        <x:v>839736.37</x:v>
      </x:c>
      <x:c r="J180" s="427"/>
      <x:c r="K180" s="457" t="s">
        <x:v>150</x:v>
      </x:c>
      <x:c r="L180" s="515">
        <x:v>100</x:v>
      </x:c>
      <x:c r="M180" s="462">
        <x:v>138</x:v>
      </x:c>
      <x:c r="N180" s="462" t="s">
        <x:v>22</x:v>
      </x:c>
      <x:c r="O180" s="462">
        <x:v>0.12</x:v>
      </x:c>
      <x:c r="P180" s="462" t="s">
        <x:v>191</x:v>
      </x:c>
      <x:c r="Q180" s="462" t="s">
        <x:v>1209</x:v>
      </x:c>
      <x:c r="R180" s="462">
        <x:v>150</x:v>
      </x:c>
      <x:c r="S180" s="462">
        <x:v>0.12</x:v>
      </x:c>
      <x:c r="T180" s="432" t="s">
        <x:v>22</x:v>
      </x:c>
      <x:c r="U180" s="432" t="s">
        <x:v>22</x:v>
      </x:c>
      <x:c r="V180" s="462" t="s">
        <x:v>37</x:v>
      </x:c>
      <x:c r="W180" s="462"/>
    </x:row>
    <x:row r="181" spans="1:23" s="106" customFormat="1" ht="55.5" customHeight="1" x14ac:dyDescent="0.2">
      <x:c r="A181" s="462" t="s">
        <x:v>1415</x:v>
      </x:c>
      <x:c r="B181" s="462" t="s">
        <x:v>1295</x:v>
      </x:c>
      <x:c r="C181" s="462" t="s">
        <x:v>102</x:v>
      </x:c>
      <x:c r="D181" s="462" t="s">
        <x:v>1416</x:v>
      </x:c>
      <x:c r="E181" s="436">
        <x:v>45187</x:v>
      </x:c>
      <x:c r="F181" s="436">
        <x:v>45357</x:v>
      </x:c>
      <x:c r="G181" s="503">
        <x:v>45357</x:v>
      </x:c>
      <x:c r="H181" s="523"/>
      <x:c r="I181" s="438">
        <x:v>988490.45</x:v>
      </x:c>
      <x:c r="J181" s="427"/>
      <x:c r="K181" s="457" t="s">
        <x:v>150</x:v>
      </x:c>
      <x:c r="L181" s="515">
        <x:v>100</x:v>
      </x:c>
      <x:c r="M181" s="462">
        <x:v>138</x:v>
      </x:c>
      <x:c r="N181" s="462" t="s">
        <x:v>22</x:v>
      </x:c>
      <x:c r="O181" s="462">
        <x:v>0.12</x:v>
      </x:c>
      <x:c r="P181" s="462" t="s">
        <x:v>191</x:v>
      </x:c>
      <x:c r="Q181" s="462" t="s">
        <x:v>1680</x:v>
      </x:c>
      <x:c r="R181" s="462">
        <x:v>150</x:v>
      </x:c>
      <x:c r="S181" s="462">
        <x:v>0.12</x:v>
      </x:c>
      <x:c r="T181" s="432" t="s">
        <x:v>22</x:v>
      </x:c>
      <x:c r="U181" s="432" t="s">
        <x:v>22</x:v>
      </x:c>
      <x:c r="V181" s="462" t="s">
        <x:v>37</x:v>
      </x:c>
      <x:c r="W181" s="462"/>
    </x:row>
    <x:row r="182" spans="1:23" s="106" customFormat="1" ht="38.25" x14ac:dyDescent="0.2">
      <x:c r="A182" s="462" t="s">
        <x:v>1417</x:v>
      </x:c>
      <x:c r="B182" s="462" t="s">
        <x:v>1418</x:v>
      </x:c>
      <x:c r="C182" s="462" t="s">
        <x:v>333</x:v>
      </x:c>
      <x:c r="D182" s="462" t="s">
        <x:v>1419</x:v>
      </x:c>
      <x:c r="E182" s="483">
        <x:v>45971</x:v>
      </x:c>
      <x:c r="F182" s="436">
        <x:v>46006</x:v>
      </x:c>
      <x:c r="G182" s="526"/>
      <x:c r="H182" s="523"/>
      <x:c r="I182" s="502"/>
      <x:c r="J182" s="427"/>
      <x:c r="K182" s="457" t="s">
        <x:v>150</x:v>
      </x:c>
      <x:c r="L182" s="515">
        <x:v>0</x:v>
      </x:c>
      <x:c r="M182" s="462">
        <x:v>138</x:v>
      </x:c>
      <x:c r="N182" s="462" t="s">
        <x:v>22</x:v>
      </x:c>
      <x:c r="O182" s="462">
        <x:v>0.1</x:v>
      </x:c>
      <x:c r="P182" s="462" t="s">
        <x:v>191</x:v>
      </x:c>
      <x:c r="Q182" s="462" t="s">
        <x:v>76</x:v>
      </x:c>
      <x:c r="R182" s="462">
        <x:v>100</x:v>
      </x:c>
      <x:c r="S182" s="462">
        <x:v>0.1</x:v>
      </x:c>
      <x:c r="T182" s="432" t="s">
        <x:v>22</x:v>
      </x:c>
      <x:c r="U182" s="432" t="s">
        <x:v>22</x:v>
      </x:c>
      <x:c r="V182" s="462" t="s">
        <x:v>37</x:v>
      </x:c>
      <x:c r="W182" s="462"/>
    </x:row>
    <x:row r="183" spans="1:23" s="106" customFormat="1" ht="55.5" customHeight="1" x14ac:dyDescent="0.2">
      <x:c r="A183" s="462" t="s">
        <x:v>1296</x:v>
      </x:c>
      <x:c r="B183" s="462" t="s">
        <x:v>1297</x:v>
      </x:c>
      <x:c r="C183" s="462" t="s">
        <x:v>1420</x:v>
      </x:c>
      <x:c r="D183" s="462" t="s">
        <x:v>1421</x:v>
      </x:c>
      <x:c r="E183" s="436">
        <x:v>45369</x:v>
      </x:c>
      <x:c r="F183" s="436">
        <x:v>45456</x:v>
      </x:c>
      <x:c r="G183" s="436">
        <x:v>45456</x:v>
      </x:c>
      <x:c r="H183" s="523"/>
      <x:c r="I183" s="502">
        <x:v>948838</x:v>
      </x:c>
      <x:c r="J183" s="427"/>
      <x:c r="K183" s="457" t="s">
        <x:v>150</x:v>
      </x:c>
      <x:c r="L183" s="441">
        <x:v>100</x:v>
      </x:c>
      <x:c r="M183" s="462">
        <x:v>138</x:v>
      </x:c>
      <x:c r="N183" s="462" t="s">
        <x:v>22</x:v>
      </x:c>
      <x:c r="O183" s="462" t="s">
        <x:v>22</x:v>
      </x:c>
      <x:c r="P183" s="462" t="s">
        <x:v>221</x:v>
      </x:c>
      <x:c r="Q183" s="462" t="s">
        <x:v>22</x:v>
      </x:c>
      <x:c r="R183" s="462" t="s">
        <x:v>22</x:v>
      </x:c>
      <x:c r="S183" s="462" t="s">
        <x:v>22</x:v>
      </x:c>
      <x:c r="T183" s="432" t="s">
        <x:v>22</x:v>
      </x:c>
      <x:c r="U183" s="432" t="s">
        <x:v>22</x:v>
      </x:c>
      <x:c r="V183" s="462" t="s">
        <x:v>23</x:v>
      </x:c>
      <x:c r="W183" s="462"/>
    </x:row>
    <x:row r="184" spans="1:23" s="106" customFormat="1" ht="27.75" customHeight="1" x14ac:dyDescent="0.2">
      <x:c r="A184" s="462" t="s">
        <x:v>1422</x:v>
      </x:c>
      <x:c r="B184" s="462" t="s">
        <x:v>1423</x:v>
      </x:c>
      <x:c r="C184" s="462" t="s">
        <x:v>75</x:v>
      </x:c>
      <x:c r="D184" s="462" t="s">
        <x:v>1537</x:v>
      </x:c>
      <x:c r="E184" s="436">
        <x:v>45187</x:v>
      </x:c>
      <x:c r="F184" s="436">
        <x:v>45272</x:v>
      </x:c>
      <x:c r="G184" s="436">
        <x:v>45272</x:v>
      </x:c>
      <x:c r="H184" s="523"/>
      <x:c r="I184" s="438" t="s">
        <x:v>2121</x:v>
      </x:c>
      <x:c r="J184" s="427"/>
      <x:c r="K184" s="457" t="s">
        <x:v>150</x:v>
      </x:c>
      <x:c r="L184" s="441">
        <x:v>100</x:v>
      </x:c>
      <x:c r="M184" s="462">
        <x:v>138</x:v>
      </x:c>
      <x:c r="N184" s="462" t="s">
        <x:v>22</x:v>
      </x:c>
      <x:c r="O184" s="462">
        <x:v>3.28</x:v>
      </x:c>
      <x:c r="P184" s="462" t="s">
        <x:v>206</x:v>
      </x:c>
      <x:c r="Q184" s="462" t="s">
        <x:v>76</x:v>
      </x:c>
      <x:c r="R184" s="462">
        <x:v>100</x:v>
      </x:c>
      <x:c r="S184" s="462">
        <x:v>3.2800000000000002</x:v>
      </x:c>
      <x:c r="T184" s="432" t="s">
        <x:v>22</x:v>
      </x:c>
      <x:c r="U184" s="432" t="s">
        <x:v>22</x:v>
      </x:c>
      <x:c r="V184" s="462" t="s">
        <x:v>23</x:v>
      </x:c>
      <x:c r="W184" s="462"/>
    </x:row>
    <x:row r="185" spans="1:23" s="106" customFormat="1" ht="63.75" x14ac:dyDescent="0.2">
      <x:c r="A185" s="462" t="s">
        <x:v>1424</x:v>
      </x:c>
      <x:c r="B185" s="462" t="s">
        <x:v>1298</x:v>
      </x:c>
      <x:c r="C185" s="462" t="s">
        <x:v>25</x:v>
      </x:c>
      <x:c r="D185" s="462" t="s">
        <x:v>1536</x:v>
      </x:c>
      <x:c r="E185" s="471">
        <x:v>45214</x:v>
      </x:c>
      <x:c r="F185" s="469">
        <x:v>45250</x:v>
      </x:c>
      <x:c r="G185" s="436">
        <x:v>45250</x:v>
      </x:c>
      <x:c r="H185" s="523"/>
      <x:c r="I185" s="438">
        <x:v>283643.65000000002</x:v>
      </x:c>
      <x:c r="J185" s="427"/>
      <x:c r="K185" s="457" t="s">
        <x:v>150</x:v>
      </x:c>
      <x:c r="L185" s="441">
        <x:v>100</x:v>
      </x:c>
      <x:c r="M185" s="462">
        <x:v>69</x:v>
      </x:c>
      <x:c r="N185" s="462">
        <x:v>138</x:v>
      </x:c>
      <x:c r="O185" s="462">
        <x:v>0.2</x:v>
      </x:c>
      <x:c r="P185" s="462" t="s">
        <x:v>192</x:v>
      </x:c>
      <x:c r="Q185" s="462" t="s">
        <x:v>157</x:v>
      </x:c>
      <x:c r="R185" s="462">
        <x:v>100</x:v>
      </x:c>
      <x:c r="S185" s="462">
        <x:v>0.2</x:v>
      </x:c>
      <x:c r="T185" s="432" t="s">
        <x:v>22</x:v>
      </x:c>
      <x:c r="U185" s="432" t="s">
        <x:v>22</x:v>
      </x:c>
      <x:c r="V185" s="462" t="s">
        <x:v>23</x:v>
      </x:c>
      <x:c r="W185" s="462"/>
    </x:row>
    <x:row r="186" spans="1:23" s="106" customFormat="1" ht="53.25" customHeight="1" x14ac:dyDescent="0.2">
      <x:c r="A186" s="462" t="s">
        <x:v>1689</x:v>
      </x:c>
      <x:c r="B186" s="462" t="s">
        <x:v>1299</x:v>
      </x:c>
      <x:c r="C186" s="462" t="s">
        <x:v>394</x:v>
      </x:c>
      <x:c r="D186" s="462" t="s">
        <x:v>1652</x:v>
      </x:c>
      <x:c r="E186" s="469">
        <x:v>45149</x:v>
      </x:c>
      <x:c r="F186" s="469">
        <x:v>45245</x:v>
      </x:c>
      <x:c r="G186" s="436">
        <x:v>45245</x:v>
      </x:c>
      <x:c r="H186" s="523"/>
      <x:c r="I186" s="438">
        <x:v>698288</x:v>
      </x:c>
      <x:c r="J186" s="427"/>
      <x:c r="K186" s="457" t="s">
        <x:v>150</x:v>
      </x:c>
      <x:c r="L186" s="441">
        <x:v>100</x:v>
      </x:c>
      <x:c r="M186" s="462">
        <x:v>69</x:v>
      </x:c>
      <x:c r="N186" s="462" t="s">
        <x:v>22</x:v>
      </x:c>
      <x:c r="O186" s="462">
        <x:v>0.5</x:v>
      </x:c>
      <x:c r="P186" s="462" t="s">
        <x:v>192</x:v>
      </x:c>
      <x:c r="Q186" s="462" t="s">
        <x:v>76</x:v>
      </x:c>
      <x:c r="R186" s="462">
        <x:v>50</x:v>
      </x:c>
      <x:c r="S186" s="462">
        <x:v>0.5</x:v>
      </x:c>
      <x:c r="T186" s="432" t="s">
        <x:v>22</x:v>
      </x:c>
      <x:c r="U186" s="432" t="s">
        <x:v>22</x:v>
      </x:c>
      <x:c r="V186" s="462" t="s">
        <x:v>23</x:v>
      </x:c>
      <x:c r="W186" s="462"/>
    </x:row>
    <x:row r="187" spans="1:23" s="106" customFormat="1" ht="54" customHeight="1" x14ac:dyDescent="0.2">
      <x:c r="A187" s="462" t="s">
        <x:v>2920</x:v>
      </x:c>
      <x:c r="B187" s="462" t="s">
        <x:v>1563</x:v>
      </x:c>
      <x:c r="C187" s="462" t="s">
        <x:v>25</x:v>
      </x:c>
      <x:c r="D187" s="462" t="s">
        <x:v>1425</x:v>
      </x:c>
      <x:c r="E187" s="436">
        <x:v>45345</x:v>
      </x:c>
      <x:c r="F187" s="436">
        <x:v>45646</x:v>
      </x:c>
      <x:c r="G187" s="503">
        <x:v>45646</x:v>
      </x:c>
      <x:c r="H187" s="523"/>
      <x:c r="I187" s="438">
        <x:v>5393743</x:v>
      </x:c>
      <x:c r="J187" s="427"/>
      <x:c r="K187" s="457" t="s">
        <x:v>150</x:v>
      </x:c>
      <x:c r="L187" s="443">
        <x:v>100</x:v>
      </x:c>
      <x:c r="M187" s="462">
        <x:v>138</x:v>
      </x:c>
      <x:c r="N187" s="462" t="s">
        <x:v>22</x:v>
      </x:c>
      <x:c r="O187" s="462">
        <x:v>1.68</x:v>
      </x:c>
      <x:c r="P187" s="462" t="s">
        <x:v>191</x:v>
      </x:c>
      <x:c r="Q187" s="462" t="s">
        <x:v>76</x:v>
      </x:c>
      <x:c r="R187" s="462" t="s">
        <x:v>22</x:v>
      </x:c>
      <x:c r="S187" s="462">
        <x:v>1.68</x:v>
      </x:c>
      <x:c r="T187" s="432" t="s">
        <x:v>22</x:v>
      </x:c>
      <x:c r="U187" s="432" t="s">
        <x:v>22</x:v>
      </x:c>
      <x:c r="V187" s="462" t="s">
        <x:v>23</x:v>
      </x:c>
      <x:c r="W187" s="462"/>
    </x:row>
    <x:row r="188" spans="1:23" s="106" customFormat="1" ht="38.25" x14ac:dyDescent="0.2">
      <x:c r="A188" s="462" t="s">
        <x:v>1426</x:v>
      </x:c>
      <x:c r="B188" s="462" t="s">
        <x:v>1300</x:v>
      </x:c>
      <x:c r="C188" s="462" t="s">
        <x:v>302</x:v>
      </x:c>
      <x:c r="D188" s="462" t="s">
        <x:v>1469</x:v>
      </x:c>
      <x:c r="E188" s="483">
        <x:v>45946</x:v>
      </x:c>
      <x:c r="F188" s="436">
        <x:v>45995</x:v>
      </x:c>
      <x:c r="G188" s="471"/>
      <x:c r="H188" s="523"/>
      <x:c r="I188" s="502"/>
      <x:c r="J188" s="427"/>
      <x:c r="K188" s="457" t="s">
        <x:v>150</x:v>
      </x:c>
      <x:c r="L188" s="441">
        <x:v>0</x:v>
      </x:c>
      <x:c r="M188" s="462" t="s">
        <x:v>22</x:v>
      </x:c>
      <x:c r="N188" s="462">
        <x:v>138</x:v>
      </x:c>
      <x:c r="O188" s="462">
        <x:v>7.0000000000000007E-2</x:v>
      </x:c>
      <x:c r="P188" s="462" t="s">
        <x:v>191</x:v>
      </x:c>
      <x:c r="Q188" s="462" t="s">
        <x:v>76</x:v>
      </x:c>
      <x:c r="R188" s="462" t="s">
        <x:v>22</x:v>
      </x:c>
      <x:c r="S188" s="462" t="s">
        <x:v>22</x:v>
      </x:c>
      <x:c r="T188" s="432">
        <x:v>50</x:v>
      </x:c>
      <x:c r="U188" s="432">
        <x:v>7.0000000000000007E-2</x:v>
      </x:c>
      <x:c r="V188" s="462" t="s">
        <x:v>37</x:v>
      </x:c>
      <x:c r="W188" s="462"/>
    </x:row>
    <x:row r="189" spans="1:23" s="122" customFormat="1" ht="38.25" x14ac:dyDescent="0.2">
      <x:c r="A189" s="462" t="s">
        <x:v>1427</x:v>
      </x:c>
      <x:c r="B189" s="462" t="s">
        <x:v>1301</x:v>
      </x:c>
      <x:c r="C189" s="462" t="s">
        <x:v>335</x:v>
      </x:c>
      <x:c r="D189" s="462" t="s">
        <x:v>1428</x:v>
      </x:c>
      <x:c r="E189" s="436">
        <x:v>45336</x:v>
      </x:c>
      <x:c r="F189" s="436">
        <x:v>45447</x:v>
      </x:c>
      <x:c r="G189" s="436">
        <x:v>45447</x:v>
      </x:c>
      <x:c r="H189" s="523"/>
      <x:c r="I189" s="438">
        <x:v>3498479.93</x:v>
      </x:c>
      <x:c r="J189" s="427"/>
      <x:c r="K189" s="457" t="s">
        <x:v>150</x:v>
      </x:c>
      <x:c r="L189" s="441">
        <x:v>100</x:v>
      </x:c>
      <x:c r="M189" s="462">
        <x:v>345</x:v>
      </x:c>
      <x:c r="N189" s="462" t="s">
        <x:v>22</x:v>
      </x:c>
      <x:c r="O189" s="462">
        <x:v>0.9</x:v>
      </x:c>
      <x:c r="P189" s="462" t="s">
        <x:v>1653</x:v>
      </x:c>
      <x:c r="Q189" s="462" t="s">
        <x:v>157</x:v>
      </x:c>
      <x:c r="R189" s="462">
        <x:v>230</x:v>
      </x:c>
      <x:c r="S189" s="462">
        <x:v>0.8</x:v>
      </x:c>
      <x:c r="T189" s="432" t="s">
        <x:v>22</x:v>
      </x:c>
      <x:c r="U189" s="432" t="s">
        <x:v>22</x:v>
      </x:c>
      <x:c r="V189" s="462" t="s">
        <x:v>37</x:v>
      </x:c>
      <x:c r="W189" s="462"/>
    </x:row>
    <x:row r="190" spans="1:23" s="106" customFormat="1" ht="38.25" x14ac:dyDescent="0.2">
      <x:c r="A190" s="462" t="s">
        <x:v>2182</x:v>
      </x:c>
      <x:c r="B190" s="462" t="s">
        <x:v>2183</x:v>
      </x:c>
      <x:c r="C190" s="462" t="s">
        <x:v>2184</x:v>
      </x:c>
      <x:c r="D190" s="462" t="s">
        <x:v>2185</x:v>
      </x:c>
      <x:c r="E190" s="436">
        <x:v>45495</x:v>
      </x:c>
      <x:c r="F190" s="448">
        <x:v>45597</x:v>
      </x:c>
      <x:c r="G190" s="498">
        <x:v>45597</x:v>
      </x:c>
      <x:c r="H190" s="527"/>
      <x:c r="I190" s="528">
        <x:v>11367782</x:v>
      </x:c>
      <x:c r="J190" s="529"/>
      <x:c r="K190" s="453" t="s">
        <x:v>150</x:v>
      </x:c>
      <x:c r="L190" s="454">
        <x:v>100</x:v>
      </x:c>
      <x:c r="M190" s="500">
        <x:v>345</x:v>
      </x:c>
      <x:c r="N190" s="500" t="s">
        <x:v>22</x:v>
      </x:c>
      <x:c r="O190" s="500">
        <x:v>33</x:v>
      </x:c>
      <x:c r="P190" s="500" t="s">
        <x:v>210</x:v>
      </x:c>
      <x:c r="Q190" s="500" t="s">
        <x:v>157</x:v>
      </x:c>
      <x:c r="R190" s="500" t="s">
        <x:v>94</x:v>
      </x:c>
      <x:c r="S190" s="500">
        <x:v>33</x:v>
      </x:c>
      <x:c r="T190" s="530" t="s">
        <x:v>22</x:v>
      </x:c>
      <x:c r="U190" s="530" t="s">
        <x:v>22</x:v>
      </x:c>
      <x:c r="V190" s="500" t="s">
        <x:v>23</x:v>
      </x:c>
      <x:c r="W190" s="500"/>
    </x:row>
    <x:row r="191" spans="1:23" s="106" customFormat="1" ht="53.25" customHeight="1" x14ac:dyDescent="0.2">
      <x:c r="A191" s="462" t="s">
        <x:v>1429</x:v>
      </x:c>
      <x:c r="B191" s="462" t="s">
        <x:v>1470</x:v>
      </x:c>
      <x:c r="C191" s="462" t="s">
        <x:v>102</x:v>
      </x:c>
      <x:c r="D191" s="462" t="s">
        <x:v>1430</x:v>
      </x:c>
      <x:c r="E191" s="471">
        <x:v>45168</x:v>
      </x:c>
      <x:c r="F191" s="436">
        <x:v>45357</x:v>
      </x:c>
      <x:c r="G191" s="503">
        <x:v>45357</x:v>
      </x:c>
      <x:c r="H191" s="523"/>
      <x:c r="I191" s="438">
        <x:v>3498479.93</x:v>
      </x:c>
      <x:c r="J191" s="525"/>
      <x:c r="K191" s="457" t="s">
        <x:v>150</x:v>
      </x:c>
      <x:c r="L191" s="515">
        <x:v>100</x:v>
      </x:c>
      <x:c r="M191" s="462">
        <x:v>69</x:v>
      </x:c>
      <x:c r="N191" s="462" t="s">
        <x:v>22</x:v>
      </x:c>
      <x:c r="O191" s="462">
        <x:v>0.23</x:v>
      </x:c>
      <x:c r="P191" s="462" t="s">
        <x:v>191</x:v>
      </x:c>
      <x:c r="Q191" s="462" t="s">
        <x:v>76</x:v>
      </x:c>
      <x:c r="R191" s="462">
        <x:v>150</x:v>
      </x:c>
      <x:c r="S191" s="462">
        <x:v>0.23</x:v>
      </x:c>
      <x:c r="T191" s="432" t="s">
        <x:v>22</x:v>
      </x:c>
      <x:c r="U191" s="432" t="s">
        <x:v>22</x:v>
      </x:c>
      <x:c r="V191" s="462" t="s">
        <x:v>37</x:v>
      </x:c>
      <x:c r="W191" s="462"/>
    </x:row>
    <x:row r="192" spans="1:23" s="106" customFormat="1" ht="41.25" customHeight="1" x14ac:dyDescent="0.2">
      <x:c r="A192" s="462" t="s">
        <x:v>1431</x:v>
      </x:c>
      <x:c r="B192" s="462" t="s">
        <x:v>1736</x:v>
      </x:c>
      <x:c r="C192" s="462" t="s">
        <x:v>377</x:v>
      </x:c>
      <x:c r="D192" s="462" t="s">
        <x:v>1737</x:v>
      </x:c>
      <x:c r="E192" s="436">
        <x:v>45180</x:v>
      </x:c>
      <x:c r="F192" s="436">
        <x:v>45271</x:v>
      </x:c>
      <x:c r="G192" s="436">
        <x:v>45271</x:v>
      </x:c>
      <x:c r="H192" s="523"/>
      <x:c r="I192" s="438">
        <x:v>2887344.92</x:v>
      </x:c>
      <x:c r="J192" s="525"/>
      <x:c r="K192" s="457" t="s">
        <x:v>150</x:v>
      </x:c>
      <x:c r="L192" s="515">
        <x:v>100</x:v>
      </x:c>
      <x:c r="M192" s="462" t="s">
        <x:v>34</x:v>
      </x:c>
      <x:c r="N192" s="462" t="s">
        <x:v>22</x:v>
      </x:c>
      <x:c r="O192" s="462">
        <x:v>0.36</x:v>
      </x:c>
      <x:c r="P192" s="462" t="s">
        <x:v>191</x:v>
      </x:c>
      <x:c r="Q192" s="462" t="s">
        <x:v>76</x:v>
      </x:c>
      <x:c r="R192" s="462" t="s">
        <x:v>962</x:v>
      </x:c>
      <x:c r="S192" s="462">
        <x:v>0.36</x:v>
      </x:c>
      <x:c r="T192" s="432" t="s">
        <x:v>22</x:v>
      </x:c>
      <x:c r="U192" s="432" t="s">
        <x:v>22</x:v>
      </x:c>
      <x:c r="V192" s="462" t="s">
        <x:v>37</x:v>
      </x:c>
      <x:c r="W192" s="462"/>
    </x:row>
    <x:row r="193" spans="1:23" s="106" customFormat="1" ht="67.5" customHeight="1" x14ac:dyDescent="0.2">
      <x:c r="A193" s="462" t="s">
        <x:v>1432</x:v>
      </x:c>
      <x:c r="B193" s="462" t="s">
        <x:v>1454</x:v>
      </x:c>
      <x:c r="C193" s="462" t="s">
        <x:v>163</x:v>
      </x:c>
      <x:c r="D193" s="462" t="s">
        <x:v>1455</x:v>
      </x:c>
      <x:c r="E193" s="436">
        <x:v>45244</x:v>
      </x:c>
      <x:c r="F193" s="436">
        <x:v>45289</x:v>
      </x:c>
      <x:c r="G193" s="436">
        <x:v>45289</x:v>
      </x:c>
      <x:c r="H193" s="523"/>
      <x:c r="I193" s="502">
        <x:v>4953213</x:v>
      </x:c>
      <x:c r="J193" s="427"/>
      <x:c r="K193" s="457" t="s">
        <x:v>150</x:v>
      </x:c>
      <x:c r="L193" s="515">
        <x:v>100</x:v>
      </x:c>
      <x:c r="M193" s="462">
        <x:v>138</x:v>
      </x:c>
      <x:c r="N193" s="462" t="s">
        <x:v>22</x:v>
      </x:c>
      <x:c r="O193" s="462">
        <x:v>2.8</x:v>
      </x:c>
      <x:c r="P193" s="462" t="s">
        <x:v>191</x:v>
      </x:c>
      <x:c r="Q193" s="462" t="s">
        <x:v>430</x:v>
      </x:c>
      <x:c r="R193" s="462">
        <x:v>100</x:v>
      </x:c>
      <x:c r="S193" s="462">
        <x:v>2.8</x:v>
      </x:c>
      <x:c r="T193" s="432" t="s">
        <x:v>22</x:v>
      </x:c>
      <x:c r="U193" s="432" t="s">
        <x:v>22</x:v>
      </x:c>
      <x:c r="V193" s="462" t="s">
        <x:v>23</x:v>
      </x:c>
      <x:c r="W193" s="462" t="s">
        <x:v>1453</x:v>
      </x:c>
    </x:row>
    <x:row r="194" spans="1:23" s="106" customFormat="1" ht="38.25" x14ac:dyDescent="0.2">
      <x:c r="A194" s="462" t="s">
        <x:v>1433</x:v>
      </x:c>
      <x:c r="B194" s="462" t="s">
        <x:v>1471</x:v>
      </x:c>
      <x:c r="C194" s="462" t="s">
        <x:v>1434</x:v>
      </x:c>
      <x:c r="D194" s="462" t="s">
        <x:v>1472</x:v>
      </x:c>
      <x:c r="E194" s="436">
        <x:v>45583</x:v>
      </x:c>
      <x:c r="F194" s="436">
        <x:v>45657</x:v>
      </x:c>
      <x:c r="G194" s="503">
        <x:v>45657</x:v>
      </x:c>
      <x:c r="H194" s="523"/>
      <x:c r="I194" s="502">
        <x:v>627721.25</x:v>
      </x:c>
      <x:c r="J194" s="427"/>
      <x:c r="K194" s="457" t="s">
        <x:v>150</x:v>
      </x:c>
      <x:c r="L194" s="443">
        <x:v>100</x:v>
      </x:c>
      <x:c r="M194" s="462">
        <x:v>138</x:v>
      </x:c>
      <x:c r="N194" s="462" t="s">
        <x:v>22</x:v>
      </x:c>
      <x:c r="O194" s="462">
        <x:v>0.18</x:v>
      </x:c>
      <x:c r="P194" s="462" t="s">
        <x:v>191</x:v>
      </x:c>
      <x:c r="Q194" s="462" t="s">
        <x:v>76</x:v>
      </x:c>
      <x:c r="R194" s="462">
        <x:v>50</x:v>
      </x:c>
      <x:c r="S194" s="462">
        <x:v>0.18</x:v>
      </x:c>
      <x:c r="T194" s="432" t="s">
        <x:v>22</x:v>
      </x:c>
      <x:c r="U194" s="432" t="s">
        <x:v>22</x:v>
      </x:c>
      <x:c r="V194" s="462" t="s">
        <x:v>37</x:v>
      </x:c>
      <x:c r="W194" s="462"/>
    </x:row>
    <x:row r="195" spans="1:23" s="106" customFormat="1" ht="38.25" x14ac:dyDescent="0.2">
      <x:c r="A195" s="462" t="s">
        <x:v>1435</x:v>
      </x:c>
      <x:c r="B195" s="462" t="s">
        <x:v>1302</x:v>
      </x:c>
      <x:c r="C195" s="462" t="s">
        <x:v>474</x:v>
      </x:c>
      <x:c r="D195" s="462" t="s">
        <x:v>1436</x:v>
      </x:c>
      <x:c r="E195" s="436">
        <x:v>46237</x:v>
      </x:c>
      <x:c r="F195" s="469">
        <x:v>46371</x:v>
      </x:c>
      <x:c r="G195" s="471"/>
      <x:c r="H195" s="523"/>
      <x:c r="I195" s="502"/>
      <x:c r="J195" s="525"/>
      <x:c r="K195" s="457" t="s">
        <x:v>150</x:v>
      </x:c>
      <x:c r="L195" s="441">
        <x:v>0</x:v>
      </x:c>
      <x:c r="M195" s="462">
        <x:v>69</x:v>
      </x:c>
      <x:c r="N195" s="462" t="s">
        <x:v>22</x:v>
      </x:c>
      <x:c r="O195" s="462">
        <x:v>5</x:v>
      </x:c>
      <x:c r="P195" s="462" t="s">
        <x:v>192</x:v>
      </x:c>
      <x:c r="Q195" s="462" t="s">
        <x:v>76</x:v>
      </x:c>
      <x:c r="R195" s="462" t="s">
        <x:v>26</x:v>
      </x:c>
      <x:c r="S195" s="462">
        <x:v>5</x:v>
      </x:c>
      <x:c r="T195" s="432" t="s">
        <x:v>22</x:v>
      </x:c>
      <x:c r="U195" s="432" t="s">
        <x:v>22</x:v>
      </x:c>
      <x:c r="V195" s="462" t="s">
        <x:v>647</x:v>
      </x:c>
      <x:c r="W195" s="462"/>
    </x:row>
    <x:row r="196" spans="1:23" s="106" customFormat="1" ht="54" customHeight="1" x14ac:dyDescent="0.2">
      <x:c r="A196" s="462" t="s">
        <x:v>1473</x:v>
      </x:c>
      <x:c r="B196" s="462" t="s">
        <x:v>1303</x:v>
      </x:c>
      <x:c r="C196" s="462" t="s">
        <x:v>128</x:v>
      </x:c>
      <x:c r="D196" s="462" t="s">
        <x:v>1437</x:v>
      </x:c>
      <x:c r="E196" s="471">
        <x:v>45187</x:v>
      </x:c>
      <x:c r="F196" s="469">
        <x:v>45275</x:v>
      </x:c>
      <x:c r="G196" s="436">
        <x:v>45275</x:v>
      </x:c>
      <x:c r="H196" s="523"/>
      <x:c r="I196" s="438">
        <x:v>3361493.52</x:v>
      </x:c>
      <x:c r="J196" s="525"/>
      <x:c r="K196" s="457" t="s">
        <x:v>150</x:v>
      </x:c>
      <x:c r="L196" s="441">
        <x:v>100</x:v>
      </x:c>
      <x:c r="M196" s="462">
        <x:v>138</x:v>
      </x:c>
      <x:c r="N196" s="462" t="s">
        <x:v>22</x:v>
      </x:c>
      <x:c r="O196" s="462">
        <x:v>2.67</x:v>
      </x:c>
      <x:c r="P196" s="462" t="s">
        <x:v>191</x:v>
      </x:c>
      <x:c r="Q196" s="462" t="s">
        <x:v>76</x:v>
      </x:c>
      <x:c r="R196" s="462" t="s">
        <x:v>94</x:v>
      </x:c>
      <x:c r="S196" s="462">
        <x:v>2.67</x:v>
      </x:c>
      <x:c r="T196" s="462" t="s">
        <x:v>22</x:v>
      </x:c>
      <x:c r="U196" s="462" t="s">
        <x:v>22</x:v>
      </x:c>
      <x:c r="V196" s="462" t="s">
        <x:v>30</x:v>
      </x:c>
      <x:c r="W196" s="462"/>
    </x:row>
    <x:row r="197" spans="1:23" s="106" customFormat="1" ht="63.75" x14ac:dyDescent="0.2">
      <x:c r="A197" s="462" t="s">
        <x:v>3337</x:v>
      </x:c>
      <x:c r="B197" s="462" t="s">
        <x:v>1654</x:v>
      </x:c>
      <x:c r="C197" s="462" t="s">
        <x:v>1442</x:v>
      </x:c>
      <x:c r="D197" s="462" t="s">
        <x:v>1707</x:v>
      </x:c>
      <x:c r="E197" s="436">
        <x:v>45222</x:v>
      </x:c>
      <x:c r="F197" s="469">
        <x:v>45275</x:v>
      </x:c>
      <x:c r="G197" s="436">
        <x:v>45275</x:v>
      </x:c>
      <x:c r="H197" s="523"/>
      <x:c r="I197" s="438">
        <x:v>2561680.0099999998</x:v>
      </x:c>
      <x:c r="J197" s="427"/>
      <x:c r="K197" s="457" t="s">
        <x:v>150</x:v>
      </x:c>
      <x:c r="L197" s="441">
        <x:v>100</x:v>
      </x:c>
      <x:c r="M197" s="462">
        <x:v>69</x:v>
      </x:c>
      <x:c r="N197" s="462" t="s">
        <x:v>22</x:v>
      </x:c>
      <x:c r="O197" s="462">
        <x:v>0.5</x:v>
      </x:c>
      <x:c r="P197" s="462" t="s">
        <x:v>1585</x:v>
      </x:c>
      <x:c r="Q197" s="462" t="s">
        <x:v>1542</x:v>
      </x:c>
      <x:c r="R197" s="462" t="s">
        <x:v>94</x:v>
      </x:c>
      <x:c r="S197" s="462">
        <x:v>0.3</x:v>
      </x:c>
      <x:c r="T197" s="432" t="s">
        <x:v>94</x:v>
      </x:c>
      <x:c r="U197" s="432">
        <x:v>0.2</x:v>
      </x:c>
      <x:c r="V197" s="462" t="s">
        <x:v>37</x:v>
      </x:c>
      <x:c r="W197" s="462"/>
    </x:row>
    <x:row r="198" spans="1:23" s="106" customFormat="1" ht="53.25" customHeight="1" x14ac:dyDescent="0.2">
      <x:c r="A198" s="462" t="s">
        <x:v>1443</x:v>
      </x:c>
      <x:c r="B198" s="462" t="s">
        <x:v>1444</x:v>
      </x:c>
      <x:c r="C198" s="462" t="s">
        <x:v>301</x:v>
      </x:c>
      <x:c r="D198" s="462" t="s">
        <x:v>1445</x:v>
      </x:c>
      <x:c r="E198" s="471">
        <x:v>45173</x:v>
      </x:c>
      <x:c r="F198" s="469">
        <x:v>45282</x:v>
      </x:c>
      <x:c r="G198" s="469">
        <x:v>45282</x:v>
      </x:c>
      <x:c r="H198" s="523"/>
      <x:c r="I198" s="438">
        <x:v>12561670</x:v>
      </x:c>
      <x:c r="J198" s="427"/>
      <x:c r="K198" s="457" t="s">
        <x:v>150</x:v>
      </x:c>
      <x:c r="L198" s="441">
        <x:v>100</x:v>
      </x:c>
      <x:c r="M198" s="462">
        <x:v>69</x:v>
      </x:c>
      <x:c r="N198" s="462">
        <x:v>138</x:v>
      </x:c>
      <x:c r="O198" s="462">
        <x:v>8</x:v>
      </x:c>
      <x:c r="P198" s="462" t="s">
        <x:v>191</x:v>
      </x:c>
      <x:c r="Q198" s="462" t="s">
        <x:v>1643</x:v>
      </x:c>
      <x:c r="R198" s="462" t="s">
        <x:v>94</x:v>
      </x:c>
      <x:c r="S198" s="462">
        <x:v>8</x:v>
      </x:c>
      <x:c r="T198" s="432" t="s">
        <x:v>22</x:v>
      </x:c>
      <x:c r="U198" s="432" t="s">
        <x:v>22</x:v>
      </x:c>
      <x:c r="V198" s="462" t="s">
        <x:v>23</x:v>
      </x:c>
      <x:c r="W198" s="462"/>
    </x:row>
    <x:row r="199" spans="1:23" s="106" customFormat="1" ht="40.5" customHeight="1" x14ac:dyDescent="0.2">
      <x:c r="A199" s="462" t="s">
        <x:v>1505</x:v>
      </x:c>
      <x:c r="B199" s="462" t="s">
        <x:v>1484</x:v>
      </x:c>
      <x:c r="C199" s="462" t="s">
        <x:v>80</x:v>
      </x:c>
      <x:c r="D199" s="462" t="s">
        <x:v>1506</x:v>
      </x:c>
      <x:c r="E199" s="436">
        <x:v>45216</x:v>
      </x:c>
      <x:c r="F199" s="469">
        <x:v>45261</x:v>
      </x:c>
      <x:c r="G199" s="436">
        <x:v>45261</x:v>
      </x:c>
      <x:c r="H199" s="523"/>
      <x:c r="I199" s="438">
        <x:v>481791.77</x:v>
      </x:c>
      <x:c r="J199" s="427"/>
      <x:c r="K199" s="457" t="s">
        <x:v>150</x:v>
      </x:c>
      <x:c r="L199" s="441">
        <x:v>100</x:v>
      </x:c>
      <x:c r="M199" s="462">
        <x:v>138</x:v>
      </x:c>
      <x:c r="N199" s="462" t="s">
        <x:v>22</x:v>
      </x:c>
      <x:c r="O199" s="462">
        <x:v>0.15</x:v>
      </x:c>
      <x:c r="P199" s="462" t="s">
        <x:v>154</x:v>
      </x:c>
      <x:c r="Q199" s="462" t="s">
        <x:v>214</x:v>
      </x:c>
      <x:c r="R199" s="462">
        <x:v>100</x:v>
      </x:c>
      <x:c r="S199" s="462">
        <x:v>0.15</x:v>
      </x:c>
      <x:c r="T199" s="432" t="s">
        <x:v>22</x:v>
      </x:c>
      <x:c r="U199" s="432" t="s">
        <x:v>22</x:v>
      </x:c>
      <x:c r="V199" s="462" t="s">
        <x:v>23</x:v>
      </x:c>
      <x:c r="W199" s="462"/>
    </x:row>
    <x:row r="200" spans="1:23" s="106" customFormat="1" ht="54" customHeight="1" x14ac:dyDescent="0.2">
      <x:c r="A200" s="462" t="s">
        <x:v>1832</x:v>
      </x:c>
      <x:c r="B200" s="462" t="s">
        <x:v>1833</x:v>
      </x:c>
      <x:c r="C200" s="462" t="s">
        <x:v>1655</x:v>
      </x:c>
      <x:c r="D200" s="462" t="s">
        <x:v>1075</x:v>
      </x:c>
      <x:c r="E200" s="436">
        <x:v>45239</x:v>
      </x:c>
      <x:c r="F200" s="436">
        <x:v>45279</x:v>
      </x:c>
      <x:c r="G200" s="436">
        <x:v>45279</x:v>
      </x:c>
      <x:c r="H200" s="523"/>
      <x:c r="I200" s="438">
        <x:v>949357.32</x:v>
      </x:c>
      <x:c r="J200" s="427"/>
      <x:c r="K200" s="457" t="s">
        <x:v>150</x:v>
      </x:c>
      <x:c r="L200" s="441">
        <x:v>100</x:v>
      </x:c>
      <x:c r="M200" s="462">
        <x:v>138</x:v>
      </x:c>
      <x:c r="N200" s="462" t="s">
        <x:v>22</x:v>
      </x:c>
      <x:c r="O200" s="462">
        <x:v>0.04</x:v>
      </x:c>
      <x:c r="P200" s="462" t="s">
        <x:v>191</x:v>
      </x:c>
      <x:c r="Q200" s="462" t="s">
        <x:v>76</x:v>
      </x:c>
      <x:c r="R200" s="462" t="s">
        <x:v>962</x:v>
      </x:c>
      <x:c r="S200" s="462">
        <x:v>0.04</x:v>
      </x:c>
      <x:c r="T200" s="432" t="s">
        <x:v>22</x:v>
      </x:c>
      <x:c r="U200" s="432" t="s">
        <x:v>22</x:v>
      </x:c>
      <x:c r="V200" s="462" t="s">
        <x:v>37</x:v>
      </x:c>
      <x:c r="W200" s="462"/>
    </x:row>
    <x:row r="201" spans="1:23" s="106" customFormat="1" ht="54" customHeight="1" x14ac:dyDescent="0.2">
      <x:c r="A201" s="462" t="s">
        <x:v>2921</x:v>
      </x:c>
      <x:c r="B201" s="462" t="s">
        <x:v>1485</x:v>
      </x:c>
      <x:c r="C201" s="462" t="s">
        <x:v>27</x:v>
      </x:c>
      <x:c r="D201" s="462" t="s">
        <x:v>1507</x:v>
      </x:c>
      <x:c r="E201" s="436">
        <x:v>45601</x:v>
      </x:c>
      <x:c r="F201" s="436">
        <x:v>45636</x:v>
      </x:c>
      <x:c r="G201" s="436">
        <x:v>45636</x:v>
      </x:c>
      <x:c r="H201" s="523"/>
      <x:c r="I201" s="502">
        <x:v>697097</x:v>
      </x:c>
      <x:c r="J201" s="427"/>
      <x:c r="K201" s="457" t="s">
        <x:v>150</x:v>
      </x:c>
      <x:c r="L201" s="441">
        <x:v>100</x:v>
      </x:c>
      <x:c r="M201" s="462">
        <x:v>138</x:v>
      </x:c>
      <x:c r="N201" s="462" t="s">
        <x:v>22</x:v>
      </x:c>
      <x:c r="O201" s="462">
        <x:v>0.1</x:v>
      </x:c>
      <x:c r="P201" s="462" t="s">
        <x:v>154</x:v>
      </x:c>
      <x:c r="Q201" s="462" t="s">
        <x:v>46</x:v>
      </x:c>
      <x:c r="R201" s="462">
        <x:v>50</x:v>
      </x:c>
      <x:c r="S201" s="462">
        <x:v>0.1</x:v>
      </x:c>
      <x:c r="T201" s="432" t="s">
        <x:v>22</x:v>
      </x:c>
      <x:c r="U201" s="432" t="s">
        <x:v>22</x:v>
      </x:c>
      <x:c r="V201" s="462" t="s">
        <x:v>37</x:v>
      </x:c>
      <x:c r="W201" s="462"/>
    </x:row>
    <x:row r="202" spans="1:23" s="106" customFormat="1" ht="54.75" customHeight="1" x14ac:dyDescent="0.2">
      <x:c r="A202" s="462" t="s">
        <x:v>1544</x:v>
      </x:c>
      <x:c r="B202" s="462" t="s">
        <x:v>1550</x:v>
      </x:c>
      <x:c r="C202" s="523" t="s">
        <x:v>1088</x:v>
      </x:c>
      <x:c r="D202" s="523" t="s">
        <x:v>1545</x:v>
      </x:c>
      <x:c r="E202" s="471">
        <x:v>45188</x:v>
      </x:c>
      <x:c r="F202" s="469">
        <x:v>45244</x:v>
      </x:c>
      <x:c r="G202" s="471">
        <x:v>45244</x:v>
      </x:c>
      <x:c r="H202" s="523"/>
      <x:c r="I202" s="438">
        <x:v>1564121</x:v>
      </x:c>
      <x:c r="J202" s="427"/>
      <x:c r="K202" s="457" t="s">
        <x:v>150</x:v>
      </x:c>
      <x:c r="L202" s="441">
        <x:v>100</x:v>
      </x:c>
      <x:c r="M202" s="462">
        <x:v>345</x:v>
      </x:c>
      <x:c r="N202" s="462" t="s">
        <x:v>22</x:v>
      </x:c>
      <x:c r="O202" s="462">
        <x:v>0.1</x:v>
      </x:c>
      <x:c r="P202" s="462" t="s">
        <x:v>176</x:v>
      </x:c>
      <x:c r="Q202" s="462" t="s">
        <x:v>1546</x:v>
      </x:c>
      <x:c r="R202" s="462" t="s">
        <x:v>22</x:v>
      </x:c>
      <x:c r="S202" s="462" t="s">
        <x:v>22</x:v>
      </x:c>
      <x:c r="T202" s="432">
        <x:v>300</x:v>
      </x:c>
      <x:c r="U202" s="432">
        <x:v>0.1</x:v>
      </x:c>
      <x:c r="V202" s="462" t="s">
        <x:v>37</x:v>
      </x:c>
      <x:c r="W202" s="462"/>
    </x:row>
    <x:row r="203" spans="1:23" s="106" customFormat="1" ht="38.25" x14ac:dyDescent="0.2">
      <x:c r="A203" s="462" t="s">
        <x:v>1508</x:v>
      </x:c>
      <x:c r="B203" s="462" t="s">
        <x:v>1486</x:v>
      </x:c>
      <x:c r="C203" s="462" t="s">
        <x:v>333</x:v>
      </x:c>
      <x:c r="D203" s="462" t="s">
        <x:v>1690</x:v>
      </x:c>
      <x:c r="E203" s="436">
        <x:v>45615</x:v>
      </x:c>
      <x:c r="F203" s="436">
        <x:v>46006</x:v>
      </x:c>
      <x:c r="G203" s="471"/>
      <x:c r="H203" s="523"/>
      <x:c r="I203" s="502">
        <x:v>865778.52</x:v>
      </x:c>
      <x:c r="J203" s="427"/>
      <x:c r="K203" s="457" t="s">
        <x:v>150</x:v>
      </x:c>
      <x:c r="L203" s="531">
        <x:v>1</x:v>
      </x:c>
      <x:c r="M203" s="462">
        <x:v>138</x:v>
      </x:c>
      <x:c r="N203" s="462" t="s">
        <x:v>22</x:v>
      </x:c>
      <x:c r="O203" s="462">
        <x:v>0.1</x:v>
      </x:c>
      <x:c r="P203" s="462" t="s">
        <x:v>191</x:v>
      </x:c>
      <x:c r="Q203" s="462" t="s">
        <x:v>76</x:v>
      </x:c>
      <x:c r="R203" s="462">
        <x:v>100</x:v>
      </x:c>
      <x:c r="S203" s="462">
        <x:v>0.1</x:v>
      </x:c>
      <x:c r="T203" s="432" t="s">
        <x:v>22</x:v>
      </x:c>
      <x:c r="U203" s="432" t="s">
        <x:v>22</x:v>
      </x:c>
      <x:c r="V203" s="462" t="s">
        <x:v>37</x:v>
      </x:c>
      <x:c r="W203" s="462"/>
    </x:row>
    <x:row r="204" spans="1:23" s="106" customFormat="1" ht="38.25" x14ac:dyDescent="0.2">
      <x:c r="A204" s="462" t="s">
        <x:v>1509</x:v>
      </x:c>
      <x:c r="B204" s="462" t="s">
        <x:v>1603</x:v>
      </x:c>
      <x:c r="C204" s="462" t="s">
        <x:v>204</x:v>
      </x:c>
      <x:c r="D204" s="462" t="s">
        <x:v>1547</x:v>
      </x:c>
      <x:c r="E204" s="436">
        <x:v>45263</x:v>
      </x:c>
      <x:c r="F204" s="469">
        <x:v>45281</x:v>
      </x:c>
      <x:c r="G204" s="436">
        <x:v>45281</x:v>
      </x:c>
      <x:c r="H204" s="523"/>
      <x:c r="I204" s="502">
        <x:v>1275505</x:v>
      </x:c>
      <x:c r="J204" s="427"/>
      <x:c r="K204" s="457" t="s">
        <x:v>150</x:v>
      </x:c>
      <x:c r="L204" s="441">
        <x:v>100</x:v>
      </x:c>
      <x:c r="M204" s="462">
        <x:v>138</x:v>
      </x:c>
      <x:c r="N204" s="462" t="s">
        <x:v>22</x:v>
      </x:c>
      <x:c r="O204" s="462">
        <x:v>0.39</x:v>
      </x:c>
      <x:c r="P204" s="462" t="s">
        <x:v>206</x:v>
      </x:c>
      <x:c r="Q204" s="462" t="s">
        <x:v>250</x:v>
      </x:c>
      <x:c r="R204" s="462">
        <x:v>80</x:v>
      </x:c>
      <x:c r="S204" s="462">
        <x:v>0.39</x:v>
      </x:c>
      <x:c r="T204" s="432" t="s">
        <x:v>22</x:v>
      </x:c>
      <x:c r="U204" s="432" t="s">
        <x:v>22</x:v>
      </x:c>
      <x:c r="V204" s="462" t="s">
        <x:v>37</x:v>
      </x:c>
      <x:c r="W204" s="462"/>
    </x:row>
    <x:row r="205" spans="1:23" s="106" customFormat="1" ht="54" customHeight="1" x14ac:dyDescent="0.2">
      <x:c r="A205" s="462" t="s">
        <x:v>1510</x:v>
      </x:c>
      <x:c r="B205" s="462" t="s">
        <x:v>1551</x:v>
      </x:c>
      <x:c r="C205" s="523" t="s">
        <x:v>1476</x:v>
      </x:c>
      <x:c r="D205" s="523" t="s">
        <x:v>1552</x:v>
      </x:c>
      <x:c r="E205" s="436">
        <x:v>45586</x:v>
      </x:c>
      <x:c r="F205" s="436">
        <x:v>45995</x:v>
      </x:c>
      <x:c r="G205" s="471"/>
      <x:c r="H205" s="523"/>
      <x:c r="I205" s="502">
        <x:v>1941246</x:v>
      </x:c>
      <x:c r="J205" s="427"/>
      <x:c r="K205" s="457" t="s">
        <x:v>150</x:v>
      </x:c>
      <x:c r="L205" s="531" t="s">
        <x:v>2963</x:v>
      </x:c>
      <x:c r="M205" s="462" t="s">
        <x:v>22</x:v>
      </x:c>
      <x:c r="N205" s="462">
        <x:v>345</x:v>
      </x:c>
      <x:c r="O205" s="462">
        <x:v>0.2</x:v>
      </x:c>
      <x:c r="P205" s="462" t="s">
        <x:v>176</x:v>
      </x:c>
      <x:c r="Q205" s="462" t="s">
        <x:v>76</x:v>
      </x:c>
      <x:c r="R205" s="462" t="s">
        <x:v>962</x:v>
      </x:c>
      <x:c r="S205" s="462">
        <x:v>0.2</x:v>
      </x:c>
      <x:c r="T205" s="432" t="s">
        <x:v>22</x:v>
      </x:c>
      <x:c r="U205" s="432" t="s">
        <x:v>22</x:v>
      </x:c>
      <x:c r="V205" s="462" t="s">
        <x:v>37</x:v>
      </x:c>
      <x:c r="W205" s="462"/>
    </x:row>
    <x:row r="206" spans="1:23" s="106" customFormat="1" ht="54.75" customHeight="1" x14ac:dyDescent="0.2">
      <x:c r="A206" s="462" t="s">
        <x:v>1511</x:v>
      </x:c>
      <x:c r="B206" s="462" t="s">
        <x:v>1604</x:v>
      </x:c>
      <x:c r="C206" s="523" t="s">
        <x:v>1512</x:v>
      </x:c>
      <x:c r="D206" s="523" t="s">
        <x:v>1513</x:v>
      </x:c>
      <x:c r="E206" s="483">
        <x:v>45809</x:v>
      </x:c>
      <x:c r="F206" s="436">
        <x:v>46520</x:v>
      </x:c>
      <x:c r="G206" s="471"/>
      <x:c r="H206" s="523"/>
      <x:c r="I206" s="502"/>
      <x:c r="J206" s="427"/>
      <x:c r="K206" s="457" t="s">
        <x:v>150</x:v>
      </x:c>
      <x:c r="L206" s="441">
        <x:v>0</x:v>
      </x:c>
      <x:c r="M206" s="462">
        <x:v>138</x:v>
      </x:c>
      <x:c r="N206" s="462" t="s">
        <x:v>22</x:v>
      </x:c>
      <x:c r="O206" s="462">
        <x:v>0.04</x:v>
      </x:c>
      <x:c r="P206" s="462" t="s">
        <x:v>529</x:v>
      </x:c>
      <x:c r="Q206" s="462" t="s">
        <x:v>276</x:v>
      </x:c>
      <x:c r="R206" s="462" t="s">
        <x:v>22</x:v>
      </x:c>
      <x:c r="S206" s="462" t="s">
        <x:v>22</x:v>
      </x:c>
      <x:c r="T206" s="432">
        <x:v>100</x:v>
      </x:c>
      <x:c r="U206" s="432">
        <x:v>0.02</x:v>
      </x:c>
      <x:c r="V206" s="462" t="s">
        <x:v>37</x:v>
      </x:c>
      <x:c r="W206" s="462"/>
    </x:row>
    <x:row r="207" spans="1:23" s="106" customFormat="1" ht="51.75" customHeight="1" x14ac:dyDescent="0.2">
      <x:c r="A207" s="462" t="s">
        <x:v>2037</x:v>
      </x:c>
      <x:c r="B207" s="462" t="s">
        <x:v>1487</x:v>
      </x:c>
      <x:c r="C207" s="462" t="s">
        <x:v>153</x:v>
      </x:c>
      <x:c r="D207" s="462" t="s">
        <x:v>1514</x:v>
      </x:c>
      <x:c r="E207" s="436">
        <x:v>45223</x:v>
      </x:c>
      <x:c r="F207" s="469">
        <x:v>45274</x:v>
      </x:c>
      <x:c r="G207" s="436">
        <x:v>45274</x:v>
      </x:c>
      <x:c r="H207" s="523"/>
      <x:c r="I207" s="438">
        <x:v>2298381.9300000002</x:v>
      </x:c>
      <x:c r="J207" s="427"/>
      <x:c r="K207" s="457" t="s">
        <x:v>150</x:v>
      </x:c>
      <x:c r="L207" s="441">
        <x:v>100</x:v>
      </x:c>
      <x:c r="M207" s="462">
        <x:v>138</x:v>
      </x:c>
      <x:c r="N207" s="462" t="s">
        <x:v>22</x:v>
      </x:c>
      <x:c r="O207" s="462">
        <x:v>0.7</x:v>
      </x:c>
      <x:c r="P207" s="462" t="s">
        <x:v>191</x:v>
      </x:c>
      <x:c r="Q207" s="462" t="s">
        <x:v>677</x:v>
      </x:c>
      <x:c r="R207" s="462">
        <x:v>50</x:v>
      </x:c>
      <x:c r="S207" s="462">
        <x:v>0.6</x:v>
      </x:c>
      <x:c r="T207" s="432">
        <x:v>200</x:v>
      </x:c>
      <x:c r="U207" s="432">
        <x:v>0.1</x:v>
      </x:c>
      <x:c r="V207" s="462" t="s">
        <x:v>37</x:v>
      </x:c>
      <x:c r="W207" s="462"/>
    </x:row>
    <x:row r="208" spans="1:23" s="106" customFormat="1" ht="51.75" customHeight="1" x14ac:dyDescent="0.2">
      <x:c r="A208" s="462" t="s">
        <x:v>1515</x:v>
      </x:c>
      <x:c r="B208" s="462" t="s">
        <x:v>1488</x:v>
      </x:c>
      <x:c r="C208" s="462" t="s">
        <x:v>128</x:v>
      </x:c>
      <x:c r="D208" s="462" t="s">
        <x:v>1605</x:v>
      </x:c>
      <x:c r="E208" s="436">
        <x:v>45231</x:v>
      </x:c>
      <x:c r="F208" s="469">
        <x:v>45273</x:v>
      </x:c>
      <x:c r="G208" s="436">
        <x:v>45273</x:v>
      </x:c>
      <x:c r="H208" s="523"/>
      <x:c r="I208" s="438">
        <x:v>2592531.4500000002</x:v>
      </x:c>
      <x:c r="J208" s="427"/>
      <x:c r="K208" s="457" t="s">
        <x:v>150</x:v>
      </x:c>
      <x:c r="L208" s="441">
        <x:v>100</x:v>
      </x:c>
      <x:c r="M208" s="462">
        <x:v>138</x:v>
      </x:c>
      <x:c r="N208" s="462" t="s">
        <x:v>22</x:v>
      </x:c>
      <x:c r="O208" s="462">
        <x:v>0.6</x:v>
      </x:c>
      <x:c r="P208" s="462" t="s">
        <x:v>995</x:v>
      </x:c>
      <x:c r="Q208" s="443" t="s">
        <x:v>76</x:v>
      </x:c>
      <x:c r="R208" s="462">
        <x:v>40</x:v>
      </x:c>
      <x:c r="S208" s="462">
        <x:v>0.3</x:v>
      </x:c>
      <x:c r="T208" s="432" t="s">
        <x:v>22</x:v>
      </x:c>
      <x:c r="U208" s="432" t="s">
        <x:v>22</x:v>
      </x:c>
      <x:c r="V208" s="445" t="s">
        <x:v>37</x:v>
      </x:c>
      <x:c r="W208" s="462"/>
    </x:row>
    <x:row r="209" spans="1:23" s="106" customFormat="1" ht="68.25" customHeight="1" x14ac:dyDescent="0.2">
      <x:c r="A209" s="532" t="s">
        <x:v>2060</x:v>
      </x:c>
      <x:c r="B209" s="462" t="s">
        <x:v>1691</x:v>
      </x:c>
      <x:c r="C209" s="462" t="s">
        <x:v>308</x:v>
      </x:c>
      <x:c r="D209" s="462" t="s">
        <x:v>323</x:v>
      </x:c>
      <x:c r="E209" s="471">
        <x:v>45554</x:v>
      </x:c>
      <x:c r="F209" s="469">
        <x:v>45744</x:v>
      </x:c>
      <x:c r="G209" s="471"/>
      <x:c r="H209" s="523"/>
      <x:c r="I209" s="502">
        <x:v>4158265.18</x:v>
      </x:c>
      <x:c r="J209" s="427"/>
      <x:c r="K209" s="457" t="s">
        <x:v>150</x:v>
      </x:c>
      <x:c r="L209" s="441" t="s">
        <x:v>2963</x:v>
      </x:c>
      <x:c r="M209" s="462">
        <x:v>138</x:v>
      </x:c>
      <x:c r="N209" s="462" t="s">
        <x:v>22</x:v>
      </x:c>
      <x:c r="O209" s="462">
        <x:v>1.5</x:v>
      </x:c>
      <x:c r="P209" s="462" t="s">
        <x:v>995</x:v>
      </x:c>
      <x:c r="Q209" s="462" t="s">
        <x:v>1516</x:v>
      </x:c>
      <x:c r="R209" s="462">
        <x:v>50</x:v>
      </x:c>
      <x:c r="S209" s="462">
        <x:v>0.2</x:v>
      </x:c>
      <x:c r="T209" s="432" t="s">
        <x:v>94</x:v>
      </x:c>
      <x:c r="U209" s="432">
        <x:v>1.3</x:v>
      </x:c>
      <x:c r="V209" s="462" t="s">
        <x:v>37</x:v>
      </x:c>
      <x:c r="W209" s="462"/>
    </x:row>
    <x:row r="210" spans="1:23" s="106" customFormat="1" ht="38.25" x14ac:dyDescent="0.2">
      <x:c r="A210" s="462" t="s">
        <x:v>1517</x:v>
      </x:c>
      <x:c r="B210" s="462" t="s">
        <x:v>1489</x:v>
      </x:c>
      <x:c r="C210" s="523" t="s">
        <x:v>623</x:v>
      </x:c>
      <x:c r="D210" s="523" t="s">
        <x:v>1518</x:v>
      </x:c>
      <x:c r="E210" s="436">
        <x:v>45362</x:v>
      </x:c>
      <x:c r="F210" s="469">
        <x:v>45420</x:v>
      </x:c>
      <x:c r="G210" s="436">
        <x:v>45420</x:v>
      </x:c>
      <x:c r="H210" s="523"/>
      <x:c r="I210" s="502">
        <x:v>2231271</x:v>
      </x:c>
      <x:c r="J210" s="427"/>
      <x:c r="K210" s="457" t="s">
        <x:v>150</x:v>
      </x:c>
      <x:c r="L210" s="515">
        <x:v>100</x:v>
      </x:c>
      <x:c r="M210" s="462">
        <x:v>138</x:v>
      </x:c>
      <x:c r="N210" s="462" t="s">
        <x:v>22</x:v>
      </x:c>
      <x:c r="O210" s="462">
        <x:v>0.5</x:v>
      </x:c>
      <x:c r="P210" s="462" t="s">
        <x:v>191</x:v>
      </x:c>
      <x:c r="Q210" s="462" t="s">
        <x:v>276</x:v>
      </x:c>
      <x:c r="R210" s="462" t="s">
        <x:v>22</x:v>
      </x:c>
      <x:c r="S210" s="462" t="s">
        <x:v>22</x:v>
      </x:c>
      <x:c r="T210" s="432">
        <x:v>100</x:v>
      </x:c>
      <x:c r="U210" s="432">
        <x:v>0.25</x:v>
      </x:c>
      <x:c r="V210" s="462" t="s">
        <x:v>37</x:v>
      </x:c>
      <x:c r="W210" s="462"/>
    </x:row>
    <x:row r="211" spans="1:23" s="106" customFormat="1" ht="66.75" customHeight="1" x14ac:dyDescent="0.2">
      <x:c r="A211" s="462" t="s">
        <x:v>1519</x:v>
      </x:c>
      <x:c r="B211" s="462" t="s">
        <x:v>1692</x:v>
      </x:c>
      <x:c r="C211" s="435" t="s">
        <x:v>843</x:v>
      </x:c>
      <x:c r="D211" s="462" t="s">
        <x:v>1693</x:v>
      </x:c>
      <x:c r="E211" s="436">
        <x:v>45719</x:v>
      </x:c>
      <x:c r="F211" s="469">
        <x:v>45792</x:v>
      </x:c>
      <x:c r="G211" s="471"/>
      <x:c r="H211" s="523"/>
      <x:c r="I211" s="460">
        <x:v>7980271.1399999997</x:v>
      </x:c>
      <x:c r="J211" s="427"/>
      <x:c r="K211" s="457" t="s">
        <x:v>150</x:v>
      </x:c>
      <x:c r="L211" s="441">
        <x:v>0</x:v>
      </x:c>
      <x:c r="M211" s="462">
        <x:v>138</x:v>
      </x:c>
      <x:c r="N211" s="462" t="s">
        <x:v>22</x:v>
      </x:c>
      <x:c r="O211" s="462">
        <x:v>4.5</x:v>
      </x:c>
      <x:c r="P211" s="489" t="s">
        <x:v>191</x:v>
      </x:c>
      <x:c r="Q211" s="489" t="s">
        <x:v>76</x:v>
      </x:c>
      <x:c r="R211" s="489">
        <x:v>100</x:v>
      </x:c>
      <x:c r="S211" s="462">
        <x:v>2.25</x:v>
      </x:c>
      <x:c r="T211" s="432" t="s">
        <x:v>22</x:v>
      </x:c>
      <x:c r="U211" s="432" t="s">
        <x:v>22</x:v>
      </x:c>
      <x:c r="V211" s="462" t="s">
        <x:v>23</x:v>
      </x:c>
      <x:c r="W211" s="462"/>
    </x:row>
    <x:row r="212" spans="1:23" s="106" customFormat="1" ht="54.75" customHeight="1" x14ac:dyDescent="0.2">
      <x:c r="A212" s="462" t="s">
        <x:v>1520</x:v>
      </x:c>
      <x:c r="B212" s="462" t="s">
        <x:v>1555</x:v>
      </x:c>
      <x:c r="C212" s="462" t="s">
        <x:v>25</x:v>
      </x:c>
      <x:c r="D212" s="462" t="s">
        <x:v>1556</x:v>
      </x:c>
      <x:c r="E212" s="436">
        <x:v>45672</x:v>
      </x:c>
      <x:c r="F212" s="469">
        <x:v>45792</x:v>
      </x:c>
      <x:c r="G212" s="471"/>
      <x:c r="H212" s="523"/>
      <x:c r="I212" s="502">
        <x:v>5682497.0599999996</x:v>
      </x:c>
      <x:c r="J212" s="427"/>
      <x:c r="K212" s="457" t="s">
        <x:v>150</x:v>
      </x:c>
      <x:c r="L212" s="496">
        <x:v>9</x:v>
      </x:c>
      <x:c r="M212" s="462">
        <x:v>138</x:v>
      </x:c>
      <x:c r="N212" s="462" t="s">
        <x:v>22</x:v>
      </x:c>
      <x:c r="O212" s="462">
        <x:v>2.4</x:v>
      </x:c>
      <x:c r="P212" s="462" t="s">
        <x:v>167</x:v>
      </x:c>
      <x:c r="Q212" s="462" t="s">
        <x:v>76</x:v>
      </x:c>
      <x:c r="R212" s="462">
        <x:v>80</x:v>
      </x:c>
      <x:c r="S212" s="462">
        <x:v>2.4</x:v>
      </x:c>
      <x:c r="T212" s="432" t="s">
        <x:v>22</x:v>
      </x:c>
      <x:c r="U212" s="432" t="s">
        <x:v>22</x:v>
      </x:c>
      <x:c r="V212" s="462" t="s">
        <x:v>37</x:v>
      </x:c>
      <x:c r="W212" s="462"/>
    </x:row>
    <x:row r="213" spans="1:23" s="106" customFormat="1" ht="40.5" customHeight="1" x14ac:dyDescent="0.2">
      <x:c r="A213" s="462" t="s">
        <x:v>1940</x:v>
      </x:c>
      <x:c r="B213" s="462" t="s">
        <x:v>1490</x:v>
      </x:c>
      <x:c r="C213" s="462" t="s">
        <x:v>153</x:v>
      </x:c>
      <x:c r="D213" s="462" t="s">
        <x:v>1521</x:v>
      </x:c>
      <x:c r="E213" s="436">
        <x:v>45266</x:v>
      </x:c>
      <x:c r="F213" s="436">
        <x:v>45287</x:v>
      </x:c>
      <x:c r="G213" s="436">
        <x:v>45287</x:v>
      </x:c>
      <x:c r="H213" s="523"/>
      <x:c r="I213" s="438">
        <x:v>2605656.42</x:v>
      </x:c>
      <x:c r="J213" s="427"/>
      <x:c r="K213" s="457" t="s">
        <x:v>150</x:v>
      </x:c>
      <x:c r="L213" s="441">
        <x:v>100</x:v>
      </x:c>
      <x:c r="M213" s="462">
        <x:v>345</x:v>
      </x:c>
      <x:c r="N213" s="462" t="s">
        <x:v>22</x:v>
      </x:c>
      <x:c r="O213" s="462">
        <x:v>0.3</x:v>
      </x:c>
      <x:c r="P213" s="462" t="s">
        <x:v>176</x:v>
      </x:c>
      <x:c r="Q213" s="462" t="s">
        <x:v>76</x:v>
      </x:c>
      <x:c r="R213" s="462">
        <x:v>120</x:v>
      </x:c>
      <x:c r="S213" s="462">
        <x:v>0.3</x:v>
      </x:c>
      <x:c r="T213" s="432" t="s">
        <x:v>22</x:v>
      </x:c>
      <x:c r="U213" s="432" t="s">
        <x:v>22</x:v>
      </x:c>
      <x:c r="V213" s="462" t="s">
        <x:v>37</x:v>
      </x:c>
      <x:c r="W213" s="462"/>
    </x:row>
    <x:row r="214" spans="1:23" s="106" customFormat="1" ht="54" customHeight="1" x14ac:dyDescent="0.2">
      <x:c r="A214" s="462" t="s">
        <x:v>1939</x:v>
      </x:c>
      <x:c r="B214" s="462" t="s">
        <x:v>1558</x:v>
      </x:c>
      <x:c r="C214" s="462" t="s">
        <x:v>153</x:v>
      </x:c>
      <x:c r="D214" s="462" t="s">
        <x:v>1564</x:v>
      </x:c>
      <x:c r="E214" s="436">
        <x:v>45189</x:v>
      </x:c>
      <x:c r="F214" s="436">
        <x:v>45327</x:v>
      </x:c>
      <x:c r="G214" s="436">
        <x:v>45327</x:v>
      </x:c>
      <x:c r="H214" s="523"/>
      <x:c r="I214" s="438">
        <x:v>3167643.39</x:v>
      </x:c>
      <x:c r="J214" s="427"/>
      <x:c r="K214" s="457" t="s">
        <x:v>150</x:v>
      </x:c>
      <x:c r="L214" s="441">
        <x:v>100</x:v>
      </x:c>
      <x:c r="M214" s="462">
        <x:v>345</x:v>
      </x:c>
      <x:c r="N214" s="462" t="s">
        <x:v>22</x:v>
      </x:c>
      <x:c r="O214" s="462">
        <x:v>0.3</x:v>
      </x:c>
      <x:c r="P214" s="462" t="s">
        <x:v>176</x:v>
      </x:c>
      <x:c r="Q214" s="462" t="s">
        <x:v>76</x:v>
      </x:c>
      <x:c r="R214" s="462">
        <x:v>120</x:v>
      </x:c>
      <x:c r="S214" s="462">
        <x:v>0.3</x:v>
      </x:c>
      <x:c r="T214" s="432" t="s">
        <x:v>22</x:v>
      </x:c>
      <x:c r="U214" s="432" t="s">
        <x:v>22</x:v>
      </x:c>
      <x:c r="V214" s="462" t="s">
        <x:v>37</x:v>
      </x:c>
      <x:c r="W214" s="462"/>
    </x:row>
    <x:row r="215" spans="1:23" s="106" customFormat="1" ht="63.75" x14ac:dyDescent="0.2">
      <x:c r="A215" s="462" t="s">
        <x:v>1522</x:v>
      </x:c>
      <x:c r="B215" s="462" t="s">
        <x:v>1694</x:v>
      </x:c>
      <x:c r="C215" s="435" t="s">
        <x:v>843</x:v>
      </x:c>
      <x:c r="D215" s="462" t="s">
        <x:v>1695</x:v>
      </x:c>
      <x:c r="E215" s="436">
        <x:v>45121</x:v>
      </x:c>
      <x:c r="F215" s="436">
        <x:v>45272</x:v>
      </x:c>
      <x:c r="G215" s="436">
        <x:v>45272</x:v>
      </x:c>
      <x:c r="H215" s="523"/>
      <x:c r="I215" s="502">
        <x:v>10338011</x:v>
      </x:c>
      <x:c r="J215" s="427"/>
      <x:c r="K215" s="457" t="s">
        <x:v>150</x:v>
      </x:c>
      <x:c r="L215" s="441">
        <x:v>100</x:v>
      </x:c>
      <x:c r="M215" s="462">
        <x:v>138</x:v>
      </x:c>
      <x:c r="N215" s="462" t="s">
        <x:v>22</x:v>
      </x:c>
      <x:c r="O215" s="489">
        <x:v>6.3</x:v>
      </x:c>
      <x:c r="P215" s="489" t="s">
        <x:v>191</x:v>
      </x:c>
      <x:c r="Q215" s="489" t="s">
        <x:v>76</x:v>
      </x:c>
      <x:c r="R215" s="489">
        <x:v>100</x:v>
      </x:c>
      <x:c r="S215" s="462">
        <x:v>3.15</x:v>
      </x:c>
      <x:c r="T215" s="432" t="s">
        <x:v>22</x:v>
      </x:c>
      <x:c r="U215" s="432" t="s">
        <x:v>22</x:v>
      </x:c>
      <x:c r="V215" s="462" t="s">
        <x:v>23</x:v>
      </x:c>
      <x:c r="W215" s="462"/>
    </x:row>
    <x:row r="216" spans="1:23" s="106" customFormat="1" ht="53.25" customHeight="1" x14ac:dyDescent="0.2">
      <x:c r="A216" s="462" t="s">
        <x:v>1523</x:v>
      </x:c>
      <x:c r="B216" s="462" t="s">
        <x:v>1557</x:v>
      </x:c>
      <x:c r="C216" s="462" t="s">
        <x:v>187</x:v>
      </x:c>
      <x:c r="D216" s="462" t="s">
        <x:v>1664</x:v>
      </x:c>
      <x:c r="E216" s="471">
        <x:v>45084</x:v>
      </x:c>
      <x:c r="F216" s="469">
        <x:v>45168</x:v>
      </x:c>
      <x:c r="G216" s="471">
        <x:v>45168</x:v>
      </x:c>
      <x:c r="H216" s="523"/>
      <x:c r="I216" s="438">
        <x:v>396687.22</x:v>
      </x:c>
      <x:c r="J216" s="427"/>
      <x:c r="K216" s="457" t="s">
        <x:v>150</x:v>
      </x:c>
      <x:c r="L216" s="441">
        <x:v>100</x:v>
      </x:c>
      <x:c r="M216" s="462">
        <x:v>69</x:v>
      </x:c>
      <x:c r="N216" s="462" t="s">
        <x:v>22</x:v>
      </x:c>
      <x:c r="O216" s="462">
        <x:v>0.2</x:v>
      </x:c>
      <x:c r="P216" s="462" t="s">
        <x:v>192</x:v>
      </x:c>
      <x:c r="Q216" s="462" t="s">
        <x:v>1524</x:v>
      </x:c>
      <x:c r="R216" s="462">
        <x:v>80</x:v>
      </x:c>
      <x:c r="S216" s="462">
        <x:v>0.2</x:v>
      </x:c>
      <x:c r="T216" s="462" t="s">
        <x:v>22</x:v>
      </x:c>
      <x:c r="U216" s="462" t="s">
        <x:v>22</x:v>
      </x:c>
      <x:c r="V216" s="462" t="s">
        <x:v>37</x:v>
      </x:c>
      <x:c r="W216" s="462"/>
    </x:row>
    <x:row r="217" spans="1:23" s="106" customFormat="1" ht="25.5" x14ac:dyDescent="0.2">
      <x:c r="A217" s="434" t="s">
        <x:v>1579</x:v>
      </x:c>
      <x:c r="B217" s="462" t="s">
        <x:v>1572</x:v>
      </x:c>
      <x:c r="C217" s="473" t="s">
        <x:v>153</x:v>
      </x:c>
      <x:c r="D217" s="523" t="s">
        <x:v>1075</x:v>
      </x:c>
      <x:c r="E217" s="436">
        <x:v>45240</x:v>
      </x:c>
      <x:c r="F217" s="469">
        <x:v>45280</x:v>
      </x:c>
      <x:c r="G217" s="436">
        <x:v>45280</x:v>
      </x:c>
      <x:c r="H217" s="476"/>
      <x:c r="I217" s="438">
        <x:v>703577.38</x:v>
      </x:c>
      <x:c r="J217" s="427"/>
      <x:c r="K217" s="457" t="s">
        <x:v>150</x:v>
      </x:c>
      <x:c r="L217" s="441">
        <x:v>100</x:v>
      </x:c>
      <x:c r="M217" s="485" t="s">
        <x:v>22</x:v>
      </x:c>
      <x:c r="N217" s="485">
        <x:v>138</x:v>
      </x:c>
      <x:c r="O217" s="435">
        <x:v>0.1</x:v>
      </x:c>
      <x:c r="P217" s="473" t="s">
        <x:v>191</x:v>
      </x:c>
      <x:c r="Q217" s="473" t="s">
        <x:v>76</x:v>
      </x:c>
      <x:c r="R217" s="473" t="s">
        <x:v>94</x:v>
      </x:c>
      <x:c r="S217" s="473">
        <x:v>0.1</x:v>
      </x:c>
      <x:c r="T217" s="485" t="s">
        <x:v>22</x:v>
      </x:c>
      <x:c r="U217" s="485" t="s">
        <x:v>22</x:v>
      </x:c>
      <x:c r="V217" s="473" t="s">
        <x:v>37</x:v>
      </x:c>
      <x:c r="W217" s="462"/>
    </x:row>
    <x:row r="218" spans="1:23" s="106" customFormat="1" ht="54" customHeight="1" x14ac:dyDescent="0.2">
      <x:c r="A218" s="434" t="s">
        <x:v>1580</x:v>
      </x:c>
      <x:c r="B218" s="462" t="s">
        <x:v>1573</x:v>
      </x:c>
      <x:c r="C218" s="473" t="s">
        <x:v>25</x:v>
      </x:c>
      <x:c r="D218" s="473" t="s">
        <x:v>1581</x:v>
      </x:c>
      <x:c r="E218" s="436">
        <x:v>45176</x:v>
      </x:c>
      <x:c r="F218" s="469">
        <x:v>45191</x:v>
      </x:c>
      <x:c r="G218" s="471">
        <x:v>45191</x:v>
      </x:c>
      <x:c r="H218" s="476"/>
      <x:c r="I218" s="502">
        <x:v>571160.71</x:v>
      </x:c>
      <x:c r="J218" s="427"/>
      <x:c r="K218" s="457" t="s">
        <x:v>150</x:v>
      </x:c>
      <x:c r="L218" s="441">
        <x:v>100</x:v>
      </x:c>
      <x:c r="M218" s="485">
        <x:v>138</x:v>
      </x:c>
      <x:c r="N218" s="485" t="s">
        <x:v>22</x:v>
      </x:c>
      <x:c r="O218" s="435">
        <x:v>0.2</x:v>
      </x:c>
      <x:c r="P218" s="473" t="s">
        <x:v>192</x:v>
      </x:c>
      <x:c r="Q218" s="473" t="s">
        <x:v>76</x:v>
      </x:c>
      <x:c r="R218" s="473">
        <x:v>100</x:v>
      </x:c>
      <x:c r="S218" s="473">
        <x:v>0.2</x:v>
      </x:c>
      <x:c r="T218" s="485" t="s">
        <x:v>22</x:v>
      </x:c>
      <x:c r="U218" s="485" t="s">
        <x:v>22</x:v>
      </x:c>
      <x:c r="V218" s="473" t="s">
        <x:v>23</x:v>
      </x:c>
      <x:c r="W218" s="462"/>
    </x:row>
    <x:row r="219" spans="1:23" s="106" customFormat="1" ht="38.25" x14ac:dyDescent="0.2">
      <x:c r="A219" s="434" t="s">
        <x:v>1584</x:v>
      </x:c>
      <x:c r="B219" s="462" t="s">
        <x:v>1574</x:v>
      </x:c>
      <x:c r="C219" s="473" t="s">
        <x:v>1582</x:v>
      </x:c>
      <x:c r="D219" s="473" t="s">
        <x:v>1583</x:v>
      </x:c>
      <x:c r="E219" s="436">
        <x:v>45426</x:v>
      </x:c>
      <x:c r="F219" s="436">
        <x:v>45639</x:v>
      </x:c>
      <x:c r="G219" s="436">
        <x:v>45639</x:v>
      </x:c>
      <x:c r="H219" s="476"/>
      <x:c r="I219" s="438">
        <x:v>7114968</x:v>
      </x:c>
      <x:c r="J219" s="427"/>
      <x:c r="K219" s="457" t="s">
        <x:v>150</x:v>
      </x:c>
      <x:c r="L219" s="441">
        <x:v>100</x:v>
      </x:c>
      <x:c r="M219" s="473">
        <x:v>69</x:v>
      </x:c>
      <x:c r="N219" s="473">
        <x:v>138</x:v>
      </x:c>
      <x:c r="O219" s="435">
        <x:v>5.0599999999999996</x:v>
      </x:c>
      <x:c r="P219" s="462" t="s">
        <x:v>191</x:v>
      </x:c>
      <x:c r="Q219" s="473" t="s">
        <x:v>76</x:v>
      </x:c>
      <x:c r="R219" s="473">
        <x:v>50</x:v>
      </x:c>
      <x:c r="S219" s="473">
        <x:v>5.0599999999999996</x:v>
      </x:c>
      <x:c r="T219" s="485" t="s">
        <x:v>22</x:v>
      </x:c>
      <x:c r="U219" s="485" t="s">
        <x:v>22</x:v>
      </x:c>
      <x:c r="V219" s="462" t="s">
        <x:v>23</x:v>
      </x:c>
      <x:c r="W219" s="462"/>
    </x:row>
    <x:row r="220" spans="1:23" s="122" customFormat="1" ht="38.25" x14ac:dyDescent="0.2">
      <x:c r="A220" s="434" t="s">
        <x:v>1591</x:v>
      </x:c>
      <x:c r="B220" s="462" t="s">
        <x:v>1670</x:v>
      </x:c>
      <x:c r="C220" s="473" t="s">
        <x:v>102</x:v>
      </x:c>
      <x:c r="D220" s="473" t="s">
        <x:v>1671</x:v>
      </x:c>
      <x:c r="E220" s="436">
        <x:v>45236</x:v>
      </x:c>
      <x:c r="F220" s="469">
        <x:v>45274</x:v>
      </x:c>
      <x:c r="G220" s="436">
        <x:v>45274</x:v>
      </x:c>
      <x:c r="H220" s="476"/>
      <x:c r="I220" s="438">
        <x:v>1393782.1</x:v>
      </x:c>
      <x:c r="J220" s="427"/>
      <x:c r="K220" s="457" t="s">
        <x:v>150</x:v>
      </x:c>
      <x:c r="L220" s="441">
        <x:v>100</x:v>
      </x:c>
      <x:c r="M220" s="485">
        <x:v>69</x:v>
      </x:c>
      <x:c r="N220" s="485" t="s">
        <x:v>22</x:v>
      </x:c>
      <x:c r="O220" s="435">
        <x:v>0.2</x:v>
      </x:c>
      <x:c r="P220" s="473" t="s">
        <x:v>191</x:v>
      </x:c>
      <x:c r="Q220" s="473" t="s">
        <x:v>76</x:v>
      </x:c>
      <x:c r="R220" s="473">
        <x:v>40</x:v>
      </x:c>
      <x:c r="S220" s="473">
        <x:v>0.2</x:v>
      </x:c>
      <x:c r="T220" s="485" t="s">
        <x:v>22</x:v>
      </x:c>
      <x:c r="U220" s="485" t="s">
        <x:v>22</x:v>
      </x:c>
      <x:c r="V220" s="473" t="s">
        <x:v>37</x:v>
      </x:c>
      <x:c r="W220" s="462"/>
    </x:row>
    <x:row r="221" spans="1:23" s="122" customFormat="1" ht="54" customHeight="1" x14ac:dyDescent="0.2">
      <x:c r="A221" s="434" t="s">
        <x:v>1575</x:v>
      </x:c>
      <x:c r="B221" s="462" t="s">
        <x:v>1673</x:v>
      </x:c>
      <x:c r="C221" s="473" t="s">
        <x:v>131</x:v>
      </x:c>
      <x:c r="D221" s="473" t="s">
        <x:v>1674</x:v>
      </x:c>
      <x:c r="E221" s="436">
        <x:v>45601</x:v>
      </x:c>
      <x:c r="F221" s="469">
        <x:v>45716</x:v>
      </x:c>
      <x:c r="G221" s="471"/>
      <x:c r="H221" s="476"/>
      <x:c r="I221" s="502">
        <x:v>2490831.6800000002</x:v>
      </x:c>
      <x:c r="J221" s="427"/>
      <x:c r="K221" s="457" t="s">
        <x:v>150</x:v>
      </x:c>
      <x:c r="L221" s="441" t="s">
        <x:v>2963</x:v>
      </x:c>
      <x:c r="M221" s="485">
        <x:v>138</x:v>
      </x:c>
      <x:c r="N221" s="485" t="s">
        <x:v>22</x:v>
      </x:c>
      <x:c r="O221" s="435">
        <x:v>0.22</x:v>
      </x:c>
      <x:c r="P221" s="489" t="s">
        <x:v>1586</x:v>
      </x:c>
      <x:c r="Q221" s="462" t="s">
        <x:v>1587</x:v>
      </x:c>
      <x:c r="R221" s="473">
        <x:v>100</x:v>
      </x:c>
      <x:c r="S221" s="473" t="s">
        <x:v>1588</x:v>
      </x:c>
      <x:c r="T221" s="445" t="s">
        <x:v>94</x:v>
      </x:c>
      <x:c r="U221" s="485" t="s">
        <x:v>1589</x:v>
      </x:c>
      <x:c r="V221" s="462" t="s">
        <x:v>37</x:v>
      </x:c>
      <x:c r="W221" s="462"/>
    </x:row>
    <x:row r="222" spans="1:23" ht="38.25" x14ac:dyDescent="0.2">
      <x:c r="A222" s="434" t="s">
        <x:v>1576</x:v>
      </x:c>
      <x:c r="B222" s="462" t="s">
        <x:v>1577</x:v>
      </x:c>
      <x:c r="C222" s="473" t="s">
        <x:v>31</x:v>
      </x:c>
      <x:c r="D222" s="473" t="s">
        <x:v>1590</x:v>
      </x:c>
      <x:c r="E222" s="436">
        <x:v>45229</x:v>
      </x:c>
      <x:c r="F222" s="436">
        <x:v>45281</x:v>
      </x:c>
      <x:c r="G222" s="436">
        <x:v>45281</x:v>
      </x:c>
      <x:c r="H222" s="476"/>
      <x:c r="I222" s="502">
        <x:v>1721324.86</x:v>
      </x:c>
      <x:c r="J222" s="427"/>
      <x:c r="K222" s="457" t="s">
        <x:v>150</x:v>
      </x:c>
      <x:c r="L222" s="441">
        <x:v>100</x:v>
      </x:c>
      <x:c r="M222" s="485">
        <x:v>138</x:v>
      </x:c>
      <x:c r="N222" s="485" t="s">
        <x:v>22</x:v>
      </x:c>
      <x:c r="O222" s="435">
        <x:v>4.7</x:v>
      </x:c>
      <x:c r="P222" s="473" t="s">
        <x:v>209</x:v>
      </x:c>
      <x:c r="Q222" s="473" t="s">
        <x:v>157</x:v>
      </x:c>
      <x:c r="R222" s="473" t="s">
        <x:v>26</x:v>
      </x:c>
      <x:c r="S222" s="473">
        <x:v>4.7</x:v>
      </x:c>
      <x:c r="T222" s="485" t="s">
        <x:v>22</x:v>
      </x:c>
      <x:c r="U222" s="485" t="s">
        <x:v>22</x:v>
      </x:c>
      <x:c r="V222" s="473" t="s">
        <x:v>37</x:v>
      </x:c>
      <x:c r="W222" s="462"/>
    </x:row>
    <x:row r="223" spans="1:23" ht="53.25" customHeight="1" x14ac:dyDescent="0.2">
      <x:c r="A223" s="434" t="s">
        <x:v>1699</x:v>
      </x:c>
      <x:c r="B223" s="446" t="s">
        <x:v>1703</x:v>
      </x:c>
      <x:c r="C223" s="446" t="s">
        <x:v>608</x:v>
      </x:c>
      <x:c r="D223" s="446" t="s">
        <x:v>1714</x:v>
      </x:c>
      <x:c r="E223" s="436">
        <x:v>45198</x:v>
      </x:c>
      <x:c r="F223" s="436">
        <x:v>45269</x:v>
      </x:c>
      <x:c r="G223" s="436">
        <x:v>45269</x:v>
      </x:c>
      <x:c r="H223" s="470"/>
      <x:c r="I223" s="438">
        <x:v>1707517.11</x:v>
      </x:c>
      <x:c r="J223" s="427"/>
      <x:c r="K223" s="457" t="s">
        <x:v>150</x:v>
      </x:c>
      <x:c r="L223" s="441">
        <x:v>100</x:v>
      </x:c>
      <x:c r="M223" s="485">
        <x:v>345</x:v>
      </x:c>
      <x:c r="N223" s="473" t="s">
        <x:v>22</x:v>
      </x:c>
      <x:c r="O223" s="435">
        <x:v>0.2</x:v>
      </x:c>
      <x:c r="P223" s="473" t="s">
        <x:v>912</x:v>
      </x:c>
      <x:c r="Q223" s="473" t="s">
        <x:v>157</x:v>
      </x:c>
      <x:c r="R223" s="473">
        <x:v>160</x:v>
      </x:c>
      <x:c r="S223" s="473">
        <x:v>0.1</x:v>
      </x:c>
      <x:c r="T223" s="445" t="s">
        <x:v>94</x:v>
      </x:c>
      <x:c r="U223" s="473">
        <x:v>0.1</x:v>
      </x:c>
      <x:c r="V223" s="473" t="s">
        <x:v>37</x:v>
      </x:c>
      <x:c r="W223" s="462"/>
    </x:row>
    <x:row r="224" spans="1:23" s="142" customFormat="1" ht="53.25" customHeight="1" x14ac:dyDescent="0.2">
      <x:c r="A224" s="434" t="s">
        <x:v>1700</x:v>
      </x:c>
      <x:c r="B224" s="446" t="s">
        <x:v>1704</x:v>
      </x:c>
      <x:c r="C224" s="446" t="s">
        <x:v>1715</x:v>
      </x:c>
      <x:c r="D224" s="446" t="s">
        <x:v>1716</x:v>
      </x:c>
      <x:c r="E224" s="436">
        <x:v>45191</x:v>
      </x:c>
      <x:c r="F224" s="469">
        <x:v>45269</x:v>
      </x:c>
      <x:c r="G224" s="436">
        <x:v>45269</x:v>
      </x:c>
      <x:c r="H224" s="470"/>
      <x:c r="I224" s="438">
        <x:v>2074518.49</x:v>
      </x:c>
      <x:c r="J224" s="427"/>
      <x:c r="K224" s="457" t="s">
        <x:v>150</x:v>
      </x:c>
      <x:c r="L224" s="441">
        <x:v>100</x:v>
      </x:c>
      <x:c r="M224" s="485">
        <x:v>345</x:v>
      </x:c>
      <x:c r="N224" s="473" t="s">
        <x:v>22</x:v>
      </x:c>
      <x:c r="O224" s="435">
        <x:v>0.2</x:v>
      </x:c>
      <x:c r="P224" s="473" t="s">
        <x:v>912</x:v>
      </x:c>
      <x:c r="Q224" s="473" t="s">
        <x:v>157</x:v>
      </x:c>
      <x:c r="R224" s="473">
        <x:v>160</x:v>
      </x:c>
      <x:c r="S224" s="473">
        <x:v>0.1</x:v>
      </x:c>
      <x:c r="T224" s="445" t="s">
        <x:v>94</x:v>
      </x:c>
      <x:c r="U224" s="473">
        <x:v>0.1</x:v>
      </x:c>
      <x:c r="V224" s="473" t="s">
        <x:v>37</x:v>
      </x:c>
      <x:c r="W224" s="462"/>
    </x:row>
    <x:row r="225" spans="1:23" s="142" customFormat="1" ht="54" customHeight="1" x14ac:dyDescent="0.2">
      <x:c r="A225" s="434" t="s">
        <x:v>1701</x:v>
      </x:c>
      <x:c r="B225" s="446" t="s">
        <x:v>1708</x:v>
      </x:c>
      <x:c r="C225" s="446" t="s">
        <x:v>153</x:v>
      </x:c>
      <x:c r="D225" s="446" t="s">
        <x:v>1709</x:v>
      </x:c>
      <x:c r="E225" s="436">
        <x:v>45748</x:v>
      </x:c>
      <x:c r="F225" s="469">
        <x:v>45785</x:v>
      </x:c>
      <x:c r="G225" s="436"/>
      <x:c r="H225" s="470"/>
      <x:c r="I225" s="438"/>
      <x:c r="J225" s="427"/>
      <x:c r="K225" s="457" t="s">
        <x:v>150</x:v>
      </x:c>
      <x:c r="L225" s="441">
        <x:v>0</x:v>
      </x:c>
      <x:c r="M225" s="485">
        <x:v>138</x:v>
      </x:c>
      <x:c r="N225" s="473" t="s">
        <x:v>22</x:v>
      </x:c>
      <x:c r="O225" s="435">
        <x:v>0.08</x:v>
      </x:c>
      <x:c r="P225" s="473" t="s">
        <x:v>191</x:v>
      </x:c>
      <x:c r="Q225" s="473" t="s">
        <x:v>76</x:v>
      </x:c>
      <x:c r="R225" s="473" t="s">
        <x:v>962</x:v>
      </x:c>
      <x:c r="S225" s="473">
        <x:v>0.08</x:v>
      </x:c>
      <x:c r="T225" s="473" t="s">
        <x:v>22</x:v>
      </x:c>
      <x:c r="U225" s="473" t="s">
        <x:v>22</x:v>
      </x:c>
      <x:c r="V225" s="473" t="s">
        <x:v>37</x:v>
      </x:c>
      <x:c r="W225" s="462"/>
    </x:row>
    <x:row r="226" spans="1:23" s="142" customFormat="1" ht="38.25" x14ac:dyDescent="0.2">
      <x:c r="A226" s="434" t="s">
        <x:v>1702</x:v>
      </x:c>
      <x:c r="B226" s="446" t="s">
        <x:v>2192</x:v>
      </x:c>
      <x:c r="C226" s="446" t="s">
        <x:v>153</x:v>
      </x:c>
      <x:c r="D226" s="446" t="s">
        <x:v>1733</x:v>
      </x:c>
      <x:c r="E226" s="436">
        <x:v>45748</x:v>
      </x:c>
      <x:c r="F226" s="483">
        <x:v>45995</x:v>
      </x:c>
      <x:c r="G226" s="436"/>
      <x:c r="H226" s="470"/>
      <x:c r="I226" s="438"/>
      <x:c r="J226" s="427"/>
      <x:c r="K226" s="457" t="s">
        <x:v>150</x:v>
      </x:c>
      <x:c r="L226" s="441">
        <x:v>0</x:v>
      </x:c>
      <x:c r="M226" s="485" t="s">
        <x:v>22</x:v>
      </x:c>
      <x:c r="N226" s="473">
        <x:v>138</x:v>
      </x:c>
      <x:c r="O226" s="435">
        <x:v>0.14000000000000001</x:v>
      </x:c>
      <x:c r="P226" s="473" t="s">
        <x:v>191</x:v>
      </x:c>
      <x:c r="Q226" s="473" t="s">
        <x:v>76</x:v>
      </x:c>
      <x:c r="R226" s="473" t="s">
        <x:v>22</x:v>
      </x:c>
      <x:c r="S226" s="473" t="s">
        <x:v>22</x:v>
      </x:c>
      <x:c r="T226" s="473">
        <x:v>70</x:v>
      </x:c>
      <x:c r="U226" s="473">
        <x:v>0.14000000000000001</x:v>
      </x:c>
      <x:c r="V226" s="473" t="s">
        <x:v>37</x:v>
      </x:c>
      <x:c r="W226" s="462"/>
    </x:row>
    <x:row r="227" spans="1:23" s="142" customFormat="1" ht="54" customHeight="1" x14ac:dyDescent="0.2">
      <x:c r="A227" s="434" t="s">
        <x:v>3024</x:v>
      </x:c>
      <x:c r="B227" s="533" t="s">
        <x:v>1927</x:v>
      </x:c>
      <x:c r="C227" s="434" t="s">
        <x:v>158</x:v>
      </x:c>
      <x:c r="D227" s="434" t="s">
        <x:v>1928</x:v>
      </x:c>
      <x:c r="E227" s="436">
        <x:v>45449</x:v>
      </x:c>
      <x:c r="F227" s="511">
        <x:v>45610</x:v>
      </x:c>
      <x:c r="G227" s="534">
        <x:v>45610</x:v>
      </x:c>
      <x:c r="H227" s="535"/>
      <x:c r="I227" s="536">
        <x:v>13824822</x:v>
      </x:c>
      <x:c r="J227" s="537"/>
      <x:c r="K227" s="453" t="s">
        <x:v>150</x:v>
      </x:c>
      <x:c r="L227" s="454">
        <x:v>100</x:v>
      </x:c>
      <x:c r="M227" s="535">
        <x:v>69</x:v>
      </x:c>
      <x:c r="N227" s="535">
        <x:v>138</x:v>
      </x:c>
      <x:c r="O227" s="535">
        <x:v>10.8</x:v>
      </x:c>
      <x:c r="P227" s="535" t="s">
        <x:v>646</x:v>
      </x:c>
      <x:c r="Q227" s="535" t="s">
        <x:v>76</x:v>
      </x:c>
      <x:c r="R227" s="535">
        <x:v>50</x:v>
      </x:c>
      <x:c r="S227" s="535">
        <x:v>10.8</x:v>
      </x:c>
      <x:c r="T227" s="535" t="s">
        <x:v>22</x:v>
      </x:c>
      <x:c r="U227" s="535" t="s">
        <x:v>22</x:v>
      </x:c>
      <x:c r="V227" s="500" t="s">
        <x:v>23</x:v>
      </x:c>
      <x:c r="W227" s="535"/>
    </x:row>
    <x:row r="228" spans="1:23" s="142" customFormat="1" ht="25.5" x14ac:dyDescent="0.2">
      <x:c r="A228" s="434" t="s">
        <x:v>1835</x:v>
      </x:c>
      <x:c r="B228" s="533" t="s">
        <x:v>1836</x:v>
      </x:c>
      <x:c r="C228" s="434" t="s">
        <x:v>1512</x:v>
      </x:c>
      <x:c r="D228" s="434" t="s">
        <x:v>1863</x:v>
      </x:c>
      <x:c r="E228" s="436">
        <x:v>45215</x:v>
      </x:c>
      <x:c r="F228" s="436">
        <x:v>45425</x:v>
      </x:c>
      <x:c r="G228" s="436">
        <x:v>45425</x:v>
      </x:c>
      <x:c r="H228" s="434"/>
      <x:c r="I228" s="438">
        <x:v>2895486</x:v>
      </x:c>
      <x:c r="J228" s="538"/>
      <x:c r="K228" s="457" t="s">
        <x:v>150</x:v>
      </x:c>
      <x:c r="L228" s="515">
        <x:v>100</x:v>
      </x:c>
      <x:c r="M228" s="434">
        <x:v>138</x:v>
      </x:c>
      <x:c r="N228" s="434" t="s">
        <x:v>22</x:v>
      </x:c>
      <x:c r="O228" s="434">
        <x:v>19.189999999999998</x:v>
      </x:c>
      <x:c r="P228" s="434" t="s">
        <x:v>1864</x:v>
      </x:c>
      <x:c r="Q228" s="434" t="s">
        <x:v>76</x:v>
      </x:c>
      <x:c r="R228" s="434" t="s">
        <x:v>94</x:v>
      </x:c>
      <x:c r="S228" s="434">
        <x:v>19.189999999999998</x:v>
      </x:c>
      <x:c r="T228" s="434" t="s">
        <x:v>22</x:v>
      </x:c>
      <x:c r="U228" s="434" t="s">
        <x:v>22</x:v>
      </x:c>
      <x:c r="V228" s="434" t="s">
        <x:v>23</x:v>
      </x:c>
      <x:c r="W228" s="434"/>
    </x:row>
    <x:row r="229" spans="1:23" s="142" customFormat="1" ht="40.5" customHeight="1" x14ac:dyDescent="0.2">
      <x:c r="A229" s="434" t="s">
        <x:v>1922</x:v>
      </x:c>
      <x:c r="B229" s="533" t="s">
        <x:v>1837</x:v>
      </x:c>
      <x:c r="C229" s="434" t="s">
        <x:v>1923</x:v>
      </x:c>
      <x:c r="D229" s="434" t="s">
        <x:v>1943</x:v>
      </x:c>
      <x:c r="E229" s="436">
        <x:v>45385</x:v>
      </x:c>
      <x:c r="F229" s="436">
        <x:v>45448</x:v>
      </x:c>
      <x:c r="G229" s="436">
        <x:v>45448</x:v>
      </x:c>
      <x:c r="H229" s="434"/>
      <x:c r="I229" s="502">
        <x:v>7074033</x:v>
      </x:c>
      <x:c r="J229" s="538"/>
      <x:c r="K229" s="457" t="s">
        <x:v>150</x:v>
      </x:c>
      <x:c r="L229" s="441">
        <x:v>100</x:v>
      </x:c>
      <x:c r="M229" s="434">
        <x:v>138</x:v>
      </x:c>
      <x:c r="N229" s="434" t="s">
        <x:v>22</x:v>
      </x:c>
      <x:c r="O229" s="434">
        <x:v>3</x:v>
      </x:c>
      <x:c r="P229" s="434" t="s">
        <x:v>1870</x:v>
      </x:c>
      <x:c r="Q229" s="434" t="s">
        <x:v>677</x:v>
      </x:c>
      <x:c r="R229" s="434">
        <x:v>100</x:v>
      </x:c>
      <x:c r="S229" s="434">
        <x:v>3</x:v>
      </x:c>
      <x:c r="T229" s="434" t="s">
        <x:v>22</x:v>
      </x:c>
      <x:c r="U229" s="434" t="s">
        <x:v>22</x:v>
      </x:c>
      <x:c r="V229" s="434" t="s">
        <x:v>23</x:v>
      </x:c>
      <x:c r="W229" s="434"/>
    </x:row>
    <x:row r="230" spans="1:23" s="143" customFormat="1" ht="66" customHeight="1" x14ac:dyDescent="0.2">
      <x:c r="A230" s="434" t="s">
        <x:v>2503</x:v>
      </x:c>
      <x:c r="B230" s="533" t="s">
        <x:v>1838</x:v>
      </x:c>
      <x:c r="C230" s="434" t="s">
        <x:v>1112</x:v>
      </x:c>
      <x:c r="D230" s="434" t="s">
        <x:v>1944</x:v>
      </x:c>
      <x:c r="E230" s="539">
        <x:v>45335</x:v>
      </x:c>
      <x:c r="F230" s="469">
        <x:v>45534</x:v>
      </x:c>
      <x:c r="G230" s="469">
        <x:v>45534</x:v>
      </x:c>
      <x:c r="H230" s="434"/>
      <x:c r="I230" s="502">
        <x:v>8367555</x:v>
      </x:c>
      <x:c r="J230" s="538"/>
      <x:c r="K230" s="457" t="s">
        <x:v>150</x:v>
      </x:c>
      <x:c r="L230" s="540">
        <x:v>100</x:v>
      </x:c>
      <x:c r="M230" s="434">
        <x:v>138</x:v>
      </x:c>
      <x:c r="N230" s="434" t="s">
        <x:v>22</x:v>
      </x:c>
      <x:c r="O230" s="434">
        <x:v>3.2</x:v>
      </x:c>
      <x:c r="P230" s="434" t="s">
        <x:v>191</x:v>
      </x:c>
      <x:c r="Q230" s="462" t="s">
        <x:v>1869</x:v>
      </x:c>
      <x:c r="R230" s="434">
        <x:v>90</x:v>
      </x:c>
      <x:c r="S230" s="434">
        <x:v>3.2</x:v>
      </x:c>
      <x:c r="T230" s="434" t="s">
        <x:v>22</x:v>
      </x:c>
      <x:c r="U230" s="434" t="s">
        <x:v>22</x:v>
      </x:c>
      <x:c r="V230" s="489" t="s">
        <x:v>23</x:v>
      </x:c>
      <x:c r="W230" s="434"/>
    </x:row>
    <x:row r="231" spans="1:23" s="142" customFormat="1" ht="38.25" x14ac:dyDescent="0.2">
      <x:c r="A231" s="434" t="s">
        <x:v>2504</x:v>
      </x:c>
      <x:c r="B231" s="446" t="s">
        <x:v>1839</x:v>
      </x:c>
      <x:c r="C231" s="446" t="s">
        <x:v>44</x:v>
      </x:c>
      <x:c r="D231" s="446" t="s">
        <x:v>1936</x:v>
      </x:c>
      <x:c r="E231" s="436">
        <x:v>45329</x:v>
      </x:c>
      <x:c r="F231" s="448">
        <x:v>45641</x:v>
      </x:c>
      <x:c r="G231" s="503">
        <x:v>45641</x:v>
      </x:c>
      <x:c r="H231" s="434"/>
      <x:c r="I231" s="502">
        <x:v>32043703</x:v>
      </x:c>
      <x:c r="J231" s="538"/>
      <x:c r="K231" s="457" t="s">
        <x:v>150</x:v>
      </x:c>
      <x:c r="L231" s="443">
        <x:v>100</x:v>
      </x:c>
      <x:c r="M231" s="482">
        <x:v>138</x:v>
      </x:c>
      <x:c r="N231" s="482" t="s">
        <x:v>22</x:v>
      </x:c>
      <x:c r="O231" s="482">
        <x:v>16.5</x:v>
      </x:c>
      <x:c r="P231" s="482" t="s">
        <x:v>816</x:v>
      </x:c>
      <x:c r="Q231" s="482" t="s">
        <x:v>76</x:v>
      </x:c>
      <x:c r="R231" s="482">
        <x:v>70</x:v>
      </x:c>
      <x:c r="S231" s="482">
        <x:v>16.5</x:v>
      </x:c>
      <x:c r="T231" s="482" t="s">
        <x:v>22</x:v>
      </x:c>
      <x:c r="U231" s="482" t="s">
        <x:v>22</x:v>
      </x:c>
      <x:c r="V231" s="434" t="s">
        <x:v>23</x:v>
      </x:c>
      <x:c r="W231" s="434"/>
    </x:row>
    <x:row r="232" spans="1:23" s="142" customFormat="1" ht="51" x14ac:dyDescent="0.2">
      <x:c r="A232" s="446" t="s">
        <x:v>2381</x:v>
      </x:c>
      <x:c r="B232" s="446" t="s">
        <x:v>1840</x:v>
      </x:c>
      <x:c r="C232" s="446" t="s">
        <x:v>153</x:v>
      </x:c>
      <x:c r="D232" s="446" t="s">
        <x:v>1945</x:v>
      </x:c>
      <x:c r="E232" s="436">
        <x:v>45372</x:v>
      </x:c>
      <x:c r="F232" s="469">
        <x:v>45444</x:v>
      </x:c>
      <x:c r="G232" s="469">
        <x:v>45444</x:v>
      </x:c>
      <x:c r="H232" s="446"/>
      <x:c r="I232" s="541">
        <x:v>15694795</x:v>
      </x:c>
      <x:c r="J232" s="542"/>
      <x:c r="K232" s="457" t="s">
        <x:v>150</x:v>
      </x:c>
      <x:c r="L232" s="441">
        <x:v>100</x:v>
      </x:c>
      <x:c r="M232" s="482">
        <x:v>138</x:v>
      </x:c>
      <x:c r="N232" s="482" t="s">
        <x:v>22</x:v>
      </x:c>
      <x:c r="O232" s="482">
        <x:v>7.5</x:v>
      </x:c>
      <x:c r="P232" s="482" t="s">
        <x:v>816</x:v>
      </x:c>
      <x:c r="Q232" s="482" t="s">
        <x:v>1937</x:v>
      </x:c>
      <x:c r="R232" s="482">
        <x:v>70</x:v>
      </x:c>
      <x:c r="S232" s="482">
        <x:v>7.45</x:v>
      </x:c>
      <x:c r="T232" s="482">
        <x:v>70</x:v>
      </x:c>
      <x:c r="U232" s="482">
        <x:v>0.05</x:v>
      </x:c>
      <x:c r="V232" s="434" t="s">
        <x:v>23</x:v>
      </x:c>
      <x:c r="W232" s="434"/>
    </x:row>
    <x:row r="233" spans="1:23" s="142" customFormat="1" ht="51" x14ac:dyDescent="0.2">
      <x:c r="A233" s="434" t="s">
        <x:v>1865</x:v>
      </x:c>
      <x:c r="B233" s="533" t="s">
        <x:v>1841</x:v>
      </x:c>
      <x:c r="C233" s="434" t="s">
        <x:v>1867</x:v>
      </x:c>
      <x:c r="D233" s="434" t="s">
        <x:v>1868</x:v>
      </x:c>
      <x:c r="E233" s="539">
        <x:v>45315</x:v>
      </x:c>
      <x:c r="F233" s="436">
        <x:v>45455</x:v>
      </x:c>
      <x:c r="G233" s="436">
        <x:v>45455</x:v>
      </x:c>
      <x:c r="H233" s="434"/>
      <x:c r="I233" s="543">
        <x:v>18076053</x:v>
      </x:c>
      <x:c r="J233" s="538"/>
      <x:c r="K233" s="457" t="s">
        <x:v>150</x:v>
      </x:c>
      <x:c r="L233" s="441">
        <x:v>100</x:v>
      </x:c>
      <x:c r="M233" s="434">
        <x:v>138</x:v>
      </x:c>
      <x:c r="N233" s="434" t="s">
        <x:v>22</x:v>
      </x:c>
      <x:c r="O233" s="434">
        <x:v>10</x:v>
      </x:c>
      <x:c r="P233" s="434" t="s">
        <x:v>816</x:v>
      </x:c>
      <x:c r="Q233" s="434" t="s">
        <x:v>276</x:v>
      </x:c>
      <x:c r="R233" s="434" t="s">
        <x:v>1866</x:v>
      </x:c>
      <x:c r="S233" s="434">
        <x:v>10</x:v>
      </x:c>
      <x:c r="T233" s="434" t="s">
        <x:v>22</x:v>
      </x:c>
      <x:c r="U233" s="434" t="s">
        <x:v>22</x:v>
      </x:c>
      <x:c r="V233" s="434" t="s">
        <x:v>23</x:v>
      </x:c>
      <x:c r="W233" s="434"/>
    </x:row>
    <x:row r="234" spans="1:23" s="143" customFormat="1" ht="54.75" customHeight="1" x14ac:dyDescent="0.2">
      <x:c r="A234" s="434" t="s">
        <x:v>1935</x:v>
      </x:c>
      <x:c r="B234" s="533" t="s">
        <x:v>1842</x:v>
      </x:c>
      <x:c r="C234" s="434" t="s">
        <x:v>80</x:v>
      </x:c>
      <x:c r="D234" s="434" t="s">
        <x:v>1938</x:v>
      </x:c>
      <x:c r="E234" s="436">
        <x:v>45470</x:v>
      </x:c>
      <x:c r="F234" s="511">
        <x:v>45612</x:v>
      </x:c>
      <x:c r="G234" s="534">
        <x:v>45612</x:v>
      </x:c>
      <x:c r="H234" s="535"/>
      <x:c r="I234" s="536">
        <x:v>27897986</x:v>
      </x:c>
      <x:c r="J234" s="537"/>
      <x:c r="K234" s="453" t="s">
        <x:v>150</x:v>
      </x:c>
      <x:c r="L234" s="521">
        <x:v>100</x:v>
      </x:c>
      <x:c r="M234" s="535">
        <x:v>138</x:v>
      </x:c>
      <x:c r="N234" s="535" t="s">
        <x:v>22</x:v>
      </x:c>
      <x:c r="O234" s="535">
        <x:v>20.3</x:v>
      </x:c>
      <x:c r="P234" s="535" t="s">
        <x:v>191</x:v>
      </x:c>
      <x:c r="Q234" s="535" t="s">
        <x:v>76</x:v>
      </x:c>
      <x:c r="R234" s="535">
        <x:v>50</x:v>
      </x:c>
      <x:c r="S234" s="535">
        <x:v>20.3</x:v>
      </x:c>
      <x:c r="T234" s="535" t="s">
        <x:v>22</x:v>
      </x:c>
      <x:c r="U234" s="535" t="s">
        <x:v>22</x:v>
      </x:c>
      <x:c r="V234" s="535" t="s">
        <x:v>23</x:v>
      </x:c>
      <x:c r="W234" s="535"/>
    </x:row>
    <x:row r="235" spans="1:23" s="143" customFormat="1" ht="51.75" customHeight="1" x14ac:dyDescent="0.2">
      <x:c r="A235" s="434" t="s">
        <x:v>1933</x:v>
      </x:c>
      <x:c r="B235" s="533" t="s">
        <x:v>1843</x:v>
      </x:c>
      <x:c r="C235" s="434" t="s">
        <x:v>91</x:v>
      </x:c>
      <x:c r="D235" s="434" t="s">
        <x:v>1934</x:v>
      </x:c>
      <x:c r="E235" s="436">
        <x:v>45315</x:v>
      </x:c>
      <x:c r="F235" s="539">
        <x:v>45427</x:v>
      </x:c>
      <x:c r="G235" s="436">
        <x:v>45427</x:v>
      </x:c>
      <x:c r="H235" s="434"/>
      <x:c r="I235" s="502">
        <x:v>11292287</x:v>
      </x:c>
      <x:c r="J235" s="538"/>
      <x:c r="K235" s="457" t="s">
        <x:v>150</x:v>
      </x:c>
      <x:c r="L235" s="515">
        <x:v>100</x:v>
      </x:c>
      <x:c r="M235" s="434">
        <x:v>138</x:v>
      </x:c>
      <x:c r="N235" s="434" t="s">
        <x:v>22</x:v>
      </x:c>
      <x:c r="O235" s="434">
        <x:v>7.7</x:v>
      </x:c>
      <x:c r="P235" s="434" t="s">
        <x:v>191</x:v>
      </x:c>
      <x:c r="Q235" s="434" t="s">
        <x:v>76</x:v>
      </x:c>
      <x:c r="R235" s="434">
        <x:v>50</x:v>
      </x:c>
      <x:c r="S235" s="434">
        <x:v>7.7</x:v>
      </x:c>
      <x:c r="T235" s="434" t="s">
        <x:v>22</x:v>
      </x:c>
      <x:c r="U235" s="434" t="s">
        <x:v>22</x:v>
      </x:c>
      <x:c r="V235" s="434" t="s">
        <x:v>23</x:v>
      </x:c>
      <x:c r="W235" s="434"/>
    </x:row>
    <x:row r="236" spans="1:23" s="143" customFormat="1" ht="54" customHeight="1" x14ac:dyDescent="0.2">
      <x:c r="A236" s="434" t="s">
        <x:v>2382</x:v>
      </x:c>
      <x:c r="B236" s="533" t="s">
        <x:v>1844</x:v>
      </x:c>
      <x:c r="C236" s="434" t="s">
        <x:v>134</x:v>
      </x:c>
      <x:c r="D236" s="434" t="s">
        <x:v>1951</x:v>
      </x:c>
      <x:c r="E236" s="539">
        <x:v>45251</x:v>
      </x:c>
      <x:c r="F236" s="436">
        <x:v>45510</x:v>
      </x:c>
      <x:c r="G236" s="436">
        <x:v>45510</x:v>
      </x:c>
      <x:c r="H236" s="434"/>
      <x:c r="I236" s="544">
        <x:v>22619614</x:v>
      </x:c>
      <x:c r="J236" s="538"/>
      <x:c r="K236" s="457" t="s">
        <x:v>150</x:v>
      </x:c>
      <x:c r="L236" s="504">
        <x:v>100</x:v>
      </x:c>
      <x:c r="M236" s="434">
        <x:v>138</x:v>
      </x:c>
      <x:c r="N236" s="434" t="s">
        <x:v>22</x:v>
      </x:c>
      <x:c r="O236" s="434">
        <x:v>16.100000000000001</x:v>
      </x:c>
      <x:c r="P236" s="434" t="s">
        <x:v>1929</x:v>
      </x:c>
      <x:c r="Q236" s="462" t="s">
        <x:v>1205</x:v>
      </x:c>
      <x:c r="R236" s="434">
        <x:v>50</x:v>
      </x:c>
      <x:c r="S236" s="434">
        <x:v>16.100000000000001</x:v>
      </x:c>
      <x:c r="T236" s="434" t="s">
        <x:v>22</x:v>
      </x:c>
      <x:c r="U236" s="434" t="s">
        <x:v>22</x:v>
      </x:c>
      <x:c r="V236" s="462" t="s">
        <x:v>23</x:v>
      </x:c>
      <x:c r="W236" s="434"/>
    </x:row>
    <x:row r="237" spans="1:23" s="143" customFormat="1" ht="67.5" customHeight="1" x14ac:dyDescent="0.2">
      <x:c r="A237" s="434" t="s">
        <x:v>1834</x:v>
      </x:c>
      <x:c r="B237" s="533" t="s">
        <x:v>1845</x:v>
      </x:c>
      <x:c r="C237" s="434" t="s">
        <x:v>1924</x:v>
      </x:c>
      <x:c r="D237" s="434" t="s">
        <x:v>1925</x:v>
      </x:c>
      <x:c r="E237" s="436">
        <x:v>45302</x:v>
      </x:c>
      <x:c r="F237" s="436">
        <x:v>45336</x:v>
      </x:c>
      <x:c r="G237" s="436">
        <x:v>45336</x:v>
      </x:c>
      <x:c r="H237" s="434"/>
      <x:c r="I237" s="502">
        <x:v>1963447</x:v>
      </x:c>
      <x:c r="J237" s="538"/>
      <x:c r="K237" s="457" t="s">
        <x:v>150</x:v>
      </x:c>
      <x:c r="L237" s="441">
        <x:v>100</x:v>
      </x:c>
      <x:c r="M237" s="434">
        <x:v>138</x:v>
      </x:c>
      <x:c r="N237" s="434" t="s">
        <x:v>22</x:v>
      </x:c>
      <x:c r="O237" s="434">
        <x:v>0.22</x:v>
      </x:c>
      <x:c r="P237" s="434" t="s">
        <x:v>376</x:v>
      </x:c>
      <x:c r="Q237" s="434" t="s">
        <x:v>1926</x:v>
      </x:c>
      <x:c r="R237" s="434">
        <x:v>50</x:v>
      </x:c>
      <x:c r="S237" s="434">
        <x:v>0.22</x:v>
      </x:c>
      <x:c r="T237" s="434" t="s">
        <x:v>22</x:v>
      </x:c>
      <x:c r="U237" s="434" t="s">
        <x:v>22</x:v>
      </x:c>
      <x:c r="V237" s="434" t="s">
        <x:v>23</x:v>
      </x:c>
      <x:c r="W237" s="434"/>
    </x:row>
    <x:row r="238" spans="1:23" s="143" customFormat="1" ht="54" customHeight="1" x14ac:dyDescent="0.2">
      <x:c r="A238" s="434" t="s">
        <x:v>1941</x:v>
      </x:c>
      <x:c r="B238" s="533" t="s">
        <x:v>2176</x:v>
      </x:c>
      <x:c r="C238" s="434" t="s">
        <x:v>273</x:v>
      </x:c>
      <x:c r="D238" s="434" t="s">
        <x:v>1946</x:v>
      </x:c>
      <x:c r="E238" s="436">
        <x:v>45310</x:v>
      </x:c>
      <x:c r="F238" s="539">
        <x:v>45427</x:v>
      </x:c>
      <x:c r="G238" s="436">
        <x:v>45427</x:v>
      </x:c>
      <x:c r="H238" s="434"/>
      <x:c r="I238" s="502">
        <x:v>14022070</x:v>
      </x:c>
      <x:c r="J238" s="538"/>
      <x:c r="K238" s="457" t="s">
        <x:v>150</x:v>
      </x:c>
      <x:c r="L238" s="515">
        <x:v>100</x:v>
      </x:c>
      <x:c r="M238" s="434">
        <x:v>138</x:v>
      </x:c>
      <x:c r="N238" s="434" t="s">
        <x:v>22</x:v>
      </x:c>
      <x:c r="O238" s="434">
        <x:v>7.82</x:v>
      </x:c>
      <x:c r="P238" s="434" t="s">
        <x:v>816</x:v>
      </x:c>
      <x:c r="Q238" s="462" t="s">
        <x:v>1205</x:v>
      </x:c>
      <x:c r="R238" s="434">
        <x:v>50</x:v>
      </x:c>
      <x:c r="S238" s="434">
        <x:v>7.82</x:v>
      </x:c>
      <x:c r="T238" s="434" t="s">
        <x:v>22</x:v>
      </x:c>
      <x:c r="U238" s="434" t="s">
        <x:v>22</x:v>
      </x:c>
      <x:c r="V238" s="462" t="s">
        <x:v>23</x:v>
      </x:c>
      <x:c r="W238" s="434"/>
    </x:row>
    <x:row r="239" spans="1:23" s="122" customFormat="1" ht="54" customHeight="1" x14ac:dyDescent="0.2">
      <x:c r="A239" s="434" t="s">
        <x:v>1871</x:v>
      </x:c>
      <x:c r="B239" s="533" t="s">
        <x:v>1872</x:v>
      </x:c>
      <x:c r="C239" s="434" t="s">
        <x:v>2177</x:v>
      </x:c>
      <x:c r="D239" s="434" t="s">
        <x:v>1873</x:v>
      </x:c>
      <x:c r="E239" s="436">
        <x:v>45419</x:v>
      </x:c>
      <x:c r="F239" s="436">
        <x:v>45595</x:v>
      </x:c>
      <x:c r="G239" s="539">
        <x:v>45595</x:v>
      </x:c>
      <x:c r="H239" s="434"/>
      <x:c r="I239" s="540">
        <x:v>1522952</x:v>
      </x:c>
      <x:c r="J239" s="538"/>
      <x:c r="K239" s="457" t="s">
        <x:v>150</x:v>
      </x:c>
      <x:c r="L239" s="441">
        <x:v>100</x:v>
      </x:c>
      <x:c r="M239" s="434">
        <x:v>138</x:v>
      </x:c>
      <x:c r="N239" s="434" t="s">
        <x:v>22</x:v>
      </x:c>
      <x:c r="O239" s="434">
        <x:v>0.3</x:v>
      </x:c>
      <x:c r="P239" s="434" t="s">
        <x:v>816</x:v>
      </x:c>
      <x:c r="Q239" s="434" t="s">
        <x:v>76</x:v>
      </x:c>
      <x:c r="R239" s="434">
        <x:v>60</x:v>
      </x:c>
      <x:c r="S239" s="434">
        <x:v>0.1</x:v>
      </x:c>
      <x:c r="T239" s="434">
        <x:v>120</x:v>
      </x:c>
      <x:c r="U239" s="434">
        <x:v>0.1</x:v>
      </x:c>
      <x:c r="V239" s="462" t="s">
        <x:v>37</x:v>
      </x:c>
      <x:c r="W239" s="434"/>
    </x:row>
    <x:row r="240" spans="1:23" s="143" customFormat="1" ht="25.5" x14ac:dyDescent="0.2">
      <x:c r="A240" s="434" t="s">
        <x:v>1874</x:v>
      </x:c>
      <x:c r="B240" s="533" t="s">
        <x:v>1930</x:v>
      </x:c>
      <x:c r="C240" s="434" t="s">
        <x:v>273</x:v>
      </x:c>
      <x:c r="D240" s="434" t="s">
        <x:v>1075</x:v>
      </x:c>
      <x:c r="E240" s="436">
        <x:v>45355</x:v>
      </x:c>
      <x:c r="F240" s="539">
        <x:v>45440</x:v>
      </x:c>
      <x:c r="G240" s="539">
        <x:v>45440</x:v>
      </x:c>
      <x:c r="H240" s="434"/>
      <x:c r="I240" s="544">
        <x:v>580644</x:v>
      </x:c>
      <x:c r="J240" s="538"/>
      <x:c r="K240" s="457" t="s">
        <x:v>150</x:v>
      </x:c>
      <x:c r="L240" s="515">
        <x:v>100</x:v>
      </x:c>
      <x:c r="M240" s="434" t="s">
        <x:v>22</x:v>
      </x:c>
      <x:c r="N240" s="434">
        <x:v>138</x:v>
      </x:c>
      <x:c r="O240" s="434">
        <x:v>0.1</x:v>
      </x:c>
      <x:c r="P240" s="434" t="s">
        <x:v>816</x:v>
      </x:c>
      <x:c r="Q240" s="434" t="s">
        <x:v>76</x:v>
      </x:c>
      <x:c r="R240" s="434" t="s">
        <x:v>22</x:v>
      </x:c>
      <x:c r="S240" s="434" t="s">
        <x:v>22</x:v>
      </x:c>
      <x:c r="T240" s="434">
        <x:v>100</x:v>
      </x:c>
      <x:c r="U240" s="434">
        <x:v>0.1</x:v>
      </x:c>
      <x:c r="V240" s="462" t="s">
        <x:v>37</x:v>
      </x:c>
      <x:c r="W240" s="434"/>
    </x:row>
    <x:row r="241" spans="1:23" s="143" customFormat="1" ht="25.5" x14ac:dyDescent="0.2">
      <x:c r="A241" s="434" t="s">
        <x:v>1875</x:v>
      </x:c>
      <x:c r="B241" s="533" t="s">
        <x:v>1931</x:v>
      </x:c>
      <x:c r="C241" s="434" t="s">
        <x:v>85</x:v>
      </x:c>
      <x:c r="D241" s="434" t="s">
        <x:v>1075</x:v>
      </x:c>
      <x:c r="E241" s="483">
        <x:v>45706</x:v>
      </x:c>
      <x:c r="F241" s="436">
        <x:v>45785</x:v>
      </x:c>
      <x:c r="G241" s="539"/>
      <x:c r="H241" s="434"/>
      <x:c r="I241" s="545">
        <x:v>1100566.3600000001</x:v>
      </x:c>
      <x:c r="J241" s="538"/>
      <x:c r="K241" s="457" t="s">
        <x:v>150</x:v>
      </x:c>
      <x:c r="L241" s="496">
        <x:v>34</x:v>
      </x:c>
      <x:c r="M241" s="546" t="s">
        <x:v>22</x:v>
      </x:c>
      <x:c r="N241" s="546">
        <x:v>138</x:v>
      </x:c>
      <x:c r="O241" s="546">
        <x:v>0.1</x:v>
      </x:c>
      <x:c r="P241" s="546" t="s">
        <x:v>816</x:v>
      </x:c>
      <x:c r="Q241" s="546" t="s">
        <x:v>76</x:v>
      </x:c>
      <x:c r="R241" s="546" t="s">
        <x:v>22</x:v>
      </x:c>
      <x:c r="S241" s="546" t="s">
        <x:v>22</x:v>
      </x:c>
      <x:c r="T241" s="546">
        <x:v>100</x:v>
      </x:c>
      <x:c r="U241" s="546">
        <x:v>0.1</x:v>
      </x:c>
      <x:c r="V241" s="547" t="s">
        <x:v>37</x:v>
      </x:c>
      <x:c r="W241" s="546"/>
    </x:row>
    <x:row r="242" spans="1:23" s="143" customFormat="1" ht="38.25" x14ac:dyDescent="0.2">
      <x:c r="A242" s="434" t="s">
        <x:v>1876</x:v>
      </x:c>
      <x:c r="B242" s="533" t="s">
        <x:v>1877</x:v>
      </x:c>
      <x:c r="C242" s="434" t="s">
        <x:v>238</x:v>
      </x:c>
      <x:c r="D242" s="434" t="s">
        <x:v>1878</x:v>
      </x:c>
      <x:c r="E242" s="436">
        <x:v>45387</x:v>
      </x:c>
      <x:c r="F242" s="436">
        <x:v>45429</x:v>
      </x:c>
      <x:c r="G242" s="436">
        <x:v>45429</x:v>
      </x:c>
      <x:c r="H242" s="434"/>
      <x:c r="I242" s="544">
        <x:v>2464149</x:v>
      </x:c>
      <x:c r="J242" s="538"/>
      <x:c r="K242" s="457" t="s">
        <x:v>150</x:v>
      </x:c>
      <x:c r="L242" s="441">
        <x:v>100</x:v>
      </x:c>
      <x:c r="M242" s="434">
        <x:v>345</x:v>
      </x:c>
      <x:c r="N242" s="434" t="s">
        <x:v>22</x:v>
      </x:c>
      <x:c r="O242" s="434">
        <x:v>0.1</x:v>
      </x:c>
      <x:c r="P242" s="434" t="s">
        <x:v>914</x:v>
      </x:c>
      <x:c r="Q242" s="434" t="s">
        <x:v>157</x:v>
      </x:c>
      <x:c r="R242" s="434">
        <x:v>225</x:v>
      </x:c>
      <x:c r="S242" s="434">
        <x:v>0.1</x:v>
      </x:c>
      <x:c r="T242" s="434" t="s">
        <x:v>22</x:v>
      </x:c>
      <x:c r="U242" s="434" t="s">
        <x:v>22</x:v>
      </x:c>
      <x:c r="V242" s="462" t="s">
        <x:v>37</x:v>
      </x:c>
      <x:c r="W242" s="434"/>
    </x:row>
    <x:row r="243" spans="1:23" s="143" customFormat="1" ht="54" customHeight="1" x14ac:dyDescent="0.2">
      <x:c r="A243" s="434" t="s">
        <x:v>1879</x:v>
      </x:c>
      <x:c r="B243" s="533" t="s">
        <x:v>1880</x:v>
      </x:c>
      <x:c r="C243" s="434" t="s">
        <x:v>131</x:v>
      </x:c>
      <x:c r="D243" s="434" t="s">
        <x:v>1947</x:v>
      </x:c>
      <x:c r="E243" s="436">
        <x:v>45545</x:v>
      </x:c>
      <x:c r="F243" s="436">
        <x:v>45681</x:v>
      </x:c>
      <x:c r="G243" s="436">
        <x:v>45681</x:v>
      </x:c>
      <x:c r="H243" s="434"/>
      <x:c r="I243" s="544">
        <x:v>1469773</x:v>
      </x:c>
      <x:c r="J243" s="538"/>
      <x:c r="K243" s="457" t="s">
        <x:v>150</x:v>
      </x:c>
      <x:c r="L243" s="441">
        <x:v>100</x:v>
      </x:c>
      <x:c r="M243" s="434">
        <x:v>138</x:v>
      </x:c>
      <x:c r="N243" s="434" t="s">
        <x:v>22</x:v>
      </x:c>
      <x:c r="O243" s="434">
        <x:v>0.1</x:v>
      </x:c>
      <x:c r="P243" s="434" t="s">
        <x:v>816</x:v>
      </x:c>
      <x:c r="Q243" s="434" t="s">
        <x:v>76</x:v>
      </x:c>
      <x:c r="R243" s="434">
        <x:v>100</x:v>
      </x:c>
      <x:c r="S243" s="434">
        <x:v>0.1</x:v>
      </x:c>
      <x:c r="T243" s="434" t="s">
        <x:v>22</x:v>
      </x:c>
      <x:c r="U243" s="434" t="s">
        <x:v>22</x:v>
      </x:c>
      <x:c r="V243" s="462" t="s">
        <x:v>37</x:v>
      </x:c>
      <x:c r="W243" s="434"/>
    </x:row>
    <x:row r="244" spans="1:23" s="122" customFormat="1" ht="51" x14ac:dyDescent="0.2">
      <x:c r="A244" s="462" t="s">
        <x:v>2559</x:v>
      </x:c>
      <x:c r="B244" s="462" t="s">
        <x:v>1948</x:v>
      </x:c>
      <x:c r="C244" s="462" t="s">
        <x:v>80</x:v>
      </x:c>
      <x:c r="D244" s="462" t="s">
        <x:v>1949</x:v>
      </x:c>
      <x:c r="E244" s="436">
        <x:v>45309</x:v>
      </x:c>
      <x:c r="F244" s="436">
        <x:v>45414</x:v>
      </x:c>
      <x:c r="G244" s="436">
        <x:v>45414</x:v>
      </x:c>
      <x:c r="H244" s="523"/>
      <x:c r="I244" s="502">
        <x:v>8654396</x:v>
      </x:c>
      <x:c r="J244" s="427"/>
      <x:c r="K244" s="457" t="s">
        <x:v>150</x:v>
      </x:c>
      <x:c r="L244" s="515">
        <x:v>100</x:v>
      </x:c>
      <x:c r="M244" s="462">
        <x:v>138</x:v>
      </x:c>
      <x:c r="N244" s="462" t="s">
        <x:v>22</x:v>
      </x:c>
      <x:c r="O244" s="462">
        <x:v>4.75</x:v>
      </x:c>
      <x:c r="P244" s="462" t="s">
        <x:v>191</x:v>
      </x:c>
      <x:c r="Q244" s="462" t="s">
        <x:v>1932</x:v>
      </x:c>
      <x:c r="R244" s="462" t="s">
        <x:v>26</x:v>
      </x:c>
      <x:c r="S244" s="462">
        <x:v>4.75</x:v>
      </x:c>
      <x:c r="T244" s="432" t="s">
        <x:v>22</x:v>
      </x:c>
      <x:c r="U244" s="432" t="s">
        <x:v>22</x:v>
      </x:c>
      <x:c r="V244" s="462" t="s">
        <x:v>23</x:v>
      </x:c>
      <x:c r="W244" s="462"/>
    </x:row>
    <x:row r="245" spans="1:23" s="122" customFormat="1" ht="63.75" x14ac:dyDescent="0.2">
      <x:c r="A245" s="434" t="s">
        <x:v>1952</x:v>
      </x:c>
      <x:c r="B245" s="473" t="s">
        <x:v>2057</x:v>
      </x:c>
      <x:c r="C245" s="473" t="s">
        <x:v>1953</x:v>
      </x:c>
      <x:c r="D245" s="473" t="s">
        <x:v>2058</x:v>
      </x:c>
      <x:c r="E245" s="436">
        <x:v>45327</x:v>
      </x:c>
      <x:c r="F245" s="436">
        <x:v>45470</x:v>
      </x:c>
      <x:c r="G245" s="436">
        <x:v>45470</x:v>
      </x:c>
      <x:c r="H245" s="494"/>
      <x:c r="I245" s="502">
        <x:v>2736025</x:v>
      </x:c>
      <x:c r="J245" s="427"/>
      <x:c r="K245" s="457" t="s">
        <x:v>150</x:v>
      </x:c>
      <x:c r="L245" s="504">
        <x:v>100</x:v>
      </x:c>
      <x:c r="M245" s="462">
        <x:v>138</x:v>
      </x:c>
      <x:c r="N245" s="462" t="s">
        <x:v>22</x:v>
      </x:c>
      <x:c r="O245" s="462">
        <x:v>0.55000000000000004</x:v>
      </x:c>
      <x:c r="P245" s="434" t="s">
        <x:v>2061</x:v>
      </x:c>
      <x:c r="Q245" s="462" t="s">
        <x:v>1955</x:v>
      </x:c>
      <x:c r="R245" s="462">
        <x:v>50</x:v>
      </x:c>
      <x:c r="S245" s="462">
        <x:v>0.4</x:v>
      </x:c>
      <x:c r="T245" s="462">
        <x:v>100</x:v>
      </x:c>
      <x:c r="U245" s="462">
        <x:v>0.15</x:v>
      </x:c>
      <x:c r="V245" s="462" t="s">
        <x:v>37</x:v>
      </x:c>
      <x:c r="W245" s="462"/>
    </x:row>
    <x:row r="246" spans="1:23" s="122" customFormat="1" ht="38.25" x14ac:dyDescent="0.2">
      <x:c r="A246" s="435" t="s">
        <x:v>1956</x:v>
      </x:c>
      <x:c r="B246" s="435" t="s">
        <x:v>1958</x:v>
      </x:c>
      <x:c r="C246" s="435" t="s">
        <x:v>1957</x:v>
      </x:c>
      <x:c r="D246" s="435" t="s">
        <x:v>1961</x:v>
      </x:c>
      <x:c r="E246" s="436">
        <x:v>45365</x:v>
      </x:c>
      <x:c r="F246" s="436">
        <x:v>45743</x:v>
      </x:c>
      <x:c r="G246" s="436"/>
      <x:c r="H246" s="470"/>
      <x:c r="I246" s="502">
        <x:v>2287745</x:v>
      </x:c>
      <x:c r="J246" s="427"/>
      <x:c r="K246" s="457" t="s">
        <x:v>150</x:v>
      </x:c>
      <x:c r="L246" s="441" t="s">
        <x:v>2963</x:v>
      </x:c>
      <x:c r="M246" s="489" t="s">
        <x:v>22</x:v>
      </x:c>
      <x:c r="N246" s="489">
        <x:v>345</x:v>
      </x:c>
      <x:c r="O246" s="489">
        <x:v>0.13</x:v>
      </x:c>
      <x:c r="P246" s="489" t="s">
        <x:v>176</x:v>
      </x:c>
      <x:c r="Q246" s="489" t="s">
        <x:v>157</x:v>
      </x:c>
      <x:c r="R246" s="489" t="s">
        <x:v>22</x:v>
      </x:c>
      <x:c r="S246" s="489" t="s">
        <x:v>22</x:v>
      </x:c>
      <x:c r="T246" s="489" t="s">
        <x:v>94</x:v>
      </x:c>
      <x:c r="U246" s="489">
        <x:v>0.13</x:v>
      </x:c>
      <x:c r="V246" s="489" t="s">
        <x:v>37</x:v>
      </x:c>
      <x:c r="W246" s="489"/>
    </x:row>
    <x:row r="247" spans="1:23" s="122" customFormat="1" ht="66" customHeight="1" x14ac:dyDescent="0.2">
      <x:c r="A247" s="435" t="s">
        <x:v>2922</x:v>
      </x:c>
      <x:c r="B247" s="435" t="s">
        <x:v>1959</x:v>
      </x:c>
      <x:c r="C247" s="435" t="s">
        <x:v>40</x:v>
      </x:c>
      <x:c r="D247" s="435" t="s">
        <x:v>1960</x:v>
      </x:c>
      <x:c r="E247" s="436">
        <x:v>45412</x:v>
      </x:c>
      <x:c r="F247" s="436">
        <x:v>45640</x:v>
      </x:c>
      <x:c r="G247" s="436">
        <x:v>45640</x:v>
      </x:c>
      <x:c r="H247" s="470"/>
      <x:c r="I247" s="438">
        <x:v>38327027</x:v>
      </x:c>
      <x:c r="J247" s="427"/>
      <x:c r="K247" s="457" t="s">
        <x:v>150</x:v>
      </x:c>
      <x:c r="L247" s="441">
        <x:v>100</x:v>
      </x:c>
      <x:c r="M247" s="489">
        <x:v>138</x:v>
      </x:c>
      <x:c r="N247" s="489" t="s">
        <x:v>22</x:v>
      </x:c>
      <x:c r="O247" s="489">
        <x:v>16.2</x:v>
      </x:c>
      <x:c r="P247" s="434" t="s">
        <x:v>2061</x:v>
      </x:c>
      <x:c r="Q247" s="489" t="s">
        <x:v>1205</x:v>
      </x:c>
      <x:c r="R247" s="489">
        <x:v>50</x:v>
      </x:c>
      <x:c r="S247" s="489">
        <x:v>16.100000000000001</x:v>
      </x:c>
      <x:c r="T247" s="489" t="s">
        <x:v>94</x:v>
      </x:c>
      <x:c r="U247" s="489">
        <x:v>0.1</x:v>
      </x:c>
      <x:c r="V247" s="482" t="s">
        <x:v>23</x:v>
      </x:c>
      <x:c r="W247" s="488"/>
    </x:row>
    <x:row r="248" spans="1:23" s="122" customFormat="1" ht="53.25" customHeight="1" x14ac:dyDescent="0.2">
      <x:c r="A248" s="435" t="s">
        <x:v>1963</x:v>
      </x:c>
      <x:c r="B248" s="435" t="s">
        <x:v>1962</x:v>
      </x:c>
      <x:c r="C248" s="435" t="s">
        <x:v>1964</x:v>
      </x:c>
      <x:c r="D248" s="435" t="s">
        <x:v>1965</x:v>
      </x:c>
      <x:c r="E248" s="436">
        <x:v>45420</x:v>
      </x:c>
      <x:c r="F248" s="448">
        <x:v>45602</x:v>
      </x:c>
      <x:c r="G248" s="448">
        <x:v>45602</x:v>
      </x:c>
      <x:c r="H248" s="507"/>
      <x:c r="I248" s="451">
        <x:v>300663</x:v>
      </x:c>
      <x:c r="J248" s="452"/>
      <x:c r="K248" s="453" t="s">
        <x:v>150</x:v>
      </x:c>
      <x:c r="L248" s="454">
        <x:v>100</x:v>
      </x:c>
      <x:c r="M248" s="508" t="s">
        <x:v>22</x:v>
      </x:c>
      <x:c r="N248" s="508">
        <x:v>138</x:v>
      </x:c>
      <x:c r="O248" s="508">
        <x:v>0.06</x:v>
      </x:c>
      <x:c r="P248" s="535" t="s">
        <x:v>1954</x:v>
      </x:c>
      <x:c r="Q248" s="508" t="s">
        <x:v>22</x:v>
      </x:c>
      <x:c r="R248" s="508">
        <x:v>0.06</x:v>
      </x:c>
      <x:c r="S248" s="508" t="s">
        <x:v>962</x:v>
      </x:c>
      <x:c r="T248" s="508" t="s">
        <x:v>22</x:v>
      </x:c>
      <x:c r="U248" s="508" t="s">
        <x:v>22</x:v>
      </x:c>
      <x:c r="V248" s="508" t="s">
        <x:v>37</x:v>
      </x:c>
      <x:c r="W248" s="509"/>
    </x:row>
    <x:row r="249" spans="1:23" s="122" customFormat="1" ht="38.25" x14ac:dyDescent="0.2">
      <x:c r="A249" s="446" t="s">
        <x:v>1973</x:v>
      </x:c>
      <x:c r="B249" s="446" t="s">
        <x:v>1971</x:v>
      </x:c>
      <x:c r="C249" s="446" t="s">
        <x:v>509</x:v>
      </x:c>
      <x:c r="D249" s="446" t="s">
        <x:v>1972</x:v>
      </x:c>
      <x:c r="E249" s="436">
        <x:v>45259</x:v>
      </x:c>
      <x:c r="F249" s="436">
        <x:v>45275</x:v>
      </x:c>
      <x:c r="G249" s="467">
        <x:v>45275</x:v>
      </x:c>
      <x:c r="H249" s="446"/>
      <x:c r="I249" s="438">
        <x:v>452731.74</x:v>
      </x:c>
      <x:c r="J249" s="542"/>
      <x:c r="K249" s="457" t="s">
        <x:v>150</x:v>
      </x:c>
      <x:c r="L249" s="441">
        <x:v>100</x:v>
      </x:c>
      <x:c r="M249" s="482">
        <x:v>138</x:v>
      </x:c>
      <x:c r="N249" s="482" t="s">
        <x:v>22</x:v>
      </x:c>
      <x:c r="O249" s="482">
        <x:v>0.1</x:v>
      </x:c>
      <x:c r="P249" s="434" t="s">
        <x:v>1954</x:v>
      </x:c>
      <x:c r="Q249" s="482" t="s">
        <x:v>76</x:v>
      </x:c>
      <x:c r="R249" s="482">
        <x:v>100</x:v>
      </x:c>
      <x:c r="S249" s="482">
        <x:v>0.1</x:v>
      </x:c>
      <x:c r="T249" s="482" t="s">
        <x:v>22</x:v>
      </x:c>
      <x:c r="U249" s="482" t="s">
        <x:v>22</x:v>
      </x:c>
      <x:c r="V249" s="489" t="s">
        <x:v>37</x:v>
      </x:c>
      <x:c r="W249" s="548"/>
    </x:row>
    <x:row r="250" spans="1:23" s="122" customFormat="1" ht="38.25" x14ac:dyDescent="0.2">
      <x:c r="A250" s="446" t="s">
        <x:v>2852</x:v>
      </x:c>
      <x:c r="B250" s="446" t="s">
        <x:v>1978</x:v>
      </x:c>
      <x:c r="C250" s="446" t="s">
        <x:v>608</x:v>
      </x:c>
      <x:c r="D250" s="446" t="s">
        <x:v>2178</x:v>
      </x:c>
      <x:c r="E250" s="436">
        <x:v>45378</x:v>
      </x:c>
      <x:c r="F250" s="436">
        <x:v>45444</x:v>
      </x:c>
      <x:c r="G250" s="436">
        <x:v>45444</x:v>
      </x:c>
      <x:c r="H250" s="446"/>
      <x:c r="I250" s="502">
        <x:v>1605399</x:v>
      </x:c>
      <x:c r="J250" s="542"/>
      <x:c r="K250" s="549"/>
      <x:c r="L250" s="504">
        <x:v>100</x:v>
      </x:c>
      <x:c r="M250" s="482">
        <x:v>69</x:v>
      </x:c>
      <x:c r="N250" s="482" t="s">
        <x:v>22</x:v>
      </x:c>
      <x:c r="O250" s="482">
        <x:v>0.1</x:v>
      </x:c>
      <x:c r="P250" s="482" t="s">
        <x:v>192</x:v>
      </x:c>
      <x:c r="Q250" s="482" t="s">
        <x:v>76</x:v>
      </x:c>
      <x:c r="R250" s="482" t="s">
        <x:v>22</x:v>
      </x:c>
      <x:c r="S250" s="482" t="s">
        <x:v>22</x:v>
      </x:c>
      <x:c r="T250" s="482" t="s">
        <x:v>94</x:v>
      </x:c>
      <x:c r="U250" s="482">
        <x:v>0.1</x:v>
      </x:c>
      <x:c r="V250" s="482" t="s">
        <x:v>37</x:v>
      </x:c>
      <x:c r="W250" s="548"/>
    </x:row>
    <x:row r="251" spans="1:23" s="122" customFormat="1" ht="38.25" x14ac:dyDescent="0.2">
      <x:c r="A251" s="446" t="s">
        <x:v>2851</x:v>
      </x:c>
      <x:c r="B251" s="446" t="s">
        <x:v>1980</x:v>
      </x:c>
      <x:c r="C251" s="446" t="s">
        <x:v>264</x:v>
      </x:c>
      <x:c r="D251" s="446" t="s">
        <x:v>2050</x:v>
      </x:c>
      <x:c r="E251" s="436">
        <x:v>45404</x:v>
      </x:c>
      <x:c r="F251" s="436">
        <x:v>45637</x:v>
      </x:c>
      <x:c r="G251" s="436">
        <x:v>45637</x:v>
      </x:c>
      <x:c r="H251" s="446"/>
      <x:c r="I251" s="502">
        <x:v>3114703</x:v>
      </x:c>
      <x:c r="J251" s="542"/>
      <x:c r="K251" s="549"/>
      <x:c r="L251" s="441">
        <x:v>100</x:v>
      </x:c>
      <x:c r="M251" s="482">
        <x:v>345</x:v>
      </x:c>
      <x:c r="N251" s="482" t="s">
        <x:v>22</x:v>
      </x:c>
      <x:c r="O251" s="482">
        <x:v>0.2</x:v>
      </x:c>
      <x:c r="P251" s="482" t="s">
        <x:v>914</x:v>
      </x:c>
      <x:c r="Q251" s="482" t="s">
        <x:v>677</x:v>
      </x:c>
      <x:c r="R251" s="482">
        <x:v>160</x:v>
      </x:c>
      <x:c r="S251" s="482">
        <x:v>0.2</x:v>
      </x:c>
      <x:c r="T251" s="482" t="s">
        <x:v>22</x:v>
      </x:c>
      <x:c r="U251" s="482" t="s">
        <x:v>22</x:v>
      </x:c>
      <x:c r="V251" s="473" t="s">
        <x:v>37</x:v>
      </x:c>
      <x:c r="W251" s="548"/>
    </x:row>
    <x:row r="252" spans="1:23" s="122" customFormat="1" ht="38.25" x14ac:dyDescent="0.2">
      <x:c r="A252" s="446" t="s">
        <x:v>2693</x:v>
      </x:c>
      <x:c r="B252" s="446" t="s">
        <x:v>2051</x:v>
      </x:c>
      <x:c r="C252" s="434" t="s">
        <x:v>491</x:v>
      </x:c>
      <x:c r="D252" s="434" t="s">
        <x:v>2028</x:v>
      </x:c>
      <x:c r="E252" s="436">
        <x:v>45385</x:v>
      </x:c>
      <x:c r="F252" s="436">
        <x:v>45474</x:v>
      </x:c>
      <x:c r="G252" s="436">
        <x:v>45474</x:v>
      </x:c>
      <x:c r="H252" s="446"/>
      <x:c r="I252" s="502">
        <x:v>1985880</x:v>
      </x:c>
      <x:c r="J252" s="542"/>
      <x:c r="K252" s="549"/>
      <x:c r="L252" s="441">
        <x:v>100</x:v>
      </x:c>
      <x:c r="M252" s="434">
        <x:v>138</x:v>
      </x:c>
      <x:c r="N252" s="434" t="s">
        <x:v>22</x:v>
      </x:c>
      <x:c r="O252" s="434">
        <x:v>0.9</x:v>
      </x:c>
      <x:c r="P252" s="434" t="s">
        <x:v>167</x:v>
      </x:c>
      <x:c r="Q252" s="434" t="s">
        <x:v>76</x:v>
      </x:c>
      <x:c r="R252" s="434">
        <x:v>100</x:v>
      </x:c>
      <x:c r="S252" s="434">
        <x:v>0.9</x:v>
      </x:c>
      <x:c r="T252" s="434" t="s">
        <x:v>22</x:v>
      </x:c>
      <x:c r="U252" s="434" t="s">
        <x:v>22</x:v>
      </x:c>
      <x:c r="V252" s="434" t="s">
        <x:v>35</x:v>
      </x:c>
      <x:c r="W252" s="548"/>
    </x:row>
    <x:row r="253" spans="1:23" s="122" customFormat="1" ht="25.5" x14ac:dyDescent="0.2">
      <x:c r="A253" s="446" t="s">
        <x:v>2849</x:v>
      </x:c>
      <x:c r="B253" s="446" t="s">
        <x:v>1981</x:v>
      </x:c>
      <x:c r="C253" s="446" t="s">
        <x:v>44</x:v>
      </x:c>
      <x:c r="D253" s="446" t="s">
        <x:v>2039</x:v>
      </x:c>
      <x:c r="E253" s="436">
        <x:v>45320</x:v>
      </x:c>
      <x:c r="F253" s="436">
        <x:v>45412</x:v>
      </x:c>
      <x:c r="G253" s="436">
        <x:v>45412</x:v>
      </x:c>
      <x:c r="H253" s="446"/>
      <x:c r="I253" s="502">
        <x:v>7732021</x:v>
      </x:c>
      <x:c r="J253" s="542"/>
      <x:c r="K253" s="549"/>
      <x:c r="L253" s="515">
        <x:v>100</x:v>
      </x:c>
      <x:c r="M253" s="482">
        <x:v>138</x:v>
      </x:c>
      <x:c r="N253" s="482" t="s">
        <x:v>22</x:v>
      </x:c>
      <x:c r="O253" s="482">
        <x:v>4.13</x:v>
      </x:c>
      <x:c r="P253" s="482" t="s">
        <x:v>191</x:v>
      </x:c>
      <x:c r="Q253" s="482" t="s">
        <x:v>76</x:v>
      </x:c>
      <x:c r="R253" s="482">
        <x:v>75</x:v>
      </x:c>
      <x:c r="S253" s="482">
        <x:v>4.13</x:v>
      </x:c>
      <x:c r="T253" s="482" t="s">
        <x:v>22</x:v>
      </x:c>
      <x:c r="U253" s="482" t="s">
        <x:v>22</x:v>
      </x:c>
      <x:c r="V253" s="473" t="s">
        <x:v>23</x:v>
      </x:c>
      <x:c r="W253" s="548"/>
    </x:row>
    <x:row r="254" spans="1:23" s="122" customFormat="1" ht="38.25" x14ac:dyDescent="0.2">
      <x:c r="A254" s="446" t="s">
        <x:v>2850</x:v>
      </x:c>
      <x:c r="B254" s="446" t="s">
        <x:v>1982</x:v>
      </x:c>
      <x:c r="C254" s="446" t="s">
        <x:v>40</x:v>
      </x:c>
      <x:c r="D254" s="446" t="s">
        <x:v>2179</x:v>
      </x:c>
      <x:c r="E254" s="436">
        <x:v>45386</x:v>
      </x:c>
      <x:c r="F254" s="436">
        <x:v>45444</x:v>
      </x:c>
      <x:c r="G254" s="436">
        <x:v>45444</x:v>
      </x:c>
      <x:c r="H254" s="446"/>
      <x:c r="I254" s="502">
        <x:v>1232895</x:v>
      </x:c>
      <x:c r="J254" s="542"/>
      <x:c r="K254" s="549"/>
      <x:c r="L254" s="504">
        <x:v>100</x:v>
      </x:c>
      <x:c r="M254" s="482">
        <x:v>138</x:v>
      </x:c>
      <x:c r="N254" s="482" t="s">
        <x:v>22</x:v>
      </x:c>
      <x:c r="O254" s="482">
        <x:v>0.19</x:v>
      </x:c>
      <x:c r="P254" s="482" t="s">
        <x:v>191</x:v>
      </x:c>
      <x:c r="Q254" s="482" t="s">
        <x:v>76</x:v>
      </x:c>
      <x:c r="R254" s="482" t="s">
        <x:v>22</x:v>
      </x:c>
      <x:c r="S254" s="482" t="s">
        <x:v>22</x:v>
      </x:c>
      <x:c r="T254" s="482">
        <x:v>75</x:v>
      </x:c>
      <x:c r="U254" s="482">
        <x:v>0.19</x:v>
      </x:c>
      <x:c r="V254" s="482" t="s">
        <x:v>37</x:v>
      </x:c>
      <x:c r="W254" s="548"/>
    </x:row>
    <x:row r="255" spans="1:23" s="122" customFormat="1" ht="38.25" x14ac:dyDescent="0.2">
      <x:c r="A255" s="446" t="s">
        <x:v>2658</x:v>
      </x:c>
      <x:c r="B255" s="446" t="s">
        <x:v>1979</x:v>
      </x:c>
      <x:c r="C255" s="446" t="s">
        <x:v>93</x:v>
      </x:c>
      <x:c r="D255" s="446" t="s">
        <x:v>2052</x:v>
      </x:c>
      <x:c r="E255" s="467">
        <x:v>45404</x:v>
      </x:c>
      <x:c r="F255" s="467">
        <x:v>45427</x:v>
      </x:c>
      <x:c r="G255" s="436">
        <x:v>45427</x:v>
      </x:c>
      <x:c r="H255" s="446"/>
      <x:c r="I255" s="502">
        <x:v>1557404</x:v>
      </x:c>
      <x:c r="J255" s="542"/>
      <x:c r="K255" s="549"/>
      <x:c r="L255" s="441">
        <x:v>100</x:v>
      </x:c>
      <x:c r="M255" s="482">
        <x:v>138</x:v>
      </x:c>
      <x:c r="N255" s="482" t="s">
        <x:v>22</x:v>
      </x:c>
      <x:c r="O255" s="482">
        <x:v>0.1</x:v>
      </x:c>
      <x:c r="P255" s="482" t="s">
        <x:v>911</x:v>
      </x:c>
      <x:c r="Q255" s="482" t="s">
        <x:v>76</x:v>
      </x:c>
      <x:c r="R255" s="482" t="s">
        <x:v>585</x:v>
      </x:c>
      <x:c r="S255" s="482">
        <x:v>0.1</x:v>
      </x:c>
      <x:c r="T255" s="482" t="s">
        <x:v>22</x:v>
      </x:c>
      <x:c r="U255" s="482" t="s">
        <x:v>22</x:v>
      </x:c>
      <x:c r="V255" s="482" t="s">
        <x:v>37</x:v>
      </x:c>
      <x:c r="W255" s="548"/>
    </x:row>
    <x:row r="256" spans="1:23" s="106" customFormat="1" ht="51" x14ac:dyDescent="0.2">
      <x:c r="A256" s="446" t="s">
        <x:v>2848</x:v>
      </x:c>
      <x:c r="B256" s="446" t="s">
        <x:v>2053</x:v>
      </x:c>
      <x:c r="C256" s="462" t="s">
        <x:v>515</x:v>
      </x:c>
      <x:c r="D256" s="446" t="s">
        <x:v>2027</x:v>
      </x:c>
      <x:c r="E256" s="436">
        <x:v>45379</x:v>
      </x:c>
      <x:c r="F256" s="467">
        <x:v>45427</x:v>
      </x:c>
      <x:c r="G256" s="436">
        <x:v>45427</x:v>
      </x:c>
      <x:c r="H256" s="446"/>
      <x:c r="I256" s="438">
        <x:v>928794</x:v>
      </x:c>
      <x:c r="J256" s="542"/>
      <x:c r="K256" s="549"/>
      <x:c r="L256" s="515">
        <x:v>100</x:v>
      </x:c>
      <x:c r="M256" s="482">
        <x:v>138</x:v>
      </x:c>
      <x:c r="N256" s="482" t="s">
        <x:v>22</x:v>
      </x:c>
      <x:c r="O256" s="482">
        <x:v>0.15</x:v>
      </x:c>
      <x:c r="P256" s="482" t="s">
        <x:v>192</x:v>
      </x:c>
      <x:c r="Q256" s="482" t="s">
        <x:v>76</x:v>
      </x:c>
      <x:c r="R256" s="482" t="s">
        <x:v>26</x:v>
      </x:c>
      <x:c r="S256" s="482">
        <x:v>0.15</x:v>
      </x:c>
      <x:c r="T256" s="482" t="s">
        <x:v>22</x:v>
      </x:c>
      <x:c r="U256" s="482" t="s">
        <x:v>22</x:v>
      </x:c>
      <x:c r="V256" s="482" t="s">
        <x:v>23</x:v>
      </x:c>
      <x:c r="W256" s="548"/>
    </x:row>
    <x:row r="257" spans="1:23" s="122" customFormat="1" ht="51.75" customHeight="1" x14ac:dyDescent="0.2">
      <x:c r="A257" s="550" t="s">
        <x:v>5039</x:v>
      </x:c>
      <x:c r="B257" s="446" t="s">
        <x:v>2054</x:v>
      </x:c>
      <x:c r="C257" s="446" t="s">
        <x:v>2055</x:v>
      </x:c>
      <x:c r="D257" s="446" t="s">
        <x:v>2035</x:v>
      </x:c>
      <x:c r="E257" s="467">
        <x:v>45309</x:v>
      </x:c>
      <x:c r="F257" s="479">
        <x:v>45449</x:v>
      </x:c>
      <x:c r="G257" s="479">
        <x:v>45449</x:v>
      </x:c>
      <x:c r="H257" s="446"/>
      <x:c r="I257" s="438">
        <x:v>10238228</x:v>
      </x:c>
      <x:c r="J257" s="542"/>
      <x:c r="K257" s="549"/>
      <x:c r="L257" s="441">
        <x:v>100</x:v>
      </x:c>
      <x:c r="M257" s="482">
        <x:v>138</x:v>
      </x:c>
      <x:c r="N257" s="482" t="s">
        <x:v>22</x:v>
      </x:c>
      <x:c r="O257" s="482">
        <x:v>0.2</x:v>
      </x:c>
      <x:c r="P257" s="482" t="s">
        <x:v>1976</x:v>
      </x:c>
      <x:c r="Q257" s="482" t="s">
        <x:v>76</x:v>
      </x:c>
      <x:c r="R257" s="482">
        <x:v>100</x:v>
      </x:c>
      <x:c r="S257" s="482">
        <x:v>0.1</x:v>
      </x:c>
      <x:c r="T257" s="482" t="s">
        <x:v>22</x:v>
      </x:c>
      <x:c r="U257" s="482" t="s">
        <x:v>22</x:v>
      </x:c>
      <x:c r="V257" s="473" t="s">
        <x:v>23</x:v>
      </x:c>
      <x:c r="W257" s="548"/>
    </x:row>
    <x:row r="258" spans="1:23" ht="38.25" x14ac:dyDescent="0.2">
      <x:c r="A258" s="446" t="s">
        <x:v>2847</x:v>
      </x:c>
      <x:c r="B258" s="446" t="s">
        <x:v>1983</x:v>
      </x:c>
      <x:c r="C258" s="446" t="s">
        <x:v>89</x:v>
      </x:c>
      <x:c r="D258" s="446" t="s">
        <x:v>2040</x:v>
      </x:c>
      <x:c r="E258" s="436">
        <x:v>45404</x:v>
      </x:c>
      <x:c r="F258" s="467">
        <x:v>45422</x:v>
      </x:c>
      <x:c r="G258" s="467">
        <x:v>45422</x:v>
      </x:c>
      <x:c r="H258" s="446"/>
      <x:c r="I258" s="502">
        <x:v>1675862.42</x:v>
      </x:c>
      <x:c r="J258" s="542"/>
      <x:c r="K258" s="549"/>
      <x:c r="L258" s="441">
        <x:v>100</x:v>
      </x:c>
      <x:c r="M258" s="482">
        <x:v>138</x:v>
      </x:c>
      <x:c r="N258" s="482" t="s">
        <x:v>22</x:v>
      </x:c>
      <x:c r="O258" s="482">
        <x:v>0.1</x:v>
      </x:c>
      <x:c r="P258" s="482" t="s">
        <x:v>191</x:v>
      </x:c>
      <x:c r="Q258" s="482" t="s">
        <x:v>76</x:v>
      </x:c>
      <x:c r="R258" s="482" t="s">
        <x:v>26</x:v>
      </x:c>
      <x:c r="S258" s="482">
        <x:v>0.1</x:v>
      </x:c>
      <x:c r="T258" s="482" t="s">
        <x:v>22</x:v>
      </x:c>
      <x:c r="U258" s="482" t="s">
        <x:v>22</x:v>
      </x:c>
      <x:c r="V258" s="482" t="s">
        <x:v>37</x:v>
      </x:c>
      <x:c r="W258" s="548"/>
    </x:row>
    <x:row r="259" spans="1:23" s="106" customFormat="1" ht="52.5" customHeight="1" x14ac:dyDescent="0.2">
      <x:c r="A259" s="446" t="s">
        <x:v>2029</x:v>
      </x:c>
      <x:c r="B259" s="446" t="s">
        <x:v>2030</x:v>
      </x:c>
      <x:c r="C259" s="446" t="s">
        <x:v>1751</x:v>
      </x:c>
      <x:c r="D259" s="446" t="s">
        <x:v>2031</x:v>
      </x:c>
      <x:c r="E259" s="436">
        <x:v>45398</x:v>
      </x:c>
      <x:c r="F259" s="436">
        <x:v>45444</x:v>
      </x:c>
      <x:c r="G259" s="436">
        <x:v>45444</x:v>
      </x:c>
      <x:c r="H259" s="446"/>
      <x:c r="I259" s="502">
        <x:v>2826239</x:v>
      </x:c>
      <x:c r="J259" s="542"/>
      <x:c r="K259" s="549"/>
      <x:c r="L259" s="504">
        <x:v>100</x:v>
      </x:c>
      <x:c r="M259" s="482">
        <x:v>345</x:v>
      </x:c>
      <x:c r="N259" s="482" t="s">
        <x:v>22</x:v>
      </x:c>
      <x:c r="O259" s="482">
        <x:v>0.16</x:v>
      </x:c>
      <x:c r="P259" s="482" t="s">
        <x:v>176</x:v>
      </x:c>
      <x:c r="Q259" s="482" t="s">
        <x:v>913</x:v>
      </x:c>
      <x:c r="R259" s="482" t="s">
        <x:v>22</x:v>
      </x:c>
      <x:c r="S259" s="482" t="s">
        <x:v>22</x:v>
      </x:c>
      <x:c r="T259" s="482" t="s">
        <x:v>94</x:v>
      </x:c>
      <x:c r="U259" s="482">
        <x:v>0.16</x:v>
      </x:c>
      <x:c r="V259" s="482" t="s">
        <x:v>37</x:v>
      </x:c>
      <x:c r="W259" s="548"/>
    </x:row>
    <x:row r="260" spans="1:23" s="122" customFormat="1" ht="53.25" customHeight="1" x14ac:dyDescent="0.2">
      <x:c r="A260" s="434" t="s">
        <x:v>2032</x:v>
      </x:c>
      <x:c r="B260" s="462" t="s">
        <x:v>2033</x:v>
      </x:c>
      <x:c r="C260" s="462" t="s">
        <x:v>153</x:v>
      </x:c>
      <x:c r="D260" s="473" t="s">
        <x:v>2560</x:v>
      </x:c>
      <x:c r="E260" s="436">
        <x:v>45364</x:v>
      </x:c>
      <x:c r="F260" s="436">
        <x:v>45434</x:v>
      </x:c>
      <x:c r="G260" s="436">
        <x:v>45434</x:v>
      </x:c>
      <x:c r="H260" s="470"/>
      <x:c r="I260" s="438">
        <x:v>3072883</x:v>
      </x:c>
      <x:c r="J260" s="551"/>
      <x:c r="K260" s="551"/>
      <x:c r="L260" s="515">
        <x:v>100</x:v>
      </x:c>
      <x:c r="M260" s="462">
        <x:v>138</x:v>
      </x:c>
      <x:c r="N260" s="462" t="s">
        <x:v>22</x:v>
      </x:c>
      <x:c r="O260" s="505">
        <x:v>0.83</x:v>
      </x:c>
      <x:c r="P260" s="462" t="s">
        <x:v>2034</x:v>
      </x:c>
      <x:c r="Q260" s="462" t="s">
        <x:v>1205</x:v>
      </x:c>
      <x:c r="R260" s="462">
        <x:v>50</x:v>
      </x:c>
      <x:c r="S260" s="462">
        <x:v>0.23</x:v>
      </x:c>
      <x:c r="T260" s="445" t="s">
        <x:v>94</x:v>
      </x:c>
      <x:c r="U260" s="462">
        <x:v>0.22</x:v>
      </x:c>
      <x:c r="V260" s="462" t="s">
        <x:v>37</x:v>
      </x:c>
      <x:c r="W260" s="465"/>
    </x:row>
    <x:row r="261" spans="1:23" s="106" customFormat="1" ht="38.25" x14ac:dyDescent="0.2">
      <x:c r="A261" s="533" t="s">
        <x:v>2065</x:v>
      </x:c>
      <x:c r="B261" s="533" t="s">
        <x:v>2690</x:v>
      </x:c>
      <x:c r="C261" s="533" t="s">
        <x:v>127</x:v>
      </x:c>
      <x:c r="D261" s="533" t="s">
        <x:v>2164</x:v>
      </x:c>
      <x:c r="E261" s="436">
        <x:v>45547</x:v>
      </x:c>
      <x:c r="F261" s="436">
        <x:v>45635</x:v>
      </x:c>
      <x:c r="G261" s="436">
        <x:v>45635</x:v>
      </x:c>
      <x:c r="H261" s="540"/>
      <x:c r="I261" s="540">
        <x:v>2837871</x:v>
      </x:c>
      <x:c r="J261" s="552"/>
      <x:c r="K261" s="552"/>
      <x:c r="L261" s="441">
        <x:v>100</x:v>
      </x:c>
      <x:c r="M261" s="533" t="s">
        <x:v>2085</x:v>
      </x:c>
      <x:c r="N261" s="533" t="s">
        <x:v>22</x:v>
      </x:c>
      <x:c r="O261" s="533" t="s">
        <x:v>2087</x:v>
      </x:c>
      <x:c r="P261" s="533" t="s">
        <x:v>2084</x:v>
      </x:c>
      <x:c r="Q261" s="533" t="s">
        <x:v>157</x:v>
      </x:c>
      <x:c r="R261" s="533" t="s">
        <x:v>2086</x:v>
      </x:c>
      <x:c r="S261" s="533" t="s">
        <x:v>2087</x:v>
      </x:c>
      <x:c r="T261" s="533" t="s">
        <x:v>22</x:v>
      </x:c>
      <x:c r="U261" s="533" t="s">
        <x:v>22</x:v>
      </x:c>
      <x:c r="V261" s="533" t="s">
        <x:v>37</x:v>
      </x:c>
      <x:c r="W261" s="533"/>
    </x:row>
    <x:row r="262" spans="1:23" s="106" customFormat="1" ht="38.25" x14ac:dyDescent="0.2">
      <x:c r="A262" s="533" t="s">
        <x:v>2169</x:v>
      </x:c>
      <x:c r="B262" s="533" t="s">
        <x:v>2124</x:v>
      </x:c>
      <x:c r="C262" s="533" t="s">
        <x:v>2125</x:v>
      </x:c>
      <x:c r="D262" s="533" t="s">
        <x:v>2126</x:v>
      </x:c>
      <x:c r="E262" s="436">
        <x:v>45380</x:v>
      </x:c>
      <x:c r="F262" s="436">
        <x:v>45442</x:v>
      </x:c>
      <x:c r="G262" s="436">
        <x:v>45442</x:v>
      </x:c>
      <x:c r="H262" s="540"/>
      <x:c r="I262" s="540">
        <x:v>11693852</x:v>
      </x:c>
      <x:c r="J262" s="552"/>
      <x:c r="K262" s="552"/>
      <x:c r="L262" s="515">
        <x:v>100</x:v>
      </x:c>
      <x:c r="M262" s="533" t="s">
        <x:v>2068</x:v>
      </x:c>
      <x:c r="N262" s="533" t="s">
        <x:v>406</x:v>
      </x:c>
      <x:c r="O262" s="533" t="s">
        <x:v>2069</x:v>
      </x:c>
      <x:c r="P262" s="533" t="s">
        <x:v>646</x:v>
      </x:c>
      <x:c r="Q262" s="533" t="s">
        <x:v>430</x:v>
      </x:c>
      <x:c r="R262" s="533" t="s">
        <x:v>26</x:v>
      </x:c>
      <x:c r="S262" s="533" t="s">
        <x:v>2069</x:v>
      </x:c>
      <x:c r="T262" s="533" t="s">
        <x:v>22</x:v>
      </x:c>
      <x:c r="U262" s="533" t="s">
        <x:v>22</x:v>
      </x:c>
      <x:c r="V262" s="533" t="s">
        <x:v>23</x:v>
      </x:c>
      <x:c r="W262" s="533"/>
    </x:row>
    <x:row r="263" spans="1:23" s="106" customFormat="1" ht="51" x14ac:dyDescent="0.2">
      <x:c r="A263" s="533" t="s">
        <x:v>2383</x:v>
      </x:c>
      <x:c r="B263" s="533" t="s">
        <x:v>2066</x:v>
      </x:c>
      <x:c r="C263" s="533" t="s">
        <x:v>151</x:v>
      </x:c>
      <x:c r="D263" s="533" t="s">
        <x:v>2127</x:v>
      </x:c>
      <x:c r="E263" s="436">
        <x:v>45363</x:v>
      </x:c>
      <x:c r="F263" s="436">
        <x:v>45464</x:v>
      </x:c>
      <x:c r="G263" s="436">
        <x:v>45464</x:v>
      </x:c>
      <x:c r="H263" s="540"/>
      <x:c r="I263" s="540">
        <x:v>1754563</x:v>
      </x:c>
      <x:c r="J263" s="552"/>
      <x:c r="K263" s="552"/>
      <x:c r="L263" s="441">
        <x:v>100</x:v>
      </x:c>
      <x:c r="M263" s="533" t="s">
        <x:v>406</x:v>
      </x:c>
      <x:c r="N263" s="533" t="s">
        <x:v>22</x:v>
      </x:c>
      <x:c r="O263" s="533" t="s">
        <x:v>2070</x:v>
      </x:c>
      <x:c r="P263" s="533" t="s">
        <x:v>816</x:v>
      </x:c>
      <x:c r="Q263" s="533" t="s">
        <x:v>76</x:v>
      </x:c>
      <x:c r="R263" s="533" t="s">
        <x:v>2071</x:v>
      </x:c>
      <x:c r="S263" s="533" t="s">
        <x:v>2070</x:v>
      </x:c>
      <x:c r="T263" s="533" t="s">
        <x:v>22</x:v>
      </x:c>
      <x:c r="U263" s="533" t="s">
        <x:v>22</x:v>
      </x:c>
      <x:c r="V263" s="533" t="s">
        <x:v>23</x:v>
      </x:c>
      <x:c r="W263" s="533"/>
    </x:row>
    <x:row r="264" spans="1:23" s="106" customFormat="1" ht="39" customHeight="1" x14ac:dyDescent="0.2">
      <x:c r="A264" s="533" t="s">
        <x:v>2170</x:v>
      </x:c>
      <x:c r="B264" s="533" t="s">
        <x:v>2151</x:v>
      </x:c>
      <x:c r="C264" s="533" t="s">
        <x:v>124</x:v>
      </x:c>
      <x:c r="D264" s="533" t="s">
        <x:v>2152</x:v>
      </x:c>
      <x:c r="E264" s="479">
        <x:v>45327</x:v>
      </x:c>
      <x:c r="F264" s="436">
        <x:v>45418</x:v>
      </x:c>
      <x:c r="G264" s="436">
        <x:v>45418</x:v>
      </x:c>
      <x:c r="H264" s="540"/>
      <x:c r="I264" s="438">
        <x:v>2573674</x:v>
      </x:c>
      <x:c r="J264" s="552"/>
      <x:c r="K264" s="552"/>
      <x:c r="L264" s="441">
        <x:v>100</x:v>
      </x:c>
      <x:c r="M264" s="533" t="s">
        <x:v>406</x:v>
      </x:c>
      <x:c r="N264" s="533" t="s">
        <x:v>22</x:v>
      </x:c>
      <x:c r="O264" s="533" t="s">
        <x:v>2072</x:v>
      </x:c>
      <x:c r="P264" s="533" t="s">
        <x:v>816</x:v>
      </x:c>
      <x:c r="Q264" s="533" t="s">
        <x:v>430</x:v>
      </x:c>
      <x:c r="R264" s="533" t="s">
        <x:v>22</x:v>
      </x:c>
      <x:c r="S264" s="533" t="s">
        <x:v>22</x:v>
      </x:c>
      <x:c r="T264" s="533" t="s">
        <x:v>2073</x:v>
      </x:c>
      <x:c r="U264" s="533" t="s">
        <x:v>2072</x:v>
      </x:c>
      <x:c r="V264" s="533" t="s">
        <x:v>37</x:v>
      </x:c>
      <x:c r="W264" s="533"/>
    </x:row>
    <x:row r="265" spans="1:23" ht="29.25" customHeight="1" x14ac:dyDescent="0.2">
      <x:c r="A265" s="533" t="s">
        <x:v>2171</x:v>
      </x:c>
      <x:c r="B265" s="533" t="s">
        <x:v>2128</x:v>
      </x:c>
      <x:c r="C265" s="533" t="s">
        <x:v>134</x:v>
      </x:c>
      <x:c r="D265" s="533" t="s">
        <x:v>2074</x:v>
      </x:c>
      <x:c r="E265" s="436">
        <x:v>45375</x:v>
      </x:c>
      <x:c r="F265" s="436">
        <x:v>45444</x:v>
      </x:c>
      <x:c r="G265" s="436">
        <x:v>45444</x:v>
      </x:c>
      <x:c r="H265" s="540"/>
      <x:c r="I265" s="438">
        <x:v>2421974</x:v>
      </x:c>
      <x:c r="J265" s="552"/>
      <x:c r="K265" s="552"/>
      <x:c r="L265" s="441">
        <x:v>100</x:v>
      </x:c>
      <x:c r="M265" s="533" t="s">
        <x:v>22</x:v>
      </x:c>
      <x:c r="N265" s="533" t="s">
        <x:v>406</x:v>
      </x:c>
      <x:c r="O265" s="533" t="s">
        <x:v>2075</x:v>
      </x:c>
      <x:c r="P265" s="533" t="s">
        <x:v>816</x:v>
      </x:c>
      <x:c r="Q265" s="533" t="s">
        <x:v>76</x:v>
      </x:c>
      <x:c r="R265" s="533" t="s">
        <x:v>2073</x:v>
      </x:c>
      <x:c r="S265" s="533" t="s">
        <x:v>2075</x:v>
      </x:c>
      <x:c r="T265" s="533" t="s">
        <x:v>22</x:v>
      </x:c>
      <x:c r="U265" s="533" t="s">
        <x:v>22</x:v>
      </x:c>
      <x:c r="V265" s="533" t="s">
        <x:v>23</x:v>
      </x:c>
      <x:c r="W265" s="533"/>
    </x:row>
    <x:row r="266" spans="1:23" ht="51" x14ac:dyDescent="0.2">
      <x:c r="A266" s="533" t="s">
        <x:v>2384</x:v>
      </x:c>
      <x:c r="B266" s="533" t="s">
        <x:v>2129</x:v>
      </x:c>
      <x:c r="C266" s="533" t="s">
        <x:v>89</x:v>
      </x:c>
      <x:c r="D266" s="533" t="s">
        <x:v>2148</x:v>
      </x:c>
      <x:c r="E266" s="436">
        <x:v>45393</x:v>
      </x:c>
      <x:c r="F266" s="436">
        <x:v>45566</x:v>
      </x:c>
      <x:c r="G266" s="553">
        <x:v>45566</x:v>
      </x:c>
      <x:c r="H266" s="540"/>
      <x:c r="I266" s="438">
        <x:v>1978800</x:v>
      </x:c>
      <x:c r="J266" s="552"/>
      <x:c r="K266" s="552"/>
      <x:c r="L266" s="441">
        <x:v>100</x:v>
      </x:c>
      <x:c r="M266" s="533" t="s">
        <x:v>406</x:v>
      </x:c>
      <x:c r="N266" s="533" t="s">
        <x:v>22</x:v>
      </x:c>
      <x:c r="O266" s="533" t="s">
        <x:v>2076</x:v>
      </x:c>
      <x:c r="P266" s="533" t="s">
        <x:v>2077</x:v>
      </x:c>
      <x:c r="Q266" s="533" t="s">
        <x:v>76</x:v>
      </x:c>
      <x:c r="R266" s="533" t="s">
        <x:v>22</x:v>
      </x:c>
      <x:c r="S266" s="533" t="s">
        <x:v>22</x:v>
      </x:c>
      <x:c r="T266" s="533" t="s">
        <x:v>2073</x:v>
      </x:c>
      <x:c r="U266" s="533" t="s">
        <x:v>2076</x:v>
      </x:c>
      <x:c r="V266" s="533" t="s">
        <x:v>37</x:v>
      </x:c>
      <x:c r="W266" s="533"/>
    </x:row>
    <x:row r="267" spans="1:23" s="144" customFormat="1" ht="40.5" customHeight="1" x14ac:dyDescent="0.2">
      <x:c r="A267" s="533" t="s">
        <x:v>2385</x:v>
      </x:c>
      <x:c r="B267" s="533" t="s">
        <x:v>2168</x:v>
      </x:c>
      <x:c r="C267" s="533" t="s">
        <x:v>1593</x:v>
      </x:c>
      <x:c r="D267" s="533" t="s">
        <x:v>2130</x:v>
      </x:c>
      <x:c r="E267" s="436">
        <x:v>45442</x:v>
      </x:c>
      <x:c r="F267" s="436">
        <x:v>45467</x:v>
      </x:c>
      <x:c r="G267" s="436">
        <x:v>45467</x:v>
      </x:c>
      <x:c r="H267" s="540"/>
      <x:c r="I267" s="438">
        <x:v>555031</x:v>
      </x:c>
      <x:c r="J267" s="552"/>
      <x:c r="K267" s="552"/>
      <x:c r="L267" s="441">
        <x:v>100</x:v>
      </x:c>
      <x:c r="M267" s="533" t="s">
        <x:v>406</x:v>
      </x:c>
      <x:c r="N267" s="533" t="s">
        <x:v>22</x:v>
      </x:c>
      <x:c r="O267" s="533" t="s">
        <x:v>2078</x:v>
      </x:c>
      <x:c r="P267" s="533" t="s">
        <x:v>646</x:v>
      </x:c>
      <x:c r="Q267" s="533" t="s">
        <x:v>76</x:v>
      </x:c>
      <x:c r="R267" s="533" t="s">
        <x:v>962</x:v>
      </x:c>
      <x:c r="S267" s="533" t="s">
        <x:v>2078</x:v>
      </x:c>
      <x:c r="T267" s="533" t="s">
        <x:v>22</x:v>
      </x:c>
      <x:c r="U267" s="533" t="s">
        <x:v>22</x:v>
      </x:c>
      <x:c r="V267" s="533" t="s">
        <x:v>37</x:v>
      </x:c>
      <x:c r="W267" s="533"/>
    </x:row>
    <x:row r="268" spans="1:23" s="144" customFormat="1" ht="53.25" customHeight="1" x14ac:dyDescent="0.2">
      <x:c r="A268" s="533" t="s">
        <x:v>2172</x:v>
      </x:c>
      <x:c r="B268" s="533" t="s">
        <x:v>2167</x:v>
      </x:c>
      <x:c r="C268" s="533" t="s">
        <x:v>1593</x:v>
      </x:c>
      <x:c r="D268" s="533" t="s">
        <x:v>2150</x:v>
      </x:c>
      <x:c r="E268" s="436">
        <x:v>45399</x:v>
      </x:c>
      <x:c r="F268" s="436">
        <x:v>45582</x:v>
      </x:c>
      <x:c r="G268" s="479">
        <x:v>45582</x:v>
      </x:c>
      <x:c r="H268" s="540"/>
      <x:c r="I268" s="502">
        <x:v>1278699</x:v>
      </x:c>
      <x:c r="J268" s="552"/>
      <x:c r="K268" s="552"/>
      <x:c r="L268" s="441">
        <x:v>100</x:v>
      </x:c>
      <x:c r="M268" s="533" t="s">
        <x:v>406</x:v>
      </x:c>
      <x:c r="N268" s="533" t="s">
        <x:v>22</x:v>
      </x:c>
      <x:c r="O268" s="533" t="s">
        <x:v>2079</x:v>
      </x:c>
      <x:c r="P268" s="533" t="s">
        <x:v>816</x:v>
      </x:c>
      <x:c r="Q268" s="533" t="s">
        <x:v>76</x:v>
      </x:c>
      <x:c r="R268" s="533" t="s">
        <x:v>2080</x:v>
      </x:c>
      <x:c r="S268" s="533" t="s">
        <x:v>2079</x:v>
      </x:c>
      <x:c r="T268" s="533" t="s">
        <x:v>22</x:v>
      </x:c>
      <x:c r="U268" s="533" t="s">
        <x:v>22</x:v>
      </x:c>
      <x:c r="V268" s="533" t="s">
        <x:v>37</x:v>
      </x:c>
      <x:c r="W268" s="533"/>
    </x:row>
    <x:row r="269" spans="1:23" s="144" customFormat="1" ht="53.25" customHeight="1" x14ac:dyDescent="0.2">
      <x:c r="A269" s="533" t="s">
        <x:v>2173</x:v>
      </x:c>
      <x:c r="B269" s="533" t="s">
        <x:v>2067</x:v>
      </x:c>
      <x:c r="C269" s="533" t="s">
        <x:v>2081</x:v>
      </x:c>
      <x:c r="D269" s="533" t="s">
        <x:v>2082</x:v>
      </x:c>
      <x:c r="E269" s="436">
        <x:v>45417</x:v>
      </x:c>
      <x:c r="F269" s="436">
        <x:v>45421</x:v>
      </x:c>
      <x:c r="G269" s="436">
        <x:v>45421</x:v>
      </x:c>
      <x:c r="H269" s="540"/>
      <x:c r="I269" s="540">
        <x:v>356988</x:v>
      </x:c>
      <x:c r="J269" s="552"/>
      <x:c r="K269" s="552"/>
      <x:c r="L269" s="441">
        <x:v>100</x:v>
      </x:c>
      <x:c r="M269" s="533" t="s">
        <x:v>406</x:v>
      </x:c>
      <x:c r="N269" s="533" t="s">
        <x:v>22</x:v>
      </x:c>
      <x:c r="O269" s="533" t="s">
        <x:v>2083</x:v>
      </x:c>
      <x:c r="P269" s="533" t="s">
        <x:v>816</x:v>
      </x:c>
      <x:c r="Q269" s="533" t="s">
        <x:v>76</x:v>
      </x:c>
      <x:c r="R269" s="533" t="s">
        <x:v>2073</x:v>
      </x:c>
      <x:c r="S269" s="533" t="s">
        <x:v>2083</x:v>
      </x:c>
      <x:c r="T269" s="533" t="s">
        <x:v>22</x:v>
      </x:c>
      <x:c r="U269" s="533" t="s">
        <x:v>22</x:v>
      </x:c>
      <x:c r="V269" s="533" t="s">
        <x:v>37</x:v>
      </x:c>
      <x:c r="W269" s="533"/>
    </x:row>
    <x:row r="270" spans="1:23" s="144" customFormat="1" ht="38.25" x14ac:dyDescent="0.2">
      <x:c r="A270" s="533" t="s">
        <x:v>2119</x:v>
      </x:c>
      <x:c r="B270" s="533" t="s">
        <x:v>2158</x:v>
      </x:c>
      <x:c r="C270" s="533" t="s">
        <x:v>124</x:v>
      </x:c>
      <x:c r="D270" s="533" t="s">
        <x:v>2149</x:v>
      </x:c>
      <x:c r="E270" s="436">
        <x:v>45335</x:v>
      </x:c>
      <x:c r="F270" s="436">
        <x:v>45418</x:v>
      </x:c>
      <x:c r="G270" s="436">
        <x:v>45418</x:v>
      </x:c>
      <x:c r="H270" s="540"/>
      <x:c r="I270" s="502">
        <x:v>2858455</x:v>
      </x:c>
      <x:c r="J270" s="552"/>
      <x:c r="K270" s="552"/>
      <x:c r="L270" s="441">
        <x:v>100</x:v>
      </x:c>
      <x:c r="M270" s="533" t="s">
        <x:v>22</x:v>
      </x:c>
      <x:c r="N270" s="533" t="s">
        <x:v>406</x:v>
      </x:c>
      <x:c r="O270" s="533" t="s">
        <x:v>2120</x:v>
      </x:c>
      <x:c r="P270" s="533" t="s">
        <x:v>646</x:v>
      </x:c>
      <x:c r="Q270" s="533" t="s">
        <x:v>76</x:v>
      </x:c>
      <x:c r="R270" s="533" t="s">
        <x:v>22</x:v>
      </x:c>
      <x:c r="S270" s="533" t="s">
        <x:v>22</x:v>
      </x:c>
      <x:c r="T270" s="533" t="s">
        <x:v>2073</x:v>
      </x:c>
      <x:c r="U270" s="533" t="s">
        <x:v>2120</x:v>
      </x:c>
      <x:c r="V270" s="533" t="s">
        <x:v>37</x:v>
      </x:c>
      <x:c r="W270" s="533"/>
    </x:row>
    <x:row r="271" spans="1:23" s="144" customFormat="1" ht="53.25" customHeight="1" x14ac:dyDescent="0.2">
      <x:c r="A271" s="533" t="s">
        <x:v>2174</x:v>
      </x:c>
      <x:c r="B271" s="533" t="s">
        <x:v>2165</x:v>
      </x:c>
      <x:c r="C271" s="533" t="s">
        <x:v>170</x:v>
      </x:c>
      <x:c r="D271" s="533" t="s">
        <x:v>2153</x:v>
      </x:c>
      <x:c r="E271" s="436">
        <x:v>45357</x:v>
      </x:c>
      <x:c r="F271" s="436">
        <x:v>45642</x:v>
      </x:c>
      <x:c r="G271" s="436">
        <x:v>45642</x:v>
      </x:c>
      <x:c r="H271" s="540"/>
      <x:c r="I271" s="540">
        <x:v>2186115</x:v>
      </x:c>
      <x:c r="J271" s="552"/>
      <x:c r="K271" s="552"/>
      <x:c r="L271" s="441">
        <x:v>100</x:v>
      </x:c>
      <x:c r="M271" s="533" t="s">
        <x:v>406</x:v>
      </x:c>
      <x:c r="N271" s="533" t="s">
        <x:v>22</x:v>
      </x:c>
      <x:c r="O271" s="533" t="s">
        <x:v>2157</x:v>
      </x:c>
      <x:c r="P271" s="533" t="s">
        <x:v>2155</x:v>
      </x:c>
      <x:c r="Q271" s="533" t="s">
        <x:v>521</x:v>
      </x:c>
      <x:c r="R271" s="533" t="s">
        <x:v>2156</x:v>
      </x:c>
      <x:c r="S271" s="533" t="s">
        <x:v>2157</x:v>
      </x:c>
      <x:c r="T271" s="533" t="s">
        <x:v>22</x:v>
      </x:c>
      <x:c r="U271" s="533" t="s">
        <x:v>22</x:v>
      </x:c>
      <x:c r="V271" s="533" t="s">
        <x:v>37</x:v>
      </x:c>
      <x:c r="W271" s="554" t="s">
        <x:v>3333</x:v>
      </x:c>
    </x:row>
    <x:row r="272" spans="1:23" s="144" customFormat="1" ht="51" x14ac:dyDescent="0.2">
      <x:c r="A272" s="533" t="s">
        <x:v>2175</x:v>
      </x:c>
      <x:c r="B272" s="533" t="s">
        <x:v>2166</x:v>
      </x:c>
      <x:c r="C272" s="533" t="s">
        <x:v>43</x:v>
      </x:c>
      <x:c r="D272" s="533" t="s">
        <x:v>2154</x:v>
      </x:c>
      <x:c r="E272" s="436">
        <x:v>45257</x:v>
      </x:c>
      <x:c r="F272" s="436">
        <x:v>45960</x:v>
      </x:c>
      <x:c r="G272" s="479"/>
      <x:c r="H272" s="540"/>
      <x:c r="I272" s="540">
        <x:v>2751009</x:v>
      </x:c>
      <x:c r="J272" s="552"/>
      <x:c r="K272" s="552"/>
      <x:c r="L272" s="441">
        <x:v>1</x:v>
      </x:c>
      <x:c r="M272" s="533" t="s">
        <x:v>406</x:v>
      </x:c>
      <x:c r="N272" s="533" t="s">
        <x:v>22</x:v>
      </x:c>
      <x:c r="O272" s="533" t="s">
        <x:v>2159</x:v>
      </x:c>
      <x:c r="P272" s="533" t="s">
        <x:v>2160</x:v>
      </x:c>
      <x:c r="Q272" s="533" t="s">
        <x:v>2161</x:v>
      </x:c>
      <x:c r="R272" s="533" t="s">
        <x:v>94</x:v>
      </x:c>
      <x:c r="S272" s="533" t="s">
        <x:v>2162</x:v>
      </x:c>
      <x:c r="T272" s="533" t="s">
        <x:v>2163</x:v>
      </x:c>
      <x:c r="U272" s="533" t="s">
        <x:v>94</x:v>
      </x:c>
      <x:c r="V272" s="533" t="s">
        <x:v>37</x:v>
      </x:c>
      <x:c r="W272" s="533"/>
    </x:row>
    <x:row r="273" spans="1:23" s="144" customFormat="1" ht="53.25" customHeight="1" x14ac:dyDescent="0.2">
      <x:c r="A273" s="533" t="s">
        <x:v>2246</x:v>
      </x:c>
      <x:c r="B273" s="533" t="s">
        <x:v>2342</x:v>
      </x:c>
      <x:c r="C273" s="533" t="s">
        <x:v>102</x:v>
      </x:c>
      <x:c r="D273" s="533" t="s">
        <x:v>2343</x:v>
      </x:c>
      <x:c r="E273" s="436">
        <x:v>45519</x:v>
      </x:c>
      <x:c r="F273" s="448">
        <x:v>45628</x:v>
      </x:c>
      <x:c r="G273" s="555">
        <x:v>45628</x:v>
      </x:c>
      <x:c r="H273" s="556"/>
      <x:c r="I273" s="557">
        <x:v>1612601.8</x:v>
      </x:c>
      <x:c r="J273" s="558"/>
      <x:c r="K273" s="558"/>
      <x:c r="L273" s="521">
        <x:v>100</x:v>
      </x:c>
      <x:c r="M273" s="559" t="s">
        <x:v>406</x:v>
      </x:c>
      <x:c r="N273" s="559" t="s">
        <x:v>22</x:v>
      </x:c>
      <x:c r="O273" s="559" t="s">
        <x:v>2252</x:v>
      </x:c>
      <x:c r="P273" s="559" t="s">
        <x:v>816</x:v>
      </x:c>
      <x:c r="Q273" s="559" t="s">
        <x:v>76</x:v>
      </x:c>
      <x:c r="R273" s="559" t="s">
        <x:v>2156</x:v>
      </x:c>
      <x:c r="S273" s="559" t="s">
        <x:v>2344</x:v>
      </x:c>
      <x:c r="T273" s="517" t="s">
        <x:v>94</x:v>
      </x:c>
      <x:c r="U273" s="559" t="s">
        <x:v>2252</x:v>
      </x:c>
      <x:c r="V273" s="559" t="s">
        <x:v>37</x:v>
      </x:c>
      <x:c r="W273" s="559"/>
    </x:row>
    <x:row r="274" spans="1:23" s="144" customFormat="1" ht="51" x14ac:dyDescent="0.2">
      <x:c r="A274" s="533" t="s">
        <x:v>2348</x:v>
      </x:c>
      <x:c r="B274" s="533" t="s">
        <x:v>2195</x:v>
      </x:c>
      <x:c r="C274" s="533" t="s">
        <x:v>25</x:v>
      </x:c>
      <x:c r="D274" s="533" t="s">
        <x:v>2196</x:v>
      </x:c>
      <x:c r="E274" s="436">
        <x:v>45377</x:v>
      </x:c>
      <x:c r="F274" s="436">
        <x:v>45639</x:v>
      </x:c>
      <x:c r="G274" s="436">
        <x:v>45639</x:v>
      </x:c>
      <x:c r="H274" s="540"/>
      <x:c r="I274" s="540">
        <x:v>1188645</x:v>
      </x:c>
      <x:c r="J274" s="552"/>
      <x:c r="K274" s="552"/>
      <x:c r="L274" s="441">
        <x:v>100</x:v>
      </x:c>
      <x:c r="M274" s="533" t="s">
        <x:v>406</x:v>
      </x:c>
      <x:c r="N274" s="533" t="s">
        <x:v>22</x:v>
      </x:c>
      <x:c r="O274" s="533" t="s">
        <x:v>2197</x:v>
      </x:c>
      <x:c r="P274" s="533" t="s">
        <x:v>816</x:v>
      </x:c>
      <x:c r="Q274" s="533" t="s">
        <x:v>76</x:v>
      </x:c>
      <x:c r="R274" s="533" t="s">
        <x:v>2156</x:v>
      </x:c>
      <x:c r="S274" s="533" t="s">
        <x:v>2197</x:v>
      </x:c>
      <x:c r="T274" s="533" t="s">
        <x:v>22</x:v>
      </x:c>
      <x:c r="U274" s="533" t="s">
        <x:v>22</x:v>
      </x:c>
      <x:c r="V274" s="533" t="s">
        <x:v>37</x:v>
      </x:c>
      <x:c r="W274" s="533"/>
    </x:row>
    <x:row r="275" spans="1:23" s="144" customFormat="1" ht="38.25" x14ac:dyDescent="0.2">
      <x:c r="A275" s="533" t="s">
        <x:v>2346</x:v>
      </x:c>
      <x:c r="B275" s="533" t="s">
        <x:v>2363</x:v>
      </x:c>
      <x:c r="C275" s="533" t="s">
        <x:v>856</x:v>
      </x:c>
      <x:c r="D275" s="533" t="s">
        <x:v>2364</x:v>
      </x:c>
      <x:c r="E275" s="436">
        <x:v>45491</x:v>
      </x:c>
      <x:c r="F275" s="436">
        <x:v>45646</x:v>
      </x:c>
      <x:c r="G275" s="503">
        <x:v>45646</x:v>
      </x:c>
      <x:c r="H275" s="540"/>
      <x:c r="I275" s="540">
        <x:v>8921442</x:v>
      </x:c>
      <x:c r="J275" s="552"/>
      <x:c r="K275" s="552"/>
      <x:c r="L275" s="443">
        <x:v>100</x:v>
      </x:c>
      <x:c r="M275" s="533" t="s">
        <x:v>22</x:v>
      </x:c>
      <x:c r="N275" s="533" t="s">
        <x:v>406</x:v>
      </x:c>
      <x:c r="O275" s="533" t="s">
        <x:v>2366</x:v>
      </x:c>
      <x:c r="P275" s="533" t="s">
        <x:v>816</x:v>
      </x:c>
      <x:c r="Q275" s="533" t="s">
        <x:v>583</x:v>
      </x:c>
      <x:c r="R275" s="533" t="s">
        <x:v>22</x:v>
      </x:c>
      <x:c r="S275" s="533" t="s">
        <x:v>22</x:v>
      </x:c>
      <x:c r="T275" s="445" t="s">
        <x:v>94</x:v>
      </x:c>
      <x:c r="U275" s="533" t="s">
        <x:v>2365</x:v>
      </x:c>
      <x:c r="V275" s="533" t="s">
        <x:v>37</x:v>
      </x:c>
      <x:c r="W275" s="533"/>
    </x:row>
    <x:row r="276" spans="1:23" s="144" customFormat="1" ht="55.15" customHeight="1" x14ac:dyDescent="0.2">
      <x:c r="A276" s="533" t="s">
        <x:v>2347</x:v>
      </x:c>
      <x:c r="B276" s="533" t="s">
        <x:v>2199</x:v>
      </x:c>
      <x:c r="C276" s="533" t="s">
        <x:v>2200</x:v>
      </x:c>
      <x:c r="D276" s="533" t="s">
        <x:v>2201</x:v>
      </x:c>
      <x:c r="E276" s="436">
        <x:v>45555</x:v>
      </x:c>
      <x:c r="F276" s="436">
        <x:v>45792</x:v>
      </x:c>
      <x:c r="G276" s="479"/>
      <x:c r="H276" s="540"/>
      <x:c r="I276" s="540">
        <x:v>1160615.83</x:v>
      </x:c>
      <x:c r="J276" s="552"/>
      <x:c r="K276" s="552"/>
      <x:c r="L276" s="441" t="s">
        <x:v>2963</x:v>
      </x:c>
      <x:c r="M276" s="533" t="s">
        <x:v>406</x:v>
      </x:c>
      <x:c r="N276" s="533" t="s">
        <x:v>22</x:v>
      </x:c>
      <x:c r="O276" s="533" t="s">
        <x:v>2253</x:v>
      </x:c>
      <x:c r="P276" s="533" t="s">
        <x:v>816</x:v>
      </x:c>
      <x:c r="Q276" s="533" t="s">
        <x:v>76</x:v>
      </x:c>
      <x:c r="R276" s="533" t="s">
        <x:v>26</x:v>
      </x:c>
      <x:c r="S276" s="533" t="s">
        <x:v>2367</x:v>
      </x:c>
      <x:c r="T276" s="533" t="s">
        <x:v>22</x:v>
      </x:c>
      <x:c r="U276" s="533" t="s">
        <x:v>22</x:v>
      </x:c>
      <x:c r="V276" s="533" t="s">
        <x:v>37</x:v>
      </x:c>
      <x:c r="W276" s="533"/>
    </x:row>
    <x:row r="277" spans="1:23" s="144" customFormat="1" ht="66.75" customHeight="1" x14ac:dyDescent="0.2">
      <x:c r="A277" s="533" t="s">
        <x:v>3338</x:v>
      </x:c>
      <x:c r="B277" s="533" t="s">
        <x:v>2203</x:v>
      </x:c>
      <x:c r="C277" s="533" t="s">
        <x:v>31</x:v>
      </x:c>
      <x:c r="D277" s="533" t="s">
        <x:v>2204</x:v>
      </x:c>
      <x:c r="E277" s="436">
        <x:v>45541</x:v>
      </x:c>
      <x:c r="F277" s="448">
        <x:v>45597</x:v>
      </x:c>
      <x:c r="G277" s="555">
        <x:v>45597</x:v>
      </x:c>
      <x:c r="H277" s="556"/>
      <x:c r="I277" s="556">
        <x:v>457026</x:v>
      </x:c>
      <x:c r="J277" s="558"/>
      <x:c r="K277" s="558"/>
      <x:c r="L277" s="454">
        <x:v>100</x:v>
      </x:c>
      <x:c r="M277" s="559" t="s">
        <x:v>406</x:v>
      </x:c>
      <x:c r="N277" s="559" t="s">
        <x:v>22</x:v>
      </x:c>
      <x:c r="O277" s="559" t="s">
        <x:v>2205</x:v>
      </x:c>
      <x:c r="P277" s="559" t="s">
        <x:v>646</x:v>
      </x:c>
      <x:c r="Q277" s="559" t="s">
        <x:v>76</x:v>
      </x:c>
      <x:c r="R277" s="559" t="s">
        <x:v>2267</x:v>
      </x:c>
      <x:c r="S277" s="559" t="s">
        <x:v>2079</x:v>
      </x:c>
      <x:c r="T277" s="559" t="s">
        <x:v>22</x:v>
      </x:c>
      <x:c r="U277" s="559" t="s">
        <x:v>2267</x:v>
      </x:c>
      <x:c r="V277" s="559" t="s">
        <x:v>2206</x:v>
      </x:c>
      <x:c r="W277" s="559"/>
    </x:row>
    <x:row r="278" spans="1:23" s="144" customFormat="1" ht="38.25" x14ac:dyDescent="0.2">
      <x:c r="A278" s="533" t="s">
        <x:v>2254</x:v>
      </x:c>
      <x:c r="B278" s="533" t="s">
        <x:v>2207</x:v>
      </x:c>
      <x:c r="C278" s="533" t="s">
        <x:v>25</x:v>
      </x:c>
      <x:c r="D278" s="533" t="s">
        <x:v>2208</x:v>
      </x:c>
      <x:c r="E278" s="436">
        <x:v>45379</x:v>
      </x:c>
      <x:c r="F278" s="436">
        <x:v>45639</x:v>
      </x:c>
      <x:c r="G278" s="436">
        <x:v>45639</x:v>
      </x:c>
      <x:c r="H278" s="540"/>
      <x:c r="I278" s="540">
        <x:v>692012</x:v>
      </x:c>
      <x:c r="J278" s="552"/>
      <x:c r="K278" s="552"/>
      <x:c r="L278" s="441">
        <x:v>100</x:v>
      </x:c>
      <x:c r="M278" s="533" t="s">
        <x:v>406</x:v>
      </x:c>
      <x:c r="N278" s="533" t="s">
        <x:v>22</x:v>
      </x:c>
      <x:c r="O278" s="533" t="s">
        <x:v>2197</x:v>
      </x:c>
      <x:c r="P278" s="533" t="s">
        <x:v>816</x:v>
      </x:c>
      <x:c r="Q278" s="533" t="s">
        <x:v>76</x:v>
      </x:c>
      <x:c r="R278" s="533" t="s">
        <x:v>2156</x:v>
      </x:c>
      <x:c r="S278" s="533" t="s">
        <x:v>2197</x:v>
      </x:c>
      <x:c r="T278" s="533" t="s">
        <x:v>22</x:v>
      </x:c>
      <x:c r="U278" s="533" t="s">
        <x:v>22</x:v>
      </x:c>
      <x:c r="V278" s="533" t="s">
        <x:v>37</x:v>
      </x:c>
      <x:c r="W278" s="533"/>
    </x:row>
    <x:row r="279" spans="1:23" s="144" customFormat="1" ht="38.25" x14ac:dyDescent="0.2">
      <x:c r="A279" s="533" t="s">
        <x:v>2505</x:v>
      </x:c>
      <x:c r="B279" s="533" t="s">
        <x:v>2215</x:v>
      </x:c>
      <x:c r="C279" s="533" t="s">
        <x:v>38</x:v>
      </x:c>
      <x:c r="D279" s="533" t="s">
        <x:v>2216</x:v>
      </x:c>
      <x:c r="E279" s="436">
        <x:v>45371</x:v>
      </x:c>
      <x:c r="F279" s="469">
        <x:v>46022</x:v>
      </x:c>
      <x:c r="G279" s="479"/>
      <x:c r="H279" s="540"/>
      <x:c r="I279" s="438">
        <x:v>71848059</x:v>
      </x:c>
      <x:c r="J279" s="552"/>
      <x:c r="K279" s="552"/>
      <x:c r="L279" s="441">
        <x:v>54</x:v>
      </x:c>
      <x:c r="M279" s="533" t="s">
        <x:v>406</x:v>
      </x:c>
      <x:c r="N279" s="533" t="s">
        <x:v>22</x:v>
      </x:c>
      <x:c r="O279" s="533" t="s">
        <x:v>2217</x:v>
      </x:c>
      <x:c r="P279" s="533" t="s">
        <x:v>2218</x:v>
      </x:c>
      <x:c r="Q279" s="533" t="s">
        <x:v>22</x:v>
      </x:c>
      <x:c r="R279" s="533" t="s">
        <x:v>585</x:v>
      </x:c>
      <x:c r="S279" s="533" t="s">
        <x:v>2327</x:v>
      </x:c>
      <x:c r="T279" s="533" t="s">
        <x:v>22</x:v>
      </x:c>
      <x:c r="U279" s="533" t="s">
        <x:v>22</x:v>
      </x:c>
      <x:c r="V279" s="533" t="s">
        <x:v>37</x:v>
      </x:c>
      <x:c r="W279" s="533"/>
    </x:row>
    <x:row r="280" spans="1:23" s="107" customFormat="1" ht="53.25" customHeight="1" x14ac:dyDescent="0.2">
      <x:c r="A280" s="533" t="s">
        <x:v>2376</x:v>
      </x:c>
      <x:c r="B280" s="533" t="s">
        <x:v>2219</x:v>
      </x:c>
      <x:c r="C280" s="533" t="s">
        <x:v>2220</x:v>
      </x:c>
      <x:c r="D280" s="533" t="s">
        <x:v>2221</x:v>
      </x:c>
      <x:c r="E280" s="479">
        <x:v>45420</x:v>
      </x:c>
      <x:c r="F280" s="469">
        <x:v>45627</x:v>
      </x:c>
      <x:c r="G280" s="469">
        <x:v>45627</x:v>
      </x:c>
      <x:c r="H280" s="540"/>
      <x:c r="I280" s="540">
        <x:v>25073599</x:v>
      </x:c>
      <x:c r="J280" s="552"/>
      <x:c r="K280" s="552"/>
      <x:c r="L280" s="441">
        <x:v>100</x:v>
      </x:c>
      <x:c r="M280" s="533" t="s">
        <x:v>406</x:v>
      </x:c>
      <x:c r="N280" s="533" t="s">
        <x:v>22</x:v>
      </x:c>
      <x:c r="O280" s="533" t="s">
        <x:v>2222</x:v>
      </x:c>
      <x:c r="P280" s="533" t="s">
        <x:v>816</x:v>
      </x:c>
      <x:c r="Q280" s="533" t="s">
        <x:v>76</x:v>
      </x:c>
      <x:c r="R280" s="533" t="s">
        <x:v>26</x:v>
      </x:c>
      <x:c r="S280" s="533" t="s">
        <x:v>2222</x:v>
      </x:c>
      <x:c r="T280" s="533" t="s">
        <x:v>22</x:v>
      </x:c>
      <x:c r="U280" s="533" t="s">
        <x:v>22</x:v>
      </x:c>
      <x:c r="V280" s="533" t="s">
        <x:v>23</x:v>
      </x:c>
      <x:c r="W280" s="533"/>
    </x:row>
    <x:row r="281" spans="1:23" s="107" customFormat="1" ht="40.5" customHeight="1" x14ac:dyDescent="0.2">
      <x:c r="A281" s="533" t="s">
        <x:v>2377</x:v>
      </x:c>
      <x:c r="B281" s="533" t="s">
        <x:v>2353</x:v>
      </x:c>
      <x:c r="C281" s="533" t="s">
        <x:v>156</x:v>
      </x:c>
      <x:c r="D281" s="533" t="s">
        <x:v>4905</x:v>
      </x:c>
      <x:c r="E281" s="436">
        <x:v>45639</x:v>
      </x:c>
      <x:c r="F281" s="483">
        <x:v>45708</x:v>
      </x:c>
      <x:c r="G281" s="483">
        <x:v>45708</x:v>
      </x:c>
      <x:c r="H281" s="540"/>
      <x:c r="I281" s="540">
        <x:v>2661550.94</x:v>
      </x:c>
      <x:c r="J281" s="552"/>
      <x:c r="K281" s="552"/>
      <x:c r="L281" s="496">
        <x:v>100</x:v>
      </x:c>
      <x:c r="M281" s="533" t="s">
        <x:v>406</x:v>
      </x:c>
      <x:c r="N281" s="533" t="s">
        <x:v>22</x:v>
      </x:c>
      <x:c r="O281" s="533" t="s">
        <x:v>2316</x:v>
      </x:c>
      <x:c r="P281" s="533" t="s">
        <x:v>816</x:v>
      </x:c>
      <x:c r="Q281" s="533" t="s">
        <x:v>76</x:v>
      </x:c>
      <x:c r="R281" s="533" t="s">
        <x:v>2073</x:v>
      </x:c>
      <x:c r="S281" s="533" t="s">
        <x:v>2317</x:v>
      </x:c>
      <x:c r="T281" s="533" t="s">
        <x:v>2073</x:v>
      </x:c>
      <x:c r="U281" s="533" t="s">
        <x:v>2318</x:v>
      </x:c>
      <x:c r="V281" s="533" t="s">
        <x:v>37</x:v>
      </x:c>
      <x:c r="W281" s="533"/>
    </x:row>
    <x:row r="282" spans="1:23" s="144" customFormat="1" ht="53.25" customHeight="1" x14ac:dyDescent="0.2">
      <x:c r="A282" s="560" t="s">
        <x:v>2378</x:v>
      </x:c>
      <x:c r="B282" s="533" t="s">
        <x:v>2354</x:v>
      </x:c>
      <x:c r="C282" s="533" t="s">
        <x:v>156</x:v>
      </x:c>
      <x:c r="D282" s="533" t="s">
        <x:v>2362</x:v>
      </x:c>
      <x:c r="E282" s="436">
        <x:v>45639</x:v>
      </x:c>
      <x:c r="F282" s="483">
        <x:v>45709</x:v>
      </x:c>
      <x:c r="G282" s="483">
        <x:v>45709</x:v>
      </x:c>
      <x:c r="H282" s="540"/>
      <x:c r="I282" s="540">
        <x:v>540504.18999999994</x:v>
      </x:c>
      <x:c r="J282" s="552"/>
      <x:c r="K282" s="552"/>
      <x:c r="L282" s="496">
        <x:v>100</x:v>
      </x:c>
      <x:c r="M282" s="533" t="s">
        <x:v>22</x:v>
      </x:c>
      <x:c r="N282" s="533" t="s">
        <x:v>406</x:v>
      </x:c>
      <x:c r="O282" s="533" t="s">
        <x:v>2319</x:v>
      </x:c>
      <x:c r="P282" s="533" t="s">
        <x:v>816</x:v>
      </x:c>
      <x:c r="Q282" s="533" t="s">
        <x:v>76</x:v>
      </x:c>
      <x:c r="R282" s="533" t="s">
        <x:v>22</x:v>
      </x:c>
      <x:c r="S282" s="533" t="s">
        <x:v>22</x:v>
      </x:c>
      <x:c r="T282" s="533" t="s">
        <x:v>2073</x:v>
      </x:c>
      <x:c r="U282" s="533" t="s">
        <x:v>2319</x:v>
      </x:c>
      <x:c r="V282" s="533" t="s">
        <x:v>37</x:v>
      </x:c>
      <x:c r="W282" s="533"/>
    </x:row>
    <x:row r="283" spans="1:23" s="144" customFormat="1" ht="76.5" x14ac:dyDescent="0.2">
      <x:c r="A283" s="533" t="s">
        <x:v>3025</x:v>
      </x:c>
      <x:c r="B283" s="533" t="s">
        <x:v>2223</x:v>
      </x:c>
      <x:c r="C283" s="533" t="s">
        <x:v>91</x:v>
      </x:c>
      <x:c r="D283" s="533" t="s">
        <x:v>2224</x:v>
      </x:c>
      <x:c r="E283" s="436">
        <x:v>45384</x:v>
      </x:c>
      <x:c r="F283" s="469">
        <x:v>45642</x:v>
      </x:c>
      <x:c r="G283" s="469">
        <x:v>45642</x:v>
      </x:c>
      <x:c r="H283" s="540"/>
      <x:c r="I283" s="540">
        <x:v>7400613</x:v>
      </x:c>
      <x:c r="J283" s="552"/>
      <x:c r="K283" s="552"/>
      <x:c r="L283" s="441">
        <x:v>100</x:v>
      </x:c>
      <x:c r="M283" s="533" t="s">
        <x:v>406</x:v>
      </x:c>
      <x:c r="N283" s="533" t="s">
        <x:v>22</x:v>
      </x:c>
      <x:c r="O283" s="533" t="s">
        <x:v>2225</x:v>
      </x:c>
      <x:c r="P283" s="533" t="s">
        <x:v>816</x:v>
      </x:c>
      <x:c r="Q283" s="533" t="s">
        <x:v>76</x:v>
      </x:c>
      <x:c r="R283" s="533" t="s">
        <x:v>26</x:v>
      </x:c>
      <x:c r="S283" s="533" t="s">
        <x:v>2368</x:v>
      </x:c>
      <x:c r="T283" s="533" t="s">
        <x:v>2073</x:v>
      </x:c>
      <x:c r="U283" s="533" t="s">
        <x:v>2369</x:v>
      </x:c>
      <x:c r="V283" s="533" t="s">
        <x:v>23</x:v>
      </x:c>
      <x:c r="W283" s="533"/>
    </x:row>
    <x:row r="284" spans="1:23" s="144" customFormat="1" ht="41.25" customHeight="1" x14ac:dyDescent="0.2">
      <x:c r="A284" s="434" t="s">
        <x:v>2189</x:v>
      </x:c>
      <x:c r="B284" s="462" t="s">
        <x:v>2190</x:v>
      </x:c>
      <x:c r="C284" s="473" t="s">
        <x:v>673</x:v>
      </x:c>
      <x:c r="D284" s="473" t="s">
        <x:v>2191</x:v>
      </x:c>
      <x:c r="E284" s="436">
        <x:v>45244</x:v>
      </x:c>
      <x:c r="F284" s="436">
        <x:v>45280</x:v>
      </x:c>
      <x:c r="G284" s="471">
        <x:v>45280</x:v>
      </x:c>
      <x:c r="H284" s="476"/>
      <x:c r="I284" s="438">
        <x:v>366703</x:v>
      </x:c>
      <x:c r="J284" s="427"/>
      <x:c r="K284" s="457"/>
      <x:c r="L284" s="441">
        <x:v>100</x:v>
      </x:c>
      <x:c r="M284" s="434">
        <x:v>138</x:v>
      </x:c>
      <x:c r="N284" s="434" t="s">
        <x:v>22</x:v>
      </x:c>
      <x:c r="O284" s="434">
        <x:v>0.4</x:v>
      </x:c>
      <x:c r="P284" s="434" t="s">
        <x:v>147</x:v>
      </x:c>
      <x:c r="Q284" s="462" t="s">
        <x:v>46</x:v>
      </x:c>
      <x:c r="R284" s="434">
        <x:v>100</x:v>
      </x:c>
      <x:c r="S284" s="434">
        <x:v>0.4</x:v>
      </x:c>
      <x:c r="T284" s="434" t="s">
        <x:v>22</x:v>
      </x:c>
      <x:c r="U284" s="434" t="s">
        <x:v>22</x:v>
      </x:c>
      <x:c r="V284" s="482" t="s">
        <x:v>23</x:v>
      </x:c>
      <x:c r="W284" s="434"/>
    </x:row>
    <x:row r="285" spans="1:23" s="144" customFormat="1" ht="54" customHeight="1" x14ac:dyDescent="0.2">
      <x:c r="A285" s="533" t="s">
        <x:v>2255</x:v>
      </x:c>
      <x:c r="B285" s="533" t="s">
        <x:v>2355</x:v>
      </x:c>
      <x:c r="C285" s="533" t="s">
        <x:v>2226</x:v>
      </x:c>
      <x:c r="D285" s="533" t="s">
        <x:v>2356</x:v>
      </x:c>
      <x:c r="E285" s="436">
        <x:v>45562</x:v>
      </x:c>
      <x:c r="F285" s="448">
        <x:v>45762</x:v>
      </x:c>
      <x:c r="G285" s="555"/>
      <x:c r="H285" s="556"/>
      <x:c r="I285" s="556">
        <x:v>2759956</x:v>
      </x:c>
      <x:c r="J285" s="558"/>
      <x:c r="K285" s="558"/>
      <x:c r="L285" s="454" t="s">
        <x:v>2963</x:v>
      </x:c>
      <x:c r="M285" s="559" t="s">
        <x:v>22</x:v>
      </x:c>
      <x:c r="N285" s="559" t="s">
        <x:v>2085</x:v>
      </x:c>
      <x:c r="O285" s="559" t="s">
        <x:v>2256</x:v>
      </x:c>
      <x:c r="P285" s="559" t="s">
        <x:v>2257</x:v>
      </x:c>
      <x:c r="Q285" s="559" t="s">
        <x:v>76</x:v>
      </x:c>
      <x:c r="R285" s="559" t="s">
        <x:v>22</x:v>
      </x:c>
      <x:c r="S285" s="559" t="s">
        <x:v>22</x:v>
      </x:c>
      <x:c r="T285" s="559" t="s">
        <x:v>2156</x:v>
      </x:c>
      <x:c r="U285" s="559" t="s">
        <x:v>2256</x:v>
      </x:c>
      <x:c r="V285" s="559" t="s">
        <x:v>37</x:v>
      </x:c>
      <x:c r="W285" s="559"/>
    </x:row>
    <x:row r="286" spans="1:23" s="144" customFormat="1" ht="38.25" x14ac:dyDescent="0.2">
      <x:c r="A286" s="533" t="s">
        <x:v>2268</x:v>
      </x:c>
      <x:c r="B286" s="533" t="s">
        <x:v>2228</x:v>
      </x:c>
      <x:c r="C286" s="533" t="s">
        <x:v>38</x:v>
      </x:c>
      <x:c r="D286" s="533" t="s">
        <x:v>2328</x:v>
      </x:c>
      <x:c r="E286" s="436">
        <x:v>45334</x:v>
      </x:c>
      <x:c r="F286" s="436">
        <x:v>45471</x:v>
      </x:c>
      <x:c r="G286" s="436">
        <x:v>45471</x:v>
      </x:c>
      <x:c r="H286" s="540"/>
      <x:c r="I286" s="438">
        <x:v>7267793</x:v>
      </x:c>
      <x:c r="J286" s="552"/>
      <x:c r="K286" s="552"/>
      <x:c r="L286" s="504">
        <x:v>100</x:v>
      </x:c>
      <x:c r="M286" s="533" t="s">
        <x:v>406</x:v>
      </x:c>
      <x:c r="N286" s="533" t="s">
        <x:v>22</x:v>
      </x:c>
      <x:c r="O286" s="533" t="s">
        <x:v>2229</x:v>
      </x:c>
      <x:c r="P286" s="533" t="s">
        <x:v>1870</x:v>
      </x:c>
      <x:c r="Q286" s="533" t="s">
        <x:v>583</x:v>
      </x:c>
      <x:c r="R286" s="533" t="s">
        <x:v>26</x:v>
      </x:c>
      <x:c r="S286" s="533" t="s">
        <x:v>2198</x:v>
      </x:c>
      <x:c r="T286" s="533" t="s">
        <x:v>22</x:v>
      </x:c>
      <x:c r="U286" s="533" t="s">
        <x:v>22</x:v>
      </x:c>
      <x:c r="V286" s="533" t="s">
        <x:v>23</x:v>
      </x:c>
      <x:c r="W286" s="533"/>
    </x:row>
    <x:row r="287" spans="1:23" s="144" customFormat="1" ht="51" x14ac:dyDescent="0.2">
      <x:c r="A287" s="533" t="s">
        <x:v>2247</x:v>
      </x:c>
      <x:c r="B287" s="533" t="s">
        <x:v>2230</x:v>
      </x:c>
      <x:c r="C287" s="533" t="s">
        <x:v>25</x:v>
      </x:c>
      <x:c r="D287" s="533" t="s">
        <x:v>2258</x:v>
      </x:c>
      <x:c r="E287" s="436">
        <x:v>45420</x:v>
      </x:c>
      <x:c r="F287" s="436">
        <x:v>45471</x:v>
      </x:c>
      <x:c r="G287" s="436">
        <x:v>45471</x:v>
      </x:c>
      <x:c r="H287" s="540"/>
      <x:c r="I287" s="540">
        <x:v>1477354</x:v>
      </x:c>
      <x:c r="J287" s="552"/>
      <x:c r="K287" s="552"/>
      <x:c r="L287" s="504">
        <x:v>100</x:v>
      </x:c>
      <x:c r="M287" s="533" t="s">
        <x:v>406</x:v>
      </x:c>
      <x:c r="N287" s="533" t="s">
        <x:v>22</x:v>
      </x:c>
      <x:c r="O287" s="533" t="s">
        <x:v>22</x:v>
      </x:c>
      <x:c r="P287" s="533" t="s">
        <x:v>1830</x:v>
      </x:c>
      <x:c r="Q287" s="533" t="s">
        <x:v>22</x:v>
      </x:c>
      <x:c r="R287" s="533" t="s">
        <x:v>22</x:v>
      </x:c>
      <x:c r="S287" s="533" t="s">
        <x:v>22</x:v>
      </x:c>
      <x:c r="T287" s="533" t="s">
        <x:v>22</x:v>
      </x:c>
      <x:c r="U287" s="533" t="s">
        <x:v>22</x:v>
      </x:c>
      <x:c r="V287" s="533" t="s">
        <x:v>23</x:v>
      </x:c>
      <x:c r="W287" s="533"/>
    </x:row>
    <x:row r="288" spans="1:23" s="144" customFormat="1" ht="54.75" customHeight="1" x14ac:dyDescent="0.2">
      <x:c r="A288" s="533" t="s">
        <x:v>2259</x:v>
      </x:c>
      <x:c r="B288" s="533" t="s">
        <x:v>2357</x:v>
      </x:c>
      <x:c r="C288" s="533" t="s">
        <x:v>426</x:v>
      </x:c>
      <x:c r="D288" s="533" t="s">
        <x:v>2314</x:v>
      </x:c>
      <x:c r="E288" s="436">
        <x:v>45357</x:v>
      </x:c>
      <x:c r="F288" s="436">
        <x:v>45475</x:v>
      </x:c>
      <x:c r="G288" s="436">
        <x:v>45475</x:v>
      </x:c>
      <x:c r="H288" s="540"/>
      <x:c r="I288" s="540">
        <x:v>1717608</x:v>
      </x:c>
      <x:c r="J288" s="552"/>
      <x:c r="K288" s="552"/>
      <x:c r="L288" s="441">
        <x:v>100</x:v>
      </x:c>
      <x:c r="M288" s="533" t="s">
        <x:v>2068</x:v>
      </x:c>
      <x:c r="N288" s="533" t="s">
        <x:v>22</x:v>
      </x:c>
      <x:c r="O288" s="533" t="s">
        <x:v>2231</x:v>
      </x:c>
      <x:c r="P288" s="533" t="s">
        <x:v>2232</x:v>
      </x:c>
      <x:c r="Q288" s="533" t="s">
        <x:v>76</x:v>
      </x:c>
      <x:c r="R288" s="533" t="s">
        <x:v>2233</x:v>
      </x:c>
      <x:c r="S288" s="533" t="s">
        <x:v>2231</x:v>
      </x:c>
      <x:c r="T288" s="533" t="s">
        <x:v>22</x:v>
      </x:c>
      <x:c r="U288" s="533" t="s">
        <x:v>22</x:v>
      </x:c>
      <x:c r="V288" s="533" t="s">
        <x:v>37</x:v>
      </x:c>
      <x:c r="W288" s="533"/>
    </x:row>
    <x:row r="289" spans="1:23" s="144" customFormat="1" ht="63.75" x14ac:dyDescent="0.2">
      <x:c r="A289" s="533" t="s">
        <x:v>2999</x:v>
      </x:c>
      <x:c r="B289" s="533" t="s">
        <x:v>2234</x:v>
      </x:c>
      <x:c r="C289" s="533" t="s">
        <x:v>551</x:v>
      </x:c>
      <x:c r="D289" s="533" t="s">
        <x:v>2260</x:v>
      </x:c>
      <x:c r="E289" s="479">
        <x:v>45386</x:v>
      </x:c>
      <x:c r="F289" s="469">
        <x:v>45421</x:v>
      </x:c>
      <x:c r="G289" s="469">
        <x:v>45421</x:v>
      </x:c>
      <x:c r="H289" s="540"/>
      <x:c r="I289" s="540">
        <x:v>1521370</x:v>
      </x:c>
      <x:c r="J289" s="552"/>
      <x:c r="K289" s="552"/>
      <x:c r="L289" s="441">
        <x:v>100</x:v>
      </x:c>
      <x:c r="M289" s="533" t="s">
        <x:v>406</x:v>
      </x:c>
      <x:c r="N289" s="533" t="s">
        <x:v>22</x:v>
      </x:c>
      <x:c r="O289" s="533" t="s">
        <x:v>2235</x:v>
      </x:c>
      <x:c r="P289" s="533" t="s">
        <x:v>816</x:v>
      </x:c>
      <x:c r="Q289" s="533" t="s">
        <x:v>583</x:v>
      </x:c>
      <x:c r="R289" s="533" t="s">
        <x:v>2156</x:v>
      </x:c>
      <x:c r="S289" s="533" t="s">
        <x:v>2076</x:v>
      </x:c>
      <x:c r="T289" s="533" t="s">
        <x:v>22</x:v>
      </x:c>
      <x:c r="U289" s="533" t="s">
        <x:v>22</x:v>
      </x:c>
      <x:c r="V289" s="533" t="s">
        <x:v>37</x:v>
      </x:c>
      <x:c r="W289" s="533"/>
    </x:row>
    <x:row r="290" spans="1:23" s="144" customFormat="1" ht="40.5" customHeight="1" x14ac:dyDescent="0.2">
      <x:c r="A290" s="533" t="s">
        <x:v>2349</x:v>
      </x:c>
      <x:c r="B290" s="533" t="s">
        <x:v>2374</x:v>
      </x:c>
      <x:c r="C290" s="533" t="s">
        <x:v>137</x:v>
      </x:c>
      <x:c r="D290" s="533" t="s">
        <x:v>2236</x:v>
      </x:c>
      <x:c r="E290" s="436">
        <x:v>45390</x:v>
      </x:c>
      <x:c r="F290" s="469">
        <x:v>45580</x:v>
      </x:c>
      <x:c r="G290" s="553">
        <x:v>45580</x:v>
      </x:c>
      <x:c r="H290" s="540"/>
      <x:c r="I290" s="438">
        <x:v>1657454</x:v>
      </x:c>
      <x:c r="J290" s="552"/>
      <x:c r="K290" s="552"/>
      <x:c r="L290" s="441">
        <x:v>100</x:v>
      </x:c>
      <x:c r="M290" s="533" t="s">
        <x:v>406</x:v>
      </x:c>
      <x:c r="N290" s="533" t="s">
        <x:v>22</x:v>
      </x:c>
      <x:c r="O290" s="533" t="s">
        <x:v>2079</x:v>
      </x:c>
      <x:c r="P290" s="533" t="s">
        <x:v>1870</x:v>
      </x:c>
      <x:c r="Q290" s="533" t="s">
        <x:v>76</x:v>
      </x:c>
      <x:c r="R290" s="533" t="s">
        <x:v>2237</x:v>
      </x:c>
      <x:c r="S290" s="533" t="s">
        <x:v>2079</x:v>
      </x:c>
      <x:c r="T290" s="533" t="s">
        <x:v>22</x:v>
      </x:c>
      <x:c r="U290" s="533" t="s">
        <x:v>22</x:v>
      </x:c>
      <x:c r="V290" s="533" t="s">
        <x:v>37</x:v>
      </x:c>
      <x:c r="W290" s="533"/>
    </x:row>
    <x:row r="291" spans="1:23" s="144" customFormat="1" ht="53.25" customHeight="1" x14ac:dyDescent="0.2">
      <x:c r="A291" s="533" t="s">
        <x:v>3880</x:v>
      </x:c>
      <x:c r="B291" s="533" t="s">
        <x:v>2358</x:v>
      </x:c>
      <x:c r="C291" s="533" t="s">
        <x:v>125</x:v>
      </x:c>
      <x:c r="D291" s="533" t="s">
        <x:v>2359</x:v>
      </x:c>
      <x:c r="E291" s="436">
        <x:v>45559</x:v>
      </x:c>
      <x:c r="F291" s="436">
        <x:v>45648</x:v>
      </x:c>
      <x:c r="G291" s="503">
        <x:v>45648</x:v>
      </x:c>
      <x:c r="H291" s="540"/>
      <x:c r="I291" s="561">
        <x:v>1067852.29</x:v>
      </x:c>
      <x:c r="J291" s="552"/>
      <x:c r="K291" s="552"/>
      <x:c r="L291" s="443">
        <x:v>100</x:v>
      </x:c>
      <x:c r="M291" s="533" t="s">
        <x:v>406</x:v>
      </x:c>
      <x:c r="N291" s="533" t="s">
        <x:v>22</x:v>
      </x:c>
      <x:c r="O291" s="533" t="s">
        <x:v>2079</x:v>
      </x:c>
      <x:c r="P291" s="533" t="s">
        <x:v>816</x:v>
      </x:c>
      <x:c r="Q291" s="533" t="s">
        <x:v>76</x:v>
      </x:c>
      <x:c r="R291" s="533" t="s">
        <x:v>962</x:v>
      </x:c>
      <x:c r="S291" s="533" t="s">
        <x:v>2329</x:v>
      </x:c>
      <x:c r="T291" s="445" t="s">
        <x:v>94</x:v>
      </x:c>
      <x:c r="U291" s="533" t="s">
        <x:v>2329</x:v>
      </x:c>
      <x:c r="V291" s="533" t="s">
        <x:v>37</x:v>
      </x:c>
      <x:c r="W291" s="533"/>
    </x:row>
    <x:row r="292" spans="1:23" s="144" customFormat="1" ht="40.5" customHeight="1" x14ac:dyDescent="0.2">
      <x:c r="A292" s="533" t="s">
        <x:v>2261</x:v>
      </x:c>
      <x:c r="B292" s="533" t="s">
        <x:v>2360</x:v>
      </x:c>
      <x:c r="C292" s="533" t="s">
        <x:v>1905</x:v>
      </x:c>
      <x:c r="D292" s="533" t="s">
        <x:v>2361</x:v>
      </x:c>
      <x:c r="E292" s="436">
        <x:v>45387</x:v>
      </x:c>
      <x:c r="F292" s="436">
        <x:v>45627</x:v>
      </x:c>
      <x:c r="G292" s="503">
        <x:v>45627</x:v>
      </x:c>
      <x:c r="H292" s="540"/>
      <x:c r="I292" s="540">
        <x:v>4998391</x:v>
      </x:c>
      <x:c r="J292" s="552"/>
      <x:c r="K292" s="552"/>
      <x:c r="L292" s="443">
        <x:v>100</x:v>
      </x:c>
      <x:c r="M292" s="533" t="s">
        <x:v>406</x:v>
      </x:c>
      <x:c r="N292" s="533" t="s">
        <x:v>22</x:v>
      </x:c>
      <x:c r="O292" s="533" t="s">
        <x:v>2262</x:v>
      </x:c>
      <x:c r="P292" s="533" t="s">
        <x:v>2238</x:v>
      </x:c>
      <x:c r="Q292" s="533" t="s">
        <x:v>2239</x:v>
      </x:c>
      <x:c r="R292" s="533" t="s">
        <x:v>962</x:v>
      </x:c>
      <x:c r="S292" s="533" t="s">
        <x:v>2227</x:v>
      </x:c>
      <x:c r="T292" s="533" t="s">
        <x:v>22</x:v>
      </x:c>
      <x:c r="U292" s="533" t="s">
        <x:v>22</x:v>
      </x:c>
      <x:c r="V292" s="533" t="s">
        <x:v>37</x:v>
      </x:c>
      <x:c r="W292" s="533"/>
    </x:row>
    <x:row r="293" spans="1:23" s="144" customFormat="1" ht="51.75" customHeight="1" x14ac:dyDescent="0.2">
      <x:c r="A293" s="533" t="s">
        <x:v>2923</x:v>
      </x:c>
      <x:c r="B293" s="533" t="s">
        <x:v>2240</x:v>
      </x:c>
      <x:c r="C293" s="533" t="s">
        <x:v>92</x:v>
      </x:c>
      <x:c r="D293" s="533" t="s">
        <x:v>2320</x:v>
      </x:c>
      <x:c r="E293" s="479">
        <x:v>45436</x:v>
      </x:c>
      <x:c r="F293" s="469">
        <x:v>45499</x:v>
      </x:c>
      <x:c r="G293" s="469">
        <x:v>45499</x:v>
      </x:c>
      <x:c r="H293" s="540"/>
      <x:c r="I293" s="540">
        <x:v>804564</x:v>
      </x:c>
      <x:c r="J293" s="552"/>
      <x:c r="K293" s="552"/>
      <x:c r="L293" s="441">
        <x:v>100</x:v>
      </x:c>
      <x:c r="M293" s="533" t="s">
        <x:v>406</x:v>
      </x:c>
      <x:c r="N293" s="533" t="s">
        <x:v>22</x:v>
      </x:c>
      <x:c r="O293" s="533" t="s">
        <x:v>2319</x:v>
      </x:c>
      <x:c r="P293" s="533" t="s">
        <x:v>646</x:v>
      </x:c>
      <x:c r="Q293" s="533" t="s">
        <x:v>1204</x:v>
      </x:c>
      <x:c r="R293" s="533" t="s">
        <x:v>2080</x:v>
      </x:c>
      <x:c r="S293" s="533" t="s">
        <x:v>2319</x:v>
      </x:c>
      <x:c r="T293" s="533" t="s">
        <x:v>22</x:v>
      </x:c>
      <x:c r="U293" s="533" t="s">
        <x:v>22</x:v>
      </x:c>
      <x:c r="V293" s="533" t="s">
        <x:v>37</x:v>
      </x:c>
      <x:c r="W293" s="533"/>
    </x:row>
    <x:row r="294" spans="1:23" s="144" customFormat="1" ht="54" customHeight="1" x14ac:dyDescent="0.2">
      <x:c r="A294" s="533" t="s">
        <x:v>3884</x:v>
      </x:c>
      <x:c r="B294" s="533" t="s">
        <x:v>2372</x:v>
      </x:c>
      <x:c r="C294" s="533" t="s">
        <x:v>125</x:v>
      </x:c>
      <x:c r="D294" s="533" t="s">
        <x:v>2373</x:v>
      </x:c>
      <x:c r="E294" s="436">
        <x:v>45397</x:v>
      </x:c>
      <x:c r="F294" s="436">
        <x:v>45648</x:v>
      </x:c>
      <x:c r="G294" s="503">
        <x:v>45648</x:v>
      </x:c>
      <x:c r="H294" s="540"/>
      <x:c r="I294" s="540">
        <x:v>9706367</x:v>
      </x:c>
      <x:c r="J294" s="552"/>
      <x:c r="K294" s="552"/>
      <x:c r="L294" s="443">
        <x:v>100</x:v>
      </x:c>
      <x:c r="M294" s="533" t="s">
        <x:v>406</x:v>
      </x:c>
      <x:c r="N294" s="533" t="s">
        <x:v>22</x:v>
      </x:c>
      <x:c r="O294" s="533" t="s">
        <x:v>2241</x:v>
      </x:c>
      <x:c r="P294" s="533" t="s">
        <x:v>816</x:v>
      </x:c>
      <x:c r="Q294" s="533" t="s">
        <x:v>1932</x:v>
      </x:c>
      <x:c r="R294" s="533" t="s">
        <x:v>26</x:v>
      </x:c>
      <x:c r="S294" s="533" t="s">
        <x:v>2345</x:v>
      </x:c>
      <x:c r="T294" s="533" t="s">
        <x:v>22</x:v>
      </x:c>
      <x:c r="U294" s="562" t="s">
        <x:v>22</x:v>
      </x:c>
      <x:c r="V294" s="533" t="s">
        <x:v>37</x:v>
      </x:c>
      <x:c r="W294" s="533"/>
    </x:row>
    <x:row r="295" spans="1:23" s="144" customFormat="1" ht="53.25" customHeight="1" x14ac:dyDescent="0.2">
      <x:c r="A295" s="533" t="s">
        <x:v>2245</x:v>
      </x:c>
      <x:c r="B295" s="533" t="s">
        <x:v>2242</x:v>
      </x:c>
      <x:c r="C295" s="533" t="s">
        <x:v>141</x:v>
      </x:c>
      <x:c r="D295" s="533" t="s">
        <x:v>2266</x:v>
      </x:c>
      <x:c r="E295" s="479">
        <x:v>45390</x:v>
      </x:c>
      <x:c r="F295" s="436">
        <x:v>45428</x:v>
      </x:c>
      <x:c r="G295" s="436">
        <x:v>45428</x:v>
      </x:c>
      <x:c r="H295" s="540"/>
      <x:c r="I295" s="540">
        <x:v>311691</x:v>
      </x:c>
      <x:c r="J295" s="552"/>
      <x:c r="K295" s="552"/>
      <x:c r="L295" s="441">
        <x:v>100</x:v>
      </x:c>
      <x:c r="M295" s="533" t="s">
        <x:v>406</x:v>
      </x:c>
      <x:c r="N295" s="533" t="s">
        <x:v>22</x:v>
      </x:c>
      <x:c r="O295" s="533" t="s">
        <x:v>2202</x:v>
      </x:c>
      <x:c r="P295" s="533" t="s">
        <x:v>376</x:v>
      </x:c>
      <x:c r="Q295" s="533" t="s">
        <x:v>46</x:v>
      </x:c>
      <x:c r="R295" s="533" t="s">
        <x:v>2080</x:v>
      </x:c>
      <x:c r="S295" s="533" t="s">
        <x:v>2202</x:v>
      </x:c>
      <x:c r="T295" s="533" t="s">
        <x:v>22</x:v>
      </x:c>
      <x:c r="U295" s="533" t="s">
        <x:v>22</x:v>
      </x:c>
      <x:c r="V295" s="533" t="s">
        <x:v>2206</x:v>
      </x:c>
      <x:c r="W295" s="533"/>
    </x:row>
    <x:row r="296" spans="1:23" s="144" customFormat="1" ht="38.25" x14ac:dyDescent="0.2">
      <x:c r="A296" s="533" t="s">
        <x:v>2375</x:v>
      </x:c>
      <x:c r="B296" s="533" t="s">
        <x:v>4232</x:v>
      </x:c>
      <x:c r="C296" s="533" t="s">
        <x:v>2263</x:v>
      </x:c>
      <x:c r="D296" s="533" t="s">
        <x:v>4233</x:v>
      </x:c>
      <x:c r="E296" s="479">
        <x:v>45636</x:v>
      </x:c>
      <x:c r="F296" s="479">
        <x:v>45653</x:v>
      </x:c>
      <x:c r="G296" s="479">
        <x:v>45653</x:v>
      </x:c>
      <x:c r="H296" s="540"/>
      <x:c r="I296" s="502">
        <x:v>1064616.1000000001</x:v>
      </x:c>
      <x:c r="J296" s="552"/>
      <x:c r="K296" s="552"/>
      <x:c r="L296" s="441">
        <x:v>100</x:v>
      </x:c>
      <x:c r="M296" s="533" t="s">
        <x:v>406</x:v>
      </x:c>
      <x:c r="N296" s="533" t="s">
        <x:v>22</x:v>
      </x:c>
      <x:c r="O296" s="533" t="s">
        <x:v>2078</x:v>
      </x:c>
      <x:c r="P296" s="533" t="s">
        <x:v>816</x:v>
      </x:c>
      <x:c r="Q296" s="533" t="s">
        <x:v>76</x:v>
      </x:c>
      <x:c r="R296" s="533" t="s">
        <x:v>2080</x:v>
      </x:c>
      <x:c r="S296" s="533" t="s">
        <x:v>2078</x:v>
      </x:c>
      <x:c r="T296" s="533" t="s">
        <x:v>22</x:v>
      </x:c>
      <x:c r="U296" s="533" t="s">
        <x:v>22</x:v>
      </x:c>
      <x:c r="V296" s="533" t="s">
        <x:v>37</x:v>
      </x:c>
      <x:c r="W296" s="533"/>
    </x:row>
    <x:row r="297" spans="1:23" s="144" customFormat="1" ht="38.25" x14ac:dyDescent="0.2">
      <x:c r="A297" s="533" t="s">
        <x:v>2264</x:v>
      </x:c>
      <x:c r="B297" s="533" t="s">
        <x:v>2243</x:v>
      </x:c>
      <x:c r="C297" s="533" t="s">
        <x:v>166</x:v>
      </x:c>
      <x:c r="D297" s="533" t="s">
        <x:v>2244</x:v>
      </x:c>
      <x:c r="E297" s="436">
        <x:v>45670</x:v>
      </x:c>
      <x:c r="F297" s="563">
        <x:v>45749</x:v>
      </x:c>
      <x:c r="G297" s="479"/>
      <x:c r="H297" s="540"/>
      <x:c r="I297" s="540">
        <x:v>1468796.29</x:v>
      </x:c>
      <x:c r="J297" s="552"/>
      <x:c r="K297" s="552"/>
      <x:c r="L297" s="441" t="s">
        <x:v>2963</x:v>
      </x:c>
      <x:c r="M297" s="533" t="s">
        <x:v>406</x:v>
      </x:c>
      <x:c r="N297" s="533" t="s">
        <x:v>22</x:v>
      </x:c>
      <x:c r="O297" s="533" t="s">
        <x:v>2078</x:v>
      </x:c>
      <x:c r="P297" s="533" t="s">
        <x:v>2194</x:v>
      </x:c>
      <x:c r="Q297" s="533" t="s">
        <x:v>76</x:v>
      </x:c>
      <x:c r="R297" s="533" t="s">
        <x:v>26</x:v>
      </x:c>
      <x:c r="S297" s="533" t="s">
        <x:v>2078</x:v>
      </x:c>
      <x:c r="T297" s="533" t="s">
        <x:v>22</x:v>
      </x:c>
      <x:c r="U297" s="533" t="s">
        <x:v>22</x:v>
      </x:c>
      <x:c r="V297" s="533" t="s">
        <x:v>37</x:v>
      </x:c>
      <x:c r="W297" s="533"/>
    </x:row>
    <x:row r="298" spans="1:23" s="144" customFormat="1" ht="38.25" x14ac:dyDescent="0.2">
      <x:c r="A298" s="533" t="s">
        <x:v>2326</x:v>
      </x:c>
      <x:c r="B298" s="533" t="s">
        <x:v>2321</x:v>
      </x:c>
      <x:c r="C298" s="533" t="s">
        <x:v>2322</x:v>
      </x:c>
      <x:c r="D298" s="533" t="s">
        <x:v>2323</x:v>
      </x:c>
      <x:c r="E298" s="436">
        <x:v>45462</x:v>
      </x:c>
      <x:c r="F298" s="436">
        <x:v>45499</x:v>
      </x:c>
      <x:c r="G298" s="436">
        <x:v>45499</x:v>
      </x:c>
      <x:c r="H298" s="540"/>
      <x:c r="I298" s="540">
        <x:v>502014</x:v>
      </x:c>
      <x:c r="J298" s="552"/>
      <x:c r="K298" s="552"/>
      <x:c r="L298" s="504">
        <x:v>100</x:v>
      </x:c>
      <x:c r="M298" s="533" t="s">
        <x:v>406</x:v>
      </x:c>
      <x:c r="N298" s="533" t="s">
        <x:v>22</x:v>
      </x:c>
      <x:c r="O298" s="533" t="s">
        <x:v>2324</x:v>
      </x:c>
      <x:c r="P298" s="533" t="s">
        <x:v>816</x:v>
      </x:c>
      <x:c r="Q298" s="533" t="s">
        <x:v>76</x:v>
      </x:c>
      <x:c r="R298" s="533" t="s">
        <x:v>962</x:v>
      </x:c>
      <x:c r="S298" s="533" t="s">
        <x:v>2325</x:v>
      </x:c>
      <x:c r="T298" s="482" t="s">
        <x:v>22</x:v>
      </x:c>
      <x:c r="U298" s="533" t="s">
        <x:v>22</x:v>
      </x:c>
      <x:c r="V298" s="533" t="s">
        <x:v>37</x:v>
      </x:c>
      <x:c r="W298" s="548"/>
    </x:row>
    <x:row r="299" spans="1:23" s="144" customFormat="1" ht="38.25" x14ac:dyDescent="0.2">
      <x:c r="A299" s="533" t="s">
        <x:v>2265</x:v>
      </x:c>
      <x:c r="B299" s="533" t="s">
        <x:v>2379</x:v>
      </x:c>
      <x:c r="C299" s="533" t="s">
        <x:v>137</x:v>
      </x:c>
      <x:c r="D299" s="533" t="s">
        <x:v>2236</x:v>
      </x:c>
      <x:c r="E299" s="436">
        <x:v>45393</x:v>
      </x:c>
      <x:c r="F299" s="479">
        <x:v>45580</x:v>
      </x:c>
      <x:c r="G299" s="553">
        <x:v>45580</x:v>
      </x:c>
      <x:c r="H299" s="540"/>
      <x:c r="I299" s="438">
        <x:v>1279087</x:v>
      </x:c>
      <x:c r="J299" s="552"/>
      <x:c r="K299" s="552"/>
      <x:c r="L299" s="441">
        <x:v>100</x:v>
      </x:c>
      <x:c r="M299" s="533" t="s">
        <x:v>22</x:v>
      </x:c>
      <x:c r="N299" s="533" t="s">
        <x:v>406</x:v>
      </x:c>
      <x:c r="O299" s="533" t="s">
        <x:v>2079</x:v>
      </x:c>
      <x:c r="P299" s="533" t="s">
        <x:v>1870</x:v>
      </x:c>
      <x:c r="Q299" s="533" t="s">
        <x:v>76</x:v>
      </x:c>
      <x:c r="R299" s="533" t="s">
        <x:v>2237</x:v>
      </x:c>
      <x:c r="S299" s="533" t="s">
        <x:v>2079</x:v>
      </x:c>
      <x:c r="T299" s="533" t="s">
        <x:v>22</x:v>
      </x:c>
      <x:c r="U299" s="533" t="s">
        <x:v>22</x:v>
      </x:c>
      <x:c r="V299" s="533" t="s">
        <x:v>37</x:v>
      </x:c>
      <x:c r="W299" s="533"/>
    </x:row>
    <x:row r="300" spans="1:23" s="144" customFormat="1" ht="38.25" x14ac:dyDescent="0.2">
      <x:c r="A300" s="533" t="s">
        <x:v>2391</x:v>
      </x:c>
      <x:c r="B300" s="533" t="s">
        <x:v>2392</x:v>
      </x:c>
      <x:c r="C300" s="533" t="s">
        <x:v>204</x:v>
      </x:c>
      <x:c r="D300" s="533" t="s">
        <x:v>2466</x:v>
      </x:c>
      <x:c r="E300" s="436">
        <x:v>45510</x:v>
      </x:c>
      <x:c r="F300" s="436">
        <x:v>45628</x:v>
      </x:c>
      <x:c r="G300" s="436">
        <x:v>45628</x:v>
      </x:c>
      <x:c r="H300" s="540"/>
      <x:c r="I300" s="540">
        <x:v>801019.02</x:v>
      </x:c>
      <x:c r="J300" s="552"/>
      <x:c r="K300" s="552"/>
      <x:c r="L300" s="441">
        <x:v>100</x:v>
      </x:c>
      <x:c r="M300" s="533" t="s">
        <x:v>2085</x:v>
      </x:c>
      <x:c r="N300" s="533" t="s">
        <x:v>22</x:v>
      </x:c>
      <x:c r="O300" s="533" t="s">
        <x:v>2432</x:v>
      </x:c>
      <x:c r="P300" s="533" t="s">
        <x:v>2194</x:v>
      </x:c>
      <x:c r="Q300" s="533" t="s">
        <x:v>157</x:v>
      </x:c>
      <x:c r="R300" s="533" t="s">
        <x:v>2071</x:v>
      </x:c>
      <x:c r="S300" s="533" t="s">
        <x:v>2202</x:v>
      </x:c>
      <x:c r="T300" s="533" t="s">
        <x:v>22</x:v>
      </x:c>
      <x:c r="U300" s="533" t="s">
        <x:v>22</x:v>
      </x:c>
      <x:c r="V300" s="533" t="s">
        <x:v>23</x:v>
      </x:c>
      <x:c r="W300" s="533"/>
    </x:row>
    <x:row r="301" spans="1:23" s="144" customFormat="1" ht="38.25" x14ac:dyDescent="0.2">
      <x:c r="A301" s="533" t="s">
        <x:v>2433</x:v>
      </x:c>
      <x:c r="B301" s="533" t="s">
        <x:v>2393</x:v>
      </x:c>
      <x:c r="C301" s="533" t="s">
        <x:v>31</x:v>
      </x:c>
      <x:c r="D301" s="533" t="s">
        <x:v>2467</x:v>
      </x:c>
      <x:c r="E301" s="436">
        <x:v>45583</x:v>
      </x:c>
      <x:c r="F301" s="436">
        <x:v>45792</x:v>
      </x:c>
      <x:c r="G301" s="479"/>
      <x:c r="H301" s="540"/>
      <x:c r="I301" s="540">
        <x:v>1147083.2</x:v>
      </x:c>
      <x:c r="J301" s="552"/>
      <x:c r="K301" s="552"/>
      <x:c r="L301" s="441">
        <x:v>9</x:v>
      </x:c>
      <x:c r="M301" s="533" t="s">
        <x:v>2068</x:v>
      </x:c>
      <x:c r="N301" s="533" t="s">
        <x:v>22</x:v>
      </x:c>
      <x:c r="O301" s="533" t="s">
        <x:v>2079</x:v>
      </x:c>
      <x:c r="P301" s="533" t="s">
        <x:v>646</x:v>
      </x:c>
      <x:c r="Q301" s="533" t="s">
        <x:v>76</x:v>
      </x:c>
      <x:c r="R301" s="533" t="s">
        <x:v>2434</x:v>
      </x:c>
      <x:c r="S301" s="533" t="s">
        <x:v>2079</x:v>
      </x:c>
      <x:c r="T301" s="533" t="s">
        <x:v>22</x:v>
      </x:c>
      <x:c r="U301" s="533" t="s">
        <x:v>22</x:v>
      </x:c>
      <x:c r="V301" s="533" t="s">
        <x:v>23</x:v>
      </x:c>
      <x:c r="W301" s="533"/>
    </x:row>
    <x:row r="302" spans="1:23" s="144" customFormat="1" ht="38.25" x14ac:dyDescent="0.2">
      <x:c r="A302" s="533" t="s">
        <x:v>3026</x:v>
      </x:c>
      <x:c r="B302" s="533" t="s">
        <x:v>2481</x:v>
      </x:c>
      <x:c r="C302" s="533" t="s">
        <x:v>92</x:v>
      </x:c>
      <x:c r="D302" s="533" t="s">
        <x:v>2468</x:v>
      </x:c>
      <x:c r="E302" s="436">
        <x:v>45423</x:v>
      </x:c>
      <x:c r="F302" s="563">
        <x:v>45702</x:v>
      </x:c>
      <x:c r="G302" s="563">
        <x:v>45702</x:v>
      </x:c>
      <x:c r="H302" s="540"/>
      <x:c r="I302" s="540">
        <x:v>11661939</x:v>
      </x:c>
      <x:c r="J302" s="552"/>
      <x:c r="K302" s="552"/>
      <x:c r="L302" s="524">
        <x:v>100</x:v>
      </x:c>
      <x:c r="M302" s="533" t="s">
        <x:v>406</x:v>
      </x:c>
      <x:c r="N302" s="533" t="s">
        <x:v>22</x:v>
      </x:c>
      <x:c r="O302" s="533" t="s">
        <x:v>2438</x:v>
      </x:c>
      <x:c r="P302" s="533" t="s">
        <x:v>816</x:v>
      </x:c>
      <x:c r="Q302" s="533" t="s">
        <x:v>76</x:v>
      </x:c>
      <x:c r="R302" s="533" t="s">
        <x:v>26</x:v>
      </x:c>
      <x:c r="S302" s="533" t="s">
        <x:v>2438</x:v>
      </x:c>
      <x:c r="T302" s="533" t="s">
        <x:v>22</x:v>
      </x:c>
      <x:c r="U302" s="533" t="s">
        <x:v>22</x:v>
      </x:c>
      <x:c r="V302" s="533" t="s">
        <x:v>23</x:v>
      </x:c>
      <x:c r="W302" s="533"/>
    </x:row>
    <x:row r="303" spans="1:23" s="144" customFormat="1" ht="53.25" customHeight="1" x14ac:dyDescent="0.2">
      <x:c r="A303" s="533" t="s">
        <x:v>2463</x:v>
      </x:c>
      <x:c r="B303" s="533" t="s">
        <x:v>2394</x:v>
      </x:c>
      <x:c r="C303" s="533" t="s">
        <x:v>819</x:v>
      </x:c>
      <x:c r="D303" s="533" t="s">
        <x:v>2469</x:v>
      </x:c>
      <x:c r="E303" s="436">
        <x:v>45463</x:v>
      </x:c>
      <x:c r="F303" s="511">
        <x:v>45628</x:v>
      </x:c>
      <x:c r="G303" s="555">
        <x:v>45628</x:v>
      </x:c>
      <x:c r="H303" s="556"/>
      <x:c r="I303" s="556">
        <x:v>22312950</x:v>
      </x:c>
      <x:c r="J303" s="558"/>
      <x:c r="K303" s="558"/>
      <x:c r="L303" s="521">
        <x:v>100</x:v>
      </x:c>
      <x:c r="M303" s="559" t="s">
        <x:v>406</x:v>
      </x:c>
      <x:c r="N303" s="559" t="s">
        <x:v>22</x:v>
      </x:c>
      <x:c r="O303" s="559" t="s">
        <x:v>2439</x:v>
      </x:c>
      <x:c r="P303" s="559" t="s">
        <x:v>816</x:v>
      </x:c>
      <x:c r="Q303" s="559" t="s">
        <x:v>76</x:v>
      </x:c>
      <x:c r="R303" s="559" t="s">
        <x:v>2080</x:v>
      </x:c>
      <x:c r="S303" s="559" t="s">
        <x:v>2439</x:v>
      </x:c>
      <x:c r="T303" s="559" t="s">
        <x:v>22</x:v>
      </x:c>
      <x:c r="U303" s="559" t="s">
        <x:v>22</x:v>
      </x:c>
      <x:c r="V303" s="559" t="s">
        <x:v>23</x:v>
      </x:c>
      <x:c r="W303" s="559"/>
    </x:row>
    <x:row r="304" spans="1:23" s="144" customFormat="1" ht="38.25" x14ac:dyDescent="0.2">
      <x:c r="A304" s="533" t="s">
        <x:v>2464</x:v>
      </x:c>
      <x:c r="B304" s="533" t="s">
        <x:v>2388</x:v>
      </x:c>
      <x:c r="C304" s="533" t="s">
        <x:v>2435</x:v>
      </x:c>
      <x:c r="D304" s="533" t="s">
        <x:v>2436</x:v>
      </x:c>
      <x:c r="E304" s="479">
        <x:v>45446</x:v>
      </x:c>
      <x:c r="F304" s="448">
        <x:v>45627</x:v>
      </x:c>
      <x:c r="G304" s="555">
        <x:v>45627</x:v>
      </x:c>
      <x:c r="H304" s="556"/>
      <x:c r="I304" s="556">
        <x:v>16319801</x:v>
      </x:c>
      <x:c r="J304" s="558"/>
      <x:c r="K304" s="558"/>
      <x:c r="L304" s="521">
        <x:v>100</x:v>
      </x:c>
      <x:c r="M304" s="559" t="s">
        <x:v>2068</x:v>
      </x:c>
      <x:c r="N304" s="559" t="s">
        <x:v>22</x:v>
      </x:c>
      <x:c r="O304" s="559" t="s">
        <x:v>2440</x:v>
      </x:c>
      <x:c r="P304" s="559" t="s">
        <x:v>646</x:v>
      </x:c>
      <x:c r="Q304" s="559" t="s">
        <x:v>2441</x:v>
      </x:c>
      <x:c r="R304" s="559" t="s">
        <x:v>26</x:v>
      </x:c>
      <x:c r="S304" s="559" t="s">
        <x:v>2440</x:v>
      </x:c>
      <x:c r="T304" s="559" t="s">
        <x:v>22</x:v>
      </x:c>
      <x:c r="U304" s="559" t="s">
        <x:v>22</x:v>
      </x:c>
      <x:c r="V304" s="559" t="s">
        <x:v>23</x:v>
      </x:c>
      <x:c r="W304" s="559"/>
    </x:row>
    <x:row r="305" spans="1:23" s="144" customFormat="1" ht="38.25" x14ac:dyDescent="0.2">
      <x:c r="A305" s="533" t="s">
        <x:v>3881</x:v>
      </x:c>
      <x:c r="B305" s="533" t="s">
        <x:v>2395</x:v>
      </x:c>
      <x:c r="C305" s="533" t="s">
        <x:v>91</x:v>
      </x:c>
      <x:c r="D305" s="533" t="s">
        <x:v>2470</x:v>
      </x:c>
      <x:c r="E305" s="436">
        <x:v>45468</x:v>
      </x:c>
      <x:c r="F305" s="511">
        <x:v>45646</x:v>
      </x:c>
      <x:c r="G305" s="503">
        <x:v>45646</x:v>
      </x:c>
      <x:c r="H305" s="540"/>
      <x:c r="I305" s="561">
        <x:v>12675279</x:v>
      </x:c>
      <x:c r="J305" s="552"/>
      <x:c r="K305" s="552"/>
      <x:c r="L305" s="443">
        <x:v>100</x:v>
      </x:c>
      <x:c r="M305" s="533" t="s">
        <x:v>406</x:v>
      </x:c>
      <x:c r="N305" s="533" t="s">
        <x:v>22</x:v>
      </x:c>
      <x:c r="O305" s="533" t="s">
        <x:v>2471</x:v>
      </x:c>
      <x:c r="P305" s="533" t="s">
        <x:v>816</x:v>
      </x:c>
      <x:c r="Q305" s="533" t="s">
        <x:v>76</x:v>
      </x:c>
      <x:c r="R305" s="533" t="s">
        <x:v>2267</x:v>
      </x:c>
      <x:c r="S305" s="533" t="s">
        <x:v>2471</x:v>
      </x:c>
      <x:c r="T305" s="533" t="s">
        <x:v>22</x:v>
      </x:c>
      <x:c r="U305" s="533" t="s">
        <x:v>22</x:v>
      </x:c>
      <x:c r="V305" s="533" t="s">
        <x:v>23</x:v>
      </x:c>
      <x:c r="W305" s="533"/>
    </x:row>
    <x:row r="306" spans="1:23" s="144" customFormat="1" ht="40.5" customHeight="1" x14ac:dyDescent="0.2">
      <x:c r="A306" s="533" t="s">
        <x:v>3270</x:v>
      </x:c>
      <x:c r="B306" s="533" t="s">
        <x:v>3271</x:v>
      </x:c>
      <x:c r="C306" s="533" t="s">
        <x:v>125</x:v>
      </x:c>
      <x:c r="D306" s="533" t="s">
        <x:v>2437</x:v>
      </x:c>
      <x:c r="E306" s="436">
        <x:v>45482</x:v>
      </x:c>
      <x:c r="F306" s="436">
        <x:v>45648</x:v>
      </x:c>
      <x:c r="G306" s="503">
        <x:v>45648</x:v>
      </x:c>
      <x:c r="H306" s="540"/>
      <x:c r="I306" s="540">
        <x:v>9548929</x:v>
      </x:c>
      <x:c r="J306" s="552"/>
      <x:c r="K306" s="552"/>
      <x:c r="L306" s="443">
        <x:v>100</x:v>
      </x:c>
      <x:c r="M306" s="533" t="s">
        <x:v>22</x:v>
      </x:c>
      <x:c r="N306" s="533" t="s">
        <x:v>406</x:v>
      </x:c>
      <x:c r="O306" s="533" t="s">
        <x:v>2472</x:v>
      </x:c>
      <x:c r="P306" s="533" t="s">
        <x:v>816</x:v>
      </x:c>
      <x:c r="Q306" s="533" t="s">
        <x:v>76</x:v>
      </x:c>
      <x:c r="R306" s="533" t="s">
        <x:v>22</x:v>
      </x:c>
      <x:c r="S306" s="533" t="s">
        <x:v>22</x:v>
      </x:c>
      <x:c r="T306" s="533" t="s">
        <x:v>2073</x:v>
      </x:c>
      <x:c r="U306" s="533" t="s">
        <x:v>2473</x:v>
      </x:c>
      <x:c r="V306" s="533" t="s">
        <x:v>37</x:v>
      </x:c>
      <x:c r="W306" s="533"/>
    </x:row>
    <x:row r="307" spans="1:23" s="144" customFormat="1" ht="53.25" customHeight="1" x14ac:dyDescent="0.2">
      <x:c r="A307" s="533" t="s">
        <x:v>2396</x:v>
      </x:c>
      <x:c r="B307" s="533" t="s">
        <x:v>2475</x:v>
      </x:c>
      <x:c r="C307" s="533" t="s">
        <x:v>127</x:v>
      </x:c>
      <x:c r="D307" s="533" t="s">
        <x:v>2482</x:v>
      </x:c>
      <x:c r="E307" s="436">
        <x:v>45600</x:v>
      </x:c>
      <x:c r="F307" s="436">
        <x:v>45635</x:v>
      </x:c>
      <x:c r="G307" s="436">
        <x:v>45635</x:v>
      </x:c>
      <x:c r="H307" s="540"/>
      <x:c r="I307" s="502">
        <x:v>1282290.17</x:v>
      </x:c>
      <x:c r="J307" s="552"/>
      <x:c r="K307" s="552"/>
      <x:c r="L307" s="441">
        <x:v>100</x:v>
      </x:c>
      <x:c r="M307" s="533" t="s">
        <x:v>2085</x:v>
      </x:c>
      <x:c r="N307" s="533" t="s">
        <x:v>22</x:v>
      </x:c>
      <x:c r="O307" s="533" t="s">
        <x:v>2474</x:v>
      </x:c>
      <x:c r="P307" s="533" t="s">
        <x:v>2194</x:v>
      </x:c>
      <x:c r="Q307" s="533" t="s">
        <x:v>157</x:v>
      </x:c>
      <x:c r="R307" s="533" t="s">
        <x:v>2213</x:v>
      </x:c>
      <x:c r="S307" s="533" t="s">
        <x:v>2474</x:v>
      </x:c>
      <x:c r="T307" s="533" t="s">
        <x:v>22</x:v>
      </x:c>
      <x:c r="U307" s="533" t="s">
        <x:v>22</x:v>
      </x:c>
      <x:c r="V307" s="533" t="s">
        <x:v>37</x:v>
      </x:c>
      <x:c r="W307" s="533"/>
    </x:row>
    <x:row r="308" spans="1:23" s="144" customFormat="1" ht="53.25" customHeight="1" x14ac:dyDescent="0.2">
      <x:c r="A308" s="533" t="s">
        <x:v>2397</x:v>
      </x:c>
      <x:c r="B308" s="533" t="s">
        <x:v>2484</x:v>
      </x:c>
      <x:c r="C308" s="533" t="s">
        <x:v>127</x:v>
      </x:c>
      <x:c r="D308" s="533" t="s">
        <x:v>2483</x:v>
      </x:c>
      <x:c r="E308" s="436">
        <x:v>45561</x:v>
      </x:c>
      <x:c r="F308" s="436">
        <x:v>45635</x:v>
      </x:c>
      <x:c r="G308" s="436">
        <x:v>45635</x:v>
      </x:c>
      <x:c r="H308" s="540"/>
      <x:c r="I308" s="540">
        <x:v>1561889.86</x:v>
      </x:c>
      <x:c r="J308" s="552"/>
      <x:c r="K308" s="552"/>
      <x:c r="L308" s="441">
        <x:v>100</x:v>
      </x:c>
      <x:c r="M308" s="533" t="s">
        <x:v>2085</x:v>
      </x:c>
      <x:c r="N308" s="533" t="s">
        <x:v>22</x:v>
      </x:c>
      <x:c r="O308" s="533" t="s">
        <x:v>2476</x:v>
      </x:c>
      <x:c r="P308" s="533" t="s">
        <x:v>2194</x:v>
      </x:c>
      <x:c r="Q308" s="533" t="s">
        <x:v>157</x:v>
      </x:c>
      <x:c r="R308" s="533" t="s">
        <x:v>2434</x:v>
      </x:c>
      <x:c r="S308" s="533" t="s">
        <x:v>2476</x:v>
      </x:c>
      <x:c r="T308" s="533" t="s">
        <x:v>22</x:v>
      </x:c>
      <x:c r="U308" s="533" t="s">
        <x:v>22</x:v>
      </x:c>
      <x:c r="V308" s="533" t="s">
        <x:v>37</x:v>
      </x:c>
      <x:c r="W308" s="533"/>
    </x:row>
    <x:row r="309" spans="1:23" s="144" customFormat="1" ht="51.75" customHeight="1" x14ac:dyDescent="0.2">
      <x:c r="A309" s="533" t="s">
        <x:v>3754</x:v>
      </x:c>
      <x:c r="B309" s="533" t="s">
        <x:v>2389</x:v>
      </x:c>
      <x:c r="C309" s="533" t="s">
        <x:v>2485</x:v>
      </x:c>
      <x:c r="D309" s="533" t="s">
        <x:v>2486</x:v>
      </x:c>
      <x:c r="E309" s="436">
        <x:v>45560</x:v>
      </x:c>
      <x:c r="F309" s="436">
        <x:v>45648</x:v>
      </x:c>
      <x:c r="G309" s="503">
        <x:v>45648</x:v>
      </x:c>
      <x:c r="H309" s="540"/>
      <x:c r="I309" s="540">
        <x:v>17266919</x:v>
      </x:c>
      <x:c r="J309" s="552"/>
      <x:c r="K309" s="552"/>
      <x:c r="L309" s="443">
        <x:v>100</x:v>
      </x:c>
      <x:c r="M309" s="533" t="s">
        <x:v>406</x:v>
      </x:c>
      <x:c r="N309" s="533" t="s">
        <x:v>22</x:v>
      </x:c>
      <x:c r="O309" s="533" t="s">
        <x:v>2442</x:v>
      </x:c>
      <x:c r="P309" s="533" t="s">
        <x:v>816</x:v>
      </x:c>
      <x:c r="Q309" s="533" t="s">
        <x:v>1932</x:v>
      </x:c>
      <x:c r="R309" s="533" t="s">
        <x:v>26</x:v>
      </x:c>
      <x:c r="S309" s="533" t="s">
        <x:v>2491</x:v>
      </x:c>
      <x:c r="T309" s="533" t="s">
        <x:v>22</x:v>
      </x:c>
      <x:c r="U309" s="533" t="s">
        <x:v>22</x:v>
      </x:c>
      <x:c r="V309" s="533" t="s">
        <x:v>37</x:v>
      </x:c>
      <x:c r="W309" s="533"/>
    </x:row>
    <x:row r="310" spans="1:23" s="144" customFormat="1" ht="38.25" x14ac:dyDescent="0.2">
      <x:c r="A310" s="533" t="s">
        <x:v>2465</x:v>
      </x:c>
      <x:c r="B310" s="533" t="s">
        <x:v>2390</x:v>
      </x:c>
      <x:c r="C310" s="533" t="s">
        <x:v>89</x:v>
      </x:c>
      <x:c r="D310" s="533" t="s">
        <x:v>2487</x:v>
      </x:c>
      <x:c r="E310" s="436">
        <x:v>45609</x:v>
      </x:c>
      <x:c r="F310" s="436">
        <x:v>45648</x:v>
      </x:c>
      <x:c r="G310" s="503">
        <x:v>45648</x:v>
      </x:c>
      <x:c r="H310" s="540"/>
      <x:c r="I310" s="540">
        <x:v>1726425</x:v>
      </x:c>
      <x:c r="J310" s="552"/>
      <x:c r="K310" s="552"/>
      <x:c r="L310" s="443">
        <x:v>100</x:v>
      </x:c>
      <x:c r="M310" s="533" t="s">
        <x:v>406</x:v>
      </x:c>
      <x:c r="N310" s="533" t="s">
        <x:v>22</x:v>
      </x:c>
      <x:c r="O310" s="533" t="s">
        <x:v>2443</x:v>
      </x:c>
      <x:c r="P310" s="533" t="s">
        <x:v>816</x:v>
      </x:c>
      <x:c r="Q310" s="533" t="s">
        <x:v>76</x:v>
      </x:c>
      <x:c r="R310" s="533" t="s">
        <x:v>22</x:v>
      </x:c>
      <x:c r="S310" s="533" t="s">
        <x:v>22</x:v>
      </x:c>
      <x:c r="T310" s="533" t="s">
        <x:v>2080</x:v>
      </x:c>
      <x:c r="U310" s="533" t="s">
        <x:v>2443</x:v>
      </x:c>
      <x:c r="V310" s="533" t="s">
        <x:v>37</x:v>
      </x:c>
      <x:c r="W310" s="533"/>
    </x:row>
    <x:row r="311" spans="1:23" s="144" customFormat="1" ht="38.25" x14ac:dyDescent="0.2">
      <x:c r="A311" s="533" t="s">
        <x:v>2694</x:v>
      </x:c>
      <x:c r="B311" s="533" t="s">
        <x:v>2691</x:v>
      </x:c>
      <x:c r="C311" s="533" t="s">
        <x:v>134</x:v>
      </x:c>
      <x:c r="D311" s="533" t="s">
        <x:v>2692</x:v>
      </x:c>
      <x:c r="E311" s="436">
        <x:v>45544</x:v>
      </x:c>
      <x:c r="F311" s="448">
        <x:v>45615</x:v>
      </x:c>
      <x:c r="G311" s="555">
        <x:v>45615</x:v>
      </x:c>
      <x:c r="H311" s="556"/>
      <x:c r="I311" s="557">
        <x:v>998546.76</x:v>
      </x:c>
      <x:c r="J311" s="558"/>
      <x:c r="K311" s="558"/>
      <x:c r="L311" s="454">
        <x:v>100</x:v>
      </x:c>
      <x:c r="M311" s="559" t="s">
        <x:v>406</x:v>
      </x:c>
      <x:c r="N311" s="559" t="s">
        <x:v>22</x:v>
      </x:c>
      <x:c r="O311" s="559" t="s">
        <x:v>2076</x:v>
      </x:c>
      <x:c r="P311" s="559" t="s">
        <x:v>816</x:v>
      </x:c>
      <x:c r="Q311" s="559" t="s">
        <x:v>76</x:v>
      </x:c>
      <x:c r="R311" s="559" t="s">
        <x:v>2073</x:v>
      </x:c>
      <x:c r="S311" s="559" t="s">
        <x:v>2076</x:v>
      </x:c>
      <x:c r="T311" s="559" t="s">
        <x:v>22</x:v>
      </x:c>
      <x:c r="U311" s="559" t="s">
        <x:v>22</x:v>
      </x:c>
      <x:c r="V311" s="559" t="s">
        <x:v>37</x:v>
      </x:c>
      <x:c r="W311" s="559"/>
    </x:row>
    <x:row r="312" spans="1:23" s="144" customFormat="1" ht="51" x14ac:dyDescent="0.2">
      <x:c r="A312" s="533" t="s">
        <x:v>2478</x:v>
      </x:c>
      <x:c r="B312" s="533" t="s">
        <x:v>2488</x:v>
      </x:c>
      <x:c r="C312" s="533" t="s">
        <x:v>2444</x:v>
      </x:c>
      <x:c r="D312" s="533" t="s">
        <x:v>2489</x:v>
      </x:c>
      <x:c r="E312" s="479">
        <x:v>45992</x:v>
      </x:c>
      <x:c r="F312" s="436">
        <x:v>46022</x:v>
      </x:c>
      <x:c r="G312" s="479"/>
      <x:c r="H312" s="540"/>
      <x:c r="I312" s="540"/>
      <x:c r="J312" s="552"/>
      <x:c r="K312" s="552"/>
      <x:c r="L312" s="441">
        <x:v>0</x:v>
      </x:c>
      <x:c r="M312" s="533" t="s">
        <x:v>2445</x:v>
      </x:c>
      <x:c r="N312" s="533" t="s">
        <x:v>22</x:v>
      </x:c>
      <x:c r="O312" s="533" t="s">
        <x:v>2477</x:v>
      </x:c>
      <x:c r="P312" s="533" t="s">
        <x:v>2446</x:v>
      </x:c>
      <x:c r="Q312" s="533" t="s">
        <x:v>2447</x:v>
      </x:c>
      <x:c r="R312" s="533" t="s">
        <x:v>26</x:v>
      </x:c>
      <x:c r="S312" s="533" t="s">
        <x:v>2477</x:v>
      </x:c>
      <x:c r="T312" s="533" t="s">
        <x:v>22</x:v>
      </x:c>
      <x:c r="U312" s="533" t="s">
        <x:v>22</x:v>
      </x:c>
      <x:c r="V312" s="533" t="s">
        <x:v>37</x:v>
      </x:c>
      <x:c r="W312" s="533"/>
    </x:row>
    <x:row r="313" spans="1:23" s="144" customFormat="1" ht="38.25" x14ac:dyDescent="0.2">
      <x:c r="A313" s="533" t="s">
        <x:v>2448</x:v>
      </x:c>
      <x:c r="B313" s="533" t="s">
        <x:v>2449</x:v>
      </x:c>
      <x:c r="C313" s="533" t="s">
        <x:v>128</x:v>
      </x:c>
      <x:c r="D313" s="533" t="s">
        <x:v>2490</x:v>
      </x:c>
      <x:c r="E313" s="436">
        <x:v>45397</x:v>
      </x:c>
      <x:c r="F313" s="436">
        <x:v>45807</x:v>
      </x:c>
      <x:c r="G313" s="479"/>
      <x:c r="H313" s="540"/>
      <x:c r="I313" s="540">
        <x:v>2607178</x:v>
      </x:c>
      <x:c r="J313" s="552"/>
      <x:c r="K313" s="552"/>
      <x:c r="L313" s="441" t="s">
        <x:v>2963</x:v>
      </x:c>
      <x:c r="M313" s="533" t="s">
        <x:v>22</x:v>
      </x:c>
      <x:c r="N313" s="533" t="s">
        <x:v>2085</x:v>
      </x:c>
      <x:c r="O313" s="533" t="s">
        <x:v>2076</x:v>
      </x:c>
      <x:c r="P313" s="533" t="s">
        <x:v>2212</x:v>
      </x:c>
      <x:c r="Q313" s="533" t="s">
        <x:v>677</x:v>
      </x:c>
      <x:c r="R313" s="533" t="s">
        <x:v>26</x:v>
      </x:c>
      <x:c r="S313" s="533" t="s">
        <x:v>2076</x:v>
      </x:c>
      <x:c r="T313" s="533" t="s">
        <x:v>22</x:v>
      </x:c>
      <x:c r="U313" s="533" t="s">
        <x:v>22</x:v>
      </x:c>
      <x:c r="V313" s="533" t="s">
        <x:v>37</x:v>
      </x:c>
      <x:c r="W313" s="533"/>
    </x:row>
    <x:row r="314" spans="1:23" s="144" customFormat="1" ht="54" customHeight="1" x14ac:dyDescent="0.2">
      <x:c r="A314" s="533" t="s">
        <x:v>2553</x:v>
      </x:c>
      <x:c r="B314" s="533" t="s">
        <x:v>3339</x:v>
      </x:c>
      <x:c r="C314" s="533" t="s">
        <x:v>1112</x:v>
      </x:c>
      <x:c r="D314" s="533" t="s">
        <x:v>3340</x:v>
      </x:c>
      <x:c r="E314" s="436">
        <x:v>45496</x:v>
      </x:c>
      <x:c r="F314" s="436">
        <x:v>45652</x:v>
      </x:c>
      <x:c r="G314" s="503">
        <x:v>45652</x:v>
      </x:c>
      <x:c r="H314" s="540"/>
      <x:c r="I314" s="540">
        <x:v>21169215</x:v>
      </x:c>
      <x:c r="J314" s="552"/>
      <x:c r="K314" s="552"/>
      <x:c r="L314" s="443">
        <x:v>100</x:v>
      </x:c>
      <x:c r="M314" s="533" t="s">
        <x:v>406</x:v>
      </x:c>
      <x:c r="N314" s="533" t="s">
        <x:v>22</x:v>
      </x:c>
      <x:c r="O314" s="533" t="s">
        <x:v>2542</x:v>
      </x:c>
      <x:c r="P314" s="533" t="s">
        <x:v>816</x:v>
      </x:c>
      <x:c r="Q314" s="533" t="s">
        <x:v>76</x:v>
      </x:c>
      <x:c r="R314" s="533" t="s">
        <x:v>2080</x:v>
      </x:c>
      <x:c r="S314" s="533" t="s">
        <x:v>2542</x:v>
      </x:c>
      <x:c r="T314" s="533" t="s">
        <x:v>22</x:v>
      </x:c>
      <x:c r="U314" s="533" t="s">
        <x:v>22</x:v>
      </x:c>
      <x:c r="V314" s="533" t="s">
        <x:v>23</x:v>
      </x:c>
      <x:c r="W314" s="533"/>
    </x:row>
    <x:row r="315" spans="1:23" s="107" customFormat="1" ht="40.5" customHeight="1" x14ac:dyDescent="0.2">
      <x:c r="A315" s="533" t="s">
        <x:v>2550</x:v>
      </x:c>
      <x:c r="B315" s="533" t="s">
        <x:v>2507</x:v>
      </x:c>
      <x:c r="C315" s="533" t="s">
        <x:v>102</x:v>
      </x:c>
      <x:c r="D315" s="533" t="s">
        <x:v>2552</x:v>
      </x:c>
      <x:c r="E315" s="436">
        <x:v>45478</x:v>
      </x:c>
      <x:c r="F315" s="479">
        <x:v>45792</x:v>
      </x:c>
      <x:c r="G315" s="479"/>
      <x:c r="H315" s="540"/>
      <x:c r="I315" s="540">
        <x:v>2048965</x:v>
      </x:c>
      <x:c r="J315" s="552"/>
      <x:c r="K315" s="552"/>
      <x:c r="L315" s="441">
        <x:v>60</x:v>
      </x:c>
      <x:c r="M315" s="533" t="s">
        <x:v>2068</x:v>
      </x:c>
      <x:c r="N315" s="533" t="s">
        <x:v>406</x:v>
      </x:c>
      <x:c r="O315" s="533" t="s">
        <x:v>2235</x:v>
      </x:c>
      <x:c r="P315" s="533" t="s">
        <x:v>816</x:v>
      </x:c>
      <x:c r="Q315" s="533" t="s">
        <x:v>688</x:v>
      </x:c>
      <x:c r="R315" s="533" t="s">
        <x:v>2267</x:v>
      </x:c>
      <x:c r="S315" s="533" t="s">
        <x:v>2235</x:v>
      </x:c>
      <x:c r="T315" s="533" t="s">
        <x:v>22</x:v>
      </x:c>
      <x:c r="U315" s="533" t="s">
        <x:v>22</x:v>
      </x:c>
      <x:c r="V315" s="533" t="s">
        <x:v>37</x:v>
      </x:c>
      <x:c r="W315" s="533"/>
    </x:row>
    <x:row r="316" spans="1:23" s="107" customFormat="1" ht="54" customHeight="1" x14ac:dyDescent="0.2">
      <x:c r="A316" s="533" t="s">
        <x:v>2551</x:v>
      </x:c>
      <x:c r="B316" s="533" t="s">
        <x:v>2541</x:v>
      </x:c>
      <x:c r="C316" s="533" t="s">
        <x:v>2540</x:v>
      </x:c>
      <x:c r="D316" s="533" t="s">
        <x:v>2554</x:v>
      </x:c>
      <x:c r="E316" s="436">
        <x:v>45670</x:v>
      </x:c>
      <x:c r="F316" s="483">
        <x:v>45712</x:v>
      </x:c>
      <x:c r="G316" s="483">
        <x:v>45712</x:v>
      </x:c>
      <x:c r="H316" s="540"/>
      <x:c r="I316" s="540">
        <x:v>1492074.75</x:v>
      </x:c>
      <x:c r="J316" s="552"/>
      <x:c r="K316" s="552"/>
      <x:c r="L316" s="496">
        <x:v>100</x:v>
      </x:c>
      <x:c r="M316" s="533" t="s">
        <x:v>2068</x:v>
      </x:c>
      <x:c r="N316" s="533" t="s">
        <x:v>22</x:v>
      </x:c>
      <x:c r="O316" s="533" t="s">
        <x:v>2538</x:v>
      </x:c>
      <x:c r="P316" s="533" t="s">
        <x:v>2194</x:v>
      </x:c>
      <x:c r="Q316" s="533" t="s">
        <x:v>2539</x:v>
      </x:c>
      <x:c r="R316" s="533" t="s">
        <x:v>2080</x:v>
      </x:c>
      <x:c r="S316" s="533" t="s">
        <x:v>2538</x:v>
      </x:c>
      <x:c r="T316" s="533" t="s">
        <x:v>22</x:v>
      </x:c>
      <x:c r="U316" s="533" t="s">
        <x:v>22</x:v>
      </x:c>
      <x:c r="V316" s="533" t="s">
        <x:v>37</x:v>
      </x:c>
      <x:c r="W316" s="533"/>
    </x:row>
    <x:row r="317" spans="1:23" s="144" customFormat="1" ht="53.25" customHeight="1" x14ac:dyDescent="0.2">
      <x:c r="A317" s="533" t="s">
        <x:v>3000</x:v>
      </x:c>
      <x:c r="B317" s="533" t="s">
        <x:v>2508</x:v>
      </x:c>
      <x:c r="C317" s="533" t="s">
        <x:v>80</x:v>
      </x:c>
      <x:c r="D317" s="533" t="s">
        <x:v>2544</x:v>
      </x:c>
      <x:c r="E317" s="436">
        <x:v>45374</x:v>
      </x:c>
      <x:c r="F317" s="436">
        <x:v>45413</x:v>
      </x:c>
      <x:c r="G317" s="436">
        <x:v>45413</x:v>
      </x:c>
      <x:c r="H317" s="540"/>
      <x:c r="I317" s="540">
        <x:v>822873</x:v>
      </x:c>
      <x:c r="J317" s="552"/>
      <x:c r="K317" s="552"/>
      <x:c r="L317" s="515">
        <x:v>100</x:v>
      </x:c>
      <x:c r="M317" s="533" t="s">
        <x:v>2085</x:v>
      </x:c>
      <x:c r="N317" s="533" t="s">
        <x:v>22</x:v>
      </x:c>
      <x:c r="O317" s="533" t="s">
        <x:v>2543</x:v>
      </x:c>
      <x:c r="P317" s="533" t="s">
        <x:v>2212</x:v>
      </x:c>
      <x:c r="Q317" s="533" t="s">
        <x:v>157</x:v>
      </x:c>
      <x:c r="R317" s="533" t="s">
        <x:v>962</x:v>
      </x:c>
      <x:c r="S317" s="533" t="s">
        <x:v>2543</x:v>
      </x:c>
      <x:c r="T317" s="533" t="s">
        <x:v>22</x:v>
      </x:c>
      <x:c r="U317" s="533" t="s">
        <x:v>22</x:v>
      </x:c>
      <x:c r="V317" s="533" t="s">
        <x:v>37</x:v>
      </x:c>
      <x:c r="W317" s="533"/>
    </x:row>
    <x:row r="318" spans="1:23" s="144" customFormat="1" ht="66" customHeight="1" x14ac:dyDescent="0.2">
      <x:c r="A318" s="446" t="s">
        <x:v>2546</x:v>
      </x:c>
      <x:c r="B318" s="446" t="s">
        <x:v>2547</x:v>
      </x:c>
      <x:c r="C318" s="446" t="s">
        <x:v>2548</x:v>
      </x:c>
      <x:c r="D318" s="446" t="s">
        <x:v>2549</x:v>
      </x:c>
      <x:c r="E318" s="467">
        <x:v>45352</x:v>
      </x:c>
      <x:c r="F318" s="483">
        <x:v>45698</x:v>
      </x:c>
      <x:c r="G318" s="564">
        <x:v>45698</x:v>
      </x:c>
      <x:c r="H318" s="446"/>
      <x:c r="I318" s="541">
        <x:v>210886</x:v>
      </x:c>
      <x:c r="J318" s="542"/>
      <x:c r="K318" s="549"/>
      <x:c r="L318" s="496">
        <x:v>100</x:v>
      </x:c>
      <x:c r="M318" s="482">
        <x:v>138</x:v>
      </x:c>
      <x:c r="N318" s="482" t="s">
        <x:v>22</x:v>
      </x:c>
      <x:c r="O318" s="482">
        <x:v>13.44</x:v>
      </x:c>
      <x:c r="P318" s="482" t="s">
        <x:v>147</x:v>
      </x:c>
      <x:c r="Q318" s="482" t="s">
        <x:v>46</x:v>
      </x:c>
      <x:c r="R318" s="482">
        <x:v>100</x:v>
      </x:c>
      <x:c r="S318" s="482">
        <x:v>13.44</x:v>
      </x:c>
      <x:c r="T318" s="482" t="s">
        <x:v>22</x:v>
      </x:c>
      <x:c r="U318" s="482" t="s">
        <x:v>22</x:v>
      </x:c>
      <x:c r="V318" s="482" t="s">
        <x:v>23</x:v>
      </x:c>
      <x:c r="W318" s="548"/>
    </x:row>
    <x:row r="319" spans="1:23" s="144" customFormat="1" ht="54" customHeight="1" x14ac:dyDescent="0.2">
      <x:c r="A319" s="533" t="s">
        <x:v>3882</x:v>
      </x:c>
      <x:c r="B319" s="533" t="s">
        <x:v>2668</x:v>
      </x:c>
      <x:c r="C319" s="533" t="s">
        <x:v>301</x:v>
      </x:c>
      <x:c r="D319" s="533" t="s">
        <x:v>2644</x:v>
      </x:c>
      <x:c r="E319" s="436">
        <x:v>45559</x:v>
      </x:c>
      <x:c r="F319" s="483">
        <x:v>45747</x:v>
      </x:c>
      <x:c r="G319" s="565"/>
      <x:c r="H319" s="528"/>
      <x:c r="I319" s="557">
        <x:v>14551380.5</x:v>
      </x:c>
      <x:c r="J319" s="566"/>
      <x:c r="K319" s="567"/>
      <x:c r="L319" s="496">
        <x:v>57</x:v>
      </x:c>
      <x:c r="M319" s="533" t="s">
        <x:v>2068</x:v>
      </x:c>
      <x:c r="N319" s="533" t="s">
        <x:v>406</x:v>
      </x:c>
      <x:c r="O319" s="533" t="s">
        <x:v>2584</x:v>
      </x:c>
      <x:c r="P319" s="533" t="s">
        <x:v>2155</x:v>
      </x:c>
      <x:c r="Q319" s="533" t="s">
        <x:v>583</x:v>
      </x:c>
      <x:c r="R319" s="533" t="s">
        <x:v>26</x:v>
      </x:c>
      <x:c r="S319" s="533" t="s">
        <x:v>2640</x:v>
      </x:c>
      <x:c r="T319" s="533" t="s">
        <x:v>22</x:v>
      </x:c>
      <x:c r="U319" s="533" t="s">
        <x:v>22</x:v>
      </x:c>
      <x:c r="V319" s="533" t="s">
        <x:v>23</x:v>
      </x:c>
      <x:c r="W319" s="533"/>
    </x:row>
    <x:row r="320" spans="1:23" s="144" customFormat="1" ht="38.25" x14ac:dyDescent="0.2">
      <x:c r="A320" s="533" t="s">
        <x:v>2643</x:v>
      </x:c>
      <x:c r="B320" s="533" t="s">
        <x:v>2585</x:v>
      </x:c>
      <x:c r="C320" s="533" t="s">
        <x:v>2586</x:v>
      </x:c>
      <x:c r="D320" s="533" t="s">
        <x:v>2642</x:v>
      </x:c>
      <x:c r="E320" s="436">
        <x:v>45461</x:v>
      </x:c>
      <x:c r="F320" s="436">
        <x:v>45654</x:v>
      </x:c>
      <x:c r="G320" s="503">
        <x:v>45654</x:v>
      </x:c>
      <x:c r="H320" s="540"/>
      <x:c r="I320" s="540">
        <x:v>6410336</x:v>
      </x:c>
      <x:c r="J320" s="552"/>
      <x:c r="K320" s="552"/>
      <x:c r="L320" s="443">
        <x:v>100</x:v>
      </x:c>
      <x:c r="M320" s="533" t="s">
        <x:v>2068</x:v>
      </x:c>
      <x:c r="N320" s="533" t="s">
        <x:v>22</x:v>
      </x:c>
      <x:c r="O320" s="533" t="s">
        <x:v>2587</x:v>
      </x:c>
      <x:c r="P320" s="533" t="s">
        <x:v>646</x:v>
      </x:c>
      <x:c r="Q320" s="533" t="s">
        <x:v>76</x:v>
      </x:c>
      <x:c r="R320" s="533" t="s">
        <x:v>26</x:v>
      </x:c>
      <x:c r="S320" s="533" t="s">
        <x:v>2587</x:v>
      </x:c>
      <x:c r="T320" s="533" t="s">
        <x:v>22</x:v>
      </x:c>
      <x:c r="U320" s="533" t="s">
        <x:v>22</x:v>
      </x:c>
      <x:c r="V320" s="533" t="s">
        <x:v>23</x:v>
      </x:c>
      <x:c r="W320" s="533"/>
    </x:row>
    <x:row r="321" spans="1:23" s="144" customFormat="1" ht="38.25" x14ac:dyDescent="0.2">
      <x:c r="A321" s="533" t="s">
        <x:v>3341</x:v>
      </x:c>
      <x:c r="B321" s="533" t="s">
        <x:v>2670</x:v>
      </x:c>
      <x:c r="C321" s="533" t="s">
        <x:v>2588</x:v>
      </x:c>
      <x:c r="D321" s="568" t="s">
        <x:v>2641</x:v>
      </x:c>
      <x:c r="E321" s="436">
        <x:v>45551</x:v>
      </x:c>
      <x:c r="F321" s="483">
        <x:v>45716</x:v>
      </x:c>
      <x:c r="G321" s="479"/>
      <x:c r="H321" s="540"/>
      <x:c r="I321" s="540">
        <x:v>14400877</x:v>
      </x:c>
      <x:c r="J321" s="552"/>
      <x:c r="K321" s="552"/>
      <x:c r="L321" s="569" t="s">
        <x:v>2963</x:v>
      </x:c>
      <x:c r="M321" s="533" t="s">
        <x:v>406</x:v>
      </x:c>
      <x:c r="N321" s="533" t="s">
        <x:v>22</x:v>
      </x:c>
      <x:c r="O321" s="533" t="s">
        <x:v>2211</x:v>
      </x:c>
      <x:c r="P321" s="533" t="s">
        <x:v>816</x:v>
      </x:c>
      <x:c r="Q321" s="533" t="s">
        <x:v>76</x:v>
      </x:c>
      <x:c r="R321" s="533" t="s">
        <x:v>26</x:v>
      </x:c>
      <x:c r="S321" s="533" t="s">
        <x:v>2211</x:v>
      </x:c>
      <x:c r="T321" s="533" t="s">
        <x:v>22</x:v>
      </x:c>
      <x:c r="U321" s="533" t="s">
        <x:v>22</x:v>
      </x:c>
      <x:c r="V321" s="533" t="s">
        <x:v>23</x:v>
      </x:c>
      <x:c r="W321" s="533"/>
    </x:row>
    <x:row r="322" spans="1:23" s="144" customFormat="1" ht="79.5" customHeight="1" x14ac:dyDescent="0.2">
      <x:c r="A322" s="533" t="s">
        <x:v>3342</x:v>
      </x:c>
      <x:c r="B322" s="533" t="s">
        <x:v>2671</x:v>
      </x:c>
      <x:c r="C322" s="533" t="s">
        <x:v>1002</x:v>
      </x:c>
      <x:c r="D322" s="533" t="s">
        <x:v>2672</x:v>
      </x:c>
      <x:c r="E322" s="436">
        <x:v>45495</x:v>
      </x:c>
      <x:c r="F322" s="436">
        <x:v>45640</x:v>
      </x:c>
      <x:c r="G322" s="503">
        <x:v>45640</x:v>
      </x:c>
      <x:c r="H322" s="540"/>
      <x:c r="I322" s="540">
        <x:v>2529330</x:v>
      </x:c>
      <x:c r="J322" s="552"/>
      <x:c r="K322" s="552"/>
      <x:c r="L322" s="443">
        <x:v>100</x:v>
      </x:c>
      <x:c r="M322" s="533" t="s">
        <x:v>2673</x:v>
      </x:c>
      <x:c r="N322" s="533" t="s">
        <x:v>406</x:v>
      </x:c>
      <x:c r="O322" s="533" t="s">
        <x:v>2205</x:v>
      </x:c>
      <x:c r="P322" s="533" t="s">
        <x:v>816</x:v>
      </x:c>
      <x:c r="Q322" s="533" t="s">
        <x:v>76</x:v>
      </x:c>
      <x:c r="R322" s="533" t="s">
        <x:v>2080</x:v>
      </x:c>
      <x:c r="S322" s="533" t="s">
        <x:v>2205</x:v>
      </x:c>
      <x:c r="T322" s="533" t="s">
        <x:v>22</x:v>
      </x:c>
      <x:c r="U322" s="533" t="s">
        <x:v>22</x:v>
      </x:c>
      <x:c r="V322" s="533" t="s">
        <x:v>23</x:v>
      </x:c>
      <x:c r="W322" s="533"/>
    </x:row>
    <x:row r="323" spans="1:23" s="144" customFormat="1" ht="51" x14ac:dyDescent="0.2">
      <x:c r="A323" s="533" t="s">
        <x:v>2591</x:v>
      </x:c>
      <x:c r="B323" s="533" t="s">
        <x:v>2592</x:v>
      </x:c>
      <x:c r="C323" s="533" t="s">
        <x:v>2081</x:v>
      </x:c>
      <x:c r="D323" s="533" t="s">
        <x:v>2674</x:v>
      </x:c>
      <x:c r="E323" s="436">
        <x:v>45540</x:v>
      </x:c>
      <x:c r="F323" s="436">
        <x:v>45686</x:v>
      </x:c>
      <x:c r="G323" s="436">
        <x:v>45686</x:v>
      </x:c>
      <x:c r="H323" s="540"/>
      <x:c r="I323" s="561">
        <x:v>4997929.5</x:v>
      </x:c>
      <x:c r="J323" s="552"/>
      <x:c r="K323" s="552"/>
      <x:c r="L323" s="441">
        <x:v>100</x:v>
      </x:c>
      <x:c r="M323" s="533" t="s">
        <x:v>22</x:v>
      </x:c>
      <x:c r="N323" s="533" t="s">
        <x:v>406</x:v>
      </x:c>
      <x:c r="O323" s="533" t="s">
        <x:v>2593</x:v>
      </x:c>
      <x:c r="P323" s="533" t="s">
        <x:v>2077</x:v>
      </x:c>
      <x:c r="Q323" s="533" t="s">
        <x:v>678</x:v>
      </x:c>
      <x:c r="R323" s="533" t="s">
        <x:v>22</x:v>
      </x:c>
      <x:c r="S323" s="533" t="s">
        <x:v>22</x:v>
      </x:c>
      <x:c r="T323" s="533" t="s">
        <x:v>94</x:v>
      </x:c>
      <x:c r="U323" s="533" t="s">
        <x:v>2369</x:v>
      </x:c>
      <x:c r="V323" s="533" t="s">
        <x:v>37</x:v>
      </x:c>
      <x:c r="W323" s="533"/>
    </x:row>
    <x:row r="324" spans="1:23" s="144" customFormat="1" ht="38.25" x14ac:dyDescent="0.2">
      <x:c r="A324" s="533" t="s">
        <x:v>2636</x:v>
      </x:c>
      <x:c r="B324" s="533" t="s">
        <x:v>2637</x:v>
      </x:c>
      <x:c r="C324" s="533" t="s">
        <x:v>2675</x:v>
      </x:c>
      <x:c r="D324" s="533" t="s">
        <x:v>2645</x:v>
      </x:c>
      <x:c r="E324" s="479">
        <x:v>45194</x:v>
      </x:c>
      <x:c r="F324" s="479">
        <x:v>45265</x:v>
      </x:c>
      <x:c r="G324" s="479">
        <x:v>45265</x:v>
      </x:c>
      <x:c r="H324" s="540"/>
      <x:c r="I324" s="540">
        <x:v>2047066</x:v>
      </x:c>
      <x:c r="J324" s="552"/>
      <x:c r="K324" s="552"/>
      <x:c r="L324" s="570">
        <x:v>100</x:v>
      </x:c>
      <x:c r="M324" s="533" t="s">
        <x:v>2085</x:v>
      </x:c>
      <x:c r="N324" s="533" t="s">
        <x:v>22</x:v>
      </x:c>
      <x:c r="O324" s="533" t="s">
        <x:v>2646</x:v>
      </x:c>
      <x:c r="P324" s="533" t="s">
        <x:v>2647</x:v>
      </x:c>
      <x:c r="Q324" s="533" t="s">
        <x:v>76</x:v>
      </x:c>
      <x:c r="R324" s="533" t="s">
        <x:v>2071</x:v>
      </x:c>
      <x:c r="S324" s="533" t="s">
        <x:v>2646</x:v>
      </x:c>
      <x:c r="T324" s="533" t="s">
        <x:v>22</x:v>
      </x:c>
      <x:c r="U324" s="533" t="s">
        <x:v>22</x:v>
      </x:c>
      <x:c r="V324" s="533" t="s">
        <x:v>2545</x:v>
      </x:c>
      <x:c r="W324" s="533"/>
    </x:row>
    <x:row r="325" spans="1:23" s="144" customFormat="1" ht="51" x14ac:dyDescent="0.2">
      <x:c r="A325" s="533" t="s">
        <x:v>2648</x:v>
      </x:c>
      <x:c r="B325" s="533" t="s">
        <x:v>2649</x:v>
      </x:c>
      <x:c r="C325" s="533" t="s">
        <x:v>75</x:v>
      </x:c>
      <x:c r="D325" s="533" t="s">
        <x:v>2681</x:v>
      </x:c>
      <x:c r="E325" s="436">
        <x:v>45595</x:v>
      </x:c>
      <x:c r="F325" s="436">
        <x:v>45653</x:v>
      </x:c>
      <x:c r="G325" s="503">
        <x:v>45653</x:v>
      </x:c>
      <x:c r="H325" s="540"/>
      <x:c r="I325" s="540">
        <x:v>1925159</x:v>
      </x:c>
      <x:c r="J325" s="552"/>
      <x:c r="K325" s="552"/>
      <x:c r="L325" s="443">
        <x:v>100</x:v>
      </x:c>
      <x:c r="M325" s="533" t="s">
        <x:v>406</x:v>
      </x:c>
      <x:c r="N325" s="533" t="s">
        <x:v>22</x:v>
      </x:c>
      <x:c r="O325" s="533" t="s">
        <x:v>2593</x:v>
      </x:c>
      <x:c r="P325" s="533" t="s">
        <x:v>1870</x:v>
      </x:c>
      <x:c r="Q325" s="533" t="s">
        <x:v>76</x:v>
      </x:c>
      <x:c r="R325" s="533" t="s">
        <x:v>2156</x:v>
      </x:c>
      <x:c r="S325" s="533" t="s">
        <x:v>2593</x:v>
      </x:c>
      <x:c r="T325" s="533" t="s">
        <x:v>22</x:v>
      </x:c>
      <x:c r="U325" s="533" t="s">
        <x:v>22</x:v>
      </x:c>
      <x:c r="V325" s="533" t="s">
        <x:v>37</x:v>
      </x:c>
      <x:c r="W325" s="533"/>
    </x:row>
    <x:row r="326" spans="1:23" s="144" customFormat="1" ht="38.25" x14ac:dyDescent="0.2">
      <x:c r="A326" s="533" t="s">
        <x:v>2598</x:v>
      </x:c>
      <x:c r="B326" s="533" t="s">
        <x:v>2599</x:v>
      </x:c>
      <x:c r="C326" s="533" t="s">
        <x:v>1112</x:v>
      </x:c>
      <x:c r="D326" s="533" t="s">
        <x:v>2600</x:v>
      </x:c>
      <x:c r="E326" s="436">
        <x:v>45170</x:v>
      </x:c>
      <x:c r="F326" s="436">
        <x:v>45261</x:v>
      </x:c>
      <x:c r="G326" s="436">
        <x:v>45261</x:v>
      </x:c>
      <x:c r="H326" s="540"/>
      <x:c r="I326" s="540">
        <x:v>977145</x:v>
      </x:c>
      <x:c r="J326" s="552"/>
      <x:c r="K326" s="552"/>
      <x:c r="L326" s="531">
        <x:v>100</x:v>
      </x:c>
      <x:c r="M326" s="533" t="s">
        <x:v>406</x:v>
      </x:c>
      <x:c r="N326" s="533" t="s">
        <x:v>22</x:v>
      </x:c>
      <x:c r="O326" s="533" t="s">
        <x:v>2640</x:v>
      </x:c>
      <x:c r="P326" s="533" t="s">
        <x:v>646</x:v>
      </x:c>
      <x:c r="Q326" s="533" t="s">
        <x:v>1204</x:v>
      </x:c>
      <x:c r="R326" s="533" t="s">
        <x:v>2080</x:v>
      </x:c>
      <x:c r="S326" s="533" t="s">
        <x:v>2640</x:v>
      </x:c>
      <x:c r="T326" s="533" t="s">
        <x:v>22</x:v>
      </x:c>
      <x:c r="U326" s="533" t="s">
        <x:v>22</x:v>
      </x:c>
      <x:c r="V326" s="533" t="s">
        <x:v>2545</x:v>
      </x:c>
      <x:c r="W326" s="533"/>
    </x:row>
    <x:row r="327" spans="1:23" s="144" customFormat="1" ht="51" x14ac:dyDescent="0.2">
      <x:c r="A327" s="533" t="s">
        <x:v>2832</x:v>
      </x:c>
      <x:c r="B327" s="533" t="s">
        <x:v>2833</x:v>
      </x:c>
      <x:c r="C327" s="533" t="s">
        <x:v>2834</x:v>
      </x:c>
      <x:c r="D327" s="533" t="s">
        <x:v>2835</x:v>
      </x:c>
      <x:c r="E327" s="436">
        <x:v>45099</x:v>
      </x:c>
      <x:c r="F327" s="436">
        <x:v>45149</x:v>
      </x:c>
      <x:c r="G327" s="436">
        <x:v>45149</x:v>
      </x:c>
      <x:c r="H327" s="540"/>
      <x:c r="I327" s="540">
        <x:v>34510413</x:v>
      </x:c>
      <x:c r="J327" s="552"/>
      <x:c r="K327" s="552"/>
      <x:c r="L327" s="531">
        <x:v>100</x:v>
      </x:c>
      <x:c r="M327" s="533" t="s">
        <x:v>2085</x:v>
      </x:c>
      <x:c r="N327" s="533" t="s">
        <x:v>22</x:v>
      </x:c>
      <x:c r="O327" s="533" t="s">
        <x:v>2836</x:v>
      </x:c>
      <x:c r="P327" s="533" t="s">
        <x:v>2837</x:v>
      </x:c>
      <x:c r="Q327" s="533" t="s">
        <x:v>157</x:v>
      </x:c>
      <x:c r="R327" s="533" t="s">
        <x:v>2213</x:v>
      </x:c>
      <x:c r="S327" s="533" t="s">
        <x:v>2836</x:v>
      </x:c>
      <x:c r="T327" s="533" t="s">
        <x:v>22</x:v>
      </x:c>
      <x:c r="U327" s="533" t="s">
        <x:v>22</x:v>
      </x:c>
      <x:c r="V327" s="533" t="s">
        <x:v>2545</x:v>
      </x:c>
      <x:c r="W327" s="533"/>
    </x:row>
    <x:row r="328" spans="1:23" s="144" customFormat="1" ht="53.25" customHeight="1" x14ac:dyDescent="0.2">
      <x:c r="A328" s="533" t="s">
        <x:v>2594</x:v>
      </x:c>
      <x:c r="B328" s="533" t="s">
        <x:v>2677</x:v>
      </x:c>
      <x:c r="C328" s="533" t="s">
        <x:v>137</x:v>
      </x:c>
      <x:c r="D328" s="533" t="s">
        <x:v>2676</x:v>
      </x:c>
      <x:c r="E328" s="436">
        <x:v>45552</x:v>
      </x:c>
      <x:c r="F328" s="436">
        <x:v>45642</x:v>
      </x:c>
      <x:c r="G328" s="503">
        <x:v>45642</x:v>
      </x:c>
      <x:c r="H328" s="540"/>
      <x:c r="I328" s="540">
        <x:v>877179.11</x:v>
      </x:c>
      <x:c r="J328" s="552"/>
      <x:c r="K328" s="552"/>
      <x:c r="L328" s="443">
        <x:v>100</x:v>
      </x:c>
      <x:c r="M328" s="533" t="s">
        <x:v>406</x:v>
      </x:c>
      <x:c r="N328" s="533" t="s">
        <x:v>22</x:v>
      </x:c>
      <x:c r="O328" s="533" t="s">
        <x:v>2595</x:v>
      </x:c>
      <x:c r="P328" s="533" t="s">
        <x:v>816</x:v>
      </x:c>
      <x:c r="Q328" s="533" t="s">
        <x:v>76</x:v>
      </x:c>
      <x:c r="R328" s="533" t="s">
        <x:v>962</x:v>
      </x:c>
      <x:c r="S328" s="533" t="s">
        <x:v>2595</x:v>
      </x:c>
      <x:c r="T328" s="533" t="s">
        <x:v>22</x:v>
      </x:c>
      <x:c r="U328" s="533" t="s">
        <x:v>22</x:v>
      </x:c>
      <x:c r="V328" s="533" t="s">
        <x:v>37</x:v>
      </x:c>
      <x:c r="W328" s="533"/>
    </x:row>
    <x:row r="329" spans="1:23" s="144" customFormat="1" ht="38.25" x14ac:dyDescent="0.2">
      <x:c r="A329" s="533" t="s">
        <x:v>2562</x:v>
      </x:c>
      <x:c r="B329" s="533" t="s">
        <x:v>2682</x:v>
      </x:c>
      <x:c r="C329" s="533" t="s">
        <x:v>137</x:v>
      </x:c>
      <x:c r="D329" s="533" t="s">
        <x:v>2639</x:v>
      </x:c>
      <x:c r="E329" s="436">
        <x:v>45551</x:v>
      </x:c>
      <x:c r="F329" s="436">
        <x:v>45642</x:v>
      </x:c>
      <x:c r="G329" s="503">
        <x:v>45642</x:v>
      </x:c>
      <x:c r="H329" s="540"/>
      <x:c r="I329" s="540">
        <x:v>2292510.1800000002</x:v>
      </x:c>
      <x:c r="J329" s="552"/>
      <x:c r="K329" s="552"/>
      <x:c r="L329" s="443">
        <x:v>100</x:v>
      </x:c>
      <x:c r="M329" s="533" t="s">
        <x:v>406</x:v>
      </x:c>
      <x:c r="N329" s="533" t="s">
        <x:v>22</x:v>
      </x:c>
      <x:c r="O329" s="533" t="s">
        <x:v>2563</x:v>
      </x:c>
      <x:c r="P329" s="533" t="s">
        <x:v>816</x:v>
      </x:c>
      <x:c r="Q329" s="533" t="s">
        <x:v>430</x:v>
      </x:c>
      <x:c r="R329" s="533" t="s">
        <x:v>962</x:v>
      </x:c>
      <x:c r="S329" s="533" t="s">
        <x:v>2563</x:v>
      </x:c>
      <x:c r="T329" s="533" t="s">
        <x:v>22</x:v>
      </x:c>
      <x:c r="U329" s="533" t="s">
        <x:v>22</x:v>
      </x:c>
      <x:c r="V329" s="533" t="s">
        <x:v>37</x:v>
      </x:c>
      <x:c r="W329" s="533"/>
    </x:row>
    <x:row r="330" spans="1:23" s="144" customFormat="1" ht="89.25" x14ac:dyDescent="0.2">
      <x:c r="A330" s="533" t="s">
        <x:v>2564</x:v>
      </x:c>
      <x:c r="B330" s="533" t="s">
        <x:v>2565</x:v>
      </x:c>
      <x:c r="C330" s="533" t="s">
        <x:v>2683</x:v>
      </x:c>
      <x:c r="D330" s="533" t="s">
        <x:v>2566</x:v>
      </x:c>
      <x:c r="E330" s="483">
        <x:v>45695</x:v>
      </x:c>
      <x:c r="F330" s="436">
        <x:v>45764</x:v>
      </x:c>
      <x:c r="G330" s="479"/>
      <x:c r="H330" s="540"/>
      <x:c r="I330" s="540">
        <x:v>4922846.66</x:v>
      </x:c>
      <x:c r="J330" s="552"/>
      <x:c r="K330" s="552"/>
      <x:c r="L330" s="496">
        <x:v>22</x:v>
      </x:c>
      <x:c r="M330" s="533" t="s">
        <x:v>406</x:v>
      </x:c>
      <x:c r="N330" s="533" t="s">
        <x:v>22</x:v>
      </x:c>
      <x:c r="O330" s="533" t="s">
        <x:v>4804</x:v>
      </x:c>
      <x:c r="P330" s="533" t="s">
        <x:v>816</x:v>
      </x:c>
      <x:c r="Q330" s="533" t="s">
        <x:v>2567</x:v>
      </x:c>
      <x:c r="R330" s="533" t="s">
        <x:v>2073</x:v>
      </x:c>
      <x:c r="S330" s="533" t="s">
        <x:v>2079</x:v>
      </x:c>
      <x:c r="T330" s="533" t="s">
        <x:v>22</x:v>
      </x:c>
      <x:c r="U330" s="533" t="s">
        <x:v>22</x:v>
      </x:c>
      <x:c r="V330" s="533" t="s">
        <x:v>37</x:v>
      </x:c>
      <x:c r="W330" s="533"/>
    </x:row>
    <x:row r="331" spans="1:23" s="144" customFormat="1" ht="51.75" customHeight="1" x14ac:dyDescent="0.2">
      <x:c r="A331" s="533" t="s">
        <x:v>4920</x:v>
      </x:c>
      <x:c r="B331" s="533" t="s">
        <x:v>2568</x:v>
      </x:c>
      <x:c r="C331" s="533" t="s">
        <x:v>79</x:v>
      </x:c>
      <x:c r="D331" s="533" t="s">
        <x:v>2569</x:v>
      </x:c>
      <x:c r="E331" s="436">
        <x:v>45839</x:v>
      </x:c>
      <x:c r="F331" s="436">
        <x:v>46006</x:v>
      </x:c>
      <x:c r="G331" s="479"/>
      <x:c r="H331" s="540"/>
      <x:c r="I331" s="540"/>
      <x:c r="J331" s="552"/>
      <x:c r="K331" s="552"/>
      <x:c r="L331" s="570">
        <x:v>0</x:v>
      </x:c>
      <x:c r="M331" s="533" t="s">
        <x:v>2068</x:v>
      </x:c>
      <x:c r="N331" s="533" t="s">
        <x:v>22</x:v>
      </x:c>
      <x:c r="O331" s="533" t="s">
        <x:v>2638</x:v>
      </x:c>
      <x:c r="P331" s="533" t="s">
        <x:v>2570</x:v>
      </x:c>
      <x:c r="Q331" s="533" t="s">
        <x:v>223</x:v>
      </x:c>
      <x:c r="R331" s="533" t="s">
        <x:v>22</x:v>
      </x:c>
      <x:c r="S331" s="533" t="s">
        <x:v>22</x:v>
      </x:c>
      <x:c r="T331" s="533" t="s">
        <x:v>2073</x:v>
      </x:c>
      <x:c r="U331" s="533" t="s">
        <x:v>2638</x:v>
      </x:c>
      <x:c r="V331" s="533" t="s">
        <x:v>35</x:v>
      </x:c>
      <x:c r="W331" s="533"/>
    </x:row>
    <x:row r="332" spans="1:23" s="144" customFormat="1" ht="53.25" customHeight="1" x14ac:dyDescent="0.2">
      <x:c r="A332" s="533" t="s">
        <x:v>2571</x:v>
      </x:c>
      <x:c r="B332" s="533" t="s">
        <x:v>2684</x:v>
      </x:c>
      <x:c r="C332" s="533" t="s">
        <x:v>2338</x:v>
      </x:c>
      <x:c r="D332" s="533" t="s">
        <x:v>2572</x:v>
      </x:c>
      <x:c r="E332" s="436">
        <x:v>45610</x:v>
      </x:c>
      <x:c r="F332" s="436">
        <x:v>45644</x:v>
      </x:c>
      <x:c r="G332" s="503">
        <x:v>45644</x:v>
      </x:c>
      <x:c r="H332" s="540"/>
      <x:c r="I332" s="540">
        <x:v>2177095.48</x:v>
      </x:c>
      <x:c r="J332" s="552"/>
      <x:c r="K332" s="552"/>
      <x:c r="L332" s="443">
        <x:v>100</x:v>
      </x:c>
      <x:c r="M332" s="533" t="s">
        <x:v>406</x:v>
      </x:c>
      <x:c r="N332" s="533" t="s">
        <x:v>22</x:v>
      </x:c>
      <x:c r="O332" s="533" t="s">
        <x:v>2256</x:v>
      </x:c>
      <x:c r="P332" s="533" t="s">
        <x:v>816</x:v>
      </x:c>
      <x:c r="Q332" s="533" t="s">
        <x:v>76</x:v>
      </x:c>
      <x:c r="R332" s="533" t="s">
        <x:v>22</x:v>
      </x:c>
      <x:c r="S332" s="533" t="s">
        <x:v>22</x:v>
      </x:c>
      <x:c r="T332" s="445" t="s">
        <x:v>94</x:v>
      </x:c>
      <x:c r="U332" s="533" t="s">
        <x:v>2256</x:v>
      </x:c>
      <x:c r="V332" s="533" t="s">
        <x:v>37</x:v>
      </x:c>
      <x:c r="W332" s="533"/>
    </x:row>
    <x:row r="333" spans="1:23" s="144" customFormat="1" ht="38.25" x14ac:dyDescent="0.2">
      <x:c r="A333" s="533" t="s">
        <x:v>2573</x:v>
      </x:c>
      <x:c r="B333" s="533" t="s">
        <x:v>2686</x:v>
      </x:c>
      <x:c r="C333" s="533" t="s">
        <x:v>81</x:v>
      </x:c>
      <x:c r="D333" s="533" t="s">
        <x:v>2685</x:v>
      </x:c>
      <x:c r="E333" s="483">
        <x:v>45726</x:v>
      </x:c>
      <x:c r="F333" s="436">
        <x:v>45764</x:v>
      </x:c>
      <x:c r="G333" s="479"/>
      <x:c r="H333" s="540"/>
      <x:c r="I333" s="540">
        <x:v>1251334.43</x:v>
      </x:c>
      <x:c r="J333" s="552"/>
      <x:c r="K333" s="552"/>
      <x:c r="L333" s="570">
        <x:v>0</x:v>
      </x:c>
      <x:c r="M333" s="533" t="s">
        <x:v>22</x:v>
      </x:c>
      <x:c r="N333" s="533" t="s">
        <x:v>406</x:v>
      </x:c>
      <x:c r="O333" s="533" t="s">
        <x:v>2235</x:v>
      </x:c>
      <x:c r="P333" s="533" t="s">
        <x:v>646</x:v>
      </x:c>
      <x:c r="Q333" s="533" t="s">
        <x:v>677</x:v>
      </x:c>
      <x:c r="R333" s="533" t="s">
        <x:v>22</x:v>
      </x:c>
      <x:c r="S333" s="533" t="s">
        <x:v>22</x:v>
      </x:c>
      <x:c r="T333" s="533" t="s">
        <x:v>2073</x:v>
      </x:c>
      <x:c r="U333" s="533" t="s">
        <x:v>2235</x:v>
      </x:c>
      <x:c r="V333" s="533" t="s">
        <x:v>37</x:v>
      </x:c>
      <x:c r="W333" s="533"/>
    </x:row>
    <x:row r="334" spans="1:23" s="144" customFormat="1" ht="39" customHeight="1" x14ac:dyDescent="0.2">
      <x:c r="A334" s="533" t="s">
        <x:v>2574</x:v>
      </x:c>
      <x:c r="B334" s="533" t="s">
        <x:v>2575</x:v>
      </x:c>
      <x:c r="C334" s="533" t="s">
        <x:v>2576</x:v>
      </x:c>
      <x:c r="D334" s="533" t="s">
        <x:v>2577</x:v>
      </x:c>
      <x:c r="E334" s="436">
        <x:v>45544</x:v>
      </x:c>
      <x:c r="F334" s="448">
        <x:v>45628</x:v>
      </x:c>
      <x:c r="G334" s="555">
        <x:v>45628</x:v>
      </x:c>
      <x:c r="H334" s="556"/>
      <x:c r="I334" s="556">
        <x:v>904831</x:v>
      </x:c>
      <x:c r="J334" s="558"/>
      <x:c r="K334" s="558"/>
      <x:c r="L334" s="521">
        <x:v>100</x:v>
      </x:c>
      <x:c r="M334" s="559" t="s">
        <x:v>2068</x:v>
      </x:c>
      <x:c r="N334" s="559" t="s">
        <x:v>406</x:v>
      </x:c>
      <x:c r="O334" s="559" t="s">
        <x:v>2079</x:v>
      </x:c>
      <x:c r="P334" s="559" t="s">
        <x:v>646</x:v>
      </x:c>
      <x:c r="Q334" s="559" t="s">
        <x:v>76</x:v>
      </x:c>
      <x:c r="R334" s="559" t="s">
        <x:v>585</x:v>
      </x:c>
      <x:c r="S334" s="559" t="s">
        <x:v>22</x:v>
      </x:c>
      <x:c r="T334" s="559" t="s">
        <x:v>22</x:v>
      </x:c>
      <x:c r="U334" s="559" t="s">
        <x:v>22</x:v>
      </x:c>
      <x:c r="V334" s="559" t="s">
        <x:v>23</x:v>
      </x:c>
      <x:c r="W334" s="559"/>
    </x:row>
    <x:row r="335" spans="1:23" s="144" customFormat="1" ht="39" customHeight="1" x14ac:dyDescent="0.2">
      <x:c r="A335" s="533" t="s">
        <x:v>3027</x:v>
      </x:c>
      <x:c r="B335" s="533" t="s">
        <x:v>2578</x:v>
      </x:c>
      <x:c r="C335" s="533" t="s">
        <x:v>2669</x:v>
      </x:c>
      <x:c r="D335" s="533" t="s">
        <x:v>2659</x:v>
      </x:c>
      <x:c r="E335" s="436">
        <x:v>45568</x:v>
      </x:c>
      <x:c r="F335" s="436">
        <x:v>45646</x:v>
      </x:c>
      <x:c r="G335" s="503">
        <x:v>45646</x:v>
      </x:c>
      <x:c r="H335" s="540"/>
      <x:c r="I335" s="540">
        <x:v>8171027.9699999997</x:v>
      </x:c>
      <x:c r="J335" s="552"/>
      <x:c r="K335" s="552"/>
      <x:c r="L335" s="443">
        <x:v>100</x:v>
      </x:c>
      <x:c r="M335" s="533" t="s">
        <x:v>406</x:v>
      </x:c>
      <x:c r="N335" s="533" t="s">
        <x:v>22</x:v>
      </x:c>
      <x:c r="O335" s="533" t="s">
        <x:v>2579</x:v>
      </x:c>
      <x:c r="P335" s="533" t="s">
        <x:v>816</x:v>
      </x:c>
      <x:c r="Q335" s="533" t="s">
        <x:v>76</x:v>
      </x:c>
      <x:c r="R335" s="533" t="s">
        <x:v>2156</x:v>
      </x:c>
      <x:c r="S335" s="533" t="s">
        <x:v>22</x:v>
      </x:c>
      <x:c r="T335" s="533" t="s">
        <x:v>22</x:v>
      </x:c>
      <x:c r="U335" s="533" t="s">
        <x:v>22</x:v>
      </x:c>
      <x:c r="V335" s="533" t="s">
        <x:v>23</x:v>
      </x:c>
      <x:c r="W335" s="533"/>
    </x:row>
    <x:row r="336" spans="1:23" s="122" customFormat="1" ht="38.25" x14ac:dyDescent="0.2">
      <x:c r="A336" s="533" t="s">
        <x:v>2597</x:v>
      </x:c>
      <x:c r="B336" s="533" t="s">
        <x:v>2580</x:v>
      </x:c>
      <x:c r="C336" s="533" t="s">
        <x:v>85</x:v>
      </x:c>
      <x:c r="D336" s="533" t="s">
        <x:v>2689</x:v>
      </x:c>
      <x:c r="E336" s="436">
        <x:v>45378</x:v>
      </x:c>
      <x:c r="F336" s="436">
        <x:v>45652</x:v>
      </x:c>
      <x:c r="G336" s="503">
        <x:v>45652</x:v>
      </x:c>
      <x:c r="H336" s="540"/>
      <x:c r="I336" s="540">
        <x:v>2639656</x:v>
      </x:c>
      <x:c r="J336" s="552"/>
      <x:c r="K336" s="552"/>
      <x:c r="L336" s="443">
        <x:v>100</x:v>
      </x:c>
      <x:c r="M336" s="533" t="s">
        <x:v>22</x:v>
      </x:c>
      <x:c r="N336" s="533" t="s">
        <x:v>406</x:v>
      </x:c>
      <x:c r="O336" s="533" t="s">
        <x:v>2581</x:v>
      </x:c>
      <x:c r="P336" s="533" t="s">
        <x:v>816</x:v>
      </x:c>
      <x:c r="Q336" s="533" t="s">
        <x:v>76</x:v>
      </x:c>
      <x:c r="R336" s="533" t="s">
        <x:v>26</x:v>
      </x:c>
      <x:c r="S336" s="533" t="s">
        <x:v>2581</x:v>
      </x:c>
      <x:c r="T336" s="533" t="s">
        <x:v>22</x:v>
      </x:c>
      <x:c r="U336" s="533" t="s">
        <x:v>22</x:v>
      </x:c>
      <x:c r="V336" s="533" t="s">
        <x:v>37</x:v>
      </x:c>
      <x:c r="W336" s="533"/>
    </x:row>
    <x:row r="337" spans="1:23" s="162" customFormat="1" ht="54" customHeight="1" x14ac:dyDescent="0.2">
      <x:c r="A337" s="533" t="s">
        <x:v>2596</x:v>
      </x:c>
      <x:c r="B337" s="533" t="s">
        <x:v>2582</x:v>
      </x:c>
      <x:c r="C337" s="533" t="s">
        <x:v>85</x:v>
      </x:c>
      <x:c r="D337" s="533" t="s">
        <x:v>2687</x:v>
      </x:c>
      <x:c r="E337" s="436">
        <x:v>45380</x:v>
      </x:c>
      <x:c r="F337" s="436">
        <x:v>45652</x:v>
      </x:c>
      <x:c r="G337" s="503">
        <x:v>45652</x:v>
      </x:c>
      <x:c r="H337" s="540"/>
      <x:c r="I337" s="540">
        <x:v>835538</x:v>
      </x:c>
      <x:c r="J337" s="552"/>
      <x:c r="K337" s="552"/>
      <x:c r="L337" s="443">
        <x:v>100</x:v>
      </x:c>
      <x:c r="M337" s="533" t="s">
        <x:v>406</x:v>
      </x:c>
      <x:c r="N337" s="533" t="s">
        <x:v>22</x:v>
      </x:c>
      <x:c r="O337" s="533" t="s">
        <x:v>2583</x:v>
      </x:c>
      <x:c r="P337" s="533" t="s">
        <x:v>816</x:v>
      </x:c>
      <x:c r="Q337" s="533" t="s">
        <x:v>76</x:v>
      </x:c>
      <x:c r="R337" s="533" t="s">
        <x:v>2080</x:v>
      </x:c>
      <x:c r="S337" s="533" t="s">
        <x:v>2583</x:v>
      </x:c>
      <x:c r="T337" s="533" t="s">
        <x:v>22</x:v>
      </x:c>
      <x:c r="U337" s="533" t="s">
        <x:v>22</x:v>
      </x:c>
      <x:c r="V337" s="533" t="s">
        <x:v>23</x:v>
      </x:c>
      <x:c r="W337" s="533"/>
    </x:row>
    <x:row r="338" spans="1:23" s="162" customFormat="1" ht="53.25" customHeight="1" x14ac:dyDescent="0.2">
      <x:c r="A338" s="446" t="s">
        <x:v>2664</x:v>
      </x:c>
      <x:c r="B338" s="446" t="s">
        <x:v>2665</x:v>
      </x:c>
      <x:c r="C338" s="446" t="s">
        <x:v>2666</x:v>
      </x:c>
      <x:c r="D338" s="446" t="s">
        <x:v>2667</x:v>
      </x:c>
      <x:c r="E338" s="436">
        <x:v>45301</x:v>
      </x:c>
      <x:c r="F338" s="483">
        <x:v>45975</x:v>
      </x:c>
      <x:c r="G338" s="479"/>
      <x:c r="H338" s="540"/>
      <x:c r="I338" s="561">
        <x:v>308789.84999999998</x:v>
      </x:c>
      <x:c r="J338" s="552"/>
      <x:c r="K338" s="552"/>
      <x:c r="L338" s="531">
        <x:v>80</x:v>
      </x:c>
      <x:c r="M338" s="482">
        <x:v>345</x:v>
      </x:c>
      <x:c r="N338" s="482" t="s">
        <x:v>22</x:v>
      </x:c>
      <x:c r="O338" s="482">
        <x:v>75.34</x:v>
      </x:c>
      <x:c r="P338" s="482" t="s">
        <x:v>147</x:v>
      </x:c>
      <x:c r="Q338" s="482" t="s">
        <x:v>157</x:v>
      </x:c>
      <x:c r="R338" s="482" t="s">
        <x:v>26</x:v>
      </x:c>
      <x:c r="S338" s="482">
        <x:v>75.34</x:v>
      </x:c>
      <x:c r="T338" s="482" t="s">
        <x:v>22</x:v>
      </x:c>
      <x:c r="U338" s="482" t="s">
        <x:v>22</x:v>
      </x:c>
      <x:c r="V338" s="482" t="s">
        <x:v>23</x:v>
      </x:c>
      <x:c r="W338" s="533"/>
    </x:row>
    <x:row r="339" spans="1:23" s="162" customFormat="1" ht="53.25" customHeight="1" x14ac:dyDescent="0.2">
      <x:c r="A339" s="533" t="s">
        <x:v>2853</x:v>
      </x:c>
      <x:c r="B339" s="533" t="s">
        <x:v>2854</x:v>
      </x:c>
      <x:c r="C339" s="533" t="s">
        <x:v>31</x:v>
      </x:c>
      <x:c r="D339" s="533" t="s">
        <x:v>2855</x:v>
      </x:c>
      <x:c r="E339" s="436">
        <x:v>45544</x:v>
      </x:c>
      <x:c r="F339" s="436">
        <x:v>45644</x:v>
      </x:c>
      <x:c r="G339" s="503">
        <x:v>45644</x:v>
      </x:c>
      <x:c r="H339" s="540"/>
      <x:c r="I339" s="561">
        <x:v>4409075.38</x:v>
      </x:c>
      <x:c r="J339" s="552"/>
      <x:c r="K339" s="552"/>
      <x:c r="L339" s="443">
        <x:v>100</x:v>
      </x:c>
      <x:c r="M339" s="533" t="s">
        <x:v>2085</x:v>
      </x:c>
      <x:c r="N339" s="533" t="s">
        <x:v>22</x:v>
      </x:c>
      <x:c r="O339" s="533" t="s">
        <x:v>2229</x:v>
      </x:c>
      <x:c r="P339" s="533" t="s">
        <x:v>2257</x:v>
      </x:c>
      <x:c r="Q339" s="533" t="s">
        <x:v>677</x:v>
      </x:c>
      <x:c r="R339" s="533" t="s">
        <x:v>2770</x:v>
      </x:c>
      <x:c r="S339" s="533" t="s">
        <x:v>2198</x:v>
      </x:c>
      <x:c r="T339" s="533" t="s">
        <x:v>22</x:v>
      </x:c>
      <x:c r="U339" s="533" t="s">
        <x:v>22</x:v>
      </x:c>
      <x:c r="V339" s="533" t="s">
        <x:v>23</x:v>
      </x:c>
      <x:c r="W339" s="533"/>
    </x:row>
    <x:row r="340" spans="1:23" s="162" customFormat="1" ht="38.25" x14ac:dyDescent="0.2">
      <x:c r="A340" s="533" t="s">
        <x:v>2699</x:v>
      </x:c>
      <x:c r="B340" s="533" t="s">
        <x:v>2700</x:v>
      </x:c>
      <x:c r="C340" s="533" t="s">
        <x:v>74</x:v>
      </x:c>
      <x:c r="D340" s="533" t="s">
        <x:v>2803</x:v>
      </x:c>
      <x:c r="E340" s="479">
        <x:v>45931</x:v>
      </x:c>
      <x:c r="F340" s="436">
        <x:v>46006</x:v>
      </x:c>
      <x:c r="G340" s="479"/>
      <x:c r="H340" s="540"/>
      <x:c r="I340" s="540"/>
      <x:c r="J340" s="552"/>
      <x:c r="K340" s="552"/>
      <x:c r="L340" s="570">
        <x:v>0</x:v>
      </x:c>
      <x:c r="M340" s="533" t="s">
        <x:v>2085</x:v>
      </x:c>
      <x:c r="N340" s="533" t="s">
        <x:v>22</x:v>
      </x:c>
      <x:c r="O340" s="533" t="s">
        <x:v>22</x:v>
      </x:c>
      <x:c r="P340" s="533" t="s">
        <x:v>147</x:v>
      </x:c>
      <x:c r="Q340" s="533" t="s">
        <x:v>157</x:v>
      </x:c>
      <x:c r="R340" s="533" t="s">
        <x:v>22</x:v>
      </x:c>
      <x:c r="S340" s="533" t="s">
        <x:v>22</x:v>
      </x:c>
      <x:c r="T340" s="533" t="s">
        <x:v>22</x:v>
      </x:c>
      <x:c r="U340" s="533" t="s">
        <x:v>22</x:v>
      </x:c>
      <x:c r="V340" s="533" t="s">
        <x:v>35</x:v>
      </x:c>
      <x:c r="W340" s="533"/>
    </x:row>
    <x:row r="341" spans="1:23" s="162" customFormat="1" ht="54" customHeight="1" x14ac:dyDescent="0.2">
      <x:c r="A341" s="533" t="s">
        <x:v>2771</x:v>
      </x:c>
      <x:c r="B341" s="533" t="s">
        <x:v>3885</x:v>
      </x:c>
      <x:c r="C341" s="533" t="s">
        <x:v>131</x:v>
      </x:c>
      <x:c r="D341" s="533" t="s">
        <x:v>2805</x:v>
      </x:c>
      <x:c r="E341" s="436">
        <x:v>45539</x:v>
      </x:c>
      <x:c r="F341" s="436">
        <x:v>45691</x:v>
      </x:c>
      <x:c r="G341" s="436">
        <x:v>45691</x:v>
      </x:c>
      <x:c r="H341" s="540"/>
      <x:c r="I341" s="561">
        <x:v>2811753.28</x:v>
      </x:c>
      <x:c r="J341" s="552"/>
      <x:c r="K341" s="552"/>
      <x:c r="L341" s="446">
        <x:v>100</x:v>
      </x:c>
      <x:c r="M341" s="533" t="s">
        <x:v>406</x:v>
      </x:c>
      <x:c r="N341" s="533" t="s">
        <x:v>22</x:v>
      </x:c>
      <x:c r="O341" s="533" t="s">
        <x:v>2235</x:v>
      </x:c>
      <x:c r="P341" s="533" t="s">
        <x:v>816</x:v>
      </x:c>
      <x:c r="Q341" s="533" t="s">
        <x:v>76</x:v>
      </x:c>
      <x:c r="R341" s="533" t="s">
        <x:v>2156</x:v>
      </x:c>
      <x:c r="S341" s="533" t="s">
        <x:v>2235</x:v>
      </x:c>
      <x:c r="T341" s="533" t="s">
        <x:v>22</x:v>
      </x:c>
      <x:c r="U341" s="533" t="s">
        <x:v>22</x:v>
      </x:c>
      <x:c r="V341" s="533" t="s">
        <x:v>23</x:v>
      </x:c>
      <x:c r="W341" s="533"/>
    </x:row>
    <x:row r="342" spans="1:23" s="162" customFormat="1" ht="53.25" customHeight="1" x14ac:dyDescent="0.2">
      <x:c r="A342" s="533" t="s">
        <x:v>2701</x:v>
      </x:c>
      <x:c r="B342" s="533" t="s">
        <x:v>2702</x:v>
      </x:c>
      <x:c r="C342" s="533" t="s">
        <x:v>85</x:v>
      </x:c>
      <x:c r="D342" s="533" t="s">
        <x:v>2804</x:v>
      </x:c>
      <x:c r="E342" s="483">
        <x:v>45950</x:v>
      </x:c>
      <x:c r="F342" s="436">
        <x:v>46003</x:v>
      </x:c>
      <x:c r="G342" s="479"/>
      <x:c r="H342" s="540"/>
      <x:c r="I342" s="540"/>
      <x:c r="J342" s="552"/>
      <x:c r="K342" s="552"/>
      <x:c r="L342" s="570">
        <x:v>0</x:v>
      </x:c>
      <x:c r="M342" s="533" t="s">
        <x:v>406</x:v>
      </x:c>
      <x:c r="N342" s="533" t="s">
        <x:v>22</x:v>
      </x:c>
      <x:c r="O342" s="533" t="s">
        <x:v>2205</x:v>
      </x:c>
      <x:c r="P342" s="533" t="s">
        <x:v>816</x:v>
      </x:c>
      <x:c r="Q342" s="533" t="s">
        <x:v>583</x:v>
      </x:c>
      <x:c r="R342" s="533" t="s">
        <x:v>2156</x:v>
      </x:c>
      <x:c r="S342" s="533" t="s">
        <x:v>2079</x:v>
      </x:c>
      <x:c r="T342" s="533" t="s">
        <x:v>22</x:v>
      </x:c>
      <x:c r="U342" s="533" t="s">
        <x:v>22</x:v>
      </x:c>
      <x:c r="V342" s="533" t="s">
        <x:v>35</x:v>
      </x:c>
      <x:c r="W342" s="533"/>
    </x:row>
    <x:row r="343" spans="1:23" s="162" customFormat="1" ht="38.25" x14ac:dyDescent="0.2">
      <x:c r="A343" s="533" t="s">
        <x:v>2812</x:v>
      </x:c>
      <x:c r="B343" s="533" t="s">
        <x:v>2856</x:v>
      </x:c>
      <x:c r="C343" s="533" t="s">
        <x:v>125</x:v>
      </x:c>
      <x:c r="D343" s="533" t="s">
        <x:v>2857</x:v>
      </x:c>
      <x:c r="E343" s="436">
        <x:v>45496</x:v>
      </x:c>
      <x:c r="F343" s="436">
        <x:v>45640</x:v>
      </x:c>
      <x:c r="G343" s="503">
        <x:v>45640</x:v>
      </x:c>
      <x:c r="H343" s="540"/>
      <x:c r="I343" s="540">
        <x:v>7579628.6200000001</x:v>
      </x:c>
      <x:c r="J343" s="552"/>
      <x:c r="K343" s="552"/>
      <x:c r="L343" s="443">
        <x:v>100</x:v>
      </x:c>
      <x:c r="M343" s="533" t="s">
        <x:v>2068</x:v>
      </x:c>
      <x:c r="N343" s="533" t="s">
        <x:v>406</x:v>
      </x:c>
      <x:c r="O343" s="533" t="s">
        <x:v>2229</x:v>
      </x:c>
      <x:c r="P343" s="533" t="s">
        <x:v>816</x:v>
      </x:c>
      <x:c r="Q343" s="533" t="s">
        <x:v>76</x:v>
      </x:c>
      <x:c r="R343" s="533" t="s">
        <x:v>2080</x:v>
      </x:c>
      <x:c r="S343" s="533" t="s">
        <x:v>2229</x:v>
      </x:c>
      <x:c r="T343" s="533" t="s">
        <x:v>22</x:v>
      </x:c>
      <x:c r="U343" s="533" t="s">
        <x:v>22</x:v>
      </x:c>
      <x:c r="V343" s="533" t="s">
        <x:v>23</x:v>
      </x:c>
      <x:c r="W343" s="533"/>
    </x:row>
    <x:row r="344" spans="1:23" s="162" customFormat="1" ht="63.75" x14ac:dyDescent="0.2">
      <x:c r="A344" s="533" t="s">
        <x:v>2703</x:v>
      </x:c>
      <x:c r="B344" s="533" t="s">
        <x:v>2858</x:v>
      </x:c>
      <x:c r="C344" s="533" t="s">
        <x:v>125</x:v>
      </x:c>
      <x:c r="D344" s="533" t="s">
        <x:v>2859</x:v>
      </x:c>
      <x:c r="E344" s="436">
        <x:v>45608</x:v>
      </x:c>
      <x:c r="F344" s="436">
        <x:v>45642</x:v>
      </x:c>
      <x:c r="G344" s="503">
        <x:v>45642</x:v>
      </x:c>
      <x:c r="H344" s="540"/>
      <x:c r="I344" s="502">
        <x:v>347600.64000000001</x:v>
      </x:c>
      <x:c r="J344" s="552"/>
      <x:c r="K344" s="552"/>
      <x:c r="L344" s="443">
        <x:v>100</x:v>
      </x:c>
      <x:c r="M344" s="533" t="s">
        <x:v>406</x:v>
      </x:c>
      <x:c r="N344" s="533" t="s">
        <x:v>22</x:v>
      </x:c>
      <x:c r="O344" s="533" t="s">
        <x:v>2078</x:v>
      </x:c>
      <x:c r="P344" s="533" t="s">
        <x:v>816</x:v>
      </x:c>
      <x:c r="Q344" s="533" t="s">
        <x:v>76</x:v>
      </x:c>
      <x:c r="R344" s="533" t="s">
        <x:v>2080</x:v>
      </x:c>
      <x:c r="S344" s="533" t="s">
        <x:v>2078</x:v>
      </x:c>
      <x:c r="T344" s="533" t="s">
        <x:v>22</x:v>
      </x:c>
      <x:c r="U344" s="533" t="s">
        <x:v>22</x:v>
      </x:c>
      <x:c r="V344" s="533" t="s">
        <x:v>23</x:v>
      </x:c>
      <x:c r="W344" s="533"/>
    </x:row>
    <x:row r="345" spans="1:23" s="162" customFormat="1" ht="55.5" customHeight="1" x14ac:dyDescent="0.2">
      <x:c r="A345" s="533" t="s">
        <x:v>2704</x:v>
      </x:c>
      <x:c r="B345" s="533" t="s">
        <x:v>2860</x:v>
      </x:c>
      <x:c r="C345" s="533" t="s">
        <x:v>137</x:v>
      </x:c>
      <x:c r="D345" s="533" t="s">
        <x:v>2861</x:v>
      </x:c>
      <x:c r="E345" s="436">
        <x:v>45546</x:v>
      </x:c>
      <x:c r="F345" s="436">
        <x:v>45642</x:v>
      </x:c>
      <x:c r="G345" s="503">
        <x:v>45642</x:v>
      </x:c>
      <x:c r="H345" s="540"/>
      <x:c r="I345" s="540">
        <x:v>1977466.66</x:v>
      </x:c>
      <x:c r="J345" s="552"/>
      <x:c r="K345" s="552"/>
      <x:c r="L345" s="443">
        <x:v>100</x:v>
      </x:c>
      <x:c r="M345" s="533" t="s">
        <x:v>406</x:v>
      </x:c>
      <x:c r="N345" s="533" t="s">
        <x:v>22</x:v>
      </x:c>
      <x:c r="O345" s="533" t="s">
        <x:v>2773</x:v>
      </x:c>
      <x:c r="P345" s="533" t="s">
        <x:v>1870</x:v>
      </x:c>
      <x:c r="Q345" s="533" t="s">
        <x:v>76</x:v>
      </x:c>
      <x:c r="R345" s="533" t="s">
        <x:v>962</x:v>
      </x:c>
      <x:c r="S345" s="533" t="s">
        <x:v>2773</x:v>
      </x:c>
      <x:c r="T345" s="533" t="s">
        <x:v>22</x:v>
      </x:c>
      <x:c r="U345" s="533" t="s">
        <x:v>22</x:v>
      </x:c>
      <x:c r="V345" s="533" t="s">
        <x:v>37</x:v>
      </x:c>
      <x:c r="W345" s="533"/>
    </x:row>
    <x:row r="346" spans="1:23" s="162" customFormat="1" ht="53.25" customHeight="1" x14ac:dyDescent="0.2">
      <x:c r="A346" s="533" t="s">
        <x:v>2705</x:v>
      </x:c>
      <x:c r="B346" s="533" t="s">
        <x:v>2863</x:v>
      </x:c>
      <x:c r="C346" s="533" t="s">
        <x:v>137</x:v>
      </x:c>
      <x:c r="D346" s="533" t="s">
        <x:v>2862</x:v>
      </x:c>
      <x:c r="E346" s="436">
        <x:v>45545</x:v>
      </x:c>
      <x:c r="F346" s="436">
        <x:v>45642</x:v>
      </x:c>
      <x:c r="G346" s="503">
        <x:v>45642</x:v>
      </x:c>
      <x:c r="H346" s="540"/>
      <x:c r="I346" s="540">
        <x:v>1400851.71</x:v>
      </x:c>
      <x:c r="J346" s="552"/>
      <x:c r="K346" s="552"/>
      <x:c r="L346" s="443">
        <x:v>100</x:v>
      </x:c>
      <x:c r="M346" s="533" t="s">
        <x:v>406</x:v>
      </x:c>
      <x:c r="N346" s="533" t="s">
        <x:v>22</x:v>
      </x:c>
      <x:c r="O346" s="533" t="s">
        <x:v>2774</x:v>
      </x:c>
      <x:c r="P346" s="533" t="s">
        <x:v>1870</x:v>
      </x:c>
      <x:c r="Q346" s="533" t="s">
        <x:v>76</x:v>
      </x:c>
      <x:c r="R346" s="533" t="s">
        <x:v>962</x:v>
      </x:c>
      <x:c r="S346" s="533" t="s">
        <x:v>2774</x:v>
      </x:c>
      <x:c r="T346" s="533" t="s">
        <x:v>22</x:v>
      </x:c>
      <x:c r="U346" s="533" t="s">
        <x:v>22</x:v>
      </x:c>
      <x:c r="V346" s="533" t="s">
        <x:v>37</x:v>
      </x:c>
      <x:c r="W346" s="533"/>
    </x:row>
    <x:row r="347" spans="1:23" s="162" customFormat="1" ht="38.25" x14ac:dyDescent="0.2">
      <x:c r="A347" s="533" t="s">
        <x:v>3306</x:v>
      </x:c>
      <x:c r="B347" s="533" t="s">
        <x:v>2864</x:v>
      </x:c>
      <x:c r="C347" s="533" t="s">
        <x:v>226</x:v>
      </x:c>
      <x:c r="D347" s="533" t="s">
        <x:v>2706</x:v>
      </x:c>
      <x:c r="E347" s="436">
        <x:v>45580</x:v>
      </x:c>
      <x:c r="F347" s="436">
        <x:v>45646</x:v>
      </x:c>
      <x:c r="G347" s="503">
        <x:v>45646</x:v>
      </x:c>
      <x:c r="H347" s="540"/>
      <x:c r="I347" s="540">
        <x:v>3274709.12</x:v>
      </x:c>
      <x:c r="J347" s="552"/>
      <x:c r="K347" s="552"/>
      <x:c r="L347" s="443">
        <x:v>100</x:v>
      </x:c>
      <x:c r="M347" s="533" t="s">
        <x:v>406</x:v>
      </x:c>
      <x:c r="N347" s="533" t="s">
        <x:v>22</x:v>
      </x:c>
      <x:c r="O347" s="533" t="s">
        <x:v>2775</x:v>
      </x:c>
      <x:c r="P347" s="533" t="s">
        <x:v>816</x:v>
      </x:c>
      <x:c r="Q347" s="533" t="s">
        <x:v>76</x:v>
      </x:c>
      <x:c r="R347" s="533" t="s">
        <x:v>2156</x:v>
      </x:c>
      <x:c r="S347" s="533" t="s">
        <x:v>2776</x:v>
      </x:c>
      <x:c r="T347" s="445" t="s">
        <x:v>94</x:v>
      </x:c>
      <x:c r="U347" s="533" t="s">
        <x:v>2772</x:v>
      </x:c>
      <x:c r="V347" s="533" t="s">
        <x:v>37</x:v>
      </x:c>
      <x:c r="W347" s="533"/>
    </x:row>
    <x:row r="348" spans="1:23" s="162" customFormat="1" ht="53.25" customHeight="1" x14ac:dyDescent="0.2">
      <x:c r="A348" s="533" t="s">
        <x:v>2707</x:v>
      </x:c>
      <x:c r="B348" s="533" t="s">
        <x:v>2865</x:v>
      </x:c>
      <x:c r="C348" s="533" t="s">
        <x:v>25</x:v>
      </x:c>
      <x:c r="D348" s="533" t="s">
        <x:v>2777</x:v>
      </x:c>
      <x:c r="E348" s="436">
        <x:v>45582</x:v>
      </x:c>
      <x:c r="F348" s="436">
        <x:v>45627</x:v>
      </x:c>
      <x:c r="G348" s="436">
        <x:v>45627</x:v>
      </x:c>
      <x:c r="H348" s="540"/>
      <x:c r="I348" s="540">
        <x:v>1650306</x:v>
      </x:c>
      <x:c r="J348" s="552"/>
      <x:c r="K348" s="552"/>
      <x:c r="L348" s="441">
        <x:v>100</x:v>
      </x:c>
      <x:c r="M348" s="533" t="s">
        <x:v>406</x:v>
      </x:c>
      <x:c r="N348" s="533" t="s">
        <x:v>22</x:v>
      </x:c>
      <x:c r="O348" s="533" t="s">
        <x:v>22</x:v>
      </x:c>
      <x:c r="P348" s="533" t="s">
        <x:v>2778</x:v>
      </x:c>
      <x:c r="Q348" s="533" t="s">
        <x:v>22</x:v>
      </x:c>
      <x:c r="R348" s="533" t="s">
        <x:v>22</x:v>
      </x:c>
      <x:c r="S348" s="533" t="s">
        <x:v>22</x:v>
      </x:c>
      <x:c r="T348" s="533" t="s">
        <x:v>22</x:v>
      </x:c>
      <x:c r="U348" s="533" t="s">
        <x:v>22</x:v>
      </x:c>
      <x:c r="V348" s="533" t="s">
        <x:v>23</x:v>
      </x:c>
      <x:c r="W348" s="533"/>
    </x:row>
    <x:row r="349" spans="1:23" s="162" customFormat="1" ht="38.25" x14ac:dyDescent="0.2">
      <x:c r="A349" s="533" t="s">
        <x:v>2708</x:v>
      </x:c>
      <x:c r="B349" s="533" t="s">
        <x:v>2866</x:v>
      </x:c>
      <x:c r="C349" s="533" t="s">
        <x:v>2709</x:v>
      </x:c>
      <x:c r="D349" s="533" t="s">
        <x:v>2867</x:v>
      </x:c>
      <x:c r="E349" s="436">
        <x:v>45610</x:v>
      </x:c>
      <x:c r="F349" s="436">
        <x:v>45649</x:v>
      </x:c>
      <x:c r="G349" s="503">
        <x:v>45649</x:v>
      </x:c>
      <x:c r="H349" s="540"/>
      <x:c r="I349" s="540">
        <x:v>999308</x:v>
      </x:c>
      <x:c r="J349" s="552"/>
      <x:c r="K349" s="552"/>
      <x:c r="L349" s="443">
        <x:v>100</x:v>
      </x:c>
      <x:c r="M349" s="533" t="s">
        <x:v>22</x:v>
      </x:c>
      <x:c r="N349" s="533" t="s">
        <x:v>406</x:v>
      </x:c>
      <x:c r="O349" s="533" t="s">
        <x:v>2563</x:v>
      </x:c>
      <x:c r="P349" s="533" t="s">
        <x:v>816</x:v>
      </x:c>
      <x:c r="Q349" s="533" t="s">
        <x:v>76</x:v>
      </x:c>
      <x:c r="R349" s="533" t="s">
        <x:v>22</x:v>
      </x:c>
      <x:c r="S349" s="533" t="s">
        <x:v>22</x:v>
      </x:c>
      <x:c r="T349" s="533" t="s">
        <x:v>2156</x:v>
      </x:c>
      <x:c r="U349" s="533" t="s">
        <x:v>2563</x:v>
      </x:c>
      <x:c r="V349" s="533" t="s">
        <x:v>30</x:v>
      </x:c>
      <x:c r="W349" s="533"/>
    </x:row>
    <x:row r="350" spans="1:23" s="162" customFormat="1" ht="38.25" x14ac:dyDescent="0.2">
      <x:c r="A350" s="533" t="s">
        <x:v>2710</x:v>
      </x:c>
      <x:c r="B350" s="533" t="s">
        <x:v>2868</x:v>
      </x:c>
      <x:c r="C350" s="533" t="s">
        <x:v>2709</x:v>
      </x:c>
      <x:c r="D350" s="533" t="s">
        <x:v>2869</x:v>
      </x:c>
      <x:c r="E350" s="436">
        <x:v>45615</x:v>
      </x:c>
      <x:c r="F350" s="436">
        <x:v>45649</x:v>
      </x:c>
      <x:c r="G350" s="503">
        <x:v>45649</x:v>
      </x:c>
      <x:c r="H350" s="540"/>
      <x:c r="I350" s="540">
        <x:v>4426137</x:v>
      </x:c>
      <x:c r="J350" s="552"/>
      <x:c r="K350" s="552"/>
      <x:c r="L350" s="443">
        <x:v>100</x:v>
      </x:c>
      <x:c r="M350" s="533" t="s">
        <x:v>406</x:v>
      </x:c>
      <x:c r="N350" s="533" t="s">
        <x:v>22</x:v>
      </x:c>
      <x:c r="O350" s="533" t="s">
        <x:v>2779</x:v>
      </x:c>
      <x:c r="P350" s="533" t="s">
        <x:v>816</x:v>
      </x:c>
      <x:c r="Q350" s="533" t="s">
        <x:v>76</x:v>
      </x:c>
      <x:c r="R350" s="533" t="s">
        <x:v>26</x:v>
      </x:c>
      <x:c r="S350" s="533" t="s">
        <x:v>2780</x:v>
      </x:c>
      <x:c r="T350" s="533" t="s">
        <x:v>22</x:v>
      </x:c>
      <x:c r="U350" s="533" t="s">
        <x:v>22</x:v>
      </x:c>
      <x:c r="V350" s="533" t="s">
        <x:v>37</x:v>
      </x:c>
      <x:c r="W350" s="533"/>
    </x:row>
    <x:row r="351" spans="1:23" s="162" customFormat="1" ht="38.25" x14ac:dyDescent="0.2">
      <x:c r="A351" s="533" t="s">
        <x:v>2711</x:v>
      </x:c>
      <x:c r="B351" s="533" t="s">
        <x:v>2870</x:v>
      </x:c>
      <x:c r="C351" s="533" t="s">
        <x:v>80</x:v>
      </x:c>
      <x:c r="D351" s="533" t="s">
        <x:v>2871</x:v>
      </x:c>
      <x:c r="E351" s="436">
        <x:v>45492</x:v>
      </x:c>
      <x:c r="F351" s="448">
        <x:v>45748</x:v>
      </x:c>
      <x:c r="G351" s="555"/>
      <x:c r="H351" s="556"/>
      <x:c r="I351" s="556">
        <x:v>1378270.26</x:v>
      </x:c>
      <x:c r="J351" s="558"/>
      <x:c r="K351" s="558"/>
      <x:c r="L351" s="454">
        <x:v>42</x:v>
      </x:c>
      <x:c r="M351" s="559" t="s">
        <x:v>406</x:v>
      </x:c>
      <x:c r="N351" s="559" t="s">
        <x:v>22</x:v>
      </x:c>
      <x:c r="O351" s="559" t="s">
        <x:v>2076</x:v>
      </x:c>
      <x:c r="P351" s="559" t="s">
        <x:v>816</x:v>
      </x:c>
      <x:c r="Q351" s="559" t="s">
        <x:v>76</x:v>
      </x:c>
      <x:c r="R351" s="559" t="s">
        <x:v>2156</x:v>
      </x:c>
      <x:c r="S351" s="559" t="s">
        <x:v>2076</x:v>
      </x:c>
      <x:c r="T351" s="559" t="s">
        <x:v>22</x:v>
      </x:c>
      <x:c r="U351" s="559" t="s">
        <x:v>22</x:v>
      </x:c>
      <x:c r="V351" s="559" t="s">
        <x:v>23</x:v>
      </x:c>
      <x:c r="W351" s="559"/>
    </x:row>
    <x:row r="352" spans="1:23" s="162" customFormat="1" ht="67.5" customHeight="1" x14ac:dyDescent="0.2">
      <x:c r="A352" s="533" t="s">
        <x:v>2712</x:v>
      </x:c>
      <x:c r="B352" s="533" t="s">
        <x:v>2872</x:v>
      </x:c>
      <x:c r="C352" s="533" t="s">
        <x:v>80</x:v>
      </x:c>
      <x:c r="D352" s="533" t="s">
        <x:v>2873</x:v>
      </x:c>
      <x:c r="E352" s="436">
        <x:v>45492</x:v>
      </x:c>
      <x:c r="F352" s="448">
        <x:v>45748</x:v>
      </x:c>
      <x:c r="G352" s="555"/>
      <x:c r="H352" s="556"/>
      <x:c r="I352" s="556">
        <x:v>1042153.51</x:v>
      </x:c>
      <x:c r="J352" s="558"/>
      <x:c r="K352" s="558"/>
      <x:c r="L352" s="521">
        <x:v>49</x:v>
      </x:c>
      <x:c r="M352" s="559" t="s">
        <x:v>406</x:v>
      </x:c>
      <x:c r="N352" s="559" t="s">
        <x:v>22</x:v>
      </x:c>
      <x:c r="O352" s="559" t="s">
        <x:v>2076</x:v>
      </x:c>
      <x:c r="P352" s="559" t="s">
        <x:v>816</x:v>
      </x:c>
      <x:c r="Q352" s="559" t="s">
        <x:v>76</x:v>
      </x:c>
      <x:c r="R352" s="559" t="s">
        <x:v>2156</x:v>
      </x:c>
      <x:c r="S352" s="559" t="s">
        <x:v>2076</x:v>
      </x:c>
      <x:c r="T352" s="559" t="s">
        <x:v>22</x:v>
      </x:c>
      <x:c r="U352" s="559" t="s">
        <x:v>22</x:v>
      </x:c>
      <x:c r="V352" s="559" t="s">
        <x:v>23</x:v>
      </x:c>
      <x:c r="W352" s="559"/>
    </x:row>
    <x:row r="353" spans="1:23" s="162" customFormat="1" ht="55.5" customHeight="1" x14ac:dyDescent="0.2">
      <x:c r="A353" s="533" t="s">
        <x:v>2713</x:v>
      </x:c>
      <x:c r="B353" s="533" t="s">
        <x:v>2874</x:v>
      </x:c>
      <x:c r="C353" s="533" t="s">
        <x:v>80</x:v>
      </x:c>
      <x:c r="D353" s="533" t="s">
        <x:v>2875</x:v>
      </x:c>
      <x:c r="E353" s="436">
        <x:v>45495</x:v>
      </x:c>
      <x:c r="F353" s="436">
        <x:v>45777</x:v>
      </x:c>
      <x:c r="G353" s="479"/>
      <x:c r="H353" s="540"/>
      <x:c r="I353" s="540">
        <x:v>952022.49</x:v>
      </x:c>
      <x:c r="J353" s="552"/>
      <x:c r="K353" s="552"/>
      <x:c r="L353" s="531">
        <x:v>51</x:v>
      </x:c>
      <x:c r="M353" s="533" t="s">
        <x:v>406</x:v>
      </x:c>
      <x:c r="N353" s="533" t="s">
        <x:v>22</x:v>
      </x:c>
      <x:c r="O353" s="533" t="s">
        <x:v>2079</x:v>
      </x:c>
      <x:c r="P353" s="533" t="s">
        <x:v>816</x:v>
      </x:c>
      <x:c r="Q353" s="533" t="s">
        <x:v>76</x:v>
      </x:c>
      <x:c r="R353" s="533" t="s">
        <x:v>2156</x:v>
      </x:c>
      <x:c r="S353" s="533" t="s">
        <x:v>2079</x:v>
      </x:c>
      <x:c r="T353" s="533" t="s">
        <x:v>22</x:v>
      </x:c>
      <x:c r="U353" s="533" t="s">
        <x:v>22</x:v>
      </x:c>
      <x:c r="V353" s="533" t="s">
        <x:v>23</x:v>
      </x:c>
      <x:c r="W353" s="533"/>
    </x:row>
    <x:row r="354" spans="1:23" s="162" customFormat="1" ht="54.75" customHeight="1" x14ac:dyDescent="0.2">
      <x:c r="A354" s="533" t="s">
        <x:v>2714</x:v>
      </x:c>
      <x:c r="B354" s="533" t="s">
        <x:v>2876</x:v>
      </x:c>
      <x:c r="C354" s="533" t="s">
        <x:v>80</x:v>
      </x:c>
      <x:c r="D354" s="533" t="s">
        <x:v>2873</x:v>
      </x:c>
      <x:c r="E354" s="436">
        <x:v>45495</x:v>
      </x:c>
      <x:c r="F354" s="436">
        <x:v>45777</x:v>
      </x:c>
      <x:c r="G354" s="479"/>
      <x:c r="H354" s="540"/>
      <x:c r="I354" s="540">
        <x:v>1435477</x:v>
      </x:c>
      <x:c r="J354" s="552"/>
      <x:c r="K354" s="552"/>
      <x:c r="L354" s="531">
        <x:v>40</x:v>
      </x:c>
      <x:c r="M354" s="533" t="s">
        <x:v>406</x:v>
      </x:c>
      <x:c r="N354" s="533" t="s">
        <x:v>22</x:v>
      </x:c>
      <x:c r="O354" s="533" t="s">
        <x:v>2076</x:v>
      </x:c>
      <x:c r="P354" s="533" t="s">
        <x:v>816</x:v>
      </x:c>
      <x:c r="Q354" s="533" t="s">
        <x:v>76</x:v>
      </x:c>
      <x:c r="R354" s="533" t="s">
        <x:v>2156</x:v>
      </x:c>
      <x:c r="S354" s="533" t="s">
        <x:v>2076</x:v>
      </x:c>
      <x:c r="T354" s="533" t="s">
        <x:v>22</x:v>
      </x:c>
      <x:c r="U354" s="533" t="s">
        <x:v>22</x:v>
      </x:c>
      <x:c r="V354" s="533" t="s">
        <x:v>23</x:v>
      </x:c>
      <x:c r="W354" s="533"/>
    </x:row>
    <x:row r="355" spans="1:23" s="162" customFormat="1" ht="54" customHeight="1" x14ac:dyDescent="0.2">
      <x:c r="A355" s="533" t="s">
        <x:v>2715</x:v>
      </x:c>
      <x:c r="B355" s="533" t="s">
        <x:v>2877</x:v>
      </x:c>
      <x:c r="C355" s="533" t="s">
        <x:v>80</x:v>
      </x:c>
      <x:c r="D355" s="533" t="s">
        <x:v>2878</x:v>
      </x:c>
      <x:c r="E355" s="436">
        <x:v>45499</x:v>
      </x:c>
      <x:c r="F355" s="436">
        <x:v>45777</x:v>
      </x:c>
      <x:c r="G355" s="479"/>
      <x:c r="H355" s="540"/>
      <x:c r="I355" s="540">
        <x:v>1275454.1599999999</x:v>
      </x:c>
      <x:c r="J355" s="552"/>
      <x:c r="K355" s="552"/>
      <x:c r="L355" s="531">
        <x:v>45</x:v>
      </x:c>
      <x:c r="M355" s="533" t="s">
        <x:v>406</x:v>
      </x:c>
      <x:c r="N355" s="533" t="s">
        <x:v>22</x:v>
      </x:c>
      <x:c r="O355" s="533" t="s">
        <x:v>2079</x:v>
      </x:c>
      <x:c r="P355" s="533" t="s">
        <x:v>816</x:v>
      </x:c>
      <x:c r="Q355" s="533" t="s">
        <x:v>76</x:v>
      </x:c>
      <x:c r="R355" s="533" t="s">
        <x:v>2156</x:v>
      </x:c>
      <x:c r="S355" s="533" t="s">
        <x:v>2079</x:v>
      </x:c>
      <x:c r="T355" s="533" t="s">
        <x:v>22</x:v>
      </x:c>
      <x:c r="U355" s="533" t="s">
        <x:v>22</x:v>
      </x:c>
      <x:c r="V355" s="533" t="s">
        <x:v>23</x:v>
      </x:c>
      <x:c r="W355" s="533"/>
    </x:row>
    <x:row r="356" spans="1:23" s="162" customFormat="1" ht="38.25" x14ac:dyDescent="0.2">
      <x:c r="A356" s="533" t="s">
        <x:v>2716</x:v>
      </x:c>
      <x:c r="B356" s="533" t="s">
        <x:v>2717</x:v>
      </x:c>
      <x:c r="C356" s="533" t="s">
        <x:v>970</x:v>
      </x:c>
      <x:c r="D356" s="533" t="s">
        <x:v>2718</x:v>
      </x:c>
      <x:c r="E356" s="436">
        <x:v>45419</x:v>
      </x:c>
      <x:c r="F356" s="448">
        <x:v>45597</x:v>
      </x:c>
      <x:c r="G356" s="555">
        <x:v>45597</x:v>
      </x:c>
      <x:c r="H356" s="556"/>
      <x:c r="I356" s="556">
        <x:v>517785</x:v>
      </x:c>
      <x:c r="J356" s="558"/>
      <x:c r="K356" s="558"/>
      <x:c r="L356" s="521">
        <x:v>100</x:v>
      </x:c>
      <x:c r="M356" s="559" t="s">
        <x:v>2068</x:v>
      </x:c>
      <x:c r="N356" s="559" t="s">
        <x:v>22</x:v>
      </x:c>
      <x:c r="O356" s="559" t="s">
        <x:v>2781</x:v>
      </x:c>
      <x:c r="P356" s="559" t="s">
        <x:v>646</x:v>
      </x:c>
      <x:c r="Q356" s="559" t="s">
        <x:v>76</x:v>
      </x:c>
      <x:c r="R356" s="559" t="s">
        <x:v>585</x:v>
      </x:c>
      <x:c r="S356" s="559" t="s">
        <x:v>2781</x:v>
      </x:c>
      <x:c r="T356" s="559" t="s">
        <x:v>22</x:v>
      </x:c>
      <x:c r="U356" s="559" t="s">
        <x:v>22</x:v>
      </x:c>
      <x:c r="V356" s="559" t="s">
        <x:v>37</x:v>
      </x:c>
      <x:c r="W356" s="559"/>
    </x:row>
    <x:row r="357" spans="1:23" s="162" customFormat="1" ht="38.25" x14ac:dyDescent="0.2">
      <x:c r="A357" s="533" t="s">
        <x:v>2830</x:v>
      </x:c>
      <x:c r="B357" s="533" t="s">
        <x:v>2916</x:v>
      </x:c>
      <x:c r="C357" s="533" t="s">
        <x:v>2709</x:v>
      </x:c>
      <x:c r="D357" s="533" t="s">
        <x:v>2913</x:v>
      </x:c>
      <x:c r="E357" s="436">
        <x:v>45572</x:v>
      </x:c>
      <x:c r="F357" s="448">
        <x:v>45649</x:v>
      </x:c>
      <x:c r="G357" s="436">
        <x:v>45649</x:v>
      </x:c>
      <x:c r="H357" s="540"/>
      <x:c r="I357" s="540">
        <x:v>3282613</x:v>
      </x:c>
      <x:c r="J357" s="552"/>
      <x:c r="K357" s="552"/>
      <x:c r="L357" s="570">
        <x:v>100</x:v>
      </x:c>
      <x:c r="M357" s="533" t="s">
        <x:v>406</x:v>
      </x:c>
      <x:c r="N357" s="533" t="s">
        <x:v>22</x:v>
      </x:c>
      <x:c r="O357" s="533" t="s">
        <x:v>2838</x:v>
      </x:c>
      <x:c r="P357" s="533" t="s">
        <x:v>816</x:v>
      </x:c>
      <x:c r="Q357" s="533" t="s">
        <x:v>76</x:v>
      </x:c>
      <x:c r="R357" s="533" t="s">
        <x:v>26</x:v>
      </x:c>
      <x:c r="S357" s="533" t="s">
        <x:v>2839</x:v>
      </x:c>
      <x:c r="T357" s="533" t="s">
        <x:v>2156</x:v>
      </x:c>
      <x:c r="U357" s="562">
        <x:v>0.26</x:v>
      </x:c>
      <x:c r="V357" s="533" t="s">
        <x:v>37</x:v>
      </x:c>
      <x:c r="W357" s="533"/>
    </x:row>
    <x:row r="358" spans="1:23" s="162" customFormat="1" ht="27.75" customHeight="1" x14ac:dyDescent="0.2">
      <x:c r="A358" s="533" t="s">
        <x:v>2831</x:v>
      </x:c>
      <x:c r="B358" s="533" t="s">
        <x:v>2915</x:v>
      </x:c>
      <x:c r="C358" s="533" t="s">
        <x:v>2709</x:v>
      </x:c>
      <x:c r="D358" s="533" t="s">
        <x:v>2914</x:v>
      </x:c>
      <x:c r="E358" s="436">
        <x:v>45588</x:v>
      </x:c>
      <x:c r="F358" s="436">
        <x:v>45649</x:v>
      </x:c>
      <x:c r="G358" s="503">
        <x:v>45649</x:v>
      </x:c>
      <x:c r="H358" s="540"/>
      <x:c r="I358" s="540">
        <x:v>2629188</x:v>
      </x:c>
      <x:c r="J358" s="552"/>
      <x:c r="K358" s="552"/>
      <x:c r="L358" s="443">
        <x:v>100</x:v>
      </x:c>
      <x:c r="M358" s="533" t="s">
        <x:v>406</x:v>
      </x:c>
      <x:c r="N358" s="533" t="s">
        <x:v>22</x:v>
      </x:c>
      <x:c r="O358" s="533" t="s">
        <x:v>2840</x:v>
      </x:c>
      <x:c r="P358" s="533" t="s">
        <x:v>816</x:v>
      </x:c>
      <x:c r="Q358" s="533" t="s">
        <x:v>76</x:v>
      </x:c>
      <x:c r="R358" s="533" t="s">
        <x:v>26</x:v>
      </x:c>
      <x:c r="S358" s="533" t="s">
        <x:v>2841</x:v>
      </x:c>
      <x:c r="T358" s="445" t="s">
        <x:v>94</x:v>
      </x:c>
      <x:c r="U358" s="562">
        <x:v>0.25</x:v>
      </x:c>
      <x:c r="V358" s="533" t="s">
        <x:v>37</x:v>
      </x:c>
      <x:c r="W358" s="533"/>
    </x:row>
    <x:row r="359" spans="1:23" s="162" customFormat="1" ht="54.75" customHeight="1" x14ac:dyDescent="0.2">
      <x:c r="A359" s="533" t="s">
        <x:v>2813</x:v>
      </x:c>
      <x:c r="B359" s="533" t="s">
        <x:v>2879</x:v>
      </x:c>
      <x:c r="C359" s="533" t="s">
        <x:v>91</x:v>
      </x:c>
      <x:c r="D359" s="533" t="s">
        <x:v>2880</x:v>
      </x:c>
      <x:c r="E359" s="436">
        <x:v>45566</x:v>
      </x:c>
      <x:c r="F359" s="436">
        <x:v>45642</x:v>
      </x:c>
      <x:c r="G359" s="503">
        <x:v>45642</x:v>
      </x:c>
      <x:c r="H359" s="540"/>
      <x:c r="I359" s="540">
        <x:v>763091.67</x:v>
      </x:c>
      <x:c r="J359" s="552"/>
      <x:c r="K359" s="552"/>
      <x:c r="L359" s="443">
        <x:v>100</x:v>
      </x:c>
      <x:c r="M359" s="533" t="s">
        <x:v>406</x:v>
      </x:c>
      <x:c r="N359" s="533" t="s">
        <x:v>22</x:v>
      </x:c>
      <x:c r="O359" s="533" t="s">
        <x:v>2593</x:v>
      </x:c>
      <x:c r="P359" s="533" t="s">
        <x:v>2782</x:v>
      </x:c>
      <x:c r="Q359" s="533" t="s">
        <x:v>76</x:v>
      </x:c>
      <x:c r="R359" s="533" t="s">
        <x:v>26</x:v>
      </x:c>
      <x:c r="S359" s="533" t="s">
        <x:v>2593</x:v>
      </x:c>
      <x:c r="T359" s="533" t="s">
        <x:v>22</x:v>
      </x:c>
      <x:c r="U359" s="533" t="s">
        <x:v>22</x:v>
      </x:c>
      <x:c r="V359" s="533" t="s">
        <x:v>23</x:v>
      </x:c>
      <x:c r="W359" s="533"/>
    </x:row>
    <x:row r="360" spans="1:23" s="162" customFormat="1" ht="51.75" customHeight="1" x14ac:dyDescent="0.2">
      <x:c r="A360" s="533" t="s">
        <x:v>4257</x:v>
      </x:c>
      <x:c r="B360" s="533" t="s">
        <x:v>2842</x:v>
      </x:c>
      <x:c r="C360" s="533" t="s">
        <x:v>237</x:v>
      </x:c>
      <x:c r="D360" s="533" t="s">
        <x:v>2843</x:v>
      </x:c>
      <x:c r="E360" s="436">
        <x:v>45616</x:v>
      </x:c>
      <x:c r="F360" s="436">
        <x:v>45646</x:v>
      </x:c>
      <x:c r="G360" s="503">
        <x:v>45646</x:v>
      </x:c>
      <x:c r="H360" s="540"/>
      <x:c r="I360" s="540">
        <x:v>2287057</x:v>
      </x:c>
      <x:c r="J360" s="552"/>
      <x:c r="K360" s="552"/>
      <x:c r="L360" s="443">
        <x:v>100</x:v>
      </x:c>
      <x:c r="M360" s="533" t="s">
        <x:v>406</x:v>
      </x:c>
      <x:c r="N360" s="533" t="s">
        <x:v>22</x:v>
      </x:c>
      <x:c r="O360" s="533" t="s">
        <x:v>2235</x:v>
      </x:c>
      <x:c r="P360" s="533" t="s">
        <x:v>816</x:v>
      </x:c>
      <x:c r="Q360" s="533" t="s">
        <x:v>76</x:v>
      </x:c>
      <x:c r="R360" s="533" t="s">
        <x:v>2156</x:v>
      </x:c>
      <x:c r="S360" s="562">
        <x:v>0.3</x:v>
      </x:c>
      <x:c r="T360" s="533" t="s">
        <x:v>22</x:v>
      </x:c>
      <x:c r="U360" s="533" t="s">
        <x:v>22</x:v>
      </x:c>
      <x:c r="V360" s="533" t="s">
        <x:v>37</x:v>
      </x:c>
      <x:c r="W360" s="533"/>
    </x:row>
    <x:row r="361" spans="1:23" s="162" customFormat="1" ht="53.25" customHeight="1" x14ac:dyDescent="0.2">
      <x:c r="A361" s="533" t="s">
        <x:v>2844</x:v>
      </x:c>
      <x:c r="B361" s="533" t="s">
        <x:v>4906</x:v>
      </x:c>
      <x:c r="C361" s="533" t="s">
        <x:v>80</x:v>
      </x:c>
      <x:c r="D361" s="533" t="s">
        <x:v>2881</x:v>
      </x:c>
      <x:c r="E361" s="436">
        <x:v>45502</x:v>
      </x:c>
      <x:c r="F361" s="436">
        <x:v>45777</x:v>
      </x:c>
      <x:c r="G361" s="479"/>
      <x:c r="H361" s="540"/>
      <x:c r="I361" s="540">
        <x:v>715186.4</x:v>
      </x:c>
      <x:c r="J361" s="552"/>
      <x:c r="K361" s="552"/>
      <x:c r="L361" s="531">
        <x:v>51</x:v>
      </x:c>
      <x:c r="M361" s="533" t="s">
        <x:v>2068</x:v>
      </x:c>
      <x:c r="N361" s="533" t="s">
        <x:v>22</x:v>
      </x:c>
      <x:c r="O361" s="533" t="s">
        <x:v>2783</x:v>
      </x:c>
      <x:c r="P361" s="533" t="s">
        <x:v>646</x:v>
      </x:c>
      <x:c r="Q361" s="533" t="s">
        <x:v>688</x:v>
      </x:c>
      <x:c r="R361" s="533" t="s">
        <x:v>2156</x:v>
      </x:c>
      <x:c r="S361" s="533" t="s">
        <x:v>2783</x:v>
      </x:c>
      <x:c r="T361" s="533" t="s">
        <x:v>22</x:v>
      </x:c>
      <x:c r="U361" s="533" t="s">
        <x:v>22</x:v>
      </x:c>
      <x:c r="V361" s="533" t="s">
        <x:v>23</x:v>
      </x:c>
      <x:c r="W361" s="533"/>
    </x:row>
    <x:row r="362" spans="1:23" s="162" customFormat="1" ht="54" customHeight="1" x14ac:dyDescent="0.2">
      <x:c r="A362" s="533" t="s">
        <x:v>2719</x:v>
      </x:c>
      <x:c r="B362" s="533" t="s">
        <x:v>2882</x:v>
      </x:c>
      <x:c r="C362" s="533" t="s">
        <x:v>80</x:v>
      </x:c>
      <x:c r="D362" s="533" t="s">
        <x:v>2883</x:v>
      </x:c>
      <x:c r="E362" s="436">
        <x:v>45497</x:v>
      </x:c>
      <x:c r="F362" s="436">
        <x:v>45777</x:v>
      </x:c>
      <x:c r="G362" s="479"/>
      <x:c r="H362" s="540"/>
      <x:c r="I362" s="540">
        <x:v>874379.89</x:v>
      </x:c>
      <x:c r="J362" s="552"/>
      <x:c r="K362" s="552"/>
      <x:c r="L362" s="531">
        <x:v>45</x:v>
      </x:c>
      <x:c r="M362" s="533" t="s">
        <x:v>2068</x:v>
      </x:c>
      <x:c r="N362" s="533" t="s">
        <x:v>22</x:v>
      </x:c>
      <x:c r="O362" s="533" t="s">
        <x:v>2079</x:v>
      </x:c>
      <x:c r="P362" s="533" t="s">
        <x:v>646</x:v>
      </x:c>
      <x:c r="Q362" s="533" t="s">
        <x:v>688</x:v>
      </x:c>
      <x:c r="R362" s="533" t="s">
        <x:v>2156</x:v>
      </x:c>
      <x:c r="S362" s="533" t="s">
        <x:v>2079</x:v>
      </x:c>
      <x:c r="T362" s="533" t="s">
        <x:v>22</x:v>
      </x:c>
      <x:c r="U362" s="533" t="s">
        <x:v>22</x:v>
      </x:c>
      <x:c r="V362" s="533" t="s">
        <x:v>23</x:v>
      </x:c>
      <x:c r="W362" s="533"/>
    </x:row>
    <x:row r="363" spans="1:23" s="162" customFormat="1" ht="40.5" customHeight="1" x14ac:dyDescent="0.2">
      <x:c r="A363" s="533" t="s">
        <x:v>2720</x:v>
      </x:c>
      <x:c r="B363" s="533" t="s">
        <x:v>2721</x:v>
      </x:c>
      <x:c r="C363" s="533" t="s">
        <x:v>31</x:v>
      </x:c>
      <x:c r="D363" s="533" t="s">
        <x:v>2806</x:v>
      </x:c>
      <x:c r="E363" s="436">
        <x:v>45579</x:v>
      </x:c>
      <x:c r="F363" s="436">
        <x:v>45792</x:v>
      </x:c>
      <x:c r="G363" s="479"/>
      <x:c r="H363" s="540"/>
      <x:c r="I363" s="502">
        <x:v>1460392.9</x:v>
      </x:c>
      <x:c r="J363" s="552"/>
      <x:c r="K363" s="552"/>
      <x:c r="L363" s="496">
        <x:v>36</x:v>
      </x:c>
      <x:c r="M363" s="533" t="s">
        <x:v>406</x:v>
      </x:c>
      <x:c r="N363" s="533" t="s">
        <x:v>22</x:v>
      </x:c>
      <x:c r="O363" s="533" t="s">
        <x:v>2078</x:v>
      </x:c>
      <x:c r="P363" s="533" t="s">
        <x:v>646</x:v>
      </x:c>
      <x:c r="Q363" s="533" t="s">
        <x:v>76</x:v>
      </x:c>
      <x:c r="R363" s="533" t="s">
        <x:v>2156</x:v>
      </x:c>
      <x:c r="S363" s="533" t="s">
        <x:v>2078</x:v>
      </x:c>
      <x:c r="T363" s="533" t="s">
        <x:v>22</x:v>
      </x:c>
      <x:c r="U363" s="533" t="s">
        <x:v>22</x:v>
      </x:c>
      <x:c r="V363" s="533" t="s">
        <x:v>37</x:v>
      </x:c>
      <x:c r="W363" s="533"/>
    </x:row>
    <x:row r="364" spans="1:23" s="162" customFormat="1" ht="38.25" x14ac:dyDescent="0.2">
      <x:c r="A364" s="533" t="s">
        <x:v>2722</x:v>
      </x:c>
      <x:c r="B364" s="533" t="s">
        <x:v>2884</x:v>
      </x:c>
      <x:c r="C364" s="533" t="s">
        <x:v>2526</x:v>
      </x:c>
      <x:c r="D364" s="533" t="s">
        <x:v>2885</x:v>
      </x:c>
      <x:c r="E364" s="436">
        <x:v>45483</x:v>
      </x:c>
      <x:c r="F364" s="436">
        <x:v>45646</x:v>
      </x:c>
      <x:c r="G364" s="503">
        <x:v>45646</x:v>
      </x:c>
      <x:c r="H364" s="540"/>
      <x:c r="I364" s="540">
        <x:v>1707428</x:v>
      </x:c>
      <x:c r="J364" s="552"/>
      <x:c r="K364" s="552"/>
      <x:c r="L364" s="443">
        <x:v>100</x:v>
      </x:c>
      <x:c r="M364" s="533" t="s">
        <x:v>406</x:v>
      </x:c>
      <x:c r="N364" s="533" t="s">
        <x:v>22</x:v>
      </x:c>
      <x:c r="O364" s="533" t="s">
        <x:v>2784</x:v>
      </x:c>
      <x:c r="P364" s="533" t="s">
        <x:v>816</x:v>
      </x:c>
      <x:c r="Q364" s="533" t="s">
        <x:v>76</x:v>
      </x:c>
      <x:c r="R364" s="533" t="s">
        <x:v>2080</x:v>
      </x:c>
      <x:c r="S364" s="533" t="s">
        <x:v>2784</x:v>
      </x:c>
      <x:c r="T364" s="533" t="s">
        <x:v>22</x:v>
      </x:c>
      <x:c r="U364" s="533" t="s">
        <x:v>22</x:v>
      </x:c>
      <x:c r="V364" s="533" t="s">
        <x:v>23</x:v>
      </x:c>
      <x:c r="W364" s="533" t="s">
        <x:v>4430</x:v>
      </x:c>
    </x:row>
    <x:row r="365" spans="1:23" s="162" customFormat="1" ht="54.75" customHeight="1" x14ac:dyDescent="0.2">
      <x:c r="A365" s="533" t="s">
        <x:v>2723</x:v>
      </x:c>
      <x:c r="B365" s="533" t="s">
        <x:v>2724</x:v>
      </x:c>
      <x:c r="C365" s="533" t="s">
        <x:v>623</x:v>
      </x:c>
      <x:c r="D365" s="533" t="s">
        <x:v>2823</x:v>
      </x:c>
      <x:c r="E365" s="436">
        <x:v>45590</x:v>
      </x:c>
      <x:c r="F365" s="436">
        <x:v>45650</x:v>
      </x:c>
      <x:c r="G365" s="503">
        <x:v>45650</x:v>
      </x:c>
      <x:c r="H365" s="540"/>
      <x:c r="I365" s="540">
        <x:v>2863348.35</x:v>
      </x:c>
      <x:c r="J365" s="552"/>
      <x:c r="K365" s="552"/>
      <x:c r="L365" s="443">
        <x:v>100</x:v>
      </x:c>
      <x:c r="M365" s="533" t="s">
        <x:v>2085</x:v>
      </x:c>
      <x:c r="N365" s="533" t="s">
        <x:v>22</x:v>
      </x:c>
      <x:c r="O365" s="533" t="s">
        <x:v>2318</x:v>
      </x:c>
      <x:c r="P365" s="533" t="s">
        <x:v>2785</x:v>
      </x:c>
      <x:c r="Q365" s="533" t="s">
        <x:v>157</x:v>
      </x:c>
      <x:c r="R365" s="533" t="s">
        <x:v>22</x:v>
      </x:c>
      <x:c r="S365" s="533" t="s">
        <x:v>22</x:v>
      </x:c>
      <x:c r="T365" s="533" t="s">
        <x:v>2845</x:v>
      </x:c>
      <x:c r="U365" s="533" t="s">
        <x:v>2770</x:v>
      </x:c>
      <x:c r="V365" s="533" t="s">
        <x:v>37</x:v>
      </x:c>
      <x:c r="W365" s="533"/>
    </x:row>
    <x:row r="366" spans="1:23" s="162" customFormat="1" ht="54.75" customHeight="1" x14ac:dyDescent="0.2">
      <x:c r="A366" s="533" t="s">
        <x:v>2725</x:v>
      </x:c>
      <x:c r="B366" s="533" t="s">
        <x:v>2786</x:v>
      </x:c>
      <x:c r="C366" s="533" t="s">
        <x:v>84</x:v>
      </x:c>
      <x:c r="D366" s="533" t="s">
        <x:v>2886</x:v>
      </x:c>
      <x:c r="E366" s="436">
        <x:v>45569</x:v>
      </x:c>
      <x:c r="F366" s="436">
        <x:v>45645</x:v>
      </x:c>
      <x:c r="G366" s="503">
        <x:v>45645</x:v>
      </x:c>
      <x:c r="H366" s="540"/>
      <x:c r="I366" s="540">
        <x:v>2170788.0099999998</x:v>
      </x:c>
      <x:c r="J366" s="552"/>
      <x:c r="K366" s="552"/>
      <x:c r="L366" s="443">
        <x:v>100</x:v>
      </x:c>
      <x:c r="M366" s="533" t="s">
        <x:v>406</x:v>
      </x:c>
      <x:c r="N366" s="533" t="s">
        <x:v>22</x:v>
      </x:c>
      <x:c r="O366" s="533" t="s">
        <x:v>2787</x:v>
      </x:c>
      <x:c r="P366" s="533" t="s">
        <x:v>816</x:v>
      </x:c>
      <x:c r="Q366" s="533" t="s">
        <x:v>76</x:v>
      </x:c>
      <x:c r="R366" s="533" t="s">
        <x:v>22</x:v>
      </x:c>
      <x:c r="S366" s="533" t="s">
        <x:v>22</x:v>
      </x:c>
      <x:c r="T366" s="533" t="s">
        <x:v>2788</x:v>
      </x:c>
      <x:c r="U366" s="533" t="s">
        <x:v>2256</x:v>
      </x:c>
      <x:c r="V366" s="533" t="s">
        <x:v>37</x:v>
      </x:c>
      <x:c r="W366" s="533"/>
    </x:row>
    <x:row r="367" spans="1:23" s="162" customFormat="1" ht="89.25" x14ac:dyDescent="0.2">
      <x:c r="A367" s="533" t="s">
        <x:v>2726</x:v>
      </x:c>
      <x:c r="B367" s="533" t="s">
        <x:v>2727</x:v>
      </x:c>
      <x:c r="C367" s="533" t="s">
        <x:v>2824</x:v>
      </x:c>
      <x:c r="D367" s="533" t="s">
        <x:v>4907</x:v>
      </x:c>
      <x:c r="E367" s="479">
        <x:v>45117</x:v>
      </x:c>
      <x:c r="F367" s="436">
        <x:v>45320</x:v>
      </x:c>
      <x:c r="G367" s="436">
        <x:v>45320</x:v>
      </x:c>
      <x:c r="H367" s="540"/>
      <x:c r="I367" s="540">
        <x:v>607595</x:v>
      </x:c>
      <x:c r="J367" s="552"/>
      <x:c r="K367" s="552"/>
      <x:c r="L367" s="570">
        <x:v>100</x:v>
      </x:c>
      <x:c r="M367" s="533" t="s">
        <x:v>406</x:v>
      </x:c>
      <x:c r="N367" s="533" t="s">
        <x:v>22</x:v>
      </x:c>
      <x:c r="O367" s="562">
        <x:v>0.3</x:v>
      </x:c>
      <x:c r="P367" s="533" t="s">
        <x:v>2194</x:v>
      </x:c>
      <x:c r="Q367" s="533" t="s">
        <x:v>2789</x:v>
      </x:c>
      <x:c r="R367" s="533" t="s">
        <x:v>2080</x:v>
      </x:c>
      <x:c r="S367" s="562">
        <x:v>0.3</x:v>
      </x:c>
      <x:c r="T367" s="533" t="s">
        <x:v>22</x:v>
      </x:c>
      <x:c r="U367" s="533" t="s">
        <x:v>22</x:v>
      </x:c>
      <x:c r="V367" s="533" t="s">
        <x:v>2545</x:v>
      </x:c>
      <x:c r="W367" s="533"/>
    </x:row>
    <x:row r="368" spans="1:23" s="162" customFormat="1" ht="63.75" x14ac:dyDescent="0.2">
      <x:c r="A368" s="533" t="s">
        <x:v>2728</x:v>
      </x:c>
      <x:c r="B368" s="533" t="s">
        <x:v>2887</x:v>
      </x:c>
      <x:c r="C368" s="533" t="s">
        <x:v>2889</x:v>
      </x:c>
      <x:c r="D368" s="533" t="s">
        <x:v>2888</x:v>
      </x:c>
      <x:c r="E368" s="436">
        <x:v>45762</x:v>
      </x:c>
      <x:c r="F368" s="436">
        <x:v>45930</x:v>
      </x:c>
      <x:c r="G368" s="479"/>
      <x:c r="H368" s="540"/>
      <x:c r="I368" s="540">
        <x:v>1108974</x:v>
      </x:c>
      <x:c r="J368" s="552"/>
      <x:c r="K368" s="552"/>
      <x:c r="L368" s="570">
        <x:v>0</x:v>
      </x:c>
      <x:c r="M368" s="533" t="s">
        <x:v>22</x:v>
      </x:c>
      <x:c r="N368" s="533" t="s">
        <x:v>406</x:v>
      </x:c>
      <x:c r="O368" s="533" t="s">
        <x:v>2078</x:v>
      </x:c>
      <x:c r="P368" s="533" t="s">
        <x:v>646</x:v>
      </x:c>
      <x:c r="Q368" s="533" t="s">
        <x:v>2447</x:v>
      </x:c>
      <x:c r="R368" s="533" t="s">
        <x:v>22</x:v>
      </x:c>
      <x:c r="S368" s="533" t="s">
        <x:v>22</x:v>
      </x:c>
      <x:c r="T368" s="533" t="s">
        <x:v>2073</x:v>
      </x:c>
      <x:c r="U368" s="533" t="s">
        <x:v>2078</x:v>
      </x:c>
      <x:c r="V368" s="533" t="s">
        <x:v>37</x:v>
      </x:c>
      <x:c r="W368" s="533"/>
    </x:row>
    <x:row r="369" spans="1:23" s="162" customFormat="1" ht="63.75" x14ac:dyDescent="0.2">
      <x:c r="A369" s="533" t="s">
        <x:v>2729</x:v>
      </x:c>
      <x:c r="B369" s="533" t="s">
        <x:v>2890</x:v>
      </x:c>
      <x:c r="C369" s="533" t="s">
        <x:v>125</x:v>
      </x:c>
      <x:c r="D369" s="533" t="s">
        <x:v>2825</x:v>
      </x:c>
      <x:c r="E369" s="436">
        <x:v>45498</x:v>
      </x:c>
      <x:c r="F369" s="436">
        <x:v>45648</x:v>
      </x:c>
      <x:c r="G369" s="503">
        <x:v>45648</x:v>
      </x:c>
      <x:c r="H369" s="540"/>
      <x:c r="I369" s="540">
        <x:v>5033925.58</x:v>
      </x:c>
      <x:c r="J369" s="552"/>
      <x:c r="K369" s="552"/>
      <x:c r="L369" s="443">
        <x:v>100</x:v>
      </x:c>
      <x:c r="M369" s="533" t="s">
        <x:v>2085</x:v>
      </x:c>
      <x:c r="N369" s="533" t="s">
        <x:v>22</x:v>
      </x:c>
      <x:c r="O369" s="533" t="s">
        <x:v>2198</x:v>
      </x:c>
      <x:c r="P369" s="533" t="s">
        <x:v>2790</x:v>
      </x:c>
      <x:c r="Q369" s="533" t="s">
        <x:v>76</x:v>
      </x:c>
      <x:c r="R369" s="533" t="s">
        <x:v>2791</x:v>
      </x:c>
      <x:c r="S369" s="533" t="s">
        <x:v>2202</x:v>
      </x:c>
      <x:c r="T369" s="533" t="s">
        <x:v>22</x:v>
      </x:c>
      <x:c r="U369" s="533" t="s">
        <x:v>2792</x:v>
      </x:c>
      <x:c r="V369" s="533" t="s">
        <x:v>37</x:v>
      </x:c>
      <x:c r="W369" s="533"/>
    </x:row>
    <x:row r="370" spans="1:23" s="162" customFormat="1" ht="38.25" x14ac:dyDescent="0.2">
      <x:c r="A370" s="533" t="s">
        <x:v>2730</x:v>
      </x:c>
      <x:c r="B370" s="533" t="s">
        <x:v>2793</x:v>
      </x:c>
      <x:c r="C370" s="533" t="s">
        <x:v>125</x:v>
      </x:c>
      <x:c r="D370" s="533" t="s">
        <x:v>2826</x:v>
      </x:c>
      <x:c r="E370" s="436">
        <x:v>45560</x:v>
      </x:c>
      <x:c r="F370" s="436">
        <x:v>45648</x:v>
      </x:c>
      <x:c r="G370" s="503">
        <x:v>45648</x:v>
      </x:c>
      <x:c r="H370" s="540"/>
      <x:c r="I370" s="540">
        <x:v>1102099.77</x:v>
      </x:c>
      <x:c r="J370" s="552"/>
      <x:c r="K370" s="552"/>
      <x:c r="L370" s="443">
        <x:v>100</x:v>
      </x:c>
      <x:c r="M370" s="533" t="s">
        <x:v>406</x:v>
      </x:c>
      <x:c r="N370" s="533" t="s">
        <x:v>22</x:v>
      </x:c>
      <x:c r="O370" s="533" t="s">
        <x:v>2593</x:v>
      </x:c>
      <x:c r="P370" s="533" t="s">
        <x:v>816</x:v>
      </x:c>
      <x:c r="Q370" s="533" t="s">
        <x:v>76</x:v>
      </x:c>
      <x:c r="R370" s="533" t="s">
        <x:v>962</x:v>
      </x:c>
      <x:c r="S370" s="533" t="s">
        <x:v>2846</x:v>
      </x:c>
      <x:c r="T370" s="533" t="s">
        <x:v>22</x:v>
      </x:c>
      <x:c r="U370" s="533" t="s">
        <x:v>22</x:v>
      </x:c>
      <x:c r="V370" s="533" t="s">
        <x:v>37</x:v>
      </x:c>
      <x:c r="W370" s="533"/>
    </x:row>
    <x:row r="371" spans="1:23" s="162" customFormat="1" ht="26.25" customHeight="1" x14ac:dyDescent="0.2">
      <x:c r="A371" s="533" t="s">
        <x:v>2731</x:v>
      </x:c>
      <x:c r="B371" s="533" t="s">
        <x:v>2794</x:v>
      </x:c>
      <x:c r="C371" s="533" t="s">
        <x:v>125</x:v>
      </x:c>
      <x:c r="D371" s="533" t="s">
        <x:v>2827</x:v>
      </x:c>
      <x:c r="E371" s="436">
        <x:v>45593</x:v>
      </x:c>
      <x:c r="F371" s="436">
        <x:v>45648</x:v>
      </x:c>
      <x:c r="G371" s="503">
        <x:v>45648</x:v>
      </x:c>
      <x:c r="H371" s="540"/>
      <x:c r="I371" s="540">
        <x:v>1084625.98</x:v>
      </x:c>
      <x:c r="J371" s="552"/>
      <x:c r="K371" s="552"/>
      <x:c r="L371" s="443">
        <x:v>100</x:v>
      </x:c>
      <x:c r="M371" s="533" t="s">
        <x:v>406</x:v>
      </x:c>
      <x:c r="N371" s="533" t="s">
        <x:v>22</x:v>
      </x:c>
      <x:c r="O371" s="533" t="s">
        <x:v>2593</x:v>
      </x:c>
      <x:c r="P371" s="533" t="s">
        <x:v>816</x:v>
      </x:c>
      <x:c r="Q371" s="533" t="s">
        <x:v>76</x:v>
      </x:c>
      <x:c r="R371" s="533" t="s">
        <x:v>962</x:v>
      </x:c>
      <x:c r="S371" s="533" t="s">
        <x:v>2846</x:v>
      </x:c>
      <x:c r="T371" s="533" t="s">
        <x:v>22</x:v>
      </x:c>
      <x:c r="U371" s="533" t="s">
        <x:v>22</x:v>
      </x:c>
      <x:c r="V371" s="533" t="s">
        <x:v>37</x:v>
      </x:c>
      <x:c r="W371" s="533"/>
    </x:row>
    <x:row r="372" spans="1:23" s="162" customFormat="1" ht="53.25" customHeight="1" x14ac:dyDescent="0.2">
      <x:c r="A372" s="533" t="s">
        <x:v>2808</x:v>
      </x:c>
      <x:c r="B372" s="533" t="s">
        <x:v>2732</x:v>
      </x:c>
      <x:c r="C372" s="533" t="s">
        <x:v>168</x:v>
      </x:c>
      <x:c r="D372" s="533" t="s">
        <x:v>2891</x:v>
      </x:c>
      <x:c r="E372" s="436">
        <x:v>45610</x:v>
      </x:c>
      <x:c r="F372" s="436">
        <x:v>45646</x:v>
      </x:c>
      <x:c r="G372" s="503">
        <x:v>45646</x:v>
      </x:c>
      <x:c r="H372" s="540"/>
      <x:c r="I372" s="502">
        <x:v>1623415.48</x:v>
      </x:c>
      <x:c r="J372" s="552"/>
      <x:c r="K372" s="552"/>
      <x:c r="L372" s="443">
        <x:v>100</x:v>
      </x:c>
      <x:c r="M372" s="533" t="s">
        <x:v>406</x:v>
      </x:c>
      <x:c r="N372" s="533" t="s">
        <x:v>22</x:v>
      </x:c>
      <x:c r="O372" s="533" t="s">
        <x:v>2205</x:v>
      </x:c>
      <x:c r="P372" s="533" t="s">
        <x:v>167</x:v>
      </x:c>
      <x:c r="Q372" s="533" t="s">
        <x:v>76</x:v>
      </x:c>
      <x:c r="R372" s="533" t="s">
        <x:v>2156</x:v>
      </x:c>
      <x:c r="S372" s="533" t="s">
        <x:v>2205</x:v>
      </x:c>
      <x:c r="T372" s="533" t="s">
        <x:v>22</x:v>
      </x:c>
      <x:c r="U372" s="533" t="s">
        <x:v>22</x:v>
      </x:c>
      <x:c r="V372" s="533" t="s">
        <x:v>37</x:v>
      </x:c>
      <x:c r="W372" s="533"/>
    </x:row>
    <x:row r="373" spans="1:23" s="162" customFormat="1" ht="66" customHeight="1" x14ac:dyDescent="0.2">
      <x:c r="A373" s="533" t="s">
        <x:v>2733</x:v>
      </x:c>
      <x:c r="B373" s="533" t="s">
        <x:v>3343</x:v>
      </x:c>
      <x:c r="C373" s="533" t="s">
        <x:v>152</x:v>
      </x:c>
      <x:c r="D373" s="533" t="s">
        <x:v>2734</x:v>
      </x:c>
      <x:c r="E373" s="436">
        <x:v>45572</x:v>
      </x:c>
      <x:c r="F373" s="436">
        <x:v>45644</x:v>
      </x:c>
      <x:c r="G373" s="503">
        <x:v>45644</x:v>
      </x:c>
      <x:c r="H373" s="540"/>
      <x:c r="I373" s="540">
        <x:v>6012310.4100000001</x:v>
      </x:c>
      <x:c r="J373" s="552"/>
      <x:c r="K373" s="552"/>
      <x:c r="L373" s="443">
        <x:v>100</x:v>
      </x:c>
      <x:c r="M373" s="533" t="s">
        <x:v>2085</x:v>
      </x:c>
      <x:c r="N373" s="533" t="s">
        <x:v>22</x:v>
      </x:c>
      <x:c r="O373" s="533" t="s">
        <x:v>2235</x:v>
      </x:c>
      <x:c r="P373" s="533" t="s">
        <x:v>2257</x:v>
      </x:c>
      <x:c r="Q373" s="533" t="s">
        <x:v>2795</x:v>
      </x:c>
      <x:c r="R373" s="533" t="s">
        <x:v>2796</x:v>
      </x:c>
      <x:c r="S373" s="533" t="s">
        <x:v>2235</x:v>
      </x:c>
      <x:c r="T373" s="533" t="s">
        <x:v>22</x:v>
      </x:c>
      <x:c r="U373" s="533" t="s">
        <x:v>22</x:v>
      </x:c>
      <x:c r="V373" s="533" t="s">
        <x:v>37</x:v>
      </x:c>
      <x:c r="W373" s="533"/>
    </x:row>
    <x:row r="374" spans="1:23" s="162" customFormat="1" ht="54" customHeight="1" x14ac:dyDescent="0.2">
      <x:c r="A374" s="533" t="s">
        <x:v>3344</x:v>
      </x:c>
      <x:c r="B374" s="533" t="s">
        <x:v>2892</x:v>
      </x:c>
      <x:c r="C374" s="533" t="s">
        <x:v>238</x:v>
      </x:c>
      <x:c r="D374" s="533" t="s">
        <x:v>2893</x:v>
      </x:c>
      <x:c r="E374" s="436">
        <x:v>45568</x:v>
      </x:c>
      <x:c r="F374" s="436">
        <x:v>45627</x:v>
      </x:c>
      <x:c r="G374" s="503">
        <x:v>45627</x:v>
      </x:c>
      <x:c r="H374" s="540"/>
      <x:c r="I374" s="540">
        <x:v>3211361.02</x:v>
      </x:c>
      <x:c r="J374" s="552"/>
      <x:c r="K374" s="552"/>
      <x:c r="L374" s="443">
        <x:v>100</x:v>
      </x:c>
      <x:c r="M374" s="533" t="s">
        <x:v>2085</x:v>
      </x:c>
      <x:c r="N374" s="533" t="s">
        <x:v>22</x:v>
      </x:c>
      <x:c r="O374" s="533" t="s">
        <x:v>2797</x:v>
      </x:c>
      <x:c r="P374" s="533" t="s">
        <x:v>2257</x:v>
      </x:c>
      <x:c r="Q374" s="533" t="s">
        <x:v>157</x:v>
      </x:c>
      <x:c r="R374" s="533" t="s">
        <x:v>22</x:v>
      </x:c>
      <x:c r="S374" s="533" t="s">
        <x:v>22</x:v>
      </x:c>
      <x:c r="T374" s="562">
        <x:v>615</x:v>
      </x:c>
      <x:c r="U374" s="533" t="s">
        <x:v>2797</x:v>
      </x:c>
      <x:c r="V374" s="533" t="s">
        <x:v>37</x:v>
      </x:c>
      <x:c r="W374" s="533"/>
    </x:row>
    <x:row r="375" spans="1:23" s="162" customFormat="1" ht="40.5" customHeight="1" x14ac:dyDescent="0.2">
      <x:c r="A375" s="533" t="s">
        <x:v>2735</x:v>
      </x:c>
      <x:c r="B375" s="533" t="s">
        <x:v>2736</x:v>
      </x:c>
      <x:c r="C375" s="533" t="s">
        <x:v>624</x:v>
      </x:c>
      <x:c r="D375" s="533" t="s">
        <x:v>2828</x:v>
      </x:c>
      <x:c r="E375" s="436">
        <x:v>45583</x:v>
      </x:c>
      <x:c r="F375" s="448">
        <x:v>45600</x:v>
      </x:c>
      <x:c r="G375" s="555">
        <x:v>45600</x:v>
      </x:c>
      <x:c r="H375" s="556"/>
      <x:c r="I375" s="556">
        <x:v>1416322.82</x:v>
      </x:c>
      <x:c r="J375" s="558"/>
      <x:c r="K375" s="558"/>
      <x:c r="L375" s="521">
        <x:v>100</x:v>
      </x:c>
      <x:c r="M375" s="559" t="s">
        <x:v>406</x:v>
      </x:c>
      <x:c r="N375" s="559" t="s">
        <x:v>22</x:v>
      </x:c>
      <x:c r="O375" s="559" t="s">
        <x:v>2205</x:v>
      </x:c>
      <x:c r="P375" s="559" t="s">
        <x:v>2194</x:v>
      </x:c>
      <x:c r="Q375" s="559" t="s">
        <x:v>76</x:v>
      </x:c>
      <x:c r="R375" s="559" t="s">
        <x:v>26</x:v>
      </x:c>
      <x:c r="S375" s="559" t="s">
        <x:v>2205</x:v>
      </x:c>
      <x:c r="T375" s="559" t="s">
        <x:v>22</x:v>
      </x:c>
      <x:c r="U375" s="559" t="s">
        <x:v>22</x:v>
      </x:c>
      <x:c r="V375" s="559" t="s">
        <x:v>23</x:v>
      </x:c>
      <x:c r="W375" s="559"/>
    </x:row>
    <x:row r="376" spans="1:23" s="162" customFormat="1" ht="53.25" customHeight="1" x14ac:dyDescent="0.2">
      <x:c r="A376" s="533" t="s">
        <x:v>2737</x:v>
      </x:c>
      <x:c r="B376" s="533" t="s">
        <x:v>2895</x:v>
      </x:c>
      <x:c r="C376" s="533" t="s">
        <x:v>137</x:v>
      </x:c>
      <x:c r="D376" s="533" t="s">
        <x:v>2894</x:v>
      </x:c>
      <x:c r="E376" s="436">
        <x:v>45561</x:v>
      </x:c>
      <x:c r="F376" s="436">
        <x:v>45653</x:v>
      </x:c>
      <x:c r="G376" s="503">
        <x:v>45653</x:v>
      </x:c>
      <x:c r="H376" s="540"/>
      <x:c r="I376" s="540">
        <x:v>2701894</x:v>
      </x:c>
      <x:c r="J376" s="552"/>
      <x:c r="K376" s="552"/>
      <x:c r="L376" s="443">
        <x:v>100</x:v>
      </x:c>
      <x:c r="M376" s="533" t="s">
        <x:v>2085</x:v>
      </x:c>
      <x:c r="N376" s="533" t="s">
        <x:v>22</x:v>
      </x:c>
      <x:c r="O376" s="533" t="s">
        <x:v>2197</x:v>
      </x:c>
      <x:c r="P376" s="533" t="s">
        <x:v>2257</x:v>
      </x:c>
      <x:c r="Q376" s="533" t="s">
        <x:v>76</x:v>
      </x:c>
      <x:c r="R376" s="533" t="s">
        <x:v>26</x:v>
      </x:c>
      <x:c r="S376" s="533" t="s">
        <x:v>2197</x:v>
      </x:c>
      <x:c r="T376" s="533" t="s">
        <x:v>22</x:v>
      </x:c>
      <x:c r="U376" s="533" t="s">
        <x:v>22</x:v>
      </x:c>
      <x:c r="V376" s="533" t="s">
        <x:v>37</x:v>
      </x:c>
      <x:c r="W376" s="533"/>
    </x:row>
    <x:row r="377" spans="1:23" s="162" customFormat="1" ht="38.25" x14ac:dyDescent="0.2">
      <x:c r="A377" s="533" t="s">
        <x:v>2738</x:v>
      </x:c>
      <x:c r="B377" s="533" t="s">
        <x:v>2739</x:v>
      </x:c>
      <x:c r="C377" s="533" t="s">
        <x:v>85</x:v>
      </x:c>
      <x:c r="D377" s="533" t="s">
        <x:v>2896</x:v>
      </x:c>
      <x:c r="E377" s="483">
        <x:v>45695</x:v>
      </x:c>
      <x:c r="F377" s="436">
        <x:v>45747</x:v>
      </x:c>
      <x:c r="G377" s="479"/>
      <x:c r="H377" s="540"/>
      <x:c r="I377" s="545">
        <x:v>1228059.03</x:v>
      </x:c>
      <x:c r="J377" s="552"/>
      <x:c r="K377" s="552"/>
      <x:c r="L377" s="496">
        <x:v>34</x:v>
      </x:c>
      <x:c r="M377" s="560" t="s">
        <x:v>406</x:v>
      </x:c>
      <x:c r="N377" s="560" t="s">
        <x:v>22</x:v>
      </x:c>
      <x:c r="O377" s="560" t="s">
        <x:v>2797</x:v>
      </x:c>
      <x:c r="P377" s="560" t="s">
        <x:v>816</x:v>
      </x:c>
      <x:c r="Q377" s="560" t="s">
        <x:v>76</x:v>
      </x:c>
      <x:c r="R377" s="560" t="s">
        <x:v>2156</x:v>
      </x:c>
      <x:c r="S377" s="571">
        <x:v>0.14000000000000001</x:v>
      </x:c>
      <x:c r="T377" s="560" t="s">
        <x:v>22</x:v>
      </x:c>
      <x:c r="U377" s="560" t="s">
        <x:v>22</x:v>
      </x:c>
      <x:c r="V377" s="560" t="s">
        <x:v>37</x:v>
      </x:c>
      <x:c r="W377" s="560"/>
    </x:row>
    <x:row r="378" spans="1:23" s="162" customFormat="1" ht="38.25" x14ac:dyDescent="0.2">
      <x:c r="A378" s="533" t="s">
        <x:v>2829</x:v>
      </x:c>
      <x:c r="B378" s="533" t="s">
        <x:v>2740</x:v>
      </x:c>
      <x:c r="C378" s="533" t="s">
        <x:v>25</x:v>
      </x:c>
      <x:c r="D378" s="533" t="s">
        <x:v>2897</x:v>
      </x:c>
      <x:c r="E378" s="483">
        <x:v>45915</x:v>
      </x:c>
      <x:c r="F378" s="436">
        <x:v>46022</x:v>
      </x:c>
      <x:c r="G378" s="479"/>
      <x:c r="H378" s="540"/>
      <x:c r="I378" s="540"/>
      <x:c r="J378" s="552"/>
      <x:c r="K378" s="552"/>
      <x:c r="L378" s="570">
        <x:v>0</x:v>
      </x:c>
      <x:c r="M378" s="533" t="s">
        <x:v>406</x:v>
      </x:c>
      <x:c r="N378" s="533" t="s">
        <x:v>22</x:v>
      </x:c>
      <x:c r="O378" s="533" t="s">
        <x:v>22</x:v>
      </x:c>
      <x:c r="P378" s="533" t="s">
        <x:v>2778</x:v>
      </x:c>
      <x:c r="Q378" s="533" t="s">
        <x:v>22</x:v>
      </x:c>
      <x:c r="R378" s="533" t="s">
        <x:v>22</x:v>
      </x:c>
      <x:c r="S378" s="533" t="s">
        <x:v>22</x:v>
      </x:c>
      <x:c r="T378" s="533" t="s">
        <x:v>22</x:v>
      </x:c>
      <x:c r="U378" s="533" t="s">
        <x:v>22</x:v>
      </x:c>
      <x:c r="V378" s="533" t="s">
        <x:v>23</x:v>
      </x:c>
      <x:c r="W378" s="533"/>
    </x:row>
    <x:row r="379" spans="1:23" s="162" customFormat="1" ht="53.25" customHeight="1" x14ac:dyDescent="0.2">
      <x:c r="A379" s="533" t="s">
        <x:v>2801</x:v>
      </x:c>
      <x:c r="B379" s="533" t="s">
        <x:v>2802</x:v>
      </x:c>
      <x:c r="C379" s="533" t="s">
        <x:v>125</x:v>
      </x:c>
      <x:c r="D379" s="533" t="s">
        <x:v>2898</x:v>
      </x:c>
      <x:c r="E379" s="436">
        <x:v>45591</x:v>
      </x:c>
      <x:c r="F379" s="436">
        <x:v>47102</x:v>
      </x:c>
      <x:c r="G379" s="479"/>
      <x:c r="H379" s="540"/>
      <x:c r="I379" s="540">
        <x:v>1186498.42</x:v>
      </x:c>
      <x:c r="J379" s="552"/>
      <x:c r="K379" s="552"/>
      <x:c r="L379" s="443" t="s">
        <x:v>2963</x:v>
      </x:c>
      <x:c r="M379" s="533" t="s">
        <x:v>22</x:v>
      </x:c>
      <x:c r="N379" s="533" t="s">
        <x:v>2085</x:v>
      </x:c>
      <x:c r="O379" s="533" t="s">
        <x:v>2078</x:v>
      </x:c>
      <x:c r="P379" s="533" t="s">
        <x:v>816</x:v>
      </x:c>
      <x:c r="Q379" s="533" t="s">
        <x:v>76</x:v>
      </x:c>
      <x:c r="R379" s="533" t="s">
        <x:v>2071</x:v>
      </x:c>
      <x:c r="S379" s="533" t="s">
        <x:v>2078</x:v>
      </x:c>
      <x:c r="T379" s="533" t="s">
        <x:v>22</x:v>
      </x:c>
      <x:c r="U379" s="533" t="s">
        <x:v>22</x:v>
      </x:c>
      <x:c r="V379" s="533" t="s">
        <x:v>37</x:v>
      </x:c>
      <x:c r="W379" s="533"/>
    </x:row>
    <x:row r="380" spans="1:23" s="162" customFormat="1" ht="53.25" customHeight="1" x14ac:dyDescent="0.2">
      <x:c r="A380" s="533" t="s">
        <x:v>3886</x:v>
      </x:c>
      <x:c r="B380" s="533" t="s">
        <x:v>2899</x:v>
      </x:c>
      <x:c r="C380" s="533" t="s">
        <x:v>31</x:v>
      </x:c>
      <x:c r="D380" s="533" t="s">
        <x:v>2900</x:v>
      </x:c>
      <x:c r="E380" s="436">
        <x:v>45560</x:v>
      </x:c>
      <x:c r="F380" s="436">
        <x:v>45652</x:v>
      </x:c>
      <x:c r="G380" s="503">
        <x:v>45652</x:v>
      </x:c>
      <x:c r="H380" s="540"/>
      <x:c r="I380" s="561">
        <x:v>4619826.8500000006</x:v>
      </x:c>
      <x:c r="J380" s="552"/>
      <x:c r="K380" s="552"/>
      <x:c r="L380" s="443">
        <x:v>100</x:v>
      </x:c>
      <x:c r="M380" s="533" t="s">
        <x:v>2085</x:v>
      </x:c>
      <x:c r="N380" s="533" t="s">
        <x:v>22</x:v>
      </x:c>
      <x:c r="O380" s="533" t="s">
        <x:v>2205</x:v>
      </x:c>
      <x:c r="P380" s="533" t="s">
        <x:v>191</x:v>
      </x:c>
      <x:c r="Q380" s="533" t="s">
        <x:v>677</x:v>
      </x:c>
      <x:c r="R380" s="533" t="s">
        <x:v>2770</x:v>
      </x:c>
      <x:c r="S380" s="533" t="s">
        <x:v>2205</x:v>
      </x:c>
      <x:c r="T380" s="533" t="s">
        <x:v>22</x:v>
      </x:c>
      <x:c r="U380" s="533" t="s">
        <x:v>22</x:v>
      </x:c>
      <x:c r="V380" s="533" t="s">
        <x:v>23</x:v>
      </x:c>
      <x:c r="W380" s="533"/>
    </x:row>
    <x:row r="381" spans="1:23" s="162" customFormat="1" ht="38.25" x14ac:dyDescent="0.2">
      <x:c r="A381" s="533" t="s">
        <x:v>2741</x:v>
      </x:c>
      <x:c r="B381" s="533" t="s">
        <x:v>2901</x:v>
      </x:c>
      <x:c r="C381" s="533" t="s">
        <x:v>84</x:v>
      </x:c>
      <x:c r="D381" s="533" t="s">
        <x:v>2902</x:v>
      </x:c>
      <x:c r="E381" s="436">
        <x:v>45555</x:v>
      </x:c>
      <x:c r="F381" s="436">
        <x:v>45679</x:v>
      </x:c>
      <x:c r="G381" s="436">
        <x:v>45679</x:v>
      </x:c>
      <x:c r="H381" s="540"/>
      <x:c r="I381" s="540">
        <x:v>1910057.54</x:v>
      </x:c>
      <x:c r="J381" s="552"/>
      <x:c r="K381" s="552"/>
      <x:c r="L381" s="441">
        <x:v>100</x:v>
      </x:c>
      <x:c r="M381" s="533" t="s">
        <x:v>22</x:v>
      </x:c>
      <x:c r="N381" s="533" t="s">
        <x:v>406</x:v>
      </x:c>
      <x:c r="O381" s="533" t="s">
        <x:v>2798</x:v>
      </x:c>
      <x:c r="P381" s="533" t="s">
        <x:v>192</x:v>
      </x:c>
      <x:c r="Q381" s="533" t="s">
        <x:v>76</x:v>
      </x:c>
      <x:c r="R381" s="533" t="s">
        <x:v>22</x:v>
      </x:c>
      <x:c r="S381" s="533" t="s">
        <x:v>22</x:v>
      </x:c>
      <x:c r="T381" s="533" t="s">
        <x:v>2073</x:v>
      </x:c>
      <x:c r="U381" s="533" t="s">
        <x:v>2798</x:v>
      </x:c>
      <x:c r="V381" s="533" t="s">
        <x:v>37</x:v>
      </x:c>
      <x:c r="W381" s="533"/>
    </x:row>
    <x:row r="382" spans="1:23" s="144" customFormat="1" ht="40.5" customHeight="1" x14ac:dyDescent="0.2">
      <x:c r="A382" s="533" t="s">
        <x:v>2742</x:v>
      </x:c>
      <x:c r="B382" s="533" t="s">
        <x:v>2743</x:v>
      </x:c>
      <x:c r="C382" s="533" t="s">
        <x:v>31</x:v>
      </x:c>
      <x:c r="D382" s="533" t="s">
        <x:v>2807</x:v>
      </x:c>
      <x:c r="E382" s="436">
        <x:v>45275</x:v>
      </x:c>
      <x:c r="F382" s="436">
        <x:v>45278</x:v>
      </x:c>
      <x:c r="G382" s="436">
        <x:v>45278</x:v>
      </x:c>
      <x:c r="H382" s="540"/>
      <x:c r="I382" s="540">
        <x:v>764223</x:v>
      </x:c>
      <x:c r="J382" s="552"/>
      <x:c r="K382" s="552"/>
      <x:c r="L382" s="570">
        <x:v>100</x:v>
      </x:c>
      <x:c r="M382" s="533" t="s">
        <x:v>406</x:v>
      </x:c>
      <x:c r="N382" s="533" t="s">
        <x:v>22</x:v>
      </x:c>
      <x:c r="O382" s="533" t="s">
        <x:v>2083</x:v>
      </x:c>
      <x:c r="P382" s="533" t="s">
        <x:v>2799</x:v>
      </x:c>
      <x:c r="Q382" s="533" t="s">
        <x:v>76</x:v>
      </x:c>
      <x:c r="R382" s="562">
        <x:v>0.4</x:v>
      </x:c>
      <x:c r="S382" s="533" t="s">
        <x:v>2073</x:v>
      </x:c>
      <x:c r="T382" s="533" t="s">
        <x:v>22</x:v>
      </x:c>
      <x:c r="U382" s="533" t="s">
        <x:v>22</x:v>
      </x:c>
      <x:c r="V382" s="533" t="s">
        <x:v>2545</x:v>
      </x:c>
      <x:c r="W382" s="533"/>
    </x:row>
    <x:row r="383" spans="1:23" s="144" customFormat="1" ht="54" customHeight="1" x14ac:dyDescent="0.2">
      <x:c r="A383" s="533" t="s">
        <x:v>2800</x:v>
      </x:c>
      <x:c r="B383" s="533" t="s">
        <x:v>2744</x:v>
      </x:c>
      <x:c r="C383" s="533" t="s">
        <x:v>89</x:v>
      </x:c>
      <x:c r="D383" s="533" t="s">
        <x:v>2745</x:v>
      </x:c>
      <x:c r="E383" s="436">
        <x:v>45576</x:v>
      </x:c>
      <x:c r="F383" s="436">
        <x:v>45673</x:v>
      </x:c>
      <x:c r="G383" s="436">
        <x:v>45673</x:v>
      </x:c>
      <x:c r="H383" s="540"/>
      <x:c r="I383" s="540">
        <x:v>1789139</x:v>
      </x:c>
      <x:c r="J383" s="552"/>
      <x:c r="K383" s="552"/>
      <x:c r="L383" s="570">
        <x:v>100</x:v>
      </x:c>
      <x:c r="M383" s="533" t="s">
        <x:v>406</x:v>
      </x:c>
      <x:c r="N383" s="533" t="s">
        <x:v>22</x:v>
      </x:c>
      <x:c r="O383" s="533" t="s">
        <x:v>2650</x:v>
      </x:c>
      <x:c r="P383" s="533" t="s">
        <x:v>816</x:v>
      </x:c>
      <x:c r="Q383" s="533" t="s">
        <x:v>76</x:v>
      </x:c>
      <x:c r="R383" s="533" t="s">
        <x:v>26</x:v>
      </x:c>
      <x:c r="S383" s="533" t="s">
        <x:v>22</x:v>
      </x:c>
      <x:c r="T383" s="533" t="s">
        <x:v>2073</x:v>
      </x:c>
      <x:c r="U383" s="533" t="s">
        <x:v>2650</x:v>
      </x:c>
      <x:c r="V383" s="533" t="s">
        <x:v>37</x:v>
      </x:c>
      <x:c r="W383" s="533"/>
    </x:row>
    <x:row r="384" spans="1:23" s="144" customFormat="1" ht="53.25" customHeight="1" x14ac:dyDescent="0.2">
      <x:c r="A384" s="533" t="s">
        <x:v>2995</x:v>
      </x:c>
      <x:c r="B384" s="533" t="s">
        <x:v>2927</x:v>
      </x:c>
      <x:c r="C384" s="533" t="s">
        <x:v>283</x:v>
      </x:c>
      <x:c r="D384" s="533" t="s">
        <x:v>3006</x:v>
      </x:c>
      <x:c r="E384" s="436">
        <x:v>45560</x:v>
      </x:c>
      <x:c r="F384" s="436">
        <x:v>46156</x:v>
      </x:c>
      <x:c r="G384" s="479"/>
      <x:c r="H384" s="540"/>
      <x:c r="I384" s="540">
        <x:v>918864.36</x:v>
      </x:c>
      <x:c r="J384" s="540"/>
      <x:c r="K384" s="540"/>
      <x:c r="L384" s="441" t="s">
        <x:v>2963</x:v>
      </x:c>
      <x:c r="M384" s="533" t="s">
        <x:v>22</x:v>
      </x:c>
      <x:c r="N384" s="533" t="s">
        <x:v>2085</x:v>
      </x:c>
      <x:c r="O384" s="533" t="s">
        <x:v>2078</x:v>
      </x:c>
      <x:c r="P384" s="533" t="s">
        <x:v>1966</x:v>
      </x:c>
      <x:c r="Q384" s="533" t="s">
        <x:v>76</x:v>
      </x:c>
      <x:c r="R384" s="533" t="s">
        <x:v>22</x:v>
      </x:c>
      <x:c r="S384" s="533" t="s">
        <x:v>22</x:v>
      </x:c>
      <x:c r="T384" s="533" t="s">
        <x:v>2770</x:v>
      </x:c>
      <x:c r="U384" s="533" t="s">
        <x:v>2078</x:v>
      </x:c>
      <x:c r="V384" s="533" t="s">
        <x:v>37</x:v>
      </x:c>
      <x:c r="W384" s="533"/>
    </x:row>
    <x:row r="385" spans="1:23" s="144" customFormat="1" ht="38.25" x14ac:dyDescent="0.2">
      <x:c r="A385" s="533" t="s">
        <x:v>3345</x:v>
      </x:c>
      <x:c r="B385" s="533" t="s">
        <x:v>2928</x:v>
      </x:c>
      <x:c r="C385" s="533" t="s">
        <x:v>441</x:v>
      </x:c>
      <x:c r="D385" s="533" t="s">
        <x:v>3001</x:v>
      </x:c>
      <x:c r="E385" s="479">
        <x:v>45573</x:v>
      </x:c>
      <x:c r="F385" s="479">
        <x:v>45642</x:v>
      </x:c>
      <x:c r="G385" s="479">
        <x:v>45642</x:v>
      </x:c>
      <x:c r="H385" s="540"/>
      <x:c r="I385" s="540">
        <x:v>2263392</x:v>
      </x:c>
      <x:c r="J385" s="540"/>
      <x:c r="K385" s="540"/>
      <x:c r="L385" s="570">
        <x:v>100</x:v>
      </x:c>
      <x:c r="M385" s="533" t="s">
        <x:v>406</x:v>
      </x:c>
      <x:c r="N385" s="533" t="s">
        <x:v>22</x:v>
      </x:c>
      <x:c r="O385" s="533" t="s">
        <x:v>2367</x:v>
      </x:c>
      <x:c r="P385" s="533" t="s">
        <x:v>2972</x:v>
      </x:c>
      <x:c r="Q385" s="533" t="s">
        <x:v>76</x:v>
      </x:c>
      <x:c r="R385" s="533" t="s">
        <x:v>2156</x:v>
      </x:c>
      <x:c r="S385" s="533" t="s">
        <x:v>2367</x:v>
      </x:c>
      <x:c r="T385" s="533" t="s">
        <x:v>22</x:v>
      </x:c>
      <x:c r="U385" s="533" t="s">
        <x:v>22</x:v>
      </x:c>
      <x:c r="V385" s="533" t="s">
        <x:v>23</x:v>
      </x:c>
      <x:c r="W385" s="533"/>
    </x:row>
    <x:row r="386" spans="1:23" s="144" customFormat="1" ht="38.25" x14ac:dyDescent="0.2">
      <x:c r="A386" s="533" t="s">
        <x:v>2964</x:v>
      </x:c>
      <x:c r="B386" s="533" t="s">
        <x:v>3008</x:v>
      </x:c>
      <x:c r="C386" s="533" t="s">
        <x:v>199</x:v>
      </x:c>
      <x:c r="D386" s="533" t="s">
        <x:v>3007</x:v>
      </x:c>
      <x:c r="E386" s="436">
        <x:v>46027</x:v>
      </x:c>
      <x:c r="F386" s="436">
        <x:v>46371</x:v>
      </x:c>
      <x:c r="G386" s="479"/>
      <x:c r="H386" s="540"/>
      <x:c r="I386" s="540"/>
      <x:c r="J386" s="540"/>
      <x:c r="K386" s="540"/>
      <x:c r="L386" s="570">
        <x:v>0</x:v>
      </x:c>
      <x:c r="M386" s="533" t="s">
        <x:v>2068</x:v>
      </x:c>
      <x:c r="N386" s="533" t="s">
        <x:v>406</x:v>
      </x:c>
      <x:c r="O386" s="533" t="s">
        <x:v>2973</x:v>
      </x:c>
      <x:c r="P386" s="533" t="s">
        <x:v>2974</x:v>
      </x:c>
      <x:c r="Q386" s="533" t="s">
        <x:v>76</x:v>
      </x:c>
      <x:c r="R386" s="533" t="s">
        <x:v>585</x:v>
      </x:c>
      <x:c r="S386" s="533" t="s">
        <x:v>2975</x:v>
      </x:c>
      <x:c r="T386" s="533" t="s">
        <x:v>22</x:v>
      </x:c>
      <x:c r="U386" s="533" t="s">
        <x:v>22</x:v>
      </x:c>
      <x:c r="V386" s="533" t="s">
        <x:v>23</x:v>
      </x:c>
      <x:c r="W386" s="533"/>
    </x:row>
    <x:row r="387" spans="1:23" s="144" customFormat="1" ht="38.25" x14ac:dyDescent="0.2">
      <x:c r="A387" s="533" t="s">
        <x:v>2929</x:v>
      </x:c>
      <x:c r="B387" s="533" t="s">
        <x:v>2965</x:v>
      </x:c>
      <x:c r="C387" s="533" t="s">
        <x:v>2930</x:v>
      </x:c>
      <x:c r="D387" s="533" t="s">
        <x:v>2966</x:v>
      </x:c>
      <x:c r="E387" s="436">
        <x:v>45748</x:v>
      </x:c>
      <x:c r="F387" s="479">
        <x:v>45808</x:v>
      </x:c>
      <x:c r="G387" s="479"/>
      <x:c r="H387" s="540"/>
      <x:c r="I387" s="540"/>
      <x:c r="J387" s="540"/>
      <x:c r="K387" s="540"/>
      <x:c r="L387" s="570">
        <x:v>0</x:v>
      </x:c>
      <x:c r="M387" s="533" t="s">
        <x:v>406</x:v>
      </x:c>
      <x:c r="N387" s="533" t="s">
        <x:v>22</x:v>
      </x:c>
      <x:c r="O387" s="533" t="s">
        <x:v>2976</x:v>
      </x:c>
      <x:c r="P387" s="533" t="s">
        <x:v>2977</x:v>
      </x:c>
      <x:c r="Q387" s="533" t="s">
        <x:v>76</x:v>
      </x:c>
      <x:c r="R387" s="533" t="s">
        <x:v>2156</x:v>
      </x:c>
      <x:c r="S387" s="533" t="s">
        <x:v>2976</x:v>
      </x:c>
      <x:c r="T387" s="533" t="s">
        <x:v>22</x:v>
      </x:c>
      <x:c r="U387" s="533" t="s">
        <x:v>22</x:v>
      </x:c>
      <x:c r="V387" s="533" t="s">
        <x:v>23</x:v>
      </x:c>
      <x:c r="W387" s="533"/>
    </x:row>
    <x:row r="388" spans="1:23" s="144" customFormat="1" ht="54" customHeight="1" x14ac:dyDescent="0.2">
      <x:c r="A388" s="533" t="s">
        <x:v>2931</x:v>
      </x:c>
      <x:c r="B388" s="533" t="s">
        <x:v>3009</x:v>
      </x:c>
      <x:c r="C388" s="533" t="s">
        <x:v>125</x:v>
      </x:c>
      <x:c r="D388" s="533" t="s">
        <x:v>3010</x:v>
      </x:c>
      <x:c r="E388" s="436">
        <x:v>45632</x:v>
      </x:c>
      <x:c r="F388" s="479">
        <x:v>45640</x:v>
      </x:c>
      <x:c r="G388" s="479">
        <x:v>45640</x:v>
      </x:c>
      <x:c r="H388" s="540"/>
      <x:c r="I388" s="540">
        <x:v>387837</x:v>
      </x:c>
      <x:c r="J388" s="540"/>
      <x:c r="K388" s="540"/>
      <x:c r="L388" s="570">
        <x:v>100</x:v>
      </x:c>
      <x:c r="M388" s="533" t="s">
        <x:v>34</x:v>
      </x:c>
      <x:c r="N388" s="533" t="s">
        <x:v>22</x:v>
      </x:c>
      <x:c r="O388" s="533" t="s">
        <x:v>2318</x:v>
      </x:c>
      <x:c r="P388" s="533" t="s">
        <x:v>191</x:v>
      </x:c>
      <x:c r="Q388" s="533" t="s">
        <x:v>76</x:v>
      </x:c>
      <x:c r="R388" s="533" t="s">
        <x:v>2080</x:v>
      </x:c>
      <x:c r="S388" s="533" t="s">
        <x:v>2318</x:v>
      </x:c>
      <x:c r="T388" s="533" t="s">
        <x:v>22</x:v>
      </x:c>
      <x:c r="U388" s="533" t="s">
        <x:v>22</x:v>
      </x:c>
      <x:c r="V388" s="533" t="s">
        <x:v>23</x:v>
      </x:c>
      <x:c r="W388" s="533"/>
    </x:row>
    <x:row r="389" spans="1:23" s="144" customFormat="1" ht="38.25" x14ac:dyDescent="0.2">
      <x:c r="A389" s="533" t="s">
        <x:v>2932</x:v>
      </x:c>
      <x:c r="B389" s="533" t="s">
        <x:v>2933</x:v>
      </x:c>
      <x:c r="C389" s="533" t="s">
        <x:v>2967</x:v>
      </x:c>
      <x:c r="D389" s="533" t="s">
        <x:v>2968</x:v>
      </x:c>
      <x:c r="E389" s="436">
        <x:v>45554</x:v>
      </x:c>
      <x:c r="F389" s="436">
        <x:v>45648</x:v>
      </x:c>
      <x:c r="G389" s="503">
        <x:v>45648</x:v>
      </x:c>
      <x:c r="H389" s="540"/>
      <x:c r="I389" s="540">
        <x:v>18843818.77</x:v>
      </x:c>
      <x:c r="J389" s="540"/>
      <x:c r="K389" s="540"/>
      <x:c r="L389" s="443">
        <x:v>100</x:v>
      </x:c>
      <x:c r="M389" s="533" t="s">
        <x:v>2068</x:v>
      </x:c>
      <x:c r="N389" s="533" t="s">
        <x:v>22</x:v>
      </x:c>
      <x:c r="O389" s="533" t="s">
        <x:v>2978</x:v>
      </x:c>
      <x:c r="P389" s="533" t="s">
        <x:v>192</x:v>
      </x:c>
      <x:c r="Q389" s="533" t="s">
        <x:v>76</x:v>
      </x:c>
      <x:c r="R389" s="533" t="s">
        <x:v>26</x:v>
      </x:c>
      <x:c r="S389" s="533" t="s">
        <x:v>2978</x:v>
      </x:c>
      <x:c r="T389" s="533" t="s">
        <x:v>22</x:v>
      </x:c>
      <x:c r="U389" s="533" t="s">
        <x:v>22</x:v>
      </x:c>
      <x:c r="V389" s="533" t="s">
        <x:v>23</x:v>
      </x:c>
      <x:c r="W389" s="533"/>
    </x:row>
    <x:row r="390" spans="1:23" s="144" customFormat="1" ht="51.75" customHeight="1" x14ac:dyDescent="0.2">
      <x:c r="A390" s="533" t="s">
        <x:v>2934</x:v>
      </x:c>
      <x:c r="B390" s="533" t="s">
        <x:v>3011</x:v>
      </x:c>
      <x:c r="C390" s="533" t="s">
        <x:v>137</x:v>
      </x:c>
      <x:c r="D390" s="533" t="s">
        <x:v>2951</x:v>
      </x:c>
      <x:c r="E390" s="436">
        <x:v>45561</x:v>
      </x:c>
      <x:c r="F390" s="436">
        <x:v>45642</x:v>
      </x:c>
      <x:c r="G390" s="503">
        <x:v>45642</x:v>
      </x:c>
      <x:c r="H390" s="540"/>
      <x:c r="I390" s="540">
        <x:v>785899</x:v>
      </x:c>
      <x:c r="J390" s="540"/>
      <x:c r="K390" s="540"/>
      <x:c r="L390" s="443">
        <x:v>100</x:v>
      </x:c>
      <x:c r="M390" s="533" t="s">
        <x:v>406</x:v>
      </x:c>
      <x:c r="N390" s="533" t="s">
        <x:v>22</x:v>
      </x:c>
      <x:c r="O390" s="533" t="s">
        <x:v>3330</x:v>
      </x:c>
      <x:c r="P390" s="533" t="s">
        <x:v>191</x:v>
      </x:c>
      <x:c r="Q390" s="533" t="s">
        <x:v>76</x:v>
      </x:c>
      <x:c r="R390" s="533" t="s">
        <x:v>962</x:v>
      </x:c>
      <x:c r="S390" s="533" t="s">
        <x:v>3330</x:v>
      </x:c>
      <x:c r="T390" s="533" t="s">
        <x:v>22</x:v>
      </x:c>
      <x:c r="U390" s="533" t="s">
        <x:v>22</x:v>
      </x:c>
      <x:c r="V390" s="533" t="s">
        <x:v>37</x:v>
      </x:c>
      <x:c r="W390" s="533"/>
    </x:row>
    <x:row r="391" spans="1:23" s="144" customFormat="1" ht="38.25" x14ac:dyDescent="0.2">
      <x:c r="A391" s="533" t="s">
        <x:v>3017</x:v>
      </x:c>
      <x:c r="B391" s="533" t="s">
        <x:v>2935</x:v>
      </x:c>
      <x:c r="C391" s="533" t="s">
        <x:v>3012</x:v>
      </x:c>
      <x:c r="D391" s="533" t="s">
        <x:v>2969</x:v>
      </x:c>
      <x:c r="E391" s="479">
        <x:v>45245</x:v>
      </x:c>
      <x:c r="F391" s="479">
        <x:v>45279</x:v>
      </x:c>
      <x:c r="G391" s="479">
        <x:v>45279</x:v>
      </x:c>
      <x:c r="H391" s="540"/>
      <x:c r="I391" s="540">
        <x:v>773015</x:v>
      </x:c>
      <x:c r="J391" s="540"/>
      <x:c r="K391" s="540"/>
      <x:c r="L391" s="570">
        <x:v>100</x:v>
      </x:c>
      <x:c r="M391" s="533" t="s">
        <x:v>406</x:v>
      </x:c>
      <x:c r="N391" s="533" t="s">
        <x:v>22</x:v>
      </x:c>
      <x:c r="O391" s="533" t="s">
        <x:v>2205</x:v>
      </x:c>
      <x:c r="P391" s="533" t="s">
        <x:v>2799</x:v>
      </x:c>
      <x:c r="Q391" s="533" t="s">
        <x:v>76</x:v>
      </x:c>
      <x:c r="R391" s="533" t="s">
        <x:v>2267</x:v>
      </x:c>
      <x:c r="S391" s="533" t="s">
        <x:v>2079</x:v>
      </x:c>
      <x:c r="T391" s="533" t="s">
        <x:v>22</x:v>
      </x:c>
      <x:c r="U391" s="533" t="s">
        <x:v>22</x:v>
      </x:c>
      <x:c r="V391" s="533" t="s">
        <x:v>23</x:v>
      </x:c>
      <x:c r="W391" s="533"/>
    </x:row>
    <x:row r="392" spans="1:23" s="144" customFormat="1" ht="41.25" customHeight="1" x14ac:dyDescent="0.2">
      <x:c r="A392" s="533" t="s">
        <x:v>2936</x:v>
      </x:c>
      <x:c r="B392" s="533" t="s">
        <x:v>4117</x:v>
      </x:c>
      <x:c r="C392" s="533" t="s">
        <x:v>1751</x:v>
      </x:c>
      <x:c r="D392" s="533" t="s">
        <x:v>2937</x:v>
      </x:c>
      <x:c r="E392" s="479">
        <x:v>45580</x:v>
      </x:c>
      <x:c r="F392" s="483">
        <x:v>45695</x:v>
      </x:c>
      <x:c r="G392" s="483">
        <x:v>45695</x:v>
      </x:c>
      <x:c r="H392" s="540"/>
      <x:c r="I392" s="540">
        <x:v>869926.42</x:v>
      </x:c>
      <x:c r="J392" s="540"/>
      <x:c r="K392" s="540"/>
      <x:c r="L392" s="496">
        <x:v>100</x:v>
      </x:c>
      <x:c r="M392" s="533" t="s">
        <x:v>2068</x:v>
      </x:c>
      <x:c r="N392" s="533" t="s">
        <x:v>22</x:v>
      </x:c>
      <x:c r="O392" s="533" t="s">
        <x:v>2078</x:v>
      </x:c>
      <x:c r="P392" s="533" t="s">
        <x:v>192</x:v>
      </x:c>
      <x:c r="Q392" s="533" t="s">
        <x:v>76</x:v>
      </x:c>
      <x:c r="R392" s="533" t="s">
        <x:v>2080</x:v>
      </x:c>
      <x:c r="S392" s="533" t="s">
        <x:v>2979</x:v>
      </x:c>
      <x:c r="T392" s="533" t="s">
        <x:v>22</x:v>
      </x:c>
      <x:c r="U392" s="533" t="s">
        <x:v>22</x:v>
      </x:c>
      <x:c r="V392" s="533" t="s">
        <x:v>37</x:v>
      </x:c>
      <x:c r="W392" s="533"/>
    </x:row>
    <x:row r="393" spans="1:23" s="144" customFormat="1" ht="53.25" customHeight="1" x14ac:dyDescent="0.2">
      <x:c r="A393" s="533" t="s">
        <x:v>2970</x:v>
      </x:c>
      <x:c r="B393" s="533" t="s">
        <x:v>2938</x:v>
      </x:c>
      <x:c r="C393" s="533" t="s">
        <x:v>204</x:v>
      </x:c>
      <x:c r="D393" s="533" t="s">
        <x:v>2971</x:v>
      </x:c>
      <x:c r="E393" s="436">
        <x:v>45618</x:v>
      </x:c>
      <x:c r="F393" s="483">
        <x:v>45915</x:v>
      </x:c>
      <x:c r="G393" s="479"/>
      <x:c r="H393" s="540"/>
      <x:c r="I393" s="540">
        <x:v>1188423</x:v>
      </x:c>
      <x:c r="J393" s="540"/>
      <x:c r="K393" s="540"/>
      <x:c r="L393" s="531">
        <x:v>34</x:v>
      </x:c>
      <x:c r="M393" s="533" t="s">
        <x:v>406</x:v>
      </x:c>
      <x:c r="N393" s="533" t="s">
        <x:v>22</x:v>
      </x:c>
      <x:c r="O393" s="533" t="s">
        <x:v>2079</x:v>
      </x:c>
      <x:c r="P393" s="533" t="s">
        <x:v>2972</x:v>
      </x:c>
      <x:c r="Q393" s="533" t="s">
        <x:v>583</x:v>
      </x:c>
      <x:c r="R393" s="533" t="s">
        <x:v>2156</x:v>
      </x:c>
      <x:c r="S393" s="533" t="s">
        <x:v>2078</x:v>
      </x:c>
      <x:c r="T393" s="533" t="s">
        <x:v>22</x:v>
      </x:c>
      <x:c r="U393" s="533" t="s">
        <x:v>22</x:v>
      </x:c>
      <x:c r="V393" s="533" t="s">
        <x:v>37</x:v>
      </x:c>
      <x:c r="W393" s="533"/>
    </x:row>
    <x:row r="394" spans="1:23" s="144" customFormat="1" ht="38.25" x14ac:dyDescent="0.2">
      <x:c r="A394" s="533" t="s">
        <x:v>2939</x:v>
      </x:c>
      <x:c r="B394" s="533" t="s">
        <x:v>2940</x:v>
      </x:c>
      <x:c r="C394" s="533" t="s">
        <x:v>2961</x:v>
      </x:c>
      <x:c r="D394" s="533" t="s">
        <x:v>3013</x:v>
      </x:c>
      <x:c r="E394" s="436">
        <x:v>45635</x:v>
      </x:c>
      <x:c r="F394" s="436">
        <x:v>45644</x:v>
      </x:c>
      <x:c r="G394" s="503">
        <x:v>45644</x:v>
      </x:c>
      <x:c r="H394" s="540"/>
      <x:c r="I394" s="540">
        <x:v>1209901.8700000001</x:v>
      </x:c>
      <x:c r="J394" s="540"/>
      <x:c r="K394" s="540"/>
      <x:c r="L394" s="443">
        <x:v>100</x:v>
      </x:c>
      <x:c r="M394" s="533" t="s">
        <x:v>406</x:v>
      </x:c>
      <x:c r="N394" s="533" t="s">
        <x:v>22</x:v>
      </x:c>
      <x:c r="O394" s="533" t="s">
        <x:v>2980</x:v>
      </x:c>
      <x:c r="P394" s="533" t="s">
        <x:v>2212</x:v>
      </x:c>
      <x:c r="Q394" s="533" t="s">
        <x:v>76</x:v>
      </x:c>
      <x:c r="R394" s="533" t="s">
        <x:v>2267</x:v>
      </x:c>
      <x:c r="S394" s="533" t="s">
        <x:v>2593</x:v>
      </x:c>
      <x:c r="T394" s="533" t="s">
        <x:v>22</x:v>
      </x:c>
      <x:c r="U394" s="533" t="s">
        <x:v>22</x:v>
      </x:c>
      <x:c r="V394" s="533" t="s">
        <x:v>23</x:v>
      </x:c>
      <x:c r="W394" s="533"/>
    </x:row>
    <x:row r="395" spans="1:23" s="144" customFormat="1" ht="38.25" x14ac:dyDescent="0.2">
      <x:c r="A395" s="533" t="s">
        <x:v>2941</x:v>
      </x:c>
      <x:c r="B395" s="533" t="s">
        <x:v>3014</x:v>
      </x:c>
      <x:c r="C395" s="533" t="s">
        <x:v>156</x:v>
      </x:c>
      <x:c r="D395" s="533" t="s">
        <x:v>2362</x:v>
      </x:c>
      <x:c r="E395" s="436">
        <x:v>45639</x:v>
      </x:c>
      <x:c r="F395" s="483">
        <x:v>45709</x:v>
      </x:c>
      <x:c r="G395" s="483">
        <x:v>45709</x:v>
      </x:c>
      <x:c r="H395" s="540"/>
      <x:c r="I395" s="540">
        <x:v>544029.41</x:v>
      </x:c>
      <x:c r="J395" s="540"/>
      <x:c r="K395" s="540"/>
      <x:c r="L395" s="496">
        <x:v>100</x:v>
      </x:c>
      <x:c r="M395" s="533" t="s">
        <x:v>406</x:v>
      </x:c>
      <x:c r="N395" s="533" t="s">
        <x:v>22</x:v>
      </x:c>
      <x:c r="O395" s="533" t="s">
        <x:v>2078</x:v>
      </x:c>
      <x:c r="P395" s="533" t="s">
        <x:v>191</x:v>
      </x:c>
      <x:c r="Q395" s="533" t="s">
        <x:v>76</x:v>
      </x:c>
      <x:c r="R395" s="533" t="s">
        <x:v>94</x:v>
      </x:c>
      <x:c r="S395" s="533" t="s">
        <x:v>2078</x:v>
      </x:c>
      <x:c r="T395" s="533" t="s">
        <x:v>22</x:v>
      </x:c>
      <x:c r="U395" s="533" t="s">
        <x:v>22</x:v>
      </x:c>
      <x:c r="V395" s="533" t="s">
        <x:v>37</x:v>
      </x:c>
      <x:c r="W395" s="533"/>
    </x:row>
    <x:row r="396" spans="1:23" s="144" customFormat="1" ht="38.25" x14ac:dyDescent="0.2">
      <x:c r="A396" s="533" t="s">
        <x:v>2942</x:v>
      </x:c>
      <x:c r="B396" s="533" t="s">
        <x:v>2943</x:v>
      </x:c>
      <x:c r="C396" s="533" t="s">
        <x:v>74</x:v>
      </x:c>
      <x:c r="D396" s="533" t="s">
        <x:v>2944</x:v>
      </x:c>
      <x:c r="E396" s="479">
        <x:v>45258</x:v>
      </x:c>
      <x:c r="F396" s="479">
        <x:v>45278</x:v>
      </x:c>
      <x:c r="G396" s="479">
        <x:v>45278</x:v>
      </x:c>
      <x:c r="H396" s="540"/>
      <x:c r="I396" s="540">
        <x:v>562618</x:v>
      </x:c>
      <x:c r="J396" s="540"/>
      <x:c r="K396" s="540"/>
      <x:c r="L396" s="570">
        <x:v>100</x:v>
      </x:c>
      <x:c r="M396" s="533" t="s">
        <x:v>2085</x:v>
      </x:c>
      <x:c r="N396" s="533" t="s">
        <x:v>22</x:v>
      </x:c>
      <x:c r="O396" s="533" t="s">
        <x:v>2078</x:v>
      </x:c>
      <x:c r="P396" s="533" t="s">
        <x:v>147</x:v>
      </x:c>
      <x:c r="Q396" s="533" t="s">
        <x:v>688</x:v>
      </x:c>
      <x:c r="R396" s="533" t="s">
        <x:v>2071</x:v>
      </x:c>
      <x:c r="S396" s="533" t="s">
        <x:v>2078</x:v>
      </x:c>
      <x:c r="T396" s="533" t="s">
        <x:v>22</x:v>
      </x:c>
      <x:c r="U396" s="533" t="s">
        <x:v>22</x:v>
      </x:c>
      <x:c r="V396" s="533" t="s">
        <x:v>37</x:v>
      </x:c>
      <x:c r="W396" s="533"/>
    </x:row>
    <x:row r="397" spans="1:23" s="144" customFormat="1" ht="53.25" customHeight="1" x14ac:dyDescent="0.2">
      <x:c r="A397" s="533" t="s">
        <x:v>2950</x:v>
      </x:c>
      <x:c r="B397" s="533" t="s">
        <x:v>2945</x:v>
      </x:c>
      <x:c r="C397" s="533" t="s">
        <x:v>71</x:v>
      </x:c>
      <x:c r="D397" s="533" t="s">
        <x:v>2962</x:v>
      </x:c>
      <x:c r="E397" s="479">
        <x:v>45572</x:v>
      </x:c>
      <x:c r="F397" s="479">
        <x:v>45689</x:v>
      </x:c>
      <x:c r="G397" s="479">
        <x:v>45689</x:v>
      </x:c>
      <x:c r="H397" s="540"/>
      <x:c r="I397" s="540">
        <x:v>3720964</x:v>
      </x:c>
      <x:c r="J397" s="540"/>
      <x:c r="K397" s="540"/>
      <x:c r="L397" s="570">
        <x:v>100</x:v>
      </x:c>
      <x:c r="M397" s="533" t="s">
        <x:v>2085</x:v>
      </x:c>
      <x:c r="N397" s="533" t="s">
        <x:v>22</x:v>
      </x:c>
      <x:c r="O397" s="533" t="s">
        <x:v>3332</x:v>
      </x:c>
      <x:c r="P397" s="533" t="s">
        <x:v>3331</x:v>
      </x:c>
      <x:c r="Q397" s="533" t="s">
        <x:v>157</x:v>
      </x:c>
      <x:c r="R397" s="533" t="s">
        <x:v>94</x:v>
      </x:c>
      <x:c r="S397" s="533" t="s">
        <x:v>2980</x:v>
      </x:c>
      <x:c r="T397" s="533" t="s">
        <x:v>22</x:v>
      </x:c>
      <x:c r="U397" s="533" t="s">
        <x:v>424</x:v>
      </x:c>
      <x:c r="V397" s="533" t="s">
        <x:v>23</x:v>
      </x:c>
      <x:c r="W397" s="533"/>
    </x:row>
    <x:row r="398" spans="1:23" s="144" customFormat="1" ht="38.25" x14ac:dyDescent="0.2">
      <x:c r="A398" s="533" t="s">
        <x:v>2946</x:v>
      </x:c>
      <x:c r="B398" s="533" t="s">
        <x:v>2947</x:v>
      </x:c>
      <x:c r="C398" s="533" t="s">
        <x:v>717</x:v>
      </x:c>
      <x:c r="D398" s="533" t="s">
        <x:v>2981</x:v>
      </x:c>
      <x:c r="E398" s="436">
        <x:v>45541</x:v>
      </x:c>
      <x:c r="F398" s="479">
        <x:v>45642</x:v>
      </x:c>
      <x:c r="G398" s="503">
        <x:v>45642</x:v>
      </x:c>
      <x:c r="H398" s="540"/>
      <x:c r="I398" s="540">
        <x:v>1288174</x:v>
      </x:c>
      <x:c r="J398" s="540"/>
      <x:c r="K398" s="540"/>
      <x:c r="L398" s="441">
        <x:v>100</x:v>
      </x:c>
      <x:c r="M398" s="533" t="s">
        <x:v>2068</x:v>
      </x:c>
      <x:c r="N398" s="533" t="s">
        <x:v>406</x:v>
      </x:c>
      <x:c r="O398" s="533" t="s">
        <x:v>2774</x:v>
      </x:c>
      <x:c r="P398" s="533" t="s">
        <x:v>192</x:v>
      </x:c>
      <x:c r="Q398" s="533" t="s">
        <x:v>76</x:v>
      </x:c>
      <x:c r="R398" s="533" t="s">
        <x:v>585</x:v>
      </x:c>
      <x:c r="S398" s="533" t="s">
        <x:v>2774</x:v>
      </x:c>
      <x:c r="T398" s="533" t="s">
        <x:v>22</x:v>
      </x:c>
      <x:c r="U398" s="533" t="s">
        <x:v>22</x:v>
      </x:c>
      <x:c r="V398" s="533" t="s">
        <x:v>23</x:v>
      </x:c>
      <x:c r="W398" s="533"/>
    </x:row>
    <x:row r="399" spans="1:23" s="144" customFormat="1" ht="40.5" customHeight="1" x14ac:dyDescent="0.2">
      <x:c r="A399" s="560" t="s">
        <x:v>4434</x:v>
      </x:c>
      <x:c r="B399" s="560" t="s">
        <x:v>2948</x:v>
      </x:c>
      <x:c r="C399" s="560" t="s">
        <x:v>25</x:v>
      </x:c>
      <x:c r="D399" s="560" t="s">
        <x:v>2982</x:v>
      </x:c>
      <x:c r="E399" s="436">
        <x:v>45631</x:v>
      </x:c>
      <x:c r="F399" s="436">
        <x:v>45646</x:v>
      </x:c>
      <x:c r="G399" s="503">
        <x:v>45646</x:v>
      </x:c>
      <x:c r="H399" s="540"/>
      <x:c r="I399" s="540">
        <x:v>705838.18</x:v>
      </x:c>
      <x:c r="J399" s="540"/>
      <x:c r="K399" s="540"/>
      <x:c r="L399" s="443">
        <x:v>100</x:v>
      </x:c>
      <x:c r="M399" s="533" t="s">
        <x:v>406</x:v>
      </x:c>
      <x:c r="N399" s="533" t="s">
        <x:v>22</x:v>
      </x:c>
      <x:c r="O399" s="533" t="s">
        <x:v>2078</x:v>
      </x:c>
      <x:c r="P399" s="533" t="s">
        <x:v>2984</x:v>
      </x:c>
      <x:c r="Q399" s="533" t="s">
        <x:v>521</x:v>
      </x:c>
      <x:c r="R399" s="533" t="s">
        <x:v>2267</x:v>
      </x:c>
      <x:c r="S399" s="533" t="s">
        <x:v>2078</x:v>
      </x:c>
      <x:c r="T399" s="533" t="s">
        <x:v>22</x:v>
      </x:c>
      <x:c r="U399" s="533" t="s">
        <x:v>22</x:v>
      </x:c>
      <x:c r="V399" s="533" t="s">
        <x:v>23</x:v>
      </x:c>
      <x:c r="W399" s="533"/>
    </x:row>
    <x:row r="400" spans="1:23" s="144" customFormat="1" ht="52.15" customHeight="1" x14ac:dyDescent="0.2">
      <x:c r="A400" s="533" t="s">
        <x:v>2949</x:v>
      </x:c>
      <x:c r="B400" s="533" t="s">
        <x:v>2983</x:v>
      </x:c>
      <x:c r="C400" s="533" t="s">
        <x:v>31</x:v>
      </x:c>
      <x:c r="D400" s="533" t="s">
        <x:v>2806</x:v>
      </x:c>
      <x:c r="E400" s="483">
        <x:v>45658</x:v>
      </x:c>
      <x:c r="F400" s="479">
        <x:v>45792</x:v>
      </x:c>
      <x:c r="G400" s="479"/>
      <x:c r="H400" s="540"/>
      <x:c r="I400" s="540">
        <x:v>484106.72</x:v>
      </x:c>
      <x:c r="J400" s="540"/>
      <x:c r="K400" s="540"/>
      <x:c r="L400" s="496" t="s">
        <x:v>2963</x:v>
      </x:c>
      <x:c r="M400" s="533" t="s">
        <x:v>406</x:v>
      </x:c>
      <x:c r="N400" s="533" t="s">
        <x:v>22</x:v>
      </x:c>
      <x:c r="O400" s="533" t="s">
        <x:v>2078</x:v>
      </x:c>
      <x:c r="P400" s="533" t="s">
        <x:v>192</x:v>
      </x:c>
      <x:c r="Q400" s="533" t="s">
        <x:v>76</x:v>
      </x:c>
      <x:c r="R400" s="533" t="s">
        <x:v>2156</x:v>
      </x:c>
      <x:c r="S400" s="533" t="s">
        <x:v>2078</x:v>
      </x:c>
      <x:c r="T400" s="533" t="s">
        <x:v>22</x:v>
      </x:c>
      <x:c r="U400" s="533" t="s">
        <x:v>22</x:v>
      </x:c>
      <x:c r="V400" s="533" t="s">
        <x:v>37</x:v>
      </x:c>
      <x:c r="W400" s="533"/>
    </x:row>
    <x:row r="401" spans="1:23" s="144" customFormat="1" ht="50.65" customHeight="1" x14ac:dyDescent="0.2">
      <x:c r="A401" s="533" t="s">
        <x:v>4563</x:v>
      </x:c>
      <x:c r="B401" s="533" t="s">
        <x:v>3015</x:v>
      </x:c>
      <x:c r="C401" s="533" t="s">
        <x:v>25</x:v>
      </x:c>
      <x:c r="D401" s="533" t="s">
        <x:v>3016</x:v>
      </x:c>
      <x:c r="E401" s="436">
        <x:v>45731</x:v>
      </x:c>
      <x:c r="F401" s="479">
        <x:v>45792</x:v>
      </x:c>
      <x:c r="G401" s="479"/>
      <x:c r="H401" s="540"/>
      <x:c r="I401" s="540">
        <x:v>891026.35</x:v>
      </x:c>
      <x:c r="J401" s="540"/>
      <x:c r="K401" s="540"/>
      <x:c r="L401" s="570">
        <x:v>0</x:v>
      </x:c>
      <x:c r="M401" s="533" t="s">
        <x:v>406</x:v>
      </x:c>
      <x:c r="N401" s="533" t="s">
        <x:v>22</x:v>
      </x:c>
      <x:c r="O401" s="533" t="s">
        <x:v>2235</x:v>
      </x:c>
      <x:c r="P401" s="533" t="s">
        <x:v>2985</x:v>
      </x:c>
      <x:c r="Q401" s="533" t="s">
        <x:v>76</x:v>
      </x:c>
      <x:c r="R401" s="533" t="s">
        <x:v>2233</x:v>
      </x:c>
      <x:c r="S401" s="533" t="s">
        <x:v>2235</x:v>
      </x:c>
      <x:c r="T401" s="533" t="s">
        <x:v>22</x:v>
      </x:c>
      <x:c r="U401" s="533" t="s">
        <x:v>22</x:v>
      </x:c>
      <x:c r="V401" s="533" t="s">
        <x:v>23</x:v>
      </x:c>
      <x:c r="W401" s="533"/>
    </x:row>
    <x:row r="402" spans="1:23" s="144" customFormat="1" ht="54" customHeight="1" x14ac:dyDescent="0.2">
      <x:c r="A402" s="533" t="s">
        <x:v>4921</x:v>
      </x:c>
      <x:c r="B402" s="533" t="s">
        <x:v>3155</x:v>
      </x:c>
      <x:c r="C402" s="533" t="s">
        <x:v>80</x:v>
      </x:c>
      <x:c r="D402" s="533" t="s">
        <x:v>3032</x:v>
      </x:c>
      <x:c r="E402" s="483">
        <x:v>45698</x:v>
      </x:c>
      <x:c r="F402" s="479">
        <x:v>45792</x:v>
      </x:c>
      <x:c r="G402" s="479"/>
      <x:c r="H402" s="540"/>
      <x:c r="I402" s="540">
        <x:v>6347310.6699999999</x:v>
      </x:c>
      <x:c r="J402" s="540"/>
      <x:c r="K402" s="540"/>
      <x:c r="L402" s="496">
        <x:v>13</x:v>
      </x:c>
      <x:c r="M402" s="533" t="s">
        <x:v>2085</x:v>
      </x:c>
      <x:c r="N402" s="533" t="s">
        <x:v>22</x:v>
      </x:c>
      <x:c r="O402" s="533" t="s">
        <x:v>2772</x:v>
      </x:c>
      <x:c r="P402" s="533" t="s">
        <x:v>1966</x:v>
      </x:c>
      <x:c r="Q402" s="533" t="s">
        <x:v>76</x:v>
      </x:c>
      <x:c r="R402" s="533" t="s">
        <x:v>26</x:v>
      </x:c>
      <x:c r="S402" s="533" t="s">
        <x:v>2563</x:v>
      </x:c>
      <x:c r="T402" s="533" t="s">
        <x:v>22</x:v>
      </x:c>
      <x:c r="U402" s="533" t="s">
        <x:v>22</x:v>
      </x:c>
      <x:c r="V402" s="533" t="s">
        <x:v>37</x:v>
      </x:c>
      <x:c r="W402" s="533"/>
    </x:row>
    <x:row r="403" spans="1:23" s="144" customFormat="1" ht="53.25" customHeight="1" x14ac:dyDescent="0.2">
      <x:c r="A403" s="533" t="s">
        <x:v>3033</x:v>
      </x:c>
      <x:c r="B403" s="533" t="s">
        <x:v>3157</x:v>
      </x:c>
      <x:c r="C403" s="533" t="s">
        <x:v>80</x:v>
      </x:c>
      <x:c r="D403" s="533" t="s">
        <x:v>3034</x:v>
      </x:c>
      <x:c r="E403" s="483">
        <x:v>45724</x:v>
      </x:c>
      <x:c r="F403" s="479">
        <x:v>45792</x:v>
      </x:c>
      <x:c r="G403" s="479"/>
      <x:c r="H403" s="540"/>
      <x:c r="I403" s="540">
        <x:v>3667852.2</x:v>
      </x:c>
      <x:c r="J403" s="540"/>
      <x:c r="K403" s="540"/>
      <x:c r="L403" s="570">
        <x:v>0</x:v>
      </x:c>
      <x:c r="M403" s="533" t="s">
        <x:v>406</x:v>
      </x:c>
      <x:c r="N403" s="533" t="s">
        <x:v>22</x:v>
      </x:c>
      <x:c r="O403" s="533" t="s">
        <x:v>3159</x:v>
      </x:c>
      <x:c r="P403" s="533" t="s">
        <x:v>191</x:v>
      </x:c>
      <x:c r="Q403" s="533" t="s">
        <x:v>677</x:v>
      </x:c>
      <x:c r="R403" s="533" t="s">
        <x:v>2080</x:v>
      </x:c>
      <x:c r="S403" s="533" t="s">
        <x:v>3158</x:v>
      </x:c>
      <x:c r="T403" s="533" t="s">
        <x:v>2073</x:v>
      </x:c>
      <x:c r="U403" s="533" t="s">
        <x:v>2798</x:v>
      </x:c>
      <x:c r="V403" s="533" t="s">
        <x:v>37</x:v>
      </x:c>
      <x:c r="W403" s="533"/>
    </x:row>
    <x:row r="404" spans="1:23" s="144" customFormat="1" ht="40.5" customHeight="1" x14ac:dyDescent="0.2">
      <x:c r="A404" s="533" t="s">
        <x:v>3064</x:v>
      </x:c>
      <x:c r="B404" s="533" t="s">
        <x:v>3102</x:v>
      </x:c>
      <x:c r="C404" s="533" t="s">
        <x:v>31</x:v>
      </x:c>
      <x:c r="D404" s="533" t="s">
        <x:v>3153</x:v>
      </x:c>
      <x:c r="E404" s="483">
        <x:v>45754</x:v>
      </x:c>
      <x:c r="F404" s="436">
        <x:v>45792</x:v>
      </x:c>
      <x:c r="G404" s="479"/>
      <x:c r="H404" s="540"/>
      <x:c r="I404" s="540"/>
      <x:c r="J404" s="540"/>
      <x:c r="K404" s="540"/>
      <x:c r="L404" s="570">
        <x:v>0</x:v>
      </x:c>
      <x:c r="M404" s="533" t="s">
        <x:v>406</x:v>
      </x:c>
      <x:c r="N404" s="533" t="s">
        <x:v>22</x:v>
      </x:c>
      <x:c r="O404" s="533" t="s">
        <x:v>2593</x:v>
      </x:c>
      <x:c r="P404" s="533" t="s">
        <x:v>816</x:v>
      </x:c>
      <x:c r="Q404" s="533" t="s">
        <x:v>76</x:v>
      </x:c>
      <x:c r="R404" s="533" t="s">
        <x:v>22</x:v>
      </x:c>
      <x:c r="S404" s="533" t="s">
        <x:v>22</x:v>
      </x:c>
      <x:c r="T404" s="533" t="s">
        <x:v>2073</x:v>
      </x:c>
      <x:c r="U404" s="533" t="s">
        <x:v>2344</x:v>
      </x:c>
      <x:c r="V404" s="533" t="s">
        <x:v>37</x:v>
      </x:c>
      <x:c r="W404" s="533"/>
    </x:row>
    <x:row r="405" spans="1:23" s="144" customFormat="1" ht="66" customHeight="1" x14ac:dyDescent="0.2">
      <x:c r="A405" s="533" t="s">
        <x:v>3093</x:v>
      </x:c>
      <x:c r="B405" s="533" t="s">
        <x:v>3035</x:v>
      </x:c>
      <x:c r="C405" s="533" t="s">
        <x:v>3147</x:v>
      </x:c>
      <x:c r="D405" s="533" t="s">
        <x:v>3145</x:v>
      </x:c>
      <x:c r="E405" s="436">
        <x:v>45572</x:v>
      </x:c>
      <x:c r="F405" s="479">
        <x:v>46371</x:v>
      </x:c>
      <x:c r="G405" s="479"/>
      <x:c r="H405" s="540"/>
      <x:c r="I405" s="540">
        <x:v>127693024.59</x:v>
      </x:c>
      <x:c r="J405" s="540"/>
      <x:c r="K405" s="540"/>
      <x:c r="L405" s="443">
        <x:v>33</x:v>
      </x:c>
      <x:c r="M405" s="533" t="s">
        <x:v>2085</x:v>
      </x:c>
      <x:c r="N405" s="533" t="s">
        <x:v>22</x:v>
      </x:c>
      <x:c r="O405" s="533" t="s">
        <x:v>3036</x:v>
      </x:c>
      <x:c r="P405" s="533" t="s">
        <x:v>1966</x:v>
      </x:c>
      <x:c r="Q405" s="533" t="s">
        <x:v>677</x:v>
      </x:c>
      <x:c r="R405" s="533" t="s">
        <x:v>2071</x:v>
      </x:c>
      <x:c r="S405" s="533" t="s">
        <x:v>3036</x:v>
      </x:c>
      <x:c r="T405" s="533" t="s">
        <x:v>22</x:v>
      </x:c>
      <x:c r="U405" s="533" t="s">
        <x:v>22</x:v>
      </x:c>
      <x:c r="V405" s="533" t="s">
        <x:v>23</x:v>
      </x:c>
      <x:c r="W405" s="533"/>
    </x:row>
    <x:row r="406" spans="1:23" s="144" customFormat="1" ht="51" x14ac:dyDescent="0.2">
      <x:c r="A406" s="533" t="s">
        <x:v>3065</x:v>
      </x:c>
      <x:c r="B406" s="533" t="s">
        <x:v>3037</x:v>
      </x:c>
      <x:c r="C406" s="533" t="s">
        <x:v>31</x:v>
      </x:c>
      <x:c r="D406" s="533" t="s">
        <x:v>3148</x:v>
      </x:c>
      <x:c r="E406" s="436">
        <x:v>45580</x:v>
      </x:c>
      <x:c r="F406" s="436">
        <x:v>45717</x:v>
      </x:c>
      <x:c r="G406" s="479"/>
      <x:c r="H406" s="540"/>
      <x:c r="I406" s="540">
        <x:v>3885572</x:v>
      </x:c>
      <x:c r="J406" s="540"/>
      <x:c r="K406" s="540"/>
      <x:c r="L406" s="496" t="s">
        <x:v>2963</x:v>
      </x:c>
      <x:c r="M406" s="533" t="s">
        <x:v>406</x:v>
      </x:c>
      <x:c r="N406" s="533" t="s">
        <x:v>22</x:v>
      </x:c>
      <x:c r="O406" s="533" t="s">
        <x:v>2235</x:v>
      </x:c>
      <x:c r="P406" s="533" t="s">
        <x:v>2972</x:v>
      </x:c>
      <x:c r="Q406" s="533" t="s">
        <x:v>583</x:v>
      </x:c>
      <x:c r="R406" s="533" t="s">
        <x:v>3038</x:v>
      </x:c>
      <x:c r="S406" s="533" t="s">
        <x:v>2797</x:v>
      </x:c>
      <x:c r="T406" s="533" t="s">
        <x:v>2434</x:v>
      </x:c>
      <x:c r="U406" s="533" t="s">
        <x:v>2538</x:v>
      </x:c>
      <x:c r="V406" s="533" t="s">
        <x:v>37</x:v>
      </x:c>
      <x:c r="W406" s="533"/>
    </x:row>
    <x:row r="407" spans="1:23" s="144" customFormat="1" ht="39" customHeight="1" x14ac:dyDescent="0.2">
      <x:c r="A407" s="533" t="s">
        <x:v>4258</x:v>
      </x:c>
      <x:c r="B407" s="533" t="s">
        <x:v>3160</x:v>
      </x:c>
      <x:c r="C407" s="533" t="s">
        <x:v>264</x:v>
      </x:c>
      <x:c r="D407" s="533" t="s">
        <x:v>3149</x:v>
      </x:c>
      <x:c r="E407" s="436">
        <x:v>45631</x:v>
      </x:c>
      <x:c r="F407" s="483">
        <x:v>45771</x:v>
      </x:c>
      <x:c r="G407" s="479"/>
      <x:c r="H407" s="540"/>
      <x:c r="I407" s="540">
        <x:v>578635</x:v>
      </x:c>
      <x:c r="J407" s="540"/>
      <x:c r="K407" s="540"/>
      <x:c r="L407" s="570">
        <x:v>34</x:v>
      </x:c>
      <x:c r="M407" s="533" t="s">
        <x:v>406</x:v>
      </x:c>
      <x:c r="N407" s="533" t="s">
        <x:v>22</x:v>
      </x:c>
      <x:c r="O407" s="533" t="s">
        <x:v>2078</x:v>
      </x:c>
      <x:c r="P407" s="533" t="s">
        <x:v>192</x:v>
      </x:c>
      <x:c r="Q407" s="533" t="s">
        <x:v>76</x:v>
      </x:c>
      <x:c r="R407" s="533" t="s">
        <x:v>22</x:v>
      </x:c>
      <x:c r="S407" s="533" t="s">
        <x:v>22</x:v>
      </x:c>
      <x:c r="T407" s="533" t="s">
        <x:v>26</x:v>
      </x:c>
      <x:c r="U407" s="533" t="s">
        <x:v>2078</x:v>
      </x:c>
      <x:c r="V407" s="533" t="s">
        <x:v>37</x:v>
      </x:c>
      <x:c r="W407" s="533"/>
    </x:row>
    <x:row r="408" spans="1:23" s="144" customFormat="1" ht="40.5" customHeight="1" x14ac:dyDescent="0.2">
      <x:c r="A408" s="533" t="s">
        <x:v>3039</x:v>
      </x:c>
      <x:c r="B408" s="533" t="s">
        <x:v>3160</x:v>
      </x:c>
      <x:c r="C408" s="533" t="s">
        <x:v>264</x:v>
      </x:c>
      <x:c r="D408" s="533" t="s">
        <x:v>3149</x:v>
      </x:c>
      <x:c r="E408" s="436">
        <x:v>45630</x:v>
      </x:c>
      <x:c r="F408" s="483">
        <x:v>45771</x:v>
      </x:c>
      <x:c r="G408" s="479"/>
      <x:c r="H408" s="540"/>
      <x:c r="I408" s="540">
        <x:v>714093</x:v>
      </x:c>
      <x:c r="J408" s="540"/>
      <x:c r="K408" s="540"/>
      <x:c r="L408" s="441">
        <x:v>34</x:v>
      </x:c>
      <x:c r="M408" s="533" t="s">
        <x:v>406</x:v>
      </x:c>
      <x:c r="N408" s="533" t="s">
        <x:v>22</x:v>
      </x:c>
      <x:c r="O408" s="533" t="s">
        <x:v>2079</x:v>
      </x:c>
      <x:c r="P408" s="533" t="s">
        <x:v>192</x:v>
      </x:c>
      <x:c r="Q408" s="533" t="s">
        <x:v>76</x:v>
      </x:c>
      <x:c r="R408" s="533" t="s">
        <x:v>22</x:v>
      </x:c>
      <x:c r="S408" s="533" t="s">
        <x:v>22</x:v>
      </x:c>
      <x:c r="T408" s="533" t="s">
        <x:v>26</x:v>
      </x:c>
      <x:c r="U408" s="533" t="s">
        <x:v>2079</x:v>
      </x:c>
      <x:c r="V408" s="533" t="s">
        <x:v>37</x:v>
      </x:c>
      <x:c r="W408" s="533"/>
    </x:row>
    <x:row r="409" spans="1:23" s="144" customFormat="1" ht="38.25" x14ac:dyDescent="0.2">
      <x:c r="A409" s="533" t="s">
        <x:v>3040</x:v>
      </x:c>
      <x:c r="B409" s="533" t="s">
        <x:v>3161</x:v>
      </x:c>
      <x:c r="C409" s="533" t="s">
        <x:v>128</x:v>
      </x:c>
      <x:c r="D409" s="533" t="s">
        <x:v>3162</x:v>
      </x:c>
      <x:c r="E409" s="436">
        <x:v>45574</x:v>
      </x:c>
      <x:c r="F409" s="483">
        <x:v>45693</x:v>
      </x:c>
      <x:c r="G409" s="564">
        <x:v>45693</x:v>
      </x:c>
      <x:c r="H409" s="540"/>
      <x:c r="I409" s="540">
        <x:v>3307660.99</x:v>
      </x:c>
      <x:c r="J409" s="540"/>
      <x:c r="K409" s="540"/>
      <x:c r="L409" s="496">
        <x:v>100</x:v>
      </x:c>
      <x:c r="M409" s="533" t="s">
        <x:v>22</x:v>
      </x:c>
      <x:c r="N409" s="533" t="s">
        <x:v>406</x:v>
      </x:c>
      <x:c r="O409" s="533" t="s">
        <x:v>2202</x:v>
      </x:c>
      <x:c r="P409" s="533" t="s">
        <x:v>191</x:v>
      </x:c>
      <x:c r="Q409" s="533" t="s">
        <x:v>677</x:v>
      </x:c>
      <x:c r="R409" s="533" t="s">
        <x:v>22</x:v>
      </x:c>
      <x:c r="S409" s="533" t="s">
        <x:v>22</x:v>
      </x:c>
      <x:c r="T409" s="533" t="s">
        <x:v>2073</x:v>
      </x:c>
      <x:c r="U409" s="533" t="s">
        <x:v>2202</x:v>
      </x:c>
      <x:c r="V409" s="533" t="s">
        <x:v>37</x:v>
      </x:c>
      <x:c r="W409" s="533"/>
    </x:row>
    <x:row r="410" spans="1:23" s="144" customFormat="1" ht="74.650000000000006" customHeight="1" x14ac:dyDescent="0.2">
      <x:c r="A410" s="533" t="s">
        <x:v>3066</x:v>
      </x:c>
      <x:c r="B410" s="533" t="s">
        <x:v>3041</x:v>
      </x:c>
      <x:c r="C410" s="533" t="s">
        <x:v>38</x:v>
      </x:c>
      <x:c r="D410" s="533" t="s">
        <x:v>3144</x:v>
      </x:c>
      <x:c r="E410" s="436">
        <x:v>45555</x:v>
      </x:c>
      <x:c r="F410" s="479">
        <x:v>46006</x:v>
      </x:c>
      <x:c r="G410" s="479"/>
      <x:c r="H410" s="540"/>
      <x:c r="I410" s="540">
        <x:v>14565339.210000001</x:v>
      </x:c>
      <x:c r="J410" s="540"/>
      <x:c r="K410" s="540"/>
      <x:c r="L410" s="496">
        <x:v>47</x:v>
      </x:c>
      <x:c r="M410" s="533" t="s">
        <x:v>406</x:v>
      </x:c>
      <x:c r="N410" s="533" t="s">
        <x:v>22</x:v>
      </x:c>
      <x:c r="O410" s="533" t="s">
        <x:v>3042</x:v>
      </x:c>
      <x:c r="P410" s="533" t="s">
        <x:v>2972</x:v>
      </x:c>
      <x:c r="Q410" s="533" t="s">
        <x:v>76</x:v>
      </x:c>
      <x:c r="R410" s="533" t="s">
        <x:v>26</x:v>
      </x:c>
      <x:c r="S410" s="533" t="s">
        <x:v>3043</x:v>
      </x:c>
      <x:c r="T410" s="445" t="s">
        <x:v>94</x:v>
      </x:c>
      <x:c r="U410" s="533" t="s">
        <x:v>22</x:v>
      </x:c>
      <x:c r="V410" s="533" t="s">
        <x:v>23</x:v>
      </x:c>
      <x:c r="W410" s="533"/>
    </x:row>
    <x:row r="411" spans="1:23" s="144" customFormat="1" ht="26.25" customHeight="1" x14ac:dyDescent="0.2">
      <x:c r="A411" s="533" t="s">
        <x:v>3044</x:v>
      </x:c>
      <x:c r="B411" s="533" t="s">
        <x:v>3163</x:v>
      </x:c>
      <x:c r="C411" s="533" t="s">
        <x:v>2709</x:v>
      </x:c>
      <x:c r="D411" s="533" t="s">
        <x:v>3094</x:v>
      </x:c>
      <x:c r="E411" s="436">
        <x:v>45668</x:v>
      </x:c>
      <x:c r="F411" s="483">
        <x:v>45783</x:v>
      </x:c>
      <x:c r="G411" s="479"/>
      <x:c r="H411" s="540"/>
      <x:c r="I411" s="540">
        <x:v>1124327.05</x:v>
      </x:c>
      <x:c r="J411" s="540"/>
      <x:c r="K411" s="540"/>
      <x:c r="L411" s="441" t="s">
        <x:v>2963</x:v>
      </x:c>
      <x:c r="M411" s="533" t="s">
        <x:v>22</x:v>
      </x:c>
      <x:c r="N411" s="533" t="s">
        <x:v>406</x:v>
      </x:c>
      <x:c r="O411" s="533" t="s">
        <x:v>2563</x:v>
      </x:c>
      <x:c r="P411" s="533" t="s">
        <x:v>191</x:v>
      </x:c>
      <x:c r="Q411" s="533" t="s">
        <x:v>76</x:v>
      </x:c>
      <x:c r="R411" s="533" t="s">
        <x:v>22</x:v>
      </x:c>
      <x:c r="S411" s="533" t="s">
        <x:v>22</x:v>
      </x:c>
      <x:c r="T411" s="533" t="s">
        <x:v>2156</x:v>
      </x:c>
      <x:c r="U411" s="533" t="s">
        <x:v>2563</x:v>
      </x:c>
      <x:c r="V411" s="533" t="s">
        <x:v>30</x:v>
      </x:c>
      <x:c r="W411" s="533"/>
    </x:row>
    <x:row r="412" spans="1:23" s="144" customFormat="1" ht="40.5" customHeight="1" x14ac:dyDescent="0.2">
      <x:c r="A412" s="533" t="s">
        <x:v>3045</x:v>
      </x:c>
      <x:c r="B412" s="533" t="s">
        <x:v>3046</x:v>
      </x:c>
      <x:c r="C412" s="533" t="s">
        <x:v>91</x:v>
      </x:c>
      <x:c r="D412" s="533" t="s">
        <x:v>3146</x:v>
      </x:c>
      <x:c r="E412" s="479">
        <x:v>45600</x:v>
      </x:c>
      <x:c r="F412" s="436">
        <x:v>45642</x:v>
      </x:c>
      <x:c r="G412" s="503">
        <x:v>45642</x:v>
      </x:c>
      <x:c r="H412" s="540"/>
      <x:c r="I412" s="502">
        <x:v>1197928.74</x:v>
      </x:c>
      <x:c r="J412" s="540"/>
      <x:c r="K412" s="540"/>
      <x:c r="L412" s="443">
        <x:v>100</x:v>
      </x:c>
      <x:c r="M412" s="533" t="s">
        <x:v>406</x:v>
      </x:c>
      <x:c r="N412" s="533" t="s">
        <x:v>22</x:v>
      </x:c>
      <x:c r="O412" s="533" t="s">
        <x:v>2079</x:v>
      </x:c>
      <x:c r="P412" s="533" t="s">
        <x:v>192</x:v>
      </x:c>
      <x:c r="Q412" s="533" t="s">
        <x:v>76</x:v>
      </x:c>
      <x:c r="R412" s="533" t="s">
        <x:v>2156</x:v>
      </x:c>
      <x:c r="S412" s="533" t="s">
        <x:v>2079</x:v>
      </x:c>
      <x:c r="T412" s="533" t="s">
        <x:v>22</x:v>
      </x:c>
      <x:c r="U412" s="533" t="s">
        <x:v>22</x:v>
      </x:c>
      <x:c r="V412" s="533" t="s">
        <x:v>37</x:v>
      </x:c>
      <x:c r="W412" s="533"/>
    </x:row>
    <x:row r="413" spans="1:23" s="144" customFormat="1" ht="38.25" x14ac:dyDescent="0.2">
      <x:c r="A413" s="533" t="s">
        <x:v>3151</x:v>
      </x:c>
      <x:c r="B413" s="533" t="s">
        <x:v>3047</x:v>
      </x:c>
      <x:c r="C413" s="533" t="s">
        <x:v>40</x:v>
      </x:c>
      <x:c r="D413" s="533" t="s">
        <x:v>3154</x:v>
      </x:c>
      <x:c r="E413" s="436">
        <x:v>45603</x:v>
      </x:c>
      <x:c r="F413" s="479">
        <x:v>45792</x:v>
      </x:c>
      <x:c r="G413" s="479"/>
      <x:c r="H413" s="540"/>
      <x:c r="I413" s="502">
        <x:v>22443102.57</x:v>
      </x:c>
      <x:c r="J413" s="540"/>
      <x:c r="K413" s="540"/>
      <x:c r="L413" s="496">
        <x:v>25</x:v>
      </x:c>
      <x:c r="M413" s="533" t="s">
        <x:v>406</x:v>
      </x:c>
      <x:c r="N413" s="533" t="s">
        <x:v>22</x:v>
      </x:c>
      <x:c r="O413" s="533" t="s">
        <x:v>3048</x:v>
      </x:c>
      <x:c r="P413" s="533" t="s">
        <x:v>191</x:v>
      </x:c>
      <x:c r="Q413" s="533" t="s">
        <x:v>76</x:v>
      </x:c>
      <x:c r="R413" s="533" t="s">
        <x:v>26</x:v>
      </x:c>
      <x:c r="S413" s="533" t="s">
        <x:v>3048</x:v>
      </x:c>
      <x:c r="T413" s="533" t="s">
        <x:v>22</x:v>
      </x:c>
      <x:c r="U413" s="533" t="s">
        <x:v>22</x:v>
      </x:c>
      <x:c r="V413" s="533" t="s">
        <x:v>23</x:v>
      </x:c>
      <x:c r="W413" s="533"/>
    </x:row>
    <x:row r="414" spans="1:23" s="144" customFormat="1" ht="54" customHeight="1" x14ac:dyDescent="0.2">
      <x:c r="A414" s="533" t="s">
        <x:v>3156</x:v>
      </x:c>
      <x:c r="B414" s="533" t="s">
        <x:v>3051</x:v>
      </x:c>
      <x:c r="C414" s="533" t="s">
        <x:v>75</x:v>
      </x:c>
      <x:c r="D414" s="533" t="s">
        <x:v>3052</x:v>
      </x:c>
      <x:c r="E414" s="436">
        <x:v>45580</x:v>
      </x:c>
      <x:c r="F414" s="436">
        <x:v>45644</x:v>
      </x:c>
      <x:c r="G414" s="503">
        <x:v>45644</x:v>
      </x:c>
      <x:c r="H414" s="540"/>
      <x:c r="I414" s="540">
        <x:v>3174902</x:v>
      </x:c>
      <x:c r="J414" s="540"/>
      <x:c r="K414" s="540"/>
      <x:c r="L414" s="443">
        <x:v>100</x:v>
      </x:c>
      <x:c r="M414" s="533" t="s">
        <x:v>406</x:v>
      </x:c>
      <x:c r="N414" s="533" t="s">
        <x:v>22</x:v>
      </x:c>
      <x:c r="O414" s="533" t="s">
        <x:v>2593</x:v>
      </x:c>
      <x:c r="P414" s="533" t="s">
        <x:v>2972</x:v>
      </x:c>
      <x:c r="Q414" s="533" t="s">
        <x:v>76</x:v>
      </x:c>
      <x:c r="R414" s="533" t="s">
        <x:v>22</x:v>
      </x:c>
      <x:c r="S414" s="533" t="s">
        <x:v>22</x:v>
      </x:c>
      <x:c r="T414" s="533" t="s">
        <x:v>2267</x:v>
      </x:c>
      <x:c r="U414" s="533" t="s">
        <x:v>2443</x:v>
      </x:c>
      <x:c r="V414" s="533" t="s">
        <x:v>37</x:v>
      </x:c>
      <x:c r="W414" s="533"/>
    </x:row>
    <x:row r="415" spans="1:23" s="144" customFormat="1" ht="41.25" customHeight="1" x14ac:dyDescent="0.2">
      <x:c r="A415" s="533" t="s">
        <x:v>3095</x:v>
      </x:c>
      <x:c r="B415" s="533" t="s">
        <x:v>3053</x:v>
      </x:c>
      <x:c r="C415" s="533" t="s">
        <x:v>491</x:v>
      </x:c>
      <x:c r="D415" s="533" t="s">
        <x:v>3103</x:v>
      </x:c>
      <x:c r="E415" s="572">
        <x:v>45748</x:v>
      </x:c>
      <x:c r="F415" s="572">
        <x:v>45808</x:v>
      </x:c>
      <x:c r="G415" s="479"/>
      <x:c r="H415" s="540"/>
      <x:c r="I415" s="540">
        <x:v>341338</x:v>
      </x:c>
      <x:c r="J415" s="540"/>
      <x:c r="K415" s="540"/>
      <x:c r="L415" s="441">
        <x:v>0</x:v>
      </x:c>
      <x:c r="M415" s="533" t="s">
        <x:v>406</x:v>
      </x:c>
      <x:c r="N415" s="533" t="s">
        <x:v>22</x:v>
      </x:c>
      <x:c r="O415" s="533" t="s">
        <x:v>22</x:v>
      </x:c>
      <x:c r="P415" s="533" t="s">
        <x:v>22</x:v>
      </x:c>
      <x:c r="Q415" s="533" t="s">
        <x:v>22</x:v>
      </x:c>
      <x:c r="R415" s="533" t="s">
        <x:v>22</x:v>
      </x:c>
      <x:c r="S415" s="533" t="s">
        <x:v>22</x:v>
      </x:c>
      <x:c r="T415" s="533" t="s">
        <x:v>22</x:v>
      </x:c>
      <x:c r="U415" s="533" t="s">
        <x:v>22</x:v>
      </x:c>
      <x:c r="V415" s="533" t="s">
        <x:v>23</x:v>
      </x:c>
      <x:c r="W415" s="533"/>
    </x:row>
    <x:row r="416" spans="1:23" s="144" customFormat="1" ht="54" customHeight="1" x14ac:dyDescent="0.2">
      <x:c r="A416" s="533" t="s">
        <x:v>3054</x:v>
      </x:c>
      <x:c r="B416" s="533" t="s">
        <x:v>3055</x:v>
      </x:c>
      <x:c r="C416" s="533" t="s">
        <x:v>125</x:v>
      </x:c>
      <x:c r="D416" s="533" t="s">
        <x:v>3096</x:v>
      </x:c>
      <x:c r="E416" s="483">
        <x:v>45712</x:v>
      </x:c>
      <x:c r="F416" s="436">
        <x:v>45786</x:v>
      </x:c>
      <x:c r="G416" s="479"/>
      <x:c r="H416" s="540"/>
      <x:c r="I416" s="545">
        <x:v>1529661.17</x:v>
      </x:c>
      <x:c r="J416" s="545"/>
      <x:c r="K416" s="545"/>
      <x:c r="L416" s="573">
        <x:v>0</x:v>
      </x:c>
      <x:c r="M416" s="560" t="s">
        <x:v>2068</x:v>
      </x:c>
      <x:c r="N416" s="560" t="s">
        <x:v>22</x:v>
      </x:c>
      <x:c r="O416" s="560" t="s">
        <x:v>3056</x:v>
      </x:c>
      <x:c r="P416" s="560" t="s">
        <x:v>192</x:v>
      </x:c>
      <x:c r="Q416" s="560" t="s">
        <x:v>76</x:v>
      </x:c>
      <x:c r="R416" s="560" t="s">
        <x:v>2080</x:v>
      </x:c>
      <x:c r="S416" s="560" t="s">
        <x:v>3056</x:v>
      </x:c>
      <x:c r="T416" s="560" t="s">
        <x:v>22</x:v>
      </x:c>
      <x:c r="U416" s="560" t="s">
        <x:v>22</x:v>
      </x:c>
      <x:c r="V416" s="560" t="s">
        <x:v>35</x:v>
      </x:c>
      <x:c r="W416" s="560"/>
    </x:row>
    <x:row r="417" spans="1:23" s="144" customFormat="1" ht="38.25" x14ac:dyDescent="0.2">
      <x:c r="A417" s="533" t="s">
        <x:v>3061</x:v>
      </x:c>
      <x:c r="B417" s="533" t="s">
        <x:v>4915</x:v>
      </x:c>
      <x:c r="C417" s="533" t="s">
        <x:v>85</x:v>
      </x:c>
      <x:c r="D417" s="533" t="s">
        <x:v>3164</x:v>
      </x:c>
      <x:c r="E417" s="436">
        <x:v>45520</x:v>
      </x:c>
      <x:c r="F417" s="555">
        <x:v>45614</x:v>
      </x:c>
      <x:c r="G417" s="555">
        <x:v>45614</x:v>
      </x:c>
      <x:c r="H417" s="556"/>
      <x:c r="I417" s="556">
        <x:v>2583328.2000000002</x:v>
      </x:c>
      <x:c r="J417" s="556"/>
      <x:c r="K417" s="556"/>
      <x:c r="L417" s="454">
        <x:v>100</x:v>
      </x:c>
      <x:c r="M417" s="559" t="s">
        <x:v>22</x:v>
      </x:c>
      <x:c r="N417" s="559" t="s">
        <x:v>406</x:v>
      </x:c>
      <x:c r="O417" s="559" t="s">
        <x:v>3062</x:v>
      </x:c>
      <x:c r="P417" s="559" t="s">
        <x:v>192</x:v>
      </x:c>
      <x:c r="Q417" s="559" t="s">
        <x:v>583</x:v>
      </x:c>
      <x:c r="R417" s="559" t="s">
        <x:v>22</x:v>
      </x:c>
      <x:c r="S417" s="559" t="s">
        <x:v>22</x:v>
      </x:c>
      <x:c r="T417" s="559" t="s">
        <x:v>2237</x:v>
      </x:c>
      <x:c r="U417" s="559" t="s">
        <x:v>3063</x:v>
      </x:c>
      <x:c r="V417" s="559" t="s">
        <x:v>37</x:v>
      </x:c>
      <x:c r="W417" s="559"/>
    </x:row>
    <x:row r="418" spans="1:23" s="144" customFormat="1" ht="48" customHeight="1" x14ac:dyDescent="0.2">
      <x:c r="A418" s="533" t="s">
        <x:v>3092</x:v>
      </x:c>
      <x:c r="B418" s="533" t="s">
        <x:v>3165</x:v>
      </x:c>
      <x:c r="C418" s="533" t="s">
        <x:v>85</x:v>
      </x:c>
      <x:c r="D418" s="533" t="s">
        <x:v>3166</x:v>
      </x:c>
      <x:c r="E418" s="436">
        <x:v>45524</x:v>
      </x:c>
      <x:c r="F418" s="448">
        <x:v>45688</x:v>
      </x:c>
      <x:c r="G418" s="555"/>
      <x:c r="H418" s="556"/>
      <x:c r="I418" s="556">
        <x:v>1270683.94</x:v>
      </x:c>
      <x:c r="J418" s="556"/>
      <x:c r="K418" s="556"/>
      <x:c r="L418" s="454" t="s">
        <x:v>2963</x:v>
      </x:c>
      <x:c r="M418" s="559" t="s">
        <x:v>22</x:v>
      </x:c>
      <x:c r="N418" s="559" t="s">
        <x:v>406</x:v>
      </x:c>
      <x:c r="O418" s="559" t="s">
        <x:v>2205</x:v>
      </x:c>
      <x:c r="P418" s="559" t="s">
        <x:v>192</x:v>
      </x:c>
      <x:c r="Q418" s="559" t="s">
        <x:v>2239</x:v>
      </x:c>
      <x:c r="R418" s="559" t="s">
        <x:v>22</x:v>
      </x:c>
      <x:c r="S418" s="559" t="s">
        <x:v>22</x:v>
      </x:c>
      <x:c r="T418" s="559" t="s">
        <x:v>2237</x:v>
      </x:c>
      <x:c r="U418" s="559" t="s">
        <x:v>2079</x:v>
      </x:c>
      <x:c r="V418" s="559" t="s">
        <x:v>37</x:v>
      </x:c>
      <x:c r="W418" s="559"/>
    </x:row>
    <x:row r="419" spans="1:23" s="144" customFormat="1" ht="48" customHeight="1" x14ac:dyDescent="0.2">
      <x:c r="A419" s="533" t="s">
        <x:v>3198</x:v>
      </x:c>
      <x:c r="B419" s="533" t="s">
        <x:v>3290</x:v>
      </x:c>
      <x:c r="C419" s="533" t="s">
        <x:v>239</x:v>
      </x:c>
      <x:c r="D419" s="533" t="s">
        <x:v>3291</x:v>
      </x:c>
      <x:c r="E419" s="436">
        <x:v>45551</x:v>
      </x:c>
      <x:c r="F419" s="479">
        <x:v>45566</x:v>
      </x:c>
      <x:c r="G419" s="479">
        <x:v>45566</x:v>
      </x:c>
      <x:c r="H419" s="540"/>
      <x:c r="I419" s="540">
        <x:v>541329.49</x:v>
      </x:c>
      <x:c r="J419" s="540"/>
      <x:c r="K419" s="540"/>
      <x:c r="L419" s="441">
        <x:v>100</x:v>
      </x:c>
      <x:c r="M419" s="533" t="s">
        <x:v>2068</x:v>
      </x:c>
      <x:c r="N419" s="533" t="s">
        <x:v>22</x:v>
      </x:c>
      <x:c r="O419" s="533" t="s">
        <x:v>2079</x:v>
      </x:c>
      <x:c r="P419" s="533" t="s">
        <x:v>159</x:v>
      </x:c>
      <x:c r="Q419" s="533" t="s">
        <x:v>3216</x:v>
      </x:c>
      <x:c r="R419" s="533" t="s">
        <x:v>26</x:v>
      </x:c>
      <x:c r="S419" s="533" t="s">
        <x:v>2079</x:v>
      </x:c>
      <x:c r="T419" s="533" t="s">
        <x:v>22</x:v>
      </x:c>
      <x:c r="U419" s="533" t="s">
        <x:v>22</x:v>
      </x:c>
      <x:c r="V419" s="533" t="s">
        <x:v>23</x:v>
      </x:c>
      <x:c r="W419" s="533"/>
    </x:row>
    <x:row r="420" spans="1:23" s="144" customFormat="1" ht="69.75" customHeight="1" x14ac:dyDescent="0.2">
      <x:c r="A420" s="533" t="s">
        <x:v>3199</x:v>
      </x:c>
      <x:c r="B420" s="533" t="s">
        <x:v>3325</x:v>
      </x:c>
      <x:c r="C420" s="533" t="s">
        <x:v>28</x:v>
      </x:c>
      <x:c r="D420" s="533" t="s">
        <x:v>3326</x:v>
      </x:c>
      <x:c r="E420" s="572">
        <x:v>45901</x:v>
      </x:c>
      <x:c r="F420" s="572">
        <x:v>46006</x:v>
      </x:c>
      <x:c r="G420" s="479"/>
      <x:c r="H420" s="540"/>
      <x:c r="I420" s="540"/>
      <x:c r="J420" s="540"/>
      <x:c r="K420" s="540"/>
      <x:c r="L420" s="441">
        <x:v>0</x:v>
      </x:c>
      <x:c r="M420" s="533" t="s">
        <x:v>406</x:v>
      </x:c>
      <x:c r="N420" s="533" t="s">
        <x:v>22</x:v>
      </x:c>
      <x:c r="O420" s="533" t="s">
        <x:v>22</x:v>
      </x:c>
      <x:c r="P420" s="533" t="s">
        <x:v>191</x:v>
      </x:c>
      <x:c r="Q420" s="533" t="s">
        <x:v>76</x:v>
      </x:c>
      <x:c r="R420" s="533" t="s">
        <x:v>22</x:v>
      </x:c>
      <x:c r="S420" s="533" t="s">
        <x:v>22</x:v>
      </x:c>
      <x:c r="T420" s="533" t="s">
        <x:v>22</x:v>
      </x:c>
      <x:c r="U420" s="533" t="s">
        <x:v>22</x:v>
      </x:c>
      <x:c r="V420" s="533" t="s">
        <x:v>23</x:v>
      </x:c>
      <x:c r="W420" s="533"/>
    </x:row>
    <x:row r="421" spans="1:23" s="144" customFormat="1" ht="124.5" customHeight="1" x14ac:dyDescent="0.2">
      <x:c r="A421" s="533" t="s">
        <x:v>3200</x:v>
      </x:c>
      <x:c r="B421" s="533" t="s">
        <x:v>3201</x:v>
      </x:c>
      <x:c r="C421" s="533" t="s">
        <x:v>28</x:v>
      </x:c>
      <x:c r="D421" s="533" t="s">
        <x:v>3289</x:v>
      </x:c>
      <x:c r="E421" s="572">
        <x:v>45901</x:v>
      </x:c>
      <x:c r="F421" s="572">
        <x:v>46006</x:v>
      </x:c>
      <x:c r="G421" s="479"/>
      <x:c r="H421" s="540"/>
      <x:c r="I421" s="540"/>
      <x:c r="J421" s="540"/>
      <x:c r="K421" s="540"/>
      <x:c r="L421" s="441">
        <x:v>0</x:v>
      </x:c>
      <x:c r="M421" s="533" t="s">
        <x:v>406</x:v>
      </x:c>
      <x:c r="N421" s="533" t="s">
        <x:v>22</x:v>
      </x:c>
      <x:c r="O421" s="533" t="s">
        <x:v>22</x:v>
      </x:c>
      <x:c r="P421" s="533" t="s">
        <x:v>191</x:v>
      </x:c>
      <x:c r="Q421" s="533" t="s">
        <x:v>76</x:v>
      </x:c>
      <x:c r="R421" s="533" t="s">
        <x:v>22</x:v>
      </x:c>
      <x:c r="S421" s="533" t="s">
        <x:v>22</x:v>
      </x:c>
      <x:c r="T421" s="533" t="s">
        <x:v>22</x:v>
      </x:c>
      <x:c r="U421" s="533" t="s">
        <x:v>22</x:v>
      </x:c>
      <x:c r="V421" s="533" t="s">
        <x:v>23</x:v>
      </x:c>
      <x:c r="W421" s="533"/>
    </x:row>
    <x:row r="422" spans="1:23" s="144" customFormat="1" ht="119.25" customHeight="1" x14ac:dyDescent="0.2">
      <x:c r="A422" s="533" t="s">
        <x:v>3202</x:v>
      </x:c>
      <x:c r="B422" s="533" t="s">
        <x:v>3203</x:v>
      </x:c>
      <x:c r="C422" s="533" t="s">
        <x:v>28</x:v>
      </x:c>
      <x:c r="D422" s="533" t="s">
        <x:v>3292</x:v>
      </x:c>
      <x:c r="E422" s="572">
        <x:v>45901</x:v>
      </x:c>
      <x:c r="F422" s="572">
        <x:v>46006</x:v>
      </x:c>
      <x:c r="G422" s="479"/>
      <x:c r="H422" s="540"/>
      <x:c r="I422" s="540"/>
      <x:c r="J422" s="540"/>
      <x:c r="K422" s="540"/>
      <x:c r="L422" s="441">
        <x:v>0</x:v>
      </x:c>
      <x:c r="M422" s="533" t="s">
        <x:v>406</x:v>
      </x:c>
      <x:c r="N422" s="533" t="s">
        <x:v>22</x:v>
      </x:c>
      <x:c r="O422" s="533" t="s">
        <x:v>22</x:v>
      </x:c>
      <x:c r="P422" s="533" t="s">
        <x:v>191</x:v>
      </x:c>
      <x:c r="Q422" s="533" t="s">
        <x:v>76</x:v>
      </x:c>
      <x:c r="R422" s="533" t="s">
        <x:v>22</x:v>
      </x:c>
      <x:c r="S422" s="533" t="s">
        <x:v>22</x:v>
      </x:c>
      <x:c r="T422" s="533" t="s">
        <x:v>22</x:v>
      </x:c>
      <x:c r="U422" s="533" t="s">
        <x:v>22</x:v>
      </x:c>
      <x:c r="V422" s="533" t="s">
        <x:v>23</x:v>
      </x:c>
      <x:c r="W422" s="533"/>
    </x:row>
    <x:row r="423" spans="1:23" s="144" customFormat="1" ht="77.650000000000006" customHeight="1" x14ac:dyDescent="0.2">
      <x:c r="A423" s="533" t="s">
        <x:v>3204</x:v>
      </x:c>
      <x:c r="B423" s="533" t="s">
        <x:v>3205</x:v>
      </x:c>
      <x:c r="C423" s="533" t="s">
        <x:v>102</x:v>
      </x:c>
      <x:c r="D423" s="533" t="s">
        <x:v>3206</x:v>
      </x:c>
      <x:c r="E423" s="436">
        <x:v>45519</x:v>
      </x:c>
      <x:c r="F423" s="436">
        <x:v>45644</x:v>
      </x:c>
      <x:c r="G423" s="503">
        <x:v>45644</x:v>
      </x:c>
      <x:c r="H423" s="540"/>
      <x:c r="I423" s="540">
        <x:v>4094060.84</x:v>
      </x:c>
      <x:c r="J423" s="540"/>
      <x:c r="K423" s="540"/>
      <x:c r="L423" s="443">
        <x:v>100</x:v>
      </x:c>
      <x:c r="M423" s="533" t="s">
        <x:v>2068</x:v>
      </x:c>
      <x:c r="N423" s="533" t="s">
        <x:v>406</x:v>
      </x:c>
      <x:c r="O423" s="533" t="s">
        <x:v>3217</x:v>
      </x:c>
      <x:c r="P423" s="533" t="s">
        <x:v>1585</x:v>
      </x:c>
      <x:c r="Q423" s="533" t="s">
        <x:v>76</x:v>
      </x:c>
      <x:c r="R423" s="533" t="s">
        <x:v>22</x:v>
      </x:c>
      <x:c r="S423" s="533" t="s">
        <x:v>22</x:v>
      </x:c>
      <x:c r="T423" s="533" t="s">
        <x:v>26</x:v>
      </x:c>
      <x:c r="U423" s="533" t="s">
        <x:v>3218</x:v>
      </x:c>
      <x:c r="V423" s="533" t="s">
        <x:v>37</x:v>
      </x:c>
      <x:c r="W423" s="533"/>
    </x:row>
    <x:row r="424" spans="1:23" s="144" customFormat="1" ht="54" customHeight="1" x14ac:dyDescent="0.2">
      <x:c r="A424" s="533" t="s">
        <x:v>3207</x:v>
      </x:c>
      <x:c r="B424" s="533" t="s">
        <x:v>3305</x:v>
      </x:c>
      <x:c r="C424" s="533" t="s">
        <x:v>85</x:v>
      </x:c>
      <x:c r="D424" s="533" t="s">
        <x:v>3327</x:v>
      </x:c>
      <x:c r="E424" s="436">
        <x:v>45552</x:v>
      </x:c>
      <x:c r="F424" s="436">
        <x:v>45649</x:v>
      </x:c>
      <x:c r="G424" s="503">
        <x:v>45649</x:v>
      </x:c>
      <x:c r="H424" s="540"/>
      <x:c r="I424" s="540">
        <x:v>792923.22</x:v>
      </x:c>
      <x:c r="J424" s="540"/>
      <x:c r="K424" s="540"/>
      <x:c r="L424" s="443">
        <x:v>100</x:v>
      </x:c>
      <x:c r="M424" s="533" t="s">
        <x:v>22</x:v>
      </x:c>
      <x:c r="N424" s="533" t="s">
        <x:v>406</x:v>
      </x:c>
      <x:c r="O424" s="533" t="s">
        <x:v>2231</x:v>
      </x:c>
      <x:c r="P424" s="533" t="s">
        <x:v>191</x:v>
      </x:c>
      <x:c r="Q424" s="533" t="s">
        <x:v>76</x:v>
      </x:c>
      <x:c r="R424" s="533" t="s">
        <x:v>962</x:v>
      </x:c>
      <x:c r="S424" s="533" t="s">
        <x:v>2231</x:v>
      </x:c>
      <x:c r="T424" s="533" t="s">
        <x:v>22</x:v>
      </x:c>
      <x:c r="U424" s="533" t="s">
        <x:v>22</x:v>
      </x:c>
      <x:c r="V424" s="533" t="s">
        <x:v>37</x:v>
      </x:c>
      <x:c r="W424" s="533"/>
    </x:row>
    <x:row r="425" spans="1:23" s="144" customFormat="1" ht="66.75" customHeight="1" x14ac:dyDescent="0.2">
      <x:c r="A425" s="533" t="s">
        <x:v>3298</x:v>
      </x:c>
      <x:c r="B425" s="533" t="s">
        <x:v>3208</x:v>
      </x:c>
      <x:c r="C425" s="533" t="s">
        <x:v>102</x:v>
      </x:c>
      <x:c r="D425" s="533" t="s">
        <x:v>3299</x:v>
      </x:c>
      <x:c r="E425" s="436">
        <x:v>45540</x:v>
      </x:c>
      <x:c r="F425" s="479">
        <x:v>45628</x:v>
      </x:c>
      <x:c r="G425" s="479">
        <x:v>45628</x:v>
      </x:c>
      <x:c r="H425" s="540"/>
      <x:c r="I425" s="540">
        <x:v>1146667.21</x:v>
      </x:c>
      <x:c r="J425" s="540"/>
      <x:c r="K425" s="540"/>
      <x:c r="L425" s="441">
        <x:v>100</x:v>
      </x:c>
      <x:c r="M425" s="533" t="s">
        <x:v>406</x:v>
      </x:c>
      <x:c r="N425" s="533" t="s">
        <x:v>22</x:v>
      </x:c>
      <x:c r="O425" s="533" t="s">
        <x:v>2781</x:v>
      </x:c>
      <x:c r="P425" s="533" t="s">
        <x:v>191</x:v>
      </x:c>
      <x:c r="Q425" s="533" t="s">
        <x:v>76</x:v>
      </x:c>
      <x:c r="R425" s="533" t="s">
        <x:v>26</x:v>
      </x:c>
      <x:c r="S425" s="533" t="s">
        <x:v>2781</x:v>
      </x:c>
      <x:c r="T425" s="533" t="s">
        <x:v>22</x:v>
      </x:c>
      <x:c r="U425" s="533" t="s">
        <x:v>22</x:v>
      </x:c>
      <x:c r="V425" s="533" t="s">
        <x:v>23</x:v>
      </x:c>
      <x:c r="W425" s="533"/>
    </x:row>
    <x:row r="426" spans="1:23" s="144" customFormat="1" ht="48" customHeight="1" x14ac:dyDescent="0.2">
      <x:c r="A426" s="533" t="s">
        <x:v>3209</x:v>
      </x:c>
      <x:c r="B426" s="533" t="s">
        <x:v>3294</x:v>
      </x:c>
      <x:c r="C426" s="533" t="s">
        <x:v>3295</x:v>
      </x:c>
      <x:c r="D426" s="533" t="s">
        <x:v>3293</x:v>
      </x:c>
      <x:c r="E426" s="479">
        <x:v>45316</x:v>
      </x:c>
      <x:c r="F426" s="479">
        <x:v>45383</x:v>
      </x:c>
      <x:c r="G426" s="479">
        <x:v>45383</x:v>
      </x:c>
      <x:c r="H426" s="540"/>
      <x:c r="I426" s="540">
        <x:v>713759</x:v>
      </x:c>
      <x:c r="J426" s="540"/>
      <x:c r="K426" s="540"/>
      <x:c r="L426" s="570">
        <x:v>100</x:v>
      </x:c>
      <x:c r="M426" s="533" t="s">
        <x:v>2085</x:v>
      </x:c>
      <x:c r="N426" s="533" t="s">
        <x:v>22</x:v>
      </x:c>
      <x:c r="O426" s="533" t="s">
        <x:v>22</x:v>
      </x:c>
      <x:c r="P426" s="533" t="s">
        <x:v>3296</x:v>
      </x:c>
      <x:c r="Q426" s="533" t="s">
        <x:v>157</x:v>
      </x:c>
      <x:c r="R426" s="533" t="s">
        <x:v>3297</x:v>
      </x:c>
      <x:c r="S426" s="533" t="s">
        <x:v>22</x:v>
      </x:c>
      <x:c r="T426" s="533" t="s">
        <x:v>22</x:v>
      </x:c>
      <x:c r="U426" s="533" t="s">
        <x:v>22</x:v>
      </x:c>
      <x:c r="V426" s="533" t="s">
        <x:v>2545</x:v>
      </x:c>
      <x:c r="W426" s="533"/>
    </x:row>
    <x:row r="427" spans="1:23" s="144" customFormat="1" ht="48" customHeight="1" x14ac:dyDescent="0.2">
      <x:c r="A427" s="533" t="s">
        <x:v>3210</x:v>
      </x:c>
      <x:c r="B427" s="533" t="s">
        <x:v>3303</x:v>
      </x:c>
      <x:c r="C427" s="533" t="s">
        <x:v>38</x:v>
      </x:c>
      <x:c r="D427" s="533" t="s">
        <x:v>3302</x:v>
      </x:c>
      <x:c r="E427" s="479">
        <x:v>45333</x:v>
      </x:c>
      <x:c r="F427" s="479">
        <x:v>45356</x:v>
      </x:c>
      <x:c r="G427" s="479">
        <x:v>45356</x:v>
      </x:c>
      <x:c r="H427" s="540"/>
      <x:c r="I427" s="540">
        <x:v>700718</x:v>
      </x:c>
      <x:c r="J427" s="540"/>
      <x:c r="K427" s="540"/>
      <x:c r="L427" s="570">
        <x:v>100</x:v>
      </x:c>
      <x:c r="M427" s="533" t="s">
        <x:v>406</x:v>
      </x:c>
      <x:c r="N427" s="533" t="s">
        <x:v>22</x:v>
      </x:c>
      <x:c r="O427" s="533" t="s">
        <x:v>2205</x:v>
      </x:c>
      <x:c r="P427" s="533" t="s">
        <x:v>192</x:v>
      </x:c>
      <x:c r="Q427" s="533" t="s">
        <x:v>76</x:v>
      </x:c>
      <x:c r="R427" s="533" t="s">
        <x:v>2080</x:v>
      </x:c>
      <x:c r="S427" s="533" t="s">
        <x:v>2079</x:v>
      </x:c>
      <x:c r="T427" s="533" t="s">
        <x:v>22</x:v>
      </x:c>
      <x:c r="U427" s="533" t="s">
        <x:v>22</x:v>
      </x:c>
      <x:c r="V427" s="533" t="s">
        <x:v>2545</x:v>
      </x:c>
      <x:c r="W427" s="533"/>
    </x:row>
    <x:row r="428" spans="1:23" s="144" customFormat="1" ht="48" customHeight="1" x14ac:dyDescent="0.2">
      <x:c r="A428" s="533" t="s">
        <x:v>3304</x:v>
      </x:c>
      <x:c r="B428" s="533" t="s">
        <x:v>3307</x:v>
      </x:c>
      <x:c r="C428" s="533" t="s">
        <x:v>2226</x:v>
      </x:c>
      <x:c r="D428" s="533" t="s">
        <x:v>3308</x:v>
      </x:c>
      <x:c r="E428" s="436">
        <x:v>45749</x:v>
      </x:c>
      <x:c r="F428" s="436">
        <x:v>45808</x:v>
      </x:c>
      <x:c r="G428" s="479"/>
      <x:c r="H428" s="540"/>
      <x:c r="I428" s="540"/>
      <x:c r="J428" s="540"/>
      <x:c r="K428" s="540"/>
      <x:c r="L428" s="570">
        <x:v>0</x:v>
      </x:c>
      <x:c r="M428" s="533" t="s">
        <x:v>406</x:v>
      </x:c>
      <x:c r="N428" s="533" t="s">
        <x:v>22</x:v>
      </x:c>
      <x:c r="O428" s="533" t="s">
        <x:v>3220</x:v>
      </x:c>
      <x:c r="P428" s="533" t="s">
        <x:v>167</x:v>
      </x:c>
      <x:c r="Q428" s="533" t="s">
        <x:v>157</x:v>
      </x:c>
      <x:c r="R428" s="533" t="s">
        <x:v>2156</x:v>
      </x:c>
      <x:c r="S428" s="533" t="s">
        <x:v>3220</x:v>
      </x:c>
      <x:c r="T428" s="533" t="s">
        <x:v>22</x:v>
      </x:c>
      <x:c r="U428" s="533" t="s">
        <x:v>22</x:v>
      </x:c>
      <x:c r="V428" s="533" t="s">
        <x:v>23</x:v>
      </x:c>
      <x:c r="W428" s="533"/>
    </x:row>
    <x:row r="429" spans="1:23" s="144" customFormat="1" ht="38.25" x14ac:dyDescent="0.2">
      <x:c r="A429" s="533" t="s">
        <x:v>3211</x:v>
      </x:c>
      <x:c r="B429" s="533" t="s">
        <x:v>3301</x:v>
      </x:c>
      <x:c r="C429" s="533" t="s">
        <x:v>3212</x:v>
      </x:c>
      <x:c r="D429" s="533" t="s">
        <x:v>3300</x:v>
      </x:c>
      <x:c r="E429" s="479">
        <x:v>45391</x:v>
      </x:c>
      <x:c r="F429" s="479">
        <x:v>45392</x:v>
      </x:c>
      <x:c r="G429" s="479">
        <x:v>45392</x:v>
      </x:c>
      <x:c r="H429" s="540"/>
      <x:c r="I429" s="540">
        <x:v>414595</x:v>
      </x:c>
      <x:c r="J429" s="540"/>
      <x:c r="K429" s="540"/>
      <x:c r="L429" s="570">
        <x:v>100</x:v>
      </x:c>
      <x:c r="M429" s="533" t="s">
        <x:v>2068</x:v>
      </x:c>
      <x:c r="N429" s="533" t="s">
        <x:v>22</x:v>
      </x:c>
      <x:c r="O429" s="533" t="s">
        <x:v>2593</x:v>
      </x:c>
      <x:c r="P429" s="533" t="s">
        <x:v>138</x:v>
      </x:c>
      <x:c r="Q429" s="533" t="s">
        <x:v>223</x:v>
      </x:c>
      <x:c r="R429" s="533" t="s">
        <x:v>2080</x:v>
      </x:c>
      <x:c r="S429" s="533" t="s">
        <x:v>2593</x:v>
      </x:c>
      <x:c r="T429" s="533" t="s">
        <x:v>22</x:v>
      </x:c>
      <x:c r="U429" s="533" t="s">
        <x:v>22</x:v>
      </x:c>
      <x:c r="V429" s="533" t="s">
        <x:v>2545</x:v>
      </x:c>
      <x:c r="W429" s="533"/>
    </x:row>
    <x:row r="430" spans="1:23" s="144" customFormat="1" ht="53.25" customHeight="1" x14ac:dyDescent="0.2">
      <x:c r="A430" s="533" t="s">
        <x:v>3213</x:v>
      </x:c>
      <x:c r="B430" s="533" t="s">
        <x:v>3214</x:v>
      </x:c>
      <x:c r="C430" s="533" t="s">
        <x:v>1263</x:v>
      </x:c>
      <x:c r="D430" s="533" t="s">
        <x:v>3215</x:v>
      </x:c>
      <x:c r="E430" s="436">
        <x:v>45621</x:v>
      </x:c>
      <x:c r="F430" s="479">
        <x:v>45621</x:v>
      </x:c>
      <x:c r="G430" s="479">
        <x:v>45621</x:v>
      </x:c>
      <x:c r="H430" s="540"/>
      <x:c r="I430" s="540">
        <x:v>290906.2</x:v>
      </x:c>
      <x:c r="J430" s="540"/>
      <x:c r="K430" s="540"/>
      <x:c r="L430" s="531">
        <x:v>100</x:v>
      </x:c>
      <x:c r="M430" s="533" t="s">
        <x:v>406</x:v>
      </x:c>
      <x:c r="N430" s="533" t="s">
        <x:v>22</x:v>
      </x:c>
      <x:c r="O430" s="533" t="s">
        <x:v>2329</x:v>
      </x:c>
      <x:c r="P430" s="533" t="s">
        <x:v>3324</x:v>
      </x:c>
      <x:c r="Q430" s="533" t="s">
        <x:v>2789</x:v>
      </x:c>
      <x:c r="R430" s="533" t="s">
        <x:v>2329</x:v>
      </x:c>
      <x:c r="S430" s="533" t="s">
        <x:v>2156</x:v>
      </x:c>
      <x:c r="T430" s="533" t="s">
        <x:v>22</x:v>
      </x:c>
      <x:c r="U430" s="533" t="s">
        <x:v>22</x:v>
      </x:c>
      <x:c r="V430" s="533" t="s">
        <x:v>23</x:v>
      </x:c>
      <x:c r="W430" s="533"/>
    </x:row>
    <x:row r="431" spans="1:23" s="144" customFormat="1" ht="54" customHeight="1" x14ac:dyDescent="0.2">
      <x:c r="A431" s="533" t="s">
        <x:v>3364</x:v>
      </x:c>
      <x:c r="B431" s="533" t="s">
        <x:v>3613</x:v>
      </x:c>
      <x:c r="C431" s="533" t="s">
        <x:v>2081</x:v>
      </x:c>
      <x:c r="D431" s="533" t="s">
        <x:v>3614</x:v>
      </x:c>
      <x:c r="E431" s="483">
        <x:v>45719</x:v>
      </x:c>
      <x:c r="F431" s="479">
        <x:v>45792</x:v>
      </x:c>
      <x:c r="G431" s="479"/>
      <x:c r="H431" s="540"/>
      <x:c r="I431" s="540">
        <x:v>3270199.02</x:v>
      </x:c>
      <x:c r="J431" s="540"/>
      <x:c r="K431" s="540"/>
      <x:c r="L431" s="570">
        <x:v>0</x:v>
      </x:c>
      <x:c r="M431" s="533" t="s">
        <x:v>406</x:v>
      </x:c>
      <x:c r="N431" s="533" t="s">
        <x:v>22</x:v>
      </x:c>
      <x:c r="O431" s="533" t="s">
        <x:v>3696</x:v>
      </x:c>
      <x:c r="P431" s="533" t="s">
        <x:v>191</x:v>
      </x:c>
      <x:c r="Q431" s="533" t="s">
        <x:v>430</x:v>
      </x:c>
      <x:c r="R431" s="533" t="s">
        <x:v>2073</x:v>
      </x:c>
      <x:c r="S431" s="533" t="s">
        <x:v>2329</x:v>
      </x:c>
      <x:c r="T431" s="533" t="s">
        <x:v>2073</x:v>
      </x:c>
      <x:c r="U431" s="533" t="s">
        <x:v>2235</x:v>
      </x:c>
      <x:c r="V431" s="533" t="s">
        <x:v>37</x:v>
      </x:c>
      <x:c r="W431" s="533"/>
    </x:row>
    <x:row r="432" spans="1:23" s="144" customFormat="1" ht="54" customHeight="1" x14ac:dyDescent="0.2">
      <x:c r="A432" s="533" t="s">
        <x:v>3635</x:v>
      </x:c>
      <x:c r="B432" s="533" t="s">
        <x:v>3365</x:v>
      </x:c>
      <x:c r="C432" s="533" t="s">
        <x:v>40</x:v>
      </x:c>
      <x:c r="D432" s="533" t="s">
        <x:v>3728</x:v>
      </x:c>
      <x:c r="E432" s="436">
        <x:v>45733</x:v>
      </x:c>
      <x:c r="F432" s="479">
        <x:v>45792</x:v>
      </x:c>
      <x:c r="G432" s="479"/>
      <x:c r="H432" s="540"/>
      <x:c r="I432" s="540">
        <x:v>8430287.8900000006</x:v>
      </x:c>
      <x:c r="J432" s="540"/>
      <x:c r="K432" s="540"/>
      <x:c r="L432" s="570">
        <x:v>0</x:v>
      </x:c>
      <x:c r="M432" s="533" t="s">
        <x:v>406</x:v>
      </x:c>
      <x:c r="N432" s="533" t="s">
        <x:v>22</x:v>
      </x:c>
      <x:c r="O432" s="533" t="s">
        <x:v>2229</x:v>
      </x:c>
      <x:c r="P432" s="533" t="s">
        <x:v>191</x:v>
      </x:c>
      <x:c r="Q432" s="533" t="s">
        <x:v>677</x:v>
      </x:c>
      <x:c r="R432" s="533" t="s">
        <x:v>2267</x:v>
      </x:c>
      <x:c r="S432" s="533" t="s">
        <x:v>2229</x:v>
      </x:c>
      <x:c r="T432" s="533" t="s">
        <x:v>22</x:v>
      </x:c>
      <x:c r="U432" s="533" t="s">
        <x:v>22</x:v>
      </x:c>
      <x:c r="V432" s="533" t="s">
        <x:v>23</x:v>
      </x:c>
      <x:c r="W432" s="533"/>
    </x:row>
    <x:row r="433" spans="1:23" s="144" customFormat="1" ht="53.25" customHeight="1" x14ac:dyDescent="0.2">
      <x:c r="A433" s="533" t="s">
        <x:v>3636</x:v>
      </x:c>
      <x:c r="B433" s="533" t="s">
        <x:v>3729</x:v>
      </x:c>
      <x:c r="C433" s="533" t="s">
        <x:v>302</x:v>
      </x:c>
      <x:c r="D433" s="533" t="s">
        <x:v>3730</x:v>
      </x:c>
      <x:c r="E433" s="483">
        <x:v>45931</x:v>
      </x:c>
      <x:c r="F433" s="436">
        <x:v>45995</x:v>
      </x:c>
      <x:c r="G433" s="479"/>
      <x:c r="H433" s="540"/>
      <x:c r="I433" s="540"/>
      <x:c r="J433" s="540"/>
      <x:c r="K433" s="540"/>
      <x:c r="L433" s="570">
        <x:v>0</x:v>
      </x:c>
      <x:c r="M433" s="533" t="s">
        <x:v>406</x:v>
      </x:c>
      <x:c r="N433" s="533" t="s">
        <x:v>22</x:v>
      </x:c>
      <x:c r="O433" s="533" t="s">
        <x:v>2078</x:v>
      </x:c>
      <x:c r="P433" s="533" t="s">
        <x:v>191</x:v>
      </x:c>
      <x:c r="Q433" s="533" t="s">
        <x:v>76</x:v>
      </x:c>
      <x:c r="R433" s="533" t="s">
        <x:v>2080</x:v>
      </x:c>
      <x:c r="S433" s="533" t="s">
        <x:v>2329</x:v>
      </x:c>
      <x:c r="T433" s="533" t="s">
        <x:v>22</x:v>
      </x:c>
      <x:c r="U433" s="533" t="s">
        <x:v>22</x:v>
      </x:c>
      <x:c r="V433" s="533" t="s">
        <x:v>37</x:v>
      </x:c>
      <x:c r="W433" s="533"/>
    </x:row>
    <x:row r="434" spans="1:23" s="144" customFormat="1" ht="54" customHeight="1" x14ac:dyDescent="0.2">
      <x:c r="A434" s="533" t="s">
        <x:v>3637</x:v>
      </x:c>
      <x:c r="B434" s="533" t="s">
        <x:v>3366</x:v>
      </x:c>
      <x:c r="C434" s="533" t="s">
        <x:v>302</x:v>
      </x:c>
      <x:c r="D434" s="533" t="s">
        <x:v>3731</x:v>
      </x:c>
      <x:c r="E434" s="483">
        <x:v>45931</x:v>
      </x:c>
      <x:c r="F434" s="436">
        <x:v>45995</x:v>
      </x:c>
      <x:c r="G434" s="479"/>
      <x:c r="H434" s="540"/>
      <x:c r="I434" s="540"/>
      <x:c r="J434" s="540"/>
      <x:c r="K434" s="540"/>
      <x:c r="L434" s="570">
        <x:v>0</x:v>
      </x:c>
      <x:c r="M434" s="533" t="s">
        <x:v>406</x:v>
      </x:c>
      <x:c r="N434" s="533" t="s">
        <x:v>22</x:v>
      </x:c>
      <x:c r="O434" s="533" t="s">
        <x:v>2078</x:v>
      </x:c>
      <x:c r="P434" s="533" t="s">
        <x:v>191</x:v>
      </x:c>
      <x:c r="Q434" s="533" t="s">
        <x:v>76</x:v>
      </x:c>
      <x:c r="R434" s="533" t="s">
        <x:v>2156</x:v>
      </x:c>
      <x:c r="S434" s="533" t="s">
        <x:v>2078</x:v>
      </x:c>
      <x:c r="T434" s="533" t="s">
        <x:v>22</x:v>
      </x:c>
      <x:c r="U434" s="533" t="s">
        <x:v>22</x:v>
      </x:c>
      <x:c r="V434" s="533" t="s">
        <x:v>37</x:v>
      </x:c>
      <x:c r="W434" s="533"/>
    </x:row>
    <x:row r="435" spans="1:23" s="144" customFormat="1" ht="39" customHeight="1" x14ac:dyDescent="0.2">
      <x:c r="A435" s="533" t="s">
        <x:v>3367</x:v>
      </x:c>
      <x:c r="B435" s="533" t="s">
        <x:v>3368</x:v>
      </x:c>
      <x:c r="C435" s="533" t="s">
        <x:v>302</x:v>
      </x:c>
      <x:c r="D435" s="533" t="s">
        <x:v>3732</x:v>
      </x:c>
      <x:c r="E435" s="436">
        <x:v>45931</x:v>
      </x:c>
      <x:c r="F435" s="436">
        <x:v>45995</x:v>
      </x:c>
      <x:c r="G435" s="479"/>
      <x:c r="H435" s="540"/>
      <x:c r="I435" s="540"/>
      <x:c r="J435" s="540"/>
      <x:c r="K435" s="540"/>
      <x:c r="L435" s="570">
        <x:v>0</x:v>
      </x:c>
      <x:c r="M435" s="533" t="s">
        <x:v>22</x:v>
      </x:c>
      <x:c r="N435" s="533" t="s">
        <x:v>406</x:v>
      </x:c>
      <x:c r="O435" s="533" t="s">
        <x:v>2078</x:v>
      </x:c>
      <x:c r="P435" s="533" t="s">
        <x:v>191</x:v>
      </x:c>
      <x:c r="Q435" s="533" t="s">
        <x:v>76</x:v>
      </x:c>
      <x:c r="R435" s="533" t="s">
        <x:v>2080</x:v>
      </x:c>
      <x:c r="S435" s="533" t="s">
        <x:v>2329</x:v>
      </x:c>
      <x:c r="T435" s="533" t="s">
        <x:v>22</x:v>
      </x:c>
      <x:c r="U435" s="533" t="s">
        <x:v>22</x:v>
      </x:c>
      <x:c r="V435" s="533" t="s">
        <x:v>37</x:v>
      </x:c>
      <x:c r="W435" s="533"/>
    </x:row>
    <x:row r="436" spans="1:23" s="144" customFormat="1" ht="54" customHeight="1" x14ac:dyDescent="0.2">
      <x:c r="A436" s="533" t="s">
        <x:v>3369</x:v>
      </x:c>
      <x:c r="B436" s="533" t="s">
        <x:v>3370</x:v>
      </x:c>
      <x:c r="C436" s="533" t="s">
        <x:v>31</x:v>
      </x:c>
      <x:c r="D436" s="533" t="s">
        <x:v>3371</x:v>
      </x:c>
      <x:c r="E436" s="572">
        <x:v>45719</x:v>
      </x:c>
      <x:c r="F436" s="479">
        <x:v>45808</x:v>
      </x:c>
      <x:c r="G436" s="479"/>
      <x:c r="H436" s="540"/>
      <x:c r="I436" s="540">
        <x:v>2993661.66</x:v>
      </x:c>
      <x:c r="J436" s="540"/>
      <x:c r="K436" s="540"/>
      <x:c r="L436" s="570">
        <x:v>0</x:v>
      </x:c>
      <x:c r="M436" s="533" t="s">
        <x:v>406</x:v>
      </x:c>
      <x:c r="N436" s="533" t="s">
        <x:v>22</x:v>
      </x:c>
      <x:c r="O436" s="533" t="s">
        <x:v>3372</x:v>
      </x:c>
      <x:c r="P436" s="533" t="s">
        <x:v>2194</x:v>
      </x:c>
      <x:c r="Q436" s="533" t="s">
        <x:v>76</x:v>
      </x:c>
      <x:c r="R436" s="533" t="s">
        <x:v>26</x:v>
      </x:c>
      <x:c r="S436" s="533" t="s">
        <x:v>3372</x:v>
      </x:c>
      <x:c r="T436" s="533" t="s">
        <x:v>22</x:v>
      </x:c>
      <x:c r="U436" s="533" t="s">
        <x:v>22</x:v>
      </x:c>
      <x:c r="V436" s="533" t="s">
        <x:v>37</x:v>
      </x:c>
      <x:c r="W436" s="533"/>
    </x:row>
    <x:row r="437" spans="1:23" s="144" customFormat="1" ht="65.25" customHeight="1" x14ac:dyDescent="0.2">
      <x:c r="A437" s="533" t="s">
        <x:v>3373</x:v>
      </x:c>
      <x:c r="B437" s="533" t="s">
        <x:v>3374</x:v>
      </x:c>
      <x:c r="C437" s="533" t="s">
        <x:v>25</x:v>
      </x:c>
      <x:c r="D437" s="533" t="s">
        <x:v>3620</x:v>
      </x:c>
      <x:c r="E437" s="483">
        <x:v>45916</x:v>
      </x:c>
      <x:c r="F437" s="436">
        <x:v>46006</x:v>
      </x:c>
      <x:c r="G437" s="479"/>
      <x:c r="H437" s="540"/>
      <x:c r="I437" s="540"/>
      <x:c r="J437" s="540"/>
      <x:c r="K437" s="540"/>
      <x:c r="L437" s="570">
        <x:v>0</x:v>
      </x:c>
      <x:c r="M437" s="533" t="s">
        <x:v>406</x:v>
      </x:c>
      <x:c r="N437" s="533" t="s">
        <x:v>22</x:v>
      </x:c>
      <x:c r="O437" s="533" t="s">
        <x:v>3375</x:v>
      </x:c>
      <x:c r="P437" s="533" t="s">
        <x:v>191</x:v>
      </x:c>
      <x:c r="Q437" s="533" t="s">
        <x:v>76</x:v>
      </x:c>
      <x:c r="R437" s="533" t="s">
        <x:v>26</x:v>
      </x:c>
      <x:c r="S437" s="533" t="s">
        <x:v>3375</x:v>
      </x:c>
      <x:c r="T437" s="533" t="s">
        <x:v>22</x:v>
      </x:c>
      <x:c r="U437" s="533" t="s">
        <x:v>22</x:v>
      </x:c>
      <x:c r="V437" s="533" t="s">
        <x:v>23</x:v>
      </x:c>
      <x:c r="W437" s="533"/>
    </x:row>
    <x:row r="438" spans="1:23" s="144" customFormat="1" ht="42" customHeight="1" x14ac:dyDescent="0.2">
      <x:c r="A438" s="533" t="s">
        <x:v>3376</x:v>
      </x:c>
      <x:c r="B438" s="533" t="s">
        <x:v>3377</x:v>
      </x:c>
      <x:c r="C438" s="533" t="s">
        <x:v>301</x:v>
      </x:c>
      <x:c r="D438" s="533" t="s">
        <x:v>3708</x:v>
      </x:c>
      <x:c r="E438" s="483">
        <x:v>46065</x:v>
      </x:c>
      <x:c r="F438" s="483">
        <x:v>46142</x:v>
      </x:c>
      <x:c r="G438" s="479"/>
      <x:c r="H438" s="540"/>
      <x:c r="I438" s="540"/>
      <x:c r="J438" s="540"/>
      <x:c r="K438" s="540"/>
      <x:c r="L438" s="570">
        <x:v>0</x:v>
      </x:c>
      <x:c r="M438" s="533" t="s">
        <x:v>406</x:v>
      </x:c>
      <x:c r="N438" s="533" t="s">
        <x:v>22</x:v>
      </x:c>
      <x:c r="O438" s="533" t="s">
        <x:v>3378</x:v>
      </x:c>
      <x:c r="P438" s="533" t="s">
        <x:v>191</x:v>
      </x:c>
      <x:c r="Q438" s="533" t="s">
        <x:v>76</x:v>
      </x:c>
      <x:c r="R438" s="533" t="s">
        <x:v>26</x:v>
      </x:c>
      <x:c r="S438" s="533" t="s">
        <x:v>3378</x:v>
      </x:c>
      <x:c r="T438" s="533" t="s">
        <x:v>22</x:v>
      </x:c>
      <x:c r="U438" s="533" t="s">
        <x:v>22</x:v>
      </x:c>
      <x:c r="V438" s="533" t="s">
        <x:v>23</x:v>
      </x:c>
      <x:c r="W438" s="533"/>
    </x:row>
    <x:row r="439" spans="1:23" s="144" customFormat="1" ht="38.25" x14ac:dyDescent="0.2">
      <x:c r="A439" s="533" t="s">
        <x:v>3379</x:v>
      </x:c>
      <x:c r="B439" s="533" t="s">
        <x:v>3700</x:v>
      </x:c>
      <x:c r="C439" s="533" t="s">
        <x:v>3698</x:v>
      </x:c>
      <x:c r="D439" s="533" t="s">
        <x:v>3699</x:v>
      </x:c>
      <x:c r="E439" s="436">
        <x:v>45810</x:v>
      </x:c>
      <x:c r="F439" s="436">
        <x:v>45960</x:v>
      </x:c>
      <x:c r="G439" s="479"/>
      <x:c r="H439" s="540"/>
      <x:c r="I439" s="540"/>
      <x:c r="J439" s="540"/>
      <x:c r="K439" s="540"/>
      <x:c r="L439" s="570">
        <x:v>0</x:v>
      </x:c>
      <x:c r="M439" s="533" t="s">
        <x:v>2085</x:v>
      </x:c>
      <x:c r="N439" s="533" t="s">
        <x:v>22</x:v>
      </x:c>
      <x:c r="O439" s="533" t="s">
        <x:v>2593</x:v>
      </x:c>
      <x:c r="P439" s="533" t="s">
        <x:v>3097</x:v>
      </x:c>
      <x:c r="Q439" s="533" t="s">
        <x:v>157</x:v>
      </x:c>
      <x:c r="R439" s="533" t="s">
        <x:v>2770</x:v>
      </x:c>
      <x:c r="S439" s="533" t="s">
        <x:v>2593</x:v>
      </x:c>
      <x:c r="T439" s="533" t="s">
        <x:v>22</x:v>
      </x:c>
      <x:c r="U439" s="533" t="s">
        <x:v>22</x:v>
      </x:c>
      <x:c r="V439" s="533" t="s">
        <x:v>37</x:v>
      </x:c>
      <x:c r="W439" s="533"/>
    </x:row>
    <x:row r="440" spans="1:23" s="144" customFormat="1" ht="51" x14ac:dyDescent="0.2">
      <x:c r="A440" s="533" t="s">
        <x:v>3638</x:v>
      </x:c>
      <x:c r="B440" s="533" t="s">
        <x:v>3743</x:v>
      </x:c>
      <x:c r="C440" s="533" t="s">
        <x:v>3115</x:v>
      </x:c>
      <x:c r="D440" s="533" t="s">
        <x:v>4908</x:v>
      </x:c>
      <x:c r="E440" s="436">
        <x:v>46023</x:v>
      </x:c>
      <x:c r="F440" s="436">
        <x:v>46135</x:v>
      </x:c>
      <x:c r="G440" s="479"/>
      <x:c r="H440" s="540"/>
      <x:c r="I440" s="540"/>
      <x:c r="J440" s="540"/>
      <x:c r="K440" s="540"/>
      <x:c r="L440" s="570">
        <x:v>0</x:v>
      </x:c>
      <x:c r="M440" s="533" t="s">
        <x:v>406</x:v>
      </x:c>
      <x:c r="N440" s="533" t="s">
        <x:v>22</x:v>
      </x:c>
      <x:c r="O440" s="533" t="s">
        <x:v>3741</x:v>
      </x:c>
      <x:c r="P440" s="533" t="s">
        <x:v>3380</x:v>
      </x:c>
      <x:c r="Q440" s="533" t="s">
        <x:v>76</x:v>
      </x:c>
      <x:c r="R440" s="533" t="s">
        <x:v>2156</x:v>
      </x:c>
      <x:c r="S440" s="533" t="s">
        <x:v>3742</x:v>
      </x:c>
      <x:c r="T440" s="533" t="s">
        <x:v>26</x:v>
      </x:c>
      <x:c r="U440" s="533" t="s">
        <x:v>2781</x:v>
      </x:c>
      <x:c r="V440" s="533" t="s">
        <x:v>37</x:v>
      </x:c>
      <x:c r="W440" s="533"/>
    </x:row>
    <x:row r="441" spans="1:23" s="144" customFormat="1" ht="51.75" customHeight="1" x14ac:dyDescent="0.2">
      <x:c r="A441" s="533" t="s">
        <x:v>3381</x:v>
      </x:c>
      <x:c r="B441" s="533" t="s">
        <x:v>3382</x:v>
      </x:c>
      <x:c r="C441" s="533" t="s">
        <x:v>1719</x:v>
      </x:c>
      <x:c r="D441" s="533" t="s">
        <x:v>3621</x:v>
      </x:c>
      <x:c r="E441" s="436">
        <x:v>45901</x:v>
      </x:c>
      <x:c r="F441" s="436">
        <x:v>45974</x:v>
      </x:c>
      <x:c r="G441" s="479"/>
      <x:c r="H441" s="540"/>
      <x:c r="I441" s="540"/>
      <x:c r="J441" s="540"/>
      <x:c r="K441" s="540"/>
      <x:c r="L441" s="570">
        <x:v>0</x:v>
      </x:c>
      <x:c r="M441" s="533" t="s">
        <x:v>406</x:v>
      </x:c>
      <x:c r="N441" s="533" t="s">
        <x:v>22</x:v>
      </x:c>
      <x:c r="O441" s="533" t="s">
        <x:v>3383</x:v>
      </x:c>
      <x:c r="P441" s="533" t="s">
        <x:v>191</x:v>
      </x:c>
      <x:c r="Q441" s="533" t="s">
        <x:v>76</x:v>
      </x:c>
      <x:c r="R441" s="533" t="s">
        <x:v>22</x:v>
      </x:c>
      <x:c r="S441" s="533" t="s">
        <x:v>22</x:v>
      </x:c>
      <x:c r="T441" s="533" t="s">
        <x:v>26</x:v>
      </x:c>
      <x:c r="U441" s="533" t="s">
        <x:v>3383</x:v>
      </x:c>
      <x:c r="V441" s="533" t="s">
        <x:v>37</x:v>
      </x:c>
      <x:c r="W441" s="533"/>
    </x:row>
    <x:row r="442" spans="1:23" s="144" customFormat="1" ht="39" customHeight="1" x14ac:dyDescent="0.2">
      <x:c r="A442" s="533" t="s">
        <x:v>3384</x:v>
      </x:c>
      <x:c r="B442" s="533" t="s">
        <x:v>3661</x:v>
      </x:c>
      <x:c r="C442" s="533" t="s">
        <x:v>3385</x:v>
      </x:c>
      <x:c r="D442" s="533" t="s">
        <x:v>3662</x:v>
      </x:c>
      <x:c r="E442" s="436">
        <x:v>45742</x:v>
      </x:c>
      <x:c r="F442" s="483">
        <x:v>45785</x:v>
      </x:c>
      <x:c r="G442" s="479"/>
      <x:c r="H442" s="540"/>
      <x:c r="I442" s="460">
        <x:v>1724754</x:v>
      </x:c>
      <x:c r="J442" s="540"/>
      <x:c r="K442" s="540"/>
      <x:c r="L442" s="570">
        <x:v>0</x:v>
      </x:c>
      <x:c r="M442" s="533" t="s">
        <x:v>22</x:v>
      </x:c>
      <x:c r="N442" s="533" t="s">
        <x:v>2085</x:v>
      </x:c>
      <x:c r="O442" s="533" t="s">
        <x:v>2078</x:v>
      </x:c>
      <x:c r="P442" s="533" t="s">
        <x:v>1966</x:v>
      </x:c>
      <x:c r="Q442" s="533" t="s">
        <x:v>76</x:v>
      </x:c>
      <x:c r="R442" s="533" t="s">
        <x:v>22</x:v>
      </x:c>
      <x:c r="S442" s="533" t="s">
        <x:v>22</x:v>
      </x:c>
      <x:c r="T442" s="533" t="s">
        <x:v>2156</x:v>
      </x:c>
      <x:c r="U442" s="533" t="s">
        <x:v>2078</x:v>
      </x:c>
      <x:c r="V442" s="533" t="s">
        <x:v>37</x:v>
      </x:c>
      <x:c r="W442" s="533"/>
    </x:row>
    <x:row r="443" spans="1:23" s="144" customFormat="1" ht="38.25" x14ac:dyDescent="0.2">
      <x:c r="A443" s="533" t="s">
        <x:v>3386</x:v>
      </x:c>
      <x:c r="B443" s="533" t="s">
        <x:v>3387</x:v>
      </x:c>
      <x:c r="C443" s="533" t="s">
        <x:v>3388</x:v>
      </x:c>
      <x:c r="D443" s="533" t="s">
        <x:v>3389</x:v>
      </x:c>
      <x:c r="E443" s="479">
        <x:v>46266</x:v>
      </x:c>
      <x:c r="F443" s="436">
        <x:v>46359</x:v>
      </x:c>
      <x:c r="G443" s="479"/>
      <x:c r="H443" s="540"/>
      <x:c r="I443" s="540"/>
      <x:c r="J443" s="540"/>
      <x:c r="K443" s="540"/>
      <x:c r="L443" s="570">
        <x:v>0</x:v>
      </x:c>
      <x:c r="M443" s="533" t="s">
        <x:v>22</x:v>
      </x:c>
      <x:c r="N443" s="533" t="s">
        <x:v>2085</x:v>
      </x:c>
      <x:c r="O443" s="533" t="s">
        <x:v>3390</x:v>
      </x:c>
      <x:c r="P443" s="533" t="s">
        <x:v>191</x:v>
      </x:c>
      <x:c r="Q443" s="533" t="s">
        <x:v>913</x:v>
      </x:c>
      <x:c r="R443" s="533" t="s">
        <x:v>22</x:v>
      </x:c>
      <x:c r="S443" s="533" t="s">
        <x:v>22</x:v>
      </x:c>
      <x:c r="T443" s="533" t="s">
        <x:v>2770</x:v>
      </x:c>
      <x:c r="U443" s="533" t="s">
        <x:v>3390</x:v>
      </x:c>
      <x:c r="V443" s="533" t="s">
        <x:v>37</x:v>
      </x:c>
      <x:c r="W443" s="533"/>
    </x:row>
    <x:row r="444" spans="1:23" s="144" customFormat="1" ht="41.25" customHeight="1" x14ac:dyDescent="0.2">
      <x:c r="A444" s="533" t="s">
        <x:v>3391</x:v>
      </x:c>
      <x:c r="B444" s="533" t="s">
        <x:v>3392</x:v>
      </x:c>
      <x:c r="C444" s="533" t="s">
        <x:v>3659</x:v>
      </x:c>
      <x:c r="D444" s="533" t="s">
        <x:v>3660</x:v>
      </x:c>
      <x:c r="E444" s="436">
        <x:v>45954</x:v>
      </x:c>
      <x:c r="F444" s="436">
        <x:v>46022</x:v>
      </x:c>
      <x:c r="G444" s="479"/>
      <x:c r="H444" s="540"/>
      <x:c r="I444" s="540"/>
      <x:c r="J444" s="540"/>
      <x:c r="K444" s="540"/>
      <x:c r="L444" s="570">
        <x:v>0</x:v>
      </x:c>
      <x:c r="M444" s="533" t="s">
        <x:v>2085</x:v>
      </x:c>
      <x:c r="N444" s="533" t="s">
        <x:v>22</x:v>
      </x:c>
      <x:c r="O444" s="533" t="s">
        <x:v>22</x:v>
      </x:c>
      <x:c r="P444" s="533" t="s">
        <x:v>3393</x:v>
      </x:c>
      <x:c r="Q444" s="533" t="s">
        <x:v>157</x:v>
      </x:c>
      <x:c r="R444" s="533" t="s">
        <x:v>2071</x:v>
      </x:c>
      <x:c r="S444" s="533" t="s">
        <x:v>22</x:v>
      </x:c>
      <x:c r="T444" s="533" t="s">
        <x:v>22</x:v>
      </x:c>
      <x:c r="U444" s="533" t="s">
        <x:v>22</x:v>
      </x:c>
      <x:c r="V444" s="533" t="s">
        <x:v>23</x:v>
      </x:c>
      <x:c r="W444" s="533"/>
    </x:row>
    <x:row r="445" spans="1:23" s="144" customFormat="1" ht="54.75" customHeight="1" x14ac:dyDescent="0.2">
      <x:c r="A445" s="533" t="s">
        <x:v>3394</x:v>
      </x:c>
      <x:c r="B445" s="533" t="s">
        <x:v>3395</x:v>
      </x:c>
      <x:c r="C445" s="533" t="s">
        <x:v>2834</x:v>
      </x:c>
      <x:c r="D445" s="533" t="s">
        <x:v>3723</x:v>
      </x:c>
      <x:c r="E445" s="479">
        <x:v>45870</x:v>
      </x:c>
      <x:c r="F445" s="436">
        <x:v>46387</x:v>
      </x:c>
      <x:c r="G445" s="479"/>
      <x:c r="H445" s="540"/>
      <x:c r="I445" s="540"/>
      <x:c r="J445" s="540"/>
      <x:c r="K445" s="540"/>
      <x:c r="L445" s="570">
        <x:v>0</x:v>
      </x:c>
      <x:c r="M445" s="533" t="s">
        <x:v>2085</x:v>
      </x:c>
      <x:c r="N445" s="533" t="s">
        <x:v>22</x:v>
      </x:c>
      <x:c r="O445" s="533" t="s">
        <x:v>3396</x:v>
      </x:c>
      <x:c r="P445" s="533" t="s">
        <x:v>3296</x:v>
      </x:c>
      <x:c r="Q445" s="533" t="s">
        <x:v>157</x:v>
      </x:c>
      <x:c r="R445" s="533" t="s">
        <x:v>3722</x:v>
      </x:c>
      <x:c r="S445" s="533" t="s">
        <x:v>3397</x:v>
      </x:c>
      <x:c r="T445" s="533" t="s">
        <x:v>22</x:v>
      </x:c>
      <x:c r="U445" s="533" t="s">
        <x:v>22</x:v>
      </x:c>
      <x:c r="V445" s="533" t="s">
        <x:v>23</x:v>
      </x:c>
      <x:c r="W445" s="533"/>
    </x:row>
    <x:row r="446" spans="1:23" s="144" customFormat="1" ht="54" customHeight="1" x14ac:dyDescent="0.2">
      <x:c r="A446" s="533" t="s">
        <x:v>3398</x:v>
      </x:c>
      <x:c r="B446" s="533" t="s">
        <x:v>3686</x:v>
      </x:c>
      <x:c r="C446" s="533" t="s">
        <x:v>3501</x:v>
      </x:c>
      <x:c r="D446" s="533" t="s">
        <x:v>3687</x:v>
      </x:c>
      <x:c r="E446" s="483">
        <x:v>45706</x:v>
      </x:c>
      <x:c r="F446" s="479">
        <x:v>45792</x:v>
      </x:c>
      <x:c r="G446" s="479"/>
      <x:c r="H446" s="540"/>
      <x:c r="I446" s="540">
        <x:v>2127329.5700000003</x:v>
      </x:c>
      <x:c r="J446" s="540"/>
      <x:c r="K446" s="540"/>
      <x:c r="L446" s="496">
        <x:v>6</x:v>
      </x:c>
      <x:c r="M446" s="533" t="s">
        <x:v>406</x:v>
      </x:c>
      <x:c r="N446" s="533" t="s">
        <x:v>22</x:v>
      </x:c>
      <x:c r="O446" s="533" t="s">
        <x:v>2443</x:v>
      </x:c>
      <x:c r="P446" s="533" t="s">
        <x:v>191</x:v>
      </x:c>
      <x:c r="Q446" s="533" t="s">
        <x:v>677</x:v>
      </x:c>
      <x:c r="R446" s="533" t="s">
        <x:v>2080</x:v>
      </x:c>
      <x:c r="S446" s="533" t="s">
        <x:v>2443</x:v>
      </x:c>
      <x:c r="T446" s="533" t="s">
        <x:v>22</x:v>
      </x:c>
      <x:c r="U446" s="533" t="s">
        <x:v>22</x:v>
      </x:c>
      <x:c r="V446" s="533" t="s">
        <x:v>37</x:v>
      </x:c>
      <x:c r="W446" s="533" t="s">
        <x:v>421</x:v>
      </x:c>
    </x:row>
    <x:row r="447" spans="1:23" s="144" customFormat="1" ht="38.25" x14ac:dyDescent="0.2">
      <x:c r="A447" s="533" t="s">
        <x:v>3399</x:v>
      </x:c>
      <x:c r="B447" s="533" t="s">
        <x:v>3689</x:v>
      </x:c>
      <x:c r="C447" s="533" t="s">
        <x:v>3501</x:v>
      </x:c>
      <x:c r="D447" s="533" t="s">
        <x:v>3690</x:v>
      </x:c>
      <x:c r="E447" s="483">
        <x:v>45712</x:v>
      </x:c>
      <x:c r="F447" s="479">
        <x:v>45792</x:v>
      </x:c>
      <x:c r="G447" s="479"/>
      <x:c r="H447" s="540"/>
      <x:c r="I447" s="540">
        <x:v>1085054.68</x:v>
      </x:c>
      <x:c r="J447" s="540"/>
      <x:c r="K447" s="540"/>
      <x:c r="L447" s="570">
        <x:v>0</x:v>
      </x:c>
      <x:c r="M447" s="533" t="s">
        <x:v>406</x:v>
      </x:c>
      <x:c r="N447" s="533" t="s">
        <x:v>22</x:v>
      </x:c>
      <x:c r="O447" s="533" t="s">
        <x:v>3400</x:v>
      </x:c>
      <x:c r="P447" s="533" t="s">
        <x:v>191</x:v>
      </x:c>
      <x:c r="Q447" s="533" t="s">
        <x:v>250</x:v>
      </x:c>
      <x:c r="R447" s="533" t="s">
        <x:v>2156</x:v>
      </x:c>
      <x:c r="S447" s="533" t="s">
        <x:v>22</x:v>
      </x:c>
      <x:c r="T447" s="533" t="s">
        <x:v>2073</x:v>
      </x:c>
      <x:c r="U447" s="533" t="s">
        <x:v>3400</x:v>
      </x:c>
      <x:c r="V447" s="533" t="s">
        <x:v>37</x:v>
      </x:c>
      <x:c r="W447" s="533" t="s">
        <x:v>421</x:v>
      </x:c>
    </x:row>
    <x:row r="448" spans="1:23" s="144" customFormat="1" ht="53.25" customHeight="1" x14ac:dyDescent="0.2">
      <x:c r="A448" s="533" t="s">
        <x:v>3887</x:v>
      </x:c>
      <x:c r="B448" s="533" t="s">
        <x:v>4909</x:v>
      </x:c>
      <x:c r="C448" s="533" t="s">
        <x:v>404</x:v>
      </x:c>
      <x:c r="D448" s="533" t="s">
        <x:v>3401</x:v>
      </x:c>
      <x:c r="E448" s="483">
        <x:v>45754</x:v>
      </x:c>
      <x:c r="F448" s="479">
        <x:v>45884</x:v>
      </x:c>
      <x:c r="G448" s="479"/>
      <x:c r="H448" s="540"/>
      <x:c r="I448" s="540"/>
      <x:c r="J448" s="540"/>
      <x:c r="K448" s="540"/>
      <x:c r="L448" s="570">
        <x:v>0</x:v>
      </x:c>
      <x:c r="M448" s="533" t="s">
        <x:v>2068</x:v>
      </x:c>
      <x:c r="N448" s="533" t="s">
        <x:v>22</x:v>
      </x:c>
      <x:c r="O448" s="533" t="s">
        <x:v>3402</x:v>
      </x:c>
      <x:c r="P448" s="533" t="s">
        <x:v>192</x:v>
      </x:c>
      <x:c r="Q448" s="533" t="s">
        <x:v>76</x:v>
      </x:c>
      <x:c r="R448" s="533" t="s">
        <x:v>26</x:v>
      </x:c>
      <x:c r="S448" s="533" t="s">
        <x:v>3402</x:v>
      </x:c>
      <x:c r="T448" s="533" t="s">
        <x:v>22</x:v>
      </x:c>
      <x:c r="U448" s="533" t="s">
        <x:v>22</x:v>
      </x:c>
      <x:c r="V448" s="533" t="s">
        <x:v>23</x:v>
      </x:c>
      <x:c r="W448" s="533"/>
    </x:row>
    <x:row r="449" spans="1:23" s="144" customFormat="1" ht="45" customHeight="1" x14ac:dyDescent="0.2">
      <x:c r="A449" s="533" t="s">
        <x:v>3639</x:v>
      </x:c>
      <x:c r="B449" s="533" t="s">
        <x:v>3691</x:v>
      </x:c>
      <x:c r="C449" s="533" t="s">
        <x:v>3501</x:v>
      </x:c>
      <x:c r="D449" s="533" t="s">
        <x:v>3688</x:v>
      </x:c>
      <x:c r="E449" s="436">
        <x:v>45699</x:v>
      </x:c>
      <x:c r="F449" s="479">
        <x:v>45792</x:v>
      </x:c>
      <x:c r="G449" s="479"/>
      <x:c r="H449" s="540"/>
      <x:c r="I449" s="545">
        <x:v>763419.02</x:v>
      </x:c>
      <x:c r="J449" s="545"/>
      <x:c r="K449" s="545"/>
      <x:c r="L449" s="573">
        <x:v>0</x:v>
      </x:c>
      <x:c r="M449" s="560" t="s">
        <x:v>22</x:v>
      </x:c>
      <x:c r="N449" s="560" t="s">
        <x:v>406</x:v>
      </x:c>
      <x:c r="O449" s="560" t="s">
        <x:v>2078</x:v>
      </x:c>
      <x:c r="P449" s="560" t="s">
        <x:v>191</x:v>
      </x:c>
      <x:c r="Q449" s="560" t="s">
        <x:v>688</x:v>
      </x:c>
      <x:c r="R449" s="560" t="s">
        <x:v>26</x:v>
      </x:c>
      <x:c r="S449" s="560" t="s">
        <x:v>2078</x:v>
      </x:c>
      <x:c r="T449" s="560" t="s">
        <x:v>22</x:v>
      </x:c>
      <x:c r="U449" s="560" t="s">
        <x:v>22</x:v>
      </x:c>
      <x:c r="V449" s="560" t="s">
        <x:v>37</x:v>
      </x:c>
      <x:c r="W449" s="560" t="s">
        <x:v>421</x:v>
      </x:c>
    </x:row>
    <x:row r="450" spans="1:23" s="144" customFormat="1" ht="54" customHeight="1" x14ac:dyDescent="0.2">
      <x:c r="A450" s="533" t="s">
        <x:v>3403</x:v>
      </x:c>
      <x:c r="B450" s="533" t="s">
        <x:v>3404</x:v>
      </x:c>
      <x:c r="C450" s="533" t="s">
        <x:v>42</x:v>
      </x:c>
      <x:c r="D450" s="533" t="s">
        <x:v>3405</x:v>
      </x:c>
      <x:c r="E450" s="436">
        <x:v>45592</x:v>
      </x:c>
      <x:c r="F450" s="479">
        <x:v>45775</x:v>
      </x:c>
      <x:c r="G450" s="479"/>
      <x:c r="H450" s="540"/>
      <x:c r="I450" s="502">
        <x:v>20812818.289999999</x:v>
      </x:c>
      <x:c r="J450" s="540"/>
      <x:c r="K450" s="540"/>
      <x:c r="L450" s="496">
        <x:v>22</x:v>
      </x:c>
      <x:c r="M450" s="533" t="s">
        <x:v>406</x:v>
      </x:c>
      <x:c r="N450" s="533" t="s">
        <x:v>22</x:v>
      </x:c>
      <x:c r="O450" s="533" t="s">
        <x:v>3406</x:v>
      </x:c>
      <x:c r="P450" s="533" t="s">
        <x:v>191</x:v>
      </x:c>
      <x:c r="Q450" s="533" t="s">
        <x:v>677</x:v>
      </x:c>
      <x:c r="R450" s="533" t="s">
        <x:v>26</x:v>
      </x:c>
      <x:c r="S450" s="533" t="s">
        <x:v>3406</x:v>
      </x:c>
      <x:c r="T450" s="533" t="s">
        <x:v>22</x:v>
      </x:c>
      <x:c r="U450" s="533" t="s">
        <x:v>22</x:v>
      </x:c>
      <x:c r="V450" s="533" t="s">
        <x:v>23</x:v>
      </x:c>
      <x:c r="W450" s="533"/>
    </x:row>
    <x:row r="451" spans="1:23" s="144" customFormat="1" ht="53.25" customHeight="1" x14ac:dyDescent="0.2">
      <x:c r="A451" s="533" t="s">
        <x:v>3665</x:v>
      </x:c>
      <x:c r="B451" s="533" t="s">
        <x:v>3622</x:v>
      </x:c>
      <x:c r="C451" s="533" t="s">
        <x:v>42</x:v>
      </x:c>
      <x:c r="D451" s="533" t="s">
        <x:v>3623</x:v>
      </x:c>
      <x:c r="E451" s="436">
        <x:v>45740</x:v>
      </x:c>
      <x:c r="F451" s="479">
        <x:v>45775</x:v>
      </x:c>
      <x:c r="G451" s="479"/>
      <x:c r="H451" s="540"/>
      <x:c r="I451" s="460">
        <x:v>2486555</x:v>
      </x:c>
      <x:c r="J451" s="540"/>
      <x:c r="K451" s="540"/>
      <x:c r="L451" s="570">
        <x:v>0</x:v>
      </x:c>
      <x:c r="M451" s="533" t="s">
        <x:v>406</x:v>
      </x:c>
      <x:c r="N451" s="533" t="s">
        <x:v>22</x:v>
      </x:c>
      <x:c r="O451" s="533" t="s">
        <x:v>2202</x:v>
      </x:c>
      <x:c r="P451" s="533" t="s">
        <x:v>191</x:v>
      </x:c>
      <x:c r="Q451" s="533" t="s">
        <x:v>76</x:v>
      </x:c>
      <x:c r="R451" s="533" t="s">
        <x:v>26</x:v>
      </x:c>
      <x:c r="S451" s="533" t="s">
        <x:v>2202</x:v>
      </x:c>
      <x:c r="T451" s="533" t="s">
        <x:v>22</x:v>
      </x:c>
      <x:c r="U451" s="533" t="s">
        <x:v>22</x:v>
      </x:c>
      <x:c r="V451" s="533" t="s">
        <x:v>23</x:v>
      </x:c>
      <x:c r="W451" s="533"/>
    </x:row>
    <x:row r="452" spans="1:23" s="144" customFormat="1" ht="38.25" x14ac:dyDescent="0.2">
      <x:c r="A452" s="533" t="s">
        <x:v>4823</x:v>
      </x:c>
      <x:c r="B452" s="533" t="s">
        <x:v>3407</x:v>
      </x:c>
      <x:c r="C452" s="533" t="s">
        <x:v>3408</x:v>
      </x:c>
      <x:c r="D452" s="533" t="s">
        <x:v>3724</x:v>
      </x:c>
      <x:c r="E452" s="436">
        <x:v>45748</x:v>
      </x:c>
      <x:c r="F452" s="479">
        <x:v>45785</x:v>
      </x:c>
      <x:c r="G452" s="479"/>
      <x:c r="H452" s="540"/>
      <x:c r="I452" s="540"/>
      <x:c r="J452" s="540"/>
      <x:c r="K452" s="540"/>
      <x:c r="L452" s="570">
        <x:v>0</x:v>
      </x:c>
      <x:c r="M452" s="533" t="s">
        <x:v>22</x:v>
      </x:c>
      <x:c r="N452" s="533" t="s">
        <x:v>2085</x:v>
      </x:c>
      <x:c r="O452" s="533" t="s">
        <x:v>2079</x:v>
      </x:c>
      <x:c r="P452" s="533" t="s">
        <x:v>2977</x:v>
      </x:c>
      <x:c r="Q452" s="533" t="s">
        <x:v>157</x:v>
      </x:c>
      <x:c r="R452" s="533" t="s">
        <x:v>22</x:v>
      </x:c>
      <x:c r="S452" s="533" t="s">
        <x:v>22</x:v>
      </x:c>
      <x:c r="T452" s="533" t="s">
        <x:v>2770</x:v>
      </x:c>
      <x:c r="U452" s="533" t="s">
        <x:v>2079</x:v>
      </x:c>
      <x:c r="V452" s="533" t="s">
        <x:v>37</x:v>
      </x:c>
      <x:c r="W452" s="533"/>
    </x:row>
    <x:row r="453" spans="1:23" s="144" customFormat="1" ht="38.25" x14ac:dyDescent="0.2">
      <x:c r="A453" s="533" t="s">
        <x:v>3409</x:v>
      </x:c>
      <x:c r="B453" s="533" t="s">
        <x:v>4235</x:v>
      </x:c>
      <x:c r="C453" s="533" t="s">
        <x:v>796</x:v>
      </x:c>
      <x:c r="D453" s="533" t="s">
        <x:v>4234</x:v>
      </x:c>
      <x:c r="E453" s="436">
        <x:v>45761</x:v>
      </x:c>
      <x:c r="F453" s="479">
        <x:v>45792</x:v>
      </x:c>
      <x:c r="G453" s="479"/>
      <x:c r="H453" s="540"/>
      <x:c r="I453" s="540"/>
      <x:c r="J453" s="540"/>
      <x:c r="K453" s="540"/>
      <x:c r="L453" s="570">
        <x:v>0</x:v>
      </x:c>
      <x:c r="M453" s="533" t="s">
        <x:v>22</x:v>
      </x:c>
      <x:c r="N453" s="533" t="s">
        <x:v>2085</x:v>
      </x:c>
      <x:c r="O453" s="533" t="s">
        <x:v>2197</x:v>
      </x:c>
      <x:c r="P453" s="533" t="s">
        <x:v>1966</x:v>
      </x:c>
      <x:c r="Q453" s="533" t="s">
        <x:v>22</x:v>
      </x:c>
      <x:c r="R453" s="533" t="s">
        <x:v>22</x:v>
      </x:c>
      <x:c r="S453" s="533" t="s">
        <x:v>22</x:v>
      </x:c>
      <x:c r="T453" s="533" t="s">
        <x:v>26</x:v>
      </x:c>
      <x:c r="U453" s="533" t="s">
        <x:v>2595</x:v>
      </x:c>
      <x:c r="V453" s="533" t="s">
        <x:v>37</x:v>
      </x:c>
      <x:c r="W453" s="533"/>
    </x:row>
    <x:row r="454" spans="1:23" s="144" customFormat="1" ht="66.75" customHeight="1" x14ac:dyDescent="0.2">
      <x:c r="A454" s="533" t="s">
        <x:v>3410</x:v>
      </x:c>
      <x:c r="B454" s="533" t="s">
        <x:v>3411</x:v>
      </x:c>
      <x:c r="C454" s="533" t="s">
        <x:v>3412</x:v>
      </x:c>
      <x:c r="D454" s="533" t="s">
        <x:v>3715</x:v>
      </x:c>
      <x:c r="E454" s="436">
        <x:v>45617</x:v>
      </x:c>
      <x:c r="F454" s="436">
        <x:v>45930</x:v>
      </x:c>
      <x:c r="G454" s="479"/>
      <x:c r="H454" s="540"/>
      <x:c r="I454" s="540">
        <x:v>11393189</x:v>
      </x:c>
      <x:c r="J454" s="540"/>
      <x:c r="K454" s="540"/>
      <x:c r="L454" s="496">
        <x:v>26</x:v>
      </x:c>
      <x:c r="M454" s="533" t="s">
        <x:v>406</x:v>
      </x:c>
      <x:c r="N454" s="533" t="s">
        <x:v>22</x:v>
      </x:c>
      <x:c r="O454" s="533" t="s">
        <x:v>3413</x:v>
      </x:c>
      <x:c r="P454" s="533" t="s">
        <x:v>191</x:v>
      </x:c>
      <x:c r="Q454" s="533" t="s">
        <x:v>76</x:v>
      </x:c>
      <x:c r="R454" s="533" t="s">
        <x:v>2073</x:v>
      </x:c>
      <x:c r="S454" s="533" t="s">
        <x:v>3414</x:v>
      </x:c>
      <x:c r="T454" s="533" t="s">
        <x:v>2073</x:v>
      </x:c>
      <x:c r="U454" s="533" t="s">
        <x:v>3415</x:v>
      </x:c>
      <x:c r="V454" s="533" t="s">
        <x:v>30</x:v>
      </x:c>
      <x:c r="W454" s="533"/>
    </x:row>
    <x:row r="455" spans="1:23" s="144" customFormat="1" ht="55.5" customHeight="1" x14ac:dyDescent="0.2">
      <x:c r="A455" s="533" t="s">
        <x:v>3666</x:v>
      </x:c>
      <x:c r="B455" s="533" t="s">
        <x:v>3416</x:v>
      </x:c>
      <x:c r="C455" s="533" t="s">
        <x:v>3412</x:v>
      </x:c>
      <x:c r="D455" s="533" t="s">
        <x:v>3711</x:v>
      </x:c>
      <x:c r="E455" s="483">
        <x:v>45748</x:v>
      </x:c>
      <x:c r="F455" s="448">
        <x:v>45930</x:v>
      </x:c>
      <x:c r="G455" s="555"/>
      <x:c r="H455" s="556"/>
      <x:c r="I455" s="556"/>
      <x:c r="J455" s="556"/>
      <x:c r="K455" s="556"/>
      <x:c r="L455" s="516">
        <x:v>0</x:v>
      </x:c>
      <x:c r="M455" s="559" t="s">
        <x:v>2085</x:v>
      </x:c>
      <x:c r="N455" s="559" t="s">
        <x:v>22</x:v>
      </x:c>
      <x:c r="O455" s="559" t="s">
        <x:v>3712</x:v>
      </x:c>
      <x:c r="P455" s="559" t="s">
        <x:v>3713</x:v>
      </x:c>
      <x:c r="Q455" s="559" t="s">
        <x:v>157</x:v>
      </x:c>
      <x:c r="R455" s="559" t="s">
        <x:v>3297</x:v>
      </x:c>
      <x:c r="S455" s="559" t="s">
        <x:v>3436</x:v>
      </x:c>
      <x:c r="T455" s="559" t="s">
        <x:v>2086</x:v>
      </x:c>
      <x:c r="U455" s="559" t="s">
        <x:v>3400</x:v>
      </x:c>
      <x:c r="V455" s="559" t="s">
        <x:v>37</x:v>
      </x:c>
      <x:c r="W455" s="559"/>
    </x:row>
    <x:row r="456" spans="1:23" s="144" customFormat="1" ht="53.25" customHeight="1" x14ac:dyDescent="0.2">
      <x:c r="A456" s="533" t="s">
        <x:v>3417</x:v>
      </x:c>
      <x:c r="B456" s="533" t="s">
        <x:v>3418</x:v>
      </x:c>
      <x:c r="C456" s="533" t="s">
        <x:v>3412</x:v>
      </x:c>
      <x:c r="D456" s="533" t="s">
        <x:v>3714</x:v>
      </x:c>
      <x:c r="E456" s="436">
        <x:v>45778</x:v>
      </x:c>
      <x:c r="F456" s="436">
        <x:v>45930</x:v>
      </x:c>
      <x:c r="G456" s="479"/>
      <x:c r="H456" s="540"/>
      <x:c r="I456" s="540"/>
      <x:c r="J456" s="540"/>
      <x:c r="K456" s="540"/>
      <x:c r="L456" s="570">
        <x:v>0</x:v>
      </x:c>
      <x:c r="M456" s="533" t="s">
        <x:v>2085</x:v>
      </x:c>
      <x:c r="N456" s="533" t="s">
        <x:v>22</x:v>
      </x:c>
      <x:c r="O456" s="533" t="s">
        <x:v>3712</x:v>
      </x:c>
      <x:c r="P456" s="533" t="s">
        <x:v>1966</x:v>
      </x:c>
      <x:c r="Q456" s="533" t="s">
        <x:v>157</x:v>
      </x:c>
      <x:c r="R456" s="533" t="s">
        <x:v>3297</x:v>
      </x:c>
      <x:c r="S456" s="533" t="s">
        <x:v>3696</x:v>
      </x:c>
      <x:c r="T456" s="533" t="s">
        <x:v>2086</x:v>
      </x:c>
      <x:c r="U456" s="533" t="s">
        <x:v>2650</x:v>
      </x:c>
      <x:c r="V456" s="533" t="s">
        <x:v>37</x:v>
      </x:c>
      <x:c r="W456" s="533"/>
    </x:row>
    <x:row r="457" spans="1:23" s="144" customFormat="1" ht="40.5" customHeight="1" x14ac:dyDescent="0.2">
      <x:c r="A457" s="560" t="s">
        <x:v>5235</x:v>
      </x:c>
      <x:c r="B457" s="560" t="s">
        <x:v>5284</x:v>
      </x:c>
      <x:c r="C457" s="533" t="s">
        <x:v>3419</x:v>
      </x:c>
      <x:c r="D457" s="533" t="s">
        <x:v>3725</x:v>
      </x:c>
      <x:c r="E457" s="483">
        <x:v>45734</x:v>
      </x:c>
      <x:c r="F457" s="479">
        <x:v>45785</x:v>
      </x:c>
      <x:c r="G457" s="479"/>
      <x:c r="H457" s="540"/>
      <x:c r="I457" s="574">
        <x:v>3227762</x:v>
      </x:c>
      <x:c r="J457" s="540"/>
      <x:c r="K457" s="540"/>
      <x:c r="L457" s="570">
        <x:v>0</x:v>
      </x:c>
      <x:c r="M457" s="533" t="s">
        <x:v>22</x:v>
      </x:c>
      <x:c r="N457" s="533" t="s">
        <x:v>2085</x:v>
      </x:c>
      <x:c r="O457" s="533" t="s">
        <x:v>2079</x:v>
      </x:c>
      <x:c r="P457" s="533" t="s">
        <x:v>191</x:v>
      </x:c>
      <x:c r="Q457" s="533" t="s">
        <x:v>913</x:v>
      </x:c>
      <x:c r="R457" s="533" t="s">
        <x:v>22</x:v>
      </x:c>
      <x:c r="S457" s="533" t="s">
        <x:v>22</x:v>
      </x:c>
      <x:c r="T457" s="533" t="s">
        <x:v>2770</x:v>
      </x:c>
      <x:c r="U457" s="533" t="s">
        <x:v>2079</x:v>
      </x:c>
      <x:c r="V457" s="533" t="s">
        <x:v>37</x:v>
      </x:c>
      <x:c r="W457" s="533"/>
    </x:row>
    <x:row r="458" spans="1:23" s="144" customFormat="1" ht="51.75" customHeight="1" x14ac:dyDescent="0.2">
      <x:c r="A458" s="533" t="s">
        <x:v>3420</x:v>
      </x:c>
      <x:c r="B458" s="533" t="s">
        <x:v>3421</x:v>
      </x:c>
      <x:c r="C458" s="533" t="s">
        <x:v>137</x:v>
      </x:c>
      <x:c r="D458" s="533" t="s">
        <x:v>3624</x:v>
      </x:c>
      <x:c r="E458" s="483">
        <x:v>45726</x:v>
      </x:c>
      <x:c r="F458" s="479">
        <x:v>45792</x:v>
      </x:c>
      <x:c r="G458" s="479"/>
      <x:c r="H458" s="540"/>
      <x:c r="I458" s="540">
        <x:v>4726951.09</x:v>
      </x:c>
      <x:c r="J458" s="540"/>
      <x:c r="K458" s="540"/>
      <x:c r="L458" s="570">
        <x:v>0</x:v>
      </x:c>
      <x:c r="M458" s="533" t="s">
        <x:v>406</x:v>
      </x:c>
      <x:c r="N458" s="533" t="s">
        <x:v>22</x:v>
      </x:c>
      <x:c r="O458" s="533" t="s">
        <x:v>3422</x:v>
      </x:c>
      <x:c r="P458" s="533" t="s">
        <x:v>191</x:v>
      </x:c>
      <x:c r="Q458" s="533" t="s">
        <x:v>76</x:v>
      </x:c>
      <x:c r="R458" s="533" t="s">
        <x:v>22</x:v>
      </x:c>
      <x:c r="S458" s="533" t="s">
        <x:v>22</x:v>
      </x:c>
      <x:c r="T458" s="533" t="s">
        <x:v>2073</x:v>
      </x:c>
      <x:c r="U458" s="533" t="s">
        <x:v>3423</x:v>
      </x:c>
      <x:c r="V458" s="533" t="s">
        <x:v>37</x:v>
      </x:c>
      <x:c r="W458" s="533"/>
    </x:row>
    <x:row r="459" spans="1:23" s="144" customFormat="1" ht="93" customHeight="1" x14ac:dyDescent="0.2">
      <x:c r="A459" s="533" t="s">
        <x:v>3664</x:v>
      </x:c>
      <x:c r="B459" s="533" t="s">
        <x:v>3706</x:v>
      </x:c>
      <x:c r="C459" s="533" t="s">
        <x:v>3424</x:v>
      </x:c>
      <x:c r="D459" s="533" t="s">
        <x:v>3707</x:v>
      </x:c>
      <x:c r="E459" s="483">
        <x:v>45713</x:v>
      </x:c>
      <x:c r="F459" s="436">
        <x:v>45791</x:v>
      </x:c>
      <x:c r="G459" s="479"/>
      <x:c r="H459" s="540"/>
      <x:c r="I459" s="540">
        <x:v>2154044.4</x:v>
      </x:c>
      <x:c r="J459" s="540"/>
      <x:c r="K459" s="540"/>
      <x:c r="L459" s="569">
        <x:v>34</x:v>
      </x:c>
      <x:c r="M459" s="533" t="s">
        <x:v>2085</x:v>
      </x:c>
      <x:c r="N459" s="533" t="s">
        <x:v>22</x:v>
      </x:c>
      <x:c r="O459" s="533" t="s">
        <x:v>2443</x:v>
      </x:c>
      <x:c r="P459" s="533" t="s">
        <x:v>2972</x:v>
      </x:c>
      <x:c r="Q459" s="533" t="s">
        <x:v>76</x:v>
      </x:c>
      <x:c r="R459" s="533" t="s">
        <x:v>3219</x:v>
      </x:c>
      <x:c r="S459" s="533" t="s">
        <x:v>2443</x:v>
      </x:c>
      <x:c r="T459" s="533" t="s">
        <x:v>22</x:v>
      </x:c>
      <x:c r="U459" s="533" t="s">
        <x:v>22</x:v>
      </x:c>
      <x:c r="V459" s="533" t="s">
        <x:v>37</x:v>
      </x:c>
      <x:c r="W459" s="533"/>
    </x:row>
    <x:row r="460" spans="1:23" s="144" customFormat="1" ht="54" customHeight="1" x14ac:dyDescent="0.2">
      <x:c r="A460" s="533" t="s">
        <x:v>3425</x:v>
      </x:c>
      <x:c r="B460" s="533" t="s">
        <x:v>4910</x:v>
      </x:c>
      <x:c r="C460" s="533" t="s">
        <x:v>31</x:v>
      </x:c>
      <x:c r="D460" s="533" t="s">
        <x:v>3426</x:v>
      </x:c>
      <x:c r="E460" s="483">
        <x:v>45747</x:v>
      </x:c>
      <x:c r="F460" s="479">
        <x:v>45792</x:v>
      </x:c>
      <x:c r="G460" s="479"/>
      <x:c r="H460" s="540"/>
      <x:c r="I460" s="545">
        <x:v>1509744.59</x:v>
      </x:c>
      <x:c r="J460" s="545"/>
      <x:c r="K460" s="545"/>
      <x:c r="L460" s="573">
        <x:v>0</x:v>
      </x:c>
      <x:c r="M460" s="560" t="s">
        <x:v>406</x:v>
      </x:c>
      <x:c r="N460" s="560" t="s">
        <x:v>22</x:v>
      </x:c>
      <x:c r="O460" s="560" t="s">
        <x:v>22</x:v>
      </x:c>
      <x:c r="P460" s="560" t="s">
        <x:v>147</x:v>
      </x:c>
      <x:c r="Q460" s="560" t="s">
        <x:v>76</x:v>
      </x:c>
      <x:c r="R460" s="560" t="s">
        <x:v>2233</x:v>
      </x:c>
      <x:c r="S460" s="560" t="s">
        <x:v>3745</x:v>
      </x:c>
      <x:c r="T460" s="560" t="s">
        <x:v>22</x:v>
      </x:c>
      <x:c r="U460" s="560" t="s">
        <x:v>22</x:v>
      </x:c>
      <x:c r="V460" s="560" t="s">
        <x:v>37</x:v>
      </x:c>
      <x:c r="W460" s="560"/>
    </x:row>
    <x:row r="461" spans="1:23" s="144" customFormat="1" ht="63.75" x14ac:dyDescent="0.2">
      <x:c r="A461" s="533" t="s">
        <x:v>3427</x:v>
      </x:c>
      <x:c r="B461" s="533" t="s">
        <x:v>3428</x:v>
      </x:c>
      <x:c r="C461" s="533" t="s">
        <x:v>1078</x:v>
      </x:c>
      <x:c r="D461" s="533" t="s">
        <x:v>3429</x:v>
      </x:c>
      <x:c r="E461" s="483">
        <x:v>46113</x:v>
      </x:c>
      <x:c r="F461" s="483">
        <x:v>46149</x:v>
      </x:c>
      <x:c r="G461" s="555"/>
      <x:c r="H461" s="556"/>
      <x:c r="I461" s="556"/>
      <x:c r="J461" s="556"/>
      <x:c r="K461" s="556"/>
      <x:c r="L461" s="516">
        <x:v>0</x:v>
      </x:c>
      <x:c r="M461" s="559" t="s">
        <x:v>2085</x:v>
      </x:c>
      <x:c r="N461" s="559" t="s">
        <x:v>22</x:v>
      </x:c>
      <x:c r="O461" s="559" t="s">
        <x:v>2563</x:v>
      </x:c>
      <x:c r="P461" s="559" t="s">
        <x:v>3747</x:v>
      </x:c>
      <x:c r="Q461" s="559" t="s">
        <x:v>157</x:v>
      </x:c>
      <x:c r="R461" s="559" t="s">
        <x:v>2213</x:v>
      </x:c>
      <x:c r="S461" s="559" t="s">
        <x:v>22</x:v>
      </x:c>
      <x:c r="T461" s="559" t="s">
        <x:v>2213</x:v>
      </x:c>
      <x:c r="U461" s="559" t="s">
        <x:v>2197</x:v>
      </x:c>
      <x:c r="V461" s="559" t="s">
        <x:v>37</x:v>
      </x:c>
      <x:c r="W461" s="559"/>
    </x:row>
    <x:row r="462" spans="1:23" s="144" customFormat="1" ht="54.75" customHeight="1" x14ac:dyDescent="0.2">
      <x:c r="A462" s="533" t="s">
        <x:v>4551</x:v>
      </x:c>
      <x:c r="B462" s="533" t="s">
        <x:v>3625</x:v>
      </x:c>
      <x:c r="C462" s="533" t="s">
        <x:v>81</x:v>
      </x:c>
      <x:c r="D462" s="533" t="s">
        <x:v>3626</x:v>
      </x:c>
      <x:c r="E462" s="483">
        <x:v>45719</x:v>
      </x:c>
      <x:c r="F462" s="479">
        <x:v>45792</x:v>
      </x:c>
      <x:c r="G462" s="479"/>
      <x:c r="H462" s="540"/>
      <x:c r="I462" s="540">
        <x:v>2844818.25</x:v>
      </x:c>
      <x:c r="J462" s="540"/>
      <x:c r="K462" s="540"/>
      <x:c r="L462" s="570">
        <x:v>0</x:v>
      </x:c>
      <x:c r="M462" s="533" t="s">
        <x:v>406</x:v>
      </x:c>
      <x:c r="N462" s="533" t="s">
        <x:v>22</x:v>
      </x:c>
      <x:c r="O462" s="533" t="s">
        <x:v>2590</x:v>
      </x:c>
      <x:c r="P462" s="533" t="s">
        <x:v>191</x:v>
      </x:c>
      <x:c r="Q462" s="533" t="s">
        <x:v>430</x:v>
      </x:c>
      <x:c r="R462" s="533" t="s">
        <x:v>22</x:v>
      </x:c>
      <x:c r="S462" s="533" t="s">
        <x:v>22</x:v>
      </x:c>
      <x:c r="T462" s="533" t="s">
        <x:v>2073</x:v>
      </x:c>
      <x:c r="U462" s="533" t="s">
        <x:v>2590</x:v>
      </x:c>
      <x:c r="V462" s="533" t="s">
        <x:v>37</x:v>
      </x:c>
      <x:c r="W462" s="533"/>
    </x:row>
    <x:row r="463" spans="1:23" s="144" customFormat="1" ht="54" customHeight="1" x14ac:dyDescent="0.2">
      <x:c r="A463" s="533" t="s">
        <x:v>3430</x:v>
      </x:c>
      <x:c r="B463" s="533" t="s">
        <x:v>3431</x:v>
      </x:c>
      <x:c r="C463" s="533" t="s">
        <x:v>3432</x:v>
      </x:c>
      <x:c r="D463" s="533" t="s">
        <x:v>3433</x:v>
      </x:c>
      <x:c r="E463" s="483">
        <x:v>45915</x:v>
      </x:c>
      <x:c r="F463" s="479">
        <x:v>45974</x:v>
      </x:c>
      <x:c r="G463" s="479"/>
      <x:c r="H463" s="540"/>
      <x:c r="I463" s="540"/>
      <x:c r="J463" s="540"/>
      <x:c r="K463" s="540"/>
      <x:c r="L463" s="570">
        <x:v>0</x:v>
      </x:c>
      <x:c r="M463" s="533" t="s">
        <x:v>2085</x:v>
      </x:c>
      <x:c r="N463" s="533" t="s">
        <x:v>22</x:v>
      </x:c>
      <x:c r="O463" s="533" t="s">
        <x:v>3434</x:v>
      </x:c>
      <x:c r="P463" s="533" t="s">
        <x:v>1966</x:v>
      </x:c>
      <x:c r="Q463" s="533" t="s">
        <x:v>157</x:v>
      </x:c>
      <x:c r="R463" s="533" t="s">
        <x:v>22</x:v>
      </x:c>
      <x:c r="S463" s="533" t="s">
        <x:v>22</x:v>
      </x:c>
      <x:c r="T463" s="533" t="s">
        <x:v>26</x:v>
      </x:c>
      <x:c r="U463" s="533" t="s">
        <x:v>3435</x:v>
      </x:c>
      <x:c r="V463" s="533" t="s">
        <x:v>37</x:v>
      </x:c>
      <x:c r="W463" s="533"/>
    </x:row>
    <x:row r="464" spans="1:23" s="144" customFormat="1" ht="38.25" x14ac:dyDescent="0.2">
      <x:c r="A464" s="533" t="s">
        <x:v>3749</x:v>
      </x:c>
      <x:c r="B464" s="533" t="s">
        <x:v>3727</x:v>
      </x:c>
      <x:c r="C464" s="533" t="s">
        <x:v>3089</x:v>
      </x:c>
      <x:c r="D464" s="533" t="s">
        <x:v>3726</x:v>
      </x:c>
      <x:c r="E464" s="436">
        <x:v>45754</x:v>
      </x:c>
      <x:c r="F464" s="479">
        <x:v>45792</x:v>
      </x:c>
      <x:c r="G464" s="479"/>
      <x:c r="H464" s="540"/>
      <x:c r="I464" s="540"/>
      <x:c r="J464" s="540"/>
      <x:c r="K464" s="540"/>
      <x:c r="L464" s="570">
        <x:v>0</x:v>
      </x:c>
      <x:c r="M464" s="533" t="s">
        <x:v>22</x:v>
      </x:c>
      <x:c r="N464" s="533" t="s">
        <x:v>2085</x:v>
      </x:c>
      <x:c r="O464" s="533" t="s">
        <x:v>3436</x:v>
      </x:c>
      <x:c r="P464" s="533" t="s">
        <x:v>2977</x:v>
      </x:c>
      <x:c r="Q464" s="533" t="s">
        <x:v>157</x:v>
      </x:c>
      <x:c r="R464" s="533" t="s">
        <x:v>22</x:v>
      </x:c>
      <x:c r="S464" s="533" t="s">
        <x:v>22</x:v>
      </x:c>
      <x:c r="T464" s="533" t="s">
        <x:v>2770</x:v>
      </x:c>
      <x:c r="U464" s="533" t="s">
        <x:v>3436</x:v>
      </x:c>
      <x:c r="V464" s="533" t="s">
        <x:v>37</x:v>
      </x:c>
      <x:c r="W464" s="533"/>
    </x:row>
    <x:row r="465" spans="1:23" s="144" customFormat="1" ht="38.25" x14ac:dyDescent="0.2">
      <x:c r="A465" s="533" t="s">
        <x:v>3658</x:v>
      </x:c>
      <x:c r="B465" s="533" t="s">
        <x:v>3437</x:v>
      </x:c>
      <x:c r="C465" s="533" t="s">
        <x:v>3438</x:v>
      </x:c>
      <x:c r="D465" s="533" t="s">
        <x:v>3439</x:v>
      </x:c>
      <x:c r="E465" s="483">
        <x:v>45908</x:v>
      </x:c>
      <x:c r="F465" s="436">
        <x:v>45981</x:v>
      </x:c>
      <x:c r="G465" s="479"/>
      <x:c r="H465" s="540"/>
      <x:c r="I465" s="540"/>
      <x:c r="J465" s="540"/>
      <x:c r="K465" s="540"/>
      <x:c r="L465" s="570">
        <x:v>0</x:v>
      </x:c>
      <x:c r="M465" s="533" t="s">
        <x:v>2085</x:v>
      </x:c>
      <x:c r="N465" s="533" t="s">
        <x:v>22</x:v>
      </x:c>
      <x:c r="O465" s="533" t="s">
        <x:v>3739</x:v>
      </x:c>
      <x:c r="P465" s="533" t="s">
        <x:v>1966</x:v>
      </x:c>
      <x:c r="Q465" s="533" t="s">
        <x:v>157</x:v>
      </x:c>
      <x:c r="R465" s="533" t="s">
        <x:v>3740</x:v>
      </x:c>
      <x:c r="S465" s="533" t="s">
        <x:v>2776</x:v>
      </x:c>
      <x:c r="T465" s="533" t="s">
        <x:v>2770</x:v>
      </x:c>
      <x:c r="U465" s="533" t="s">
        <x:v>2775</x:v>
      </x:c>
      <x:c r="V465" s="533" t="s">
        <x:v>37</x:v>
      </x:c>
      <x:c r="W465" s="533"/>
    </x:row>
    <x:row r="466" spans="1:23" s="144" customFormat="1" ht="63.75" x14ac:dyDescent="0.2">
      <x:c r="A466" s="533" t="s">
        <x:v>3440</x:v>
      </x:c>
      <x:c r="B466" s="533" t="s">
        <x:v>3648</x:v>
      </x:c>
      <x:c r="C466" s="533" t="s">
        <x:v>40</x:v>
      </x:c>
      <x:c r="D466" s="533" t="s">
        <x:v>3717</x:v>
      </x:c>
      <x:c r="E466" s="436">
        <x:v>45678</x:v>
      </x:c>
      <x:c r="F466" s="479">
        <x:v>45792</x:v>
      </x:c>
      <x:c r="G466" s="479"/>
      <x:c r="H466" s="540"/>
      <x:c r="I466" s="540">
        <x:v>3982518.26</x:v>
      </x:c>
      <x:c r="J466" s="540"/>
      <x:c r="K466" s="540"/>
      <x:c r="L466" s="496">
        <x:v>4</x:v>
      </x:c>
      <x:c r="M466" s="533" t="s">
        <x:v>406</x:v>
      </x:c>
      <x:c r="N466" s="533" t="s">
        <x:v>22</x:v>
      </x:c>
      <x:c r="O466" s="533" t="s">
        <x:v>2589</x:v>
      </x:c>
      <x:c r="P466" s="533" t="s">
        <x:v>3441</x:v>
      </x:c>
      <x:c r="Q466" s="533" t="s">
        <x:v>3633</x:v>
      </x:c>
      <x:c r="R466" s="533" t="s">
        <x:v>2080</x:v>
      </x:c>
      <x:c r="S466" s="533" t="s">
        <x:v>2235</x:v>
      </x:c>
      <x:c r="T466" s="533" t="s">
        <x:v>2073</x:v>
      </x:c>
      <x:c r="U466" s="533" t="s">
        <x:v>2650</x:v>
      </x:c>
      <x:c r="V466" s="533" t="s">
        <x:v>37</x:v>
      </x:c>
      <x:c r="W466" s="533"/>
    </x:row>
    <x:row r="467" spans="1:23" s="144" customFormat="1" ht="40.5" customHeight="1" x14ac:dyDescent="0.2">
      <x:c r="A467" s="533" t="s">
        <x:v>3442</x:v>
      </x:c>
      <x:c r="B467" s="533" t="s">
        <x:v>3443</x:v>
      </x:c>
      <x:c r="C467" s="533" t="s">
        <x:v>171</x:v>
      </x:c>
      <x:c r="D467" s="533" t="s">
        <x:v>3735</x:v>
      </x:c>
      <x:c r="E467" s="483">
        <x:v>45721</x:v>
      </x:c>
      <x:c r="F467" s="479">
        <x:v>45792</x:v>
      </x:c>
      <x:c r="G467" s="479"/>
      <x:c r="H467" s="540"/>
      <x:c r="I467" s="540">
        <x:v>3953003.61</x:v>
      </x:c>
      <x:c r="J467" s="540"/>
      <x:c r="K467" s="540"/>
      <x:c r="L467" s="570">
        <x:v>0</x:v>
      </x:c>
      <x:c r="M467" s="533" t="s">
        <x:v>406</x:v>
      </x:c>
      <x:c r="N467" s="533" t="s">
        <x:v>22</x:v>
      </x:c>
      <x:c r="O467" s="533" t="s">
        <x:v>3434</x:v>
      </x:c>
      <x:c r="P467" s="533" t="s">
        <x:v>192</x:v>
      </x:c>
      <x:c r="Q467" s="533" t="s">
        <x:v>677</x:v>
      </x:c>
      <x:c r="R467" s="533" t="s">
        <x:v>3297</x:v>
      </x:c>
      <x:c r="S467" s="533" t="s">
        <x:v>3719</x:v>
      </x:c>
      <x:c r="T467" s="533" t="s">
        <x:v>3738</x:v>
      </x:c>
      <x:c r="U467" s="533" t="s">
        <x:v>3434</x:v>
      </x:c>
      <x:c r="V467" s="533" t="s">
        <x:v>37</x:v>
      </x:c>
      <x:c r="W467" s="533"/>
    </x:row>
    <x:row r="468" spans="1:23" s="144" customFormat="1" ht="53.25" customHeight="1" x14ac:dyDescent="0.2">
      <x:c r="A468" s="533" t="s">
        <x:v>3444</x:v>
      </x:c>
      <x:c r="B468" s="533" t="s">
        <x:v>3701</x:v>
      </x:c>
      <x:c r="C468" s="533" t="s">
        <x:v>125</x:v>
      </x:c>
      <x:c r="D468" s="533" t="s">
        <x:v>3702</x:v>
      </x:c>
      <x:c r="E468" s="483">
        <x:v>45729</x:v>
      </x:c>
      <x:c r="F468" s="479">
        <x:v>45792</x:v>
      </x:c>
      <x:c r="G468" s="479"/>
      <x:c r="H468" s="540"/>
      <x:c r="I468" s="540">
        <x:v>1583634.71</x:v>
      </x:c>
      <x:c r="J468" s="540"/>
      <x:c r="K468" s="540"/>
      <x:c r="L468" s="570">
        <x:v>0</x:v>
      </x:c>
      <x:c r="M468" s="533" t="s">
        <x:v>406</x:v>
      </x:c>
      <x:c r="N468" s="533" t="s">
        <x:v>22</x:v>
      </x:c>
      <x:c r="O468" s="533" t="s">
        <x:v>3445</x:v>
      </x:c>
      <x:c r="P468" s="533" t="s">
        <x:v>192</x:v>
      </x:c>
      <x:c r="Q468" s="533" t="s">
        <x:v>76</x:v>
      </x:c>
      <x:c r="R468" s="533" t="s">
        <x:v>2267</x:v>
      </x:c>
      <x:c r="S468" s="533" t="s">
        <x:v>3445</x:v>
      </x:c>
      <x:c r="T468" s="533" t="s">
        <x:v>22</x:v>
      </x:c>
      <x:c r="U468" s="533" t="s">
        <x:v>22</x:v>
      </x:c>
      <x:c r="V468" s="533" t="s">
        <x:v>37</x:v>
      </x:c>
      <x:c r="W468" s="533"/>
    </x:row>
    <x:row r="469" spans="1:23" s="144" customFormat="1" ht="66" customHeight="1" x14ac:dyDescent="0.2">
      <x:c r="A469" s="533" t="s">
        <x:v>3446</x:v>
      </x:c>
      <x:c r="B469" s="533" t="s">
        <x:v>3447</x:v>
      </x:c>
      <x:c r="C469" s="533" t="s">
        <x:v>137</x:v>
      </x:c>
      <x:c r="D469" s="533" t="s">
        <x:v>3448</x:v>
      </x:c>
      <x:c r="E469" s="436">
        <x:v>45733</x:v>
      </x:c>
      <x:c r="F469" s="479">
        <x:v>45792</x:v>
      </x:c>
      <x:c r="G469" s="479"/>
      <x:c r="H469" s="540"/>
      <x:c r="I469" s="460">
        <x:v>2485942.1</x:v>
      </x:c>
      <x:c r="J469" s="540"/>
      <x:c r="K469" s="540"/>
      <x:c r="L469" s="570">
        <x:v>0</x:v>
      </x:c>
      <x:c r="M469" s="533" t="s">
        <x:v>2085</x:v>
      </x:c>
      <x:c r="N469" s="533" t="s">
        <x:v>22</x:v>
      </x:c>
      <x:c r="O469" s="533" t="s">
        <x:v>2774</x:v>
      </x:c>
      <x:c r="P469" s="533" t="s">
        <x:v>1966</x:v>
      </x:c>
      <x:c r="Q469" s="533" t="s">
        <x:v>76</x:v>
      </x:c>
      <x:c r="R469" s="533" t="s">
        <x:v>962</x:v>
      </x:c>
      <x:c r="S469" s="533" t="s">
        <x:v>2197</x:v>
      </x:c>
      <x:c r="T469" s="533" t="s">
        <x:v>22</x:v>
      </x:c>
      <x:c r="U469" s="533" t="s">
        <x:v>22</x:v>
      </x:c>
      <x:c r="V469" s="533" t="s">
        <x:v>37</x:v>
      </x:c>
      <x:c r="W469" s="533"/>
    </x:row>
    <x:row r="470" spans="1:23" s="144" customFormat="1" ht="66.75" customHeight="1" x14ac:dyDescent="0.2">
      <x:c r="A470" s="533" t="s">
        <x:v>3449</x:v>
      </x:c>
      <x:c r="B470" s="533" t="s">
        <x:v>3450</x:v>
      </x:c>
      <x:c r="C470" s="533" t="s">
        <x:v>137</x:v>
      </x:c>
      <x:c r="D470" s="533" t="s">
        <x:v>3451</x:v>
      </x:c>
      <x:c r="E470" s="436">
        <x:v>45726</x:v>
      </x:c>
      <x:c r="F470" s="479">
        <x:v>45792</x:v>
      </x:c>
      <x:c r="G470" s="479"/>
      <x:c r="H470" s="540"/>
      <x:c r="I470" s="574">
        <x:v>2570967.11</x:v>
      </x:c>
      <x:c r="J470" s="540"/>
      <x:c r="K470" s="540"/>
      <x:c r="L470" s="570">
        <x:v>0</x:v>
      </x:c>
      <x:c r="M470" s="533" t="s">
        <x:v>2085</x:v>
      </x:c>
      <x:c r="N470" s="533" t="s">
        <x:v>22</x:v>
      </x:c>
      <x:c r="O470" s="533" t="s">
        <x:v>2773</x:v>
      </x:c>
      <x:c r="P470" s="533" t="s">
        <x:v>1966</x:v>
      </x:c>
      <x:c r="Q470" s="533" t="s">
        <x:v>76</x:v>
      </x:c>
      <x:c r="R470" s="533" t="s">
        <x:v>962</x:v>
      </x:c>
      <x:c r="S470" s="533" t="s">
        <x:v>2231</x:v>
      </x:c>
      <x:c r="T470" s="533" t="s">
        <x:v>22</x:v>
      </x:c>
      <x:c r="U470" s="533" t="s">
        <x:v>22</x:v>
      </x:c>
      <x:c r="V470" s="533" t="s">
        <x:v>37</x:v>
      </x:c>
      <x:c r="W470" s="533"/>
    </x:row>
    <x:row r="471" spans="1:23" s="144" customFormat="1" ht="53.25" customHeight="1" x14ac:dyDescent="0.2">
      <x:c r="A471" s="533" t="s">
        <x:v>3452</x:v>
      </x:c>
      <x:c r="B471" s="533" t="s">
        <x:v>3453</x:v>
      </x:c>
      <x:c r="C471" s="533" t="s">
        <x:v>137</x:v>
      </x:c>
      <x:c r="D471" s="533" t="s">
        <x:v>3663</x:v>
      </x:c>
      <x:c r="E471" s="483">
        <x:v>45726</x:v>
      </x:c>
      <x:c r="F471" s="479">
        <x:v>45792</x:v>
      </x:c>
      <x:c r="G471" s="479"/>
      <x:c r="H471" s="540"/>
      <x:c r="I471" s="574">
        <x:v>1671733.17</x:v>
      </x:c>
      <x:c r="J471" s="540"/>
      <x:c r="K471" s="540"/>
      <x:c r="L471" s="570">
        <x:v>0</x:v>
      </x:c>
      <x:c r="M471" s="533" t="s">
        <x:v>2085</x:v>
      </x:c>
      <x:c r="N471" s="533" t="s">
        <x:v>22</x:v>
      </x:c>
      <x:c r="O471" s="533" t="s">
        <x:v>2252</x:v>
      </x:c>
      <x:c r="P471" s="533" t="s">
        <x:v>1966</x:v>
      </x:c>
      <x:c r="Q471" s="533" t="s">
        <x:v>76</x:v>
      </x:c>
      <x:c r="R471" s="533" t="s">
        <x:v>962</x:v>
      </x:c>
      <x:c r="S471" s="533" t="s">
        <x:v>2252</x:v>
      </x:c>
      <x:c r="T471" s="533" t="s">
        <x:v>22</x:v>
      </x:c>
      <x:c r="U471" s="533" t="s">
        <x:v>22</x:v>
      </x:c>
      <x:c r="V471" s="533" t="s">
        <x:v>37</x:v>
      </x:c>
      <x:c r="W471" s="533"/>
    </x:row>
    <x:row r="472" spans="1:23" s="144" customFormat="1" ht="39" customHeight="1" x14ac:dyDescent="0.2">
      <x:c r="A472" s="533" t="s">
        <x:v>3454</x:v>
      </x:c>
      <x:c r="B472" s="533" t="s">
        <x:v>3455</x:v>
      </x:c>
      <x:c r="C472" s="533" t="s">
        <x:v>137</x:v>
      </x:c>
      <x:c r="D472" s="533" t="s">
        <x:v>3456</x:v>
      </x:c>
      <x:c r="E472" s="436">
        <x:v>45562</x:v>
      </x:c>
      <x:c r="F472" s="479">
        <x:v>45792</x:v>
      </x:c>
      <x:c r="G472" s="479"/>
      <x:c r="H472" s="540"/>
      <x:c r="I472" s="540">
        <x:v>4176005</x:v>
      </x:c>
      <x:c r="J472" s="540"/>
      <x:c r="K472" s="540"/>
      <x:c r="L472" s="531">
        <x:v>80</x:v>
      </x:c>
      <x:c r="M472" s="533" t="s">
        <x:v>2085</x:v>
      </x:c>
      <x:c r="N472" s="533" t="s">
        <x:v>22</x:v>
      </x:c>
      <x:c r="O472" s="533" t="s">
        <x:v>2563</x:v>
      </x:c>
      <x:c r="P472" s="533" t="s">
        <x:v>1966</x:v>
      </x:c>
      <x:c r="Q472" s="533" t="s">
        <x:v>76</x:v>
      </x:c>
      <x:c r="R472" s="533" t="s">
        <x:v>26</x:v>
      </x:c>
      <x:c r="S472" s="533" t="s">
        <x:v>2583</x:v>
      </x:c>
      <x:c r="T472" s="533" t="s">
        <x:v>22</x:v>
      </x:c>
      <x:c r="U472" s="533" t="s">
        <x:v>22</x:v>
      </x:c>
      <x:c r="V472" s="533" t="s">
        <x:v>37</x:v>
      </x:c>
      <x:c r="W472" s="533"/>
    </x:row>
    <x:row r="473" spans="1:23" s="144" customFormat="1" ht="40.5" customHeight="1" x14ac:dyDescent="0.2">
      <x:c r="A473" s="533" t="s">
        <x:v>3457</x:v>
      </x:c>
      <x:c r="B473" s="533" t="s">
        <x:v>3458</x:v>
      </x:c>
      <x:c r="C473" s="533" t="s">
        <x:v>85</x:v>
      </x:c>
      <x:c r="D473" s="533" t="s">
        <x:v>3459</x:v>
      </x:c>
      <x:c r="E473" s="483">
        <x:v>45712</x:v>
      </x:c>
      <x:c r="F473" s="479">
        <x:v>45792</x:v>
      </x:c>
      <x:c r="G473" s="479"/>
      <x:c r="H473" s="540"/>
      <x:c r="I473" s="540">
        <x:v>2209591.35</x:v>
      </x:c>
      <x:c r="J473" s="540"/>
      <x:c r="K473" s="540"/>
      <x:c r="L473" s="569">
        <x:v>34</x:v>
      </x:c>
      <x:c r="M473" s="533" t="s">
        <x:v>406</x:v>
      </x:c>
      <x:c r="N473" s="533" t="s">
        <x:v>22</x:v>
      </x:c>
      <x:c r="O473" s="533" t="s">
        <x:v>22</x:v>
      </x:c>
      <x:c r="P473" s="533" t="s">
        <x:v>167</x:v>
      </x:c>
      <x:c r="Q473" s="533" t="s">
        <x:v>76</x:v>
      </x:c>
      <x:c r="R473" s="533" t="s">
        <x:v>2073</x:v>
      </x:c>
      <x:c r="S473" s="533" t="s">
        <x:v>22</x:v>
      </x:c>
      <x:c r="T473" s="533" t="s">
        <x:v>22</x:v>
      </x:c>
      <x:c r="U473" s="533" t="s">
        <x:v>22</x:v>
      </x:c>
      <x:c r="V473" s="533" t="s">
        <x:v>23</x:v>
      </x:c>
      <x:c r="W473" s="533"/>
    </x:row>
    <x:row r="474" spans="1:23" s="144" customFormat="1" ht="53.25" customHeight="1" x14ac:dyDescent="0.2">
      <x:c r="A474" s="533" t="s">
        <x:v>3460</x:v>
      </x:c>
      <x:c r="B474" s="533" t="s">
        <x:v>3461</x:v>
      </x:c>
      <x:c r="C474" s="533" t="s">
        <x:v>3705</x:v>
      </x:c>
      <x:c r="D474" s="533" t="s">
        <x:v>3462</x:v>
      </x:c>
      <x:c r="E474" s="436">
        <x:v>45733</x:v>
      </x:c>
      <x:c r="F474" s="479">
        <x:v>45792</x:v>
      </x:c>
      <x:c r="G474" s="479"/>
      <x:c r="H474" s="540"/>
      <x:c r="I474" s="540"/>
      <x:c r="J474" s="540"/>
      <x:c r="K474" s="540"/>
      <x:c r="L474" s="570">
        <x:v>0</x:v>
      </x:c>
      <x:c r="M474" s="533" t="s">
        <x:v>406</x:v>
      </x:c>
      <x:c r="N474" s="533" t="s">
        <x:v>22</x:v>
      </x:c>
      <x:c r="O474" s="533" t="s">
        <x:v>2083</x:v>
      </x:c>
      <x:c r="P474" s="533" t="s">
        <x:v>2977</x:v>
      </x:c>
      <x:c r="Q474" s="533" t="s">
        <x:v>678</x:v>
      </x:c>
      <x:c r="R474" s="533" t="s">
        <x:v>2073</x:v>
      </x:c>
      <x:c r="S474" s="533" t="s">
        <x:v>3696</x:v>
      </x:c>
      <x:c r="T474" s="533" t="s">
        <x:v>22</x:v>
      </x:c>
      <x:c r="U474" s="533" t="s">
        <x:v>22</x:v>
      </x:c>
      <x:c r="V474" s="533" t="s">
        <x:v>37</x:v>
      </x:c>
      <x:c r="W474" s="533"/>
    </x:row>
    <x:row r="475" spans="1:23" s="144" customFormat="1" ht="54" customHeight="1" x14ac:dyDescent="0.2">
      <x:c r="A475" s="533" t="s">
        <x:v>3463</x:v>
      </x:c>
      <x:c r="B475" s="533" t="s">
        <x:v>3464</x:v>
      </x:c>
      <x:c r="C475" s="533" t="s">
        <x:v>3465</x:v>
      </x:c>
      <x:c r="D475" s="533" t="s">
        <x:v>4911</x:v>
      </x:c>
      <x:c r="E475" s="483">
        <x:v>45731</x:v>
      </x:c>
      <x:c r="F475" s="479">
        <x:v>45778</x:v>
      </x:c>
      <x:c r="G475" s="479"/>
      <x:c r="H475" s="540"/>
      <x:c r="I475" s="545">
        <x:v>2599342.94</x:v>
      </x:c>
      <x:c r="J475" s="545"/>
      <x:c r="K475" s="545"/>
      <x:c r="L475" s="573">
        <x:v>0</x:v>
      </x:c>
      <x:c r="M475" s="560" t="s">
        <x:v>406</x:v>
      </x:c>
      <x:c r="N475" s="560" t="s">
        <x:v>22</x:v>
      </x:c>
      <x:c r="O475" s="560" t="s">
        <x:v>3746</x:v>
      </x:c>
      <x:c r="P475" s="560" t="s">
        <x:v>192</x:v>
      </x:c>
      <x:c r="Q475" s="560" t="s">
        <x:v>76</x:v>
      </x:c>
      <x:c r="R475" s="560" t="s">
        <x:v>3466</x:v>
      </x:c>
      <x:c r="S475" s="560" t="s">
        <x:v>3745</x:v>
      </x:c>
      <x:c r="T475" s="560" t="s">
        <x:v>2073</x:v>
      </x:c>
      <x:c r="U475" s="560" t="s">
        <x:v>2205</x:v>
      </x:c>
      <x:c r="V475" s="560" t="s">
        <x:v>37</x:v>
      </x:c>
      <x:c r="W475" s="560"/>
    </x:row>
    <x:row r="476" spans="1:23" s="144" customFormat="1" ht="41.25" customHeight="1" x14ac:dyDescent="0.2">
      <x:c r="A476" s="533" t="s">
        <x:v>3467</x:v>
      </x:c>
      <x:c r="B476" s="533" t="s">
        <x:v>3693</x:v>
      </x:c>
      <x:c r="C476" s="533" t="s">
        <x:v>3468</x:v>
      </x:c>
      <x:c r="D476" s="533" t="s">
        <x:v>3627</x:v>
      </x:c>
      <x:c r="E476" s="483">
        <x:v>45714</x:v>
      </x:c>
      <x:c r="F476" s="479">
        <x:v>45808</x:v>
      </x:c>
      <x:c r="G476" s="479"/>
      <x:c r="H476" s="540"/>
      <x:c r="I476" s="540">
        <x:v>1813755.22</x:v>
      </x:c>
      <x:c r="J476" s="540"/>
      <x:c r="K476" s="540"/>
      <x:c r="L476" s="569">
        <x:v>34</x:v>
      </x:c>
      <x:c r="M476" s="533" t="s">
        <x:v>406</x:v>
      </x:c>
      <x:c r="N476" s="533" t="s">
        <x:v>22</x:v>
      </x:c>
      <x:c r="O476" s="533" t="s">
        <x:v>2329</x:v>
      </x:c>
      <x:c r="P476" s="533" t="s">
        <x:v>147</x:v>
      </x:c>
      <x:c r="Q476" s="533" t="s">
        <x:v>157</x:v>
      </x:c>
      <x:c r="R476" s="533" t="s">
        <x:v>2156</x:v>
      </x:c>
      <x:c r="S476" s="533" t="s">
        <x:v>2329</x:v>
      </x:c>
      <x:c r="T476" s="533" t="s">
        <x:v>22</x:v>
      </x:c>
      <x:c r="U476" s="533" t="s">
        <x:v>22</x:v>
      </x:c>
      <x:c r="V476" s="533" t="s">
        <x:v>37</x:v>
      </x:c>
      <x:c r="W476" s="533"/>
    </x:row>
    <x:row r="477" spans="1:23" s="144" customFormat="1" ht="38.25" x14ac:dyDescent="0.2">
      <x:c r="A477" s="533" t="s">
        <x:v>3469</x:v>
      </x:c>
      <x:c r="B477" s="533" t="s">
        <x:v>3628</x:v>
      </x:c>
      <x:c r="C477" s="533" t="s">
        <x:v>81</x:v>
      </x:c>
      <x:c r="D477" s="533" t="s">
        <x:v>3629</x:v>
      </x:c>
      <x:c r="E477" s="483">
        <x:v>45726</x:v>
      </x:c>
      <x:c r="F477" s="479">
        <x:v>45792</x:v>
      </x:c>
      <x:c r="G477" s="479"/>
      <x:c r="H477" s="540"/>
      <x:c r="I477" s="540">
        <x:v>3083696.36</x:v>
      </x:c>
      <x:c r="J477" s="540"/>
      <x:c r="K477" s="540"/>
      <x:c r="L477" s="570">
        <x:v>0</x:v>
      </x:c>
      <x:c r="M477" s="533" t="s">
        <x:v>22</x:v>
      </x:c>
      <x:c r="N477" s="533" t="s">
        <x:v>406</x:v>
      </x:c>
      <x:c r="O477" s="533" t="s">
        <x:v>3470</x:v>
      </x:c>
      <x:c r="P477" s="533" t="s">
        <x:v>192</x:v>
      </x:c>
      <x:c r="Q477" s="533" t="s">
        <x:v>677</x:v>
      </x:c>
      <x:c r="R477" s="533" t="s">
        <x:v>22</x:v>
      </x:c>
      <x:c r="S477" s="533" t="s">
        <x:v>22</x:v>
      </x:c>
      <x:c r="T477" s="533" t="s">
        <x:v>2073</x:v>
      </x:c>
      <x:c r="U477" s="533" t="s">
        <x:v>3470</x:v>
      </x:c>
      <x:c r="V477" s="533" t="s">
        <x:v>37</x:v>
      </x:c>
      <x:c r="W477" s="533"/>
    </x:row>
    <x:row r="478" spans="1:23" s="144" customFormat="1" ht="54" customHeight="1" x14ac:dyDescent="0.2">
      <x:c r="A478" s="533" t="s">
        <x:v>3471</x:v>
      </x:c>
      <x:c r="B478" s="533" t="s">
        <x:v>3472</x:v>
      </x:c>
      <x:c r="C478" s="533" t="s">
        <x:v>3697</x:v>
      </x:c>
      <x:c r="D478" s="533" t="s">
        <x:v>3630</x:v>
      </x:c>
      <x:c r="E478" s="572">
        <x:v>45748</x:v>
      </x:c>
      <x:c r="F478" s="479">
        <x:v>45785</x:v>
      </x:c>
      <x:c r="G478" s="479"/>
      <x:c r="H478" s="540"/>
      <x:c r="I478" s="540"/>
      <x:c r="J478" s="540"/>
      <x:c r="K478" s="540"/>
      <x:c r="L478" s="570">
        <x:v>0</x:v>
      </x:c>
      <x:c r="M478" s="533" t="s">
        <x:v>406</x:v>
      </x:c>
      <x:c r="N478" s="533" t="s">
        <x:v>22</x:v>
      </x:c>
      <x:c r="O478" s="533" t="s">
        <x:v>2845</x:v>
      </x:c>
      <x:c r="P478" s="533" t="s">
        <x:v>191</x:v>
      </x:c>
      <x:c r="Q478" s="533" t="s">
        <x:v>76</x:v>
      </x:c>
      <x:c r="R478" s="533" t="s">
        <x:v>2156</x:v>
      </x:c>
      <x:c r="S478" s="533" t="s">
        <x:v>2329</x:v>
      </x:c>
      <x:c r="T478" s="533" t="s">
        <x:v>3634</x:v>
      </x:c>
      <x:c r="U478" s="533" t="s">
        <x:v>2329</x:v>
      </x:c>
      <x:c r="V478" s="533" t="s">
        <x:v>37</x:v>
      </x:c>
      <x:c r="W478" s="533"/>
    </x:row>
    <x:row r="479" spans="1:23" s="144" customFormat="1" ht="54" customHeight="1" x14ac:dyDescent="0.2">
      <x:c r="A479" s="533" t="s">
        <x:v>3647</x:v>
      </x:c>
      <x:c r="B479" s="533" t="s">
        <x:v>3703</x:v>
      </x:c>
      <x:c r="C479" s="533" t="s">
        <x:v>3704</x:v>
      </x:c>
      <x:c r="D479" s="533" t="s">
        <x:v>3631</x:v>
      </x:c>
      <x:c r="E479" s="436">
        <x:v>45719</x:v>
      </x:c>
      <x:c r="F479" s="479">
        <x:v>45785</x:v>
      </x:c>
      <x:c r="G479" s="479"/>
      <x:c r="H479" s="540"/>
      <x:c r="I479" s="574">
        <x:v>2024349.73</x:v>
      </x:c>
      <x:c r="J479" s="540"/>
      <x:c r="K479" s="540"/>
      <x:c r="L479" s="569">
        <x:v>17</x:v>
      </x:c>
      <x:c r="M479" s="533" t="s">
        <x:v>406</x:v>
      </x:c>
      <x:c r="N479" s="533" t="s">
        <x:v>22</x:v>
      </x:c>
      <x:c r="O479" s="533" t="s">
        <x:v>2078</x:v>
      </x:c>
      <x:c r="P479" s="533" t="s">
        <x:v>191</x:v>
      </x:c>
      <x:c r="Q479" s="533" t="s">
        <x:v>250</x:v>
      </x:c>
      <x:c r="R479" s="533" t="s">
        <x:v>22</x:v>
      </x:c>
      <x:c r="S479" s="533" t="s">
        <x:v>22</x:v>
      </x:c>
      <x:c r="T479" s="533" t="s">
        <x:v>26</x:v>
      </x:c>
      <x:c r="U479" s="533" t="s">
        <x:v>2329</x:v>
      </x:c>
      <x:c r="V479" s="533" t="s">
        <x:v>37</x:v>
      </x:c>
      <x:c r="W479" s="533"/>
    </x:row>
    <x:row r="480" spans="1:23" s="144" customFormat="1" ht="81" customHeight="1" x14ac:dyDescent="0.2">
      <x:c r="A480" s="533" t="s">
        <x:v>4927</x:v>
      </x:c>
      <x:c r="B480" s="533" t="s">
        <x:v>3473</x:v>
      </x:c>
      <x:c r="C480" s="533" t="s">
        <x:v>2669</x:v>
      </x:c>
      <x:c r="D480" s="533" t="s">
        <x:v>3736</x:v>
      </x:c>
      <x:c r="E480" s="436">
        <x:v>45691</x:v>
      </x:c>
      <x:c r="F480" s="479">
        <x:v>45792</x:v>
      </x:c>
      <x:c r="G480" s="479"/>
      <x:c r="H480" s="540"/>
      <x:c r="I480" s="540">
        <x:v>11969441.93</x:v>
      </x:c>
      <x:c r="J480" s="540"/>
      <x:c r="K480" s="540"/>
      <x:c r="L480" s="496">
        <x:v>12</x:v>
      </x:c>
      <x:c r="M480" s="533" t="s">
        <x:v>406</x:v>
      </x:c>
      <x:c r="N480" s="533" t="s">
        <x:v>22</x:v>
      </x:c>
      <x:c r="O480" s="533" t="s">
        <x:v>3474</x:v>
      </x:c>
      <x:c r="P480" s="533" t="s">
        <x:v>191</x:v>
      </x:c>
      <x:c r="Q480" s="533" t="s">
        <x:v>76</x:v>
      </x:c>
      <x:c r="R480" s="533" t="s">
        <x:v>2156</x:v>
      </x:c>
      <x:c r="S480" s="533" t="s">
        <x:v>22</x:v>
      </x:c>
      <x:c r="T480" s="533" t="s">
        <x:v>22</x:v>
      </x:c>
      <x:c r="U480" s="533" t="s">
        <x:v>22</x:v>
      </x:c>
      <x:c r="V480" s="533" t="s">
        <x:v>23</x:v>
      </x:c>
      <x:c r="W480" s="533"/>
    </x:row>
    <x:row r="481" spans="1:23" s="144" customFormat="1" ht="55.5" customHeight="1" x14ac:dyDescent="0.2">
      <x:c r="A481" s="533" t="s">
        <x:v>3475</x:v>
      </x:c>
      <x:c r="B481" s="533" t="s">
        <x:v>3476</x:v>
      </x:c>
      <x:c r="C481" s="533" t="s">
        <x:v>491</x:v>
      </x:c>
      <x:c r="D481" s="533" t="s">
        <x:v>3709</x:v>
      </x:c>
      <x:c r="E481" s="483">
        <x:v>45726</x:v>
      </x:c>
      <x:c r="F481" s="479">
        <x:v>45792</x:v>
      </x:c>
      <x:c r="G481" s="479"/>
      <x:c r="H481" s="540"/>
      <x:c r="I481" s="540">
        <x:v>4178387.93</x:v>
      </x:c>
      <x:c r="J481" s="540"/>
      <x:c r="K481" s="540"/>
      <x:c r="L481" s="570">
        <x:v>0</x:v>
      </x:c>
      <x:c r="M481" s="533" t="s">
        <x:v>406</x:v>
      </x:c>
      <x:c r="N481" s="533" t="s">
        <x:v>22</x:v>
      </x:c>
      <x:c r="O481" s="533" t="s">
        <x:v>3710</x:v>
      </x:c>
      <x:c r="P481" s="533" t="s">
        <x:v>167</x:v>
      </x:c>
      <x:c r="Q481" s="533" t="s">
        <x:v>76</x:v>
      </x:c>
      <x:c r="R481" s="533" t="s">
        <x:v>2156</x:v>
      </x:c>
      <x:c r="S481" s="533" t="s">
        <x:v>3710</x:v>
      </x:c>
      <x:c r="T481" s="533" t="s">
        <x:v>22</x:v>
      </x:c>
      <x:c r="U481" s="533" t="s">
        <x:v>22</x:v>
      </x:c>
      <x:c r="V481" s="533" t="s">
        <x:v>37</x:v>
      </x:c>
      <x:c r="W481" s="533"/>
    </x:row>
    <x:row r="482" spans="1:23" s="144" customFormat="1" ht="53.25" customHeight="1" x14ac:dyDescent="0.2">
      <x:c r="A482" s="533" t="s">
        <x:v>3646</x:v>
      </x:c>
      <x:c r="B482" s="533" t="s">
        <x:v>3477</x:v>
      </x:c>
      <x:c r="C482" s="533" t="s">
        <x:v>1786</x:v>
      </x:c>
      <x:c r="D482" s="533" t="s">
        <x:v>3694</x:v>
      </x:c>
      <x:c r="E482" s="436">
        <x:v>45748</x:v>
      </x:c>
      <x:c r="F482" s="436">
        <x:v>45838</x:v>
      </x:c>
      <x:c r="G482" s="479"/>
      <x:c r="H482" s="540"/>
      <x:c r="I482" s="540"/>
      <x:c r="J482" s="540"/>
      <x:c r="K482" s="540"/>
      <x:c r="L482" s="570">
        <x:v>0</x:v>
      </x:c>
      <x:c r="M482" s="533" t="s">
        <x:v>406</x:v>
      </x:c>
      <x:c r="N482" s="533" t="s">
        <x:v>22</x:v>
      </x:c>
      <x:c r="O482" s="533" t="s">
        <x:v>2078</x:v>
      </x:c>
      <x:c r="P482" s="533" t="s">
        <x:v>191</x:v>
      </x:c>
      <x:c r="Q482" s="533" t="s">
        <x:v>76</x:v>
      </x:c>
      <x:c r="R482" s="533" t="s">
        <x:v>26</x:v>
      </x:c>
      <x:c r="S482" s="533" t="s">
        <x:v>2078</x:v>
      </x:c>
      <x:c r="T482" s="533" t="s">
        <x:v>22</x:v>
      </x:c>
      <x:c r="U482" s="533" t="s">
        <x:v>22</x:v>
      </x:c>
      <x:c r="V482" s="533" t="s">
        <x:v>37</x:v>
      </x:c>
      <x:c r="W482" s="533"/>
    </x:row>
    <x:row r="483" spans="1:23" s="144" customFormat="1" ht="40.5" customHeight="1" x14ac:dyDescent="0.2">
      <x:c r="A483" s="533" t="s">
        <x:v>4922</x:v>
      </x:c>
      <x:c r="B483" s="533" t="s">
        <x:v>4799</x:v>
      </x:c>
      <x:c r="C483" s="533" t="s">
        <x:v>3478</x:v>
      </x:c>
      <x:c r="D483" s="533" t="s">
        <x:v>3684</x:v>
      </x:c>
      <x:c r="E483" s="483">
        <x:v>45700</x:v>
      </x:c>
      <x:c r="F483" s="479">
        <x:v>45792</x:v>
      </x:c>
      <x:c r="G483" s="479"/>
      <x:c r="H483" s="540"/>
      <x:c r="I483" s="540">
        <x:v>3518487</x:v>
      </x:c>
      <x:c r="J483" s="540"/>
      <x:c r="K483" s="540"/>
      <x:c r="L483" s="569">
        <x:v>1</x:v>
      </x:c>
      <x:c r="M483" s="533" t="s">
        <x:v>406</x:v>
      </x:c>
      <x:c r="N483" s="533" t="s">
        <x:v>22</x:v>
      </x:c>
      <x:c r="O483" s="533" t="s">
        <x:v>2205</x:v>
      </x:c>
      <x:c r="P483" s="533" t="s">
        <x:v>191</x:v>
      </x:c>
      <x:c r="Q483" s="533" t="s">
        <x:v>76</x:v>
      </x:c>
      <x:c r="R483" s="533" t="s">
        <x:v>3479</x:v>
      </x:c>
      <x:c r="S483" s="533" t="s">
        <x:v>2205</x:v>
      </x:c>
      <x:c r="T483" s="533" t="s">
        <x:v>22</x:v>
      </x:c>
      <x:c r="U483" s="533" t="s">
        <x:v>22</x:v>
      </x:c>
      <x:c r="V483" s="533" t="s">
        <x:v>37</x:v>
      </x:c>
      <x:c r="W483" s="533" t="s">
        <x:v>421</x:v>
      </x:c>
    </x:row>
    <x:row r="484" spans="1:23" s="144" customFormat="1" ht="41.25" customHeight="1" x14ac:dyDescent="0.2">
      <x:c r="A484" s="533" t="s">
        <x:v>4564</x:v>
      </x:c>
      <x:c r="B484" s="533" t="s">
        <x:v>3480</x:v>
      </x:c>
      <x:c r="C484" s="533" t="s">
        <x:v>3481</x:v>
      </x:c>
      <x:c r="D484" s="533" t="s">
        <x:v>3685</x:v>
      </x:c>
      <x:c r="E484" s="436">
        <x:v>45699</x:v>
      </x:c>
      <x:c r="F484" s="479">
        <x:v>45792</x:v>
      </x:c>
      <x:c r="G484" s="479"/>
      <x:c r="H484" s="540"/>
      <x:c r="I484" s="540">
        <x:v>1424088.42</x:v>
      </x:c>
      <x:c r="J484" s="540"/>
      <x:c r="K484" s="540"/>
      <x:c r="L484" s="569">
        <x:v>1</x:v>
      </x:c>
      <x:c r="M484" s="533" t="s">
        <x:v>2068</x:v>
      </x:c>
      <x:c r="N484" s="533" t="s">
        <x:v>22</x:v>
      </x:c>
      <x:c r="O484" s="533" t="s">
        <x:v>2079</x:v>
      </x:c>
      <x:c r="P484" s="533" t="s">
        <x:v>191</x:v>
      </x:c>
      <x:c r="Q484" s="533" t="s">
        <x:v>688</x:v>
      </x:c>
      <x:c r="R484" s="533" t="s">
        <x:v>26</x:v>
      </x:c>
      <x:c r="S484" s="533" t="s">
        <x:v>2845</x:v>
      </x:c>
      <x:c r="T484" s="533" t="s">
        <x:v>22</x:v>
      </x:c>
      <x:c r="U484" s="533" t="s">
        <x:v>22</x:v>
      </x:c>
      <x:c r="V484" s="533" t="s">
        <x:v>37</x:v>
      </x:c>
      <x:c r="W484" s="533"/>
    </x:row>
    <x:row r="485" spans="1:23" s="144" customFormat="1" ht="42.75" customHeight="1" x14ac:dyDescent="0.2">
      <x:c r="A485" s="533" t="s">
        <x:v>3482</x:v>
      </x:c>
      <x:c r="B485" s="533" t="s">
        <x:v>3483</x:v>
      </x:c>
      <x:c r="C485" s="533" t="s">
        <x:v>3484</x:v>
      </x:c>
      <x:c r="D485" s="533" t="s">
        <x:v>3695</x:v>
      </x:c>
      <x:c r="E485" s="483">
        <x:v>45727</x:v>
      </x:c>
      <x:c r="F485" s="436">
        <x:v>45898</x:v>
      </x:c>
      <x:c r="G485" s="479"/>
      <x:c r="H485" s="540"/>
      <x:c r="I485" s="540"/>
      <x:c r="J485" s="540"/>
      <x:c r="K485" s="540"/>
      <x:c r="L485" s="570">
        <x:v>0</x:v>
      </x:c>
      <x:c r="M485" s="533" t="s">
        <x:v>406</x:v>
      </x:c>
      <x:c r="N485" s="533" t="s">
        <x:v>22</x:v>
      </x:c>
      <x:c r="O485" s="533" t="s">
        <x:v>2079</x:v>
      </x:c>
      <x:c r="P485" s="533" t="s">
        <x:v>191</x:v>
      </x:c>
      <x:c r="Q485" s="533" t="s">
        <x:v>76</x:v>
      </x:c>
      <x:c r="R485" s="533" t="s">
        <x:v>2233</x:v>
      </x:c>
      <x:c r="S485" s="533" t="s">
        <x:v>2329</x:v>
      </x:c>
      <x:c r="T485" s="533" t="s">
        <x:v>22</x:v>
      </x:c>
      <x:c r="U485" s="533" t="s">
        <x:v>22</x:v>
      </x:c>
      <x:c r="V485" s="533" t="s">
        <x:v>37</x:v>
      </x:c>
      <x:c r="W485" s="533"/>
    </x:row>
    <x:row r="486" spans="1:23" s="144" customFormat="1" ht="54" customHeight="1" x14ac:dyDescent="0.2">
      <x:c r="A486" s="533" t="s">
        <x:v>3485</x:v>
      </x:c>
      <x:c r="B486" s="533" t="s">
        <x:v>3486</x:v>
      </x:c>
      <x:c r="C486" s="533" t="s">
        <x:v>3598</x:v>
      </x:c>
      <x:c r="D486" s="533" t="s">
        <x:v>3487</x:v>
      </x:c>
      <x:c r="E486" s="483">
        <x:v>45726</x:v>
      </x:c>
      <x:c r="F486" s="479">
        <x:v>45785</x:v>
      </x:c>
      <x:c r="G486" s="479"/>
      <x:c r="H486" s="540"/>
      <x:c r="I486" s="540"/>
      <x:c r="J486" s="540"/>
      <x:c r="K486" s="540"/>
      <x:c r="L486" s="570">
        <x:v>0</x:v>
      </x:c>
      <x:c r="M486" s="533" t="s">
        <x:v>406</x:v>
      </x:c>
      <x:c r="N486" s="533" t="s">
        <x:v>22</x:v>
      </x:c>
      <x:c r="O486" s="533" t="s">
        <x:v>2205</x:v>
      </x:c>
      <x:c r="P486" s="533" t="s">
        <x:v>191</x:v>
      </x:c>
      <x:c r="Q486" s="533" t="s">
        <x:v>76</x:v>
      </x:c>
      <x:c r="R486" s="533" t="s">
        <x:v>2080</x:v>
      </x:c>
      <x:c r="S486" s="533" t="s">
        <x:v>2845</x:v>
      </x:c>
      <x:c r="T486" s="533" t="s">
        <x:v>2073</x:v>
      </x:c>
      <x:c r="U486" s="533" t="s">
        <x:v>2845</x:v>
      </x:c>
      <x:c r="V486" s="533" t="s">
        <x:v>37</x:v>
      </x:c>
      <x:c r="W486" s="533"/>
    </x:row>
    <x:row r="487" spans="1:23" ht="44.25" customHeight="1" x14ac:dyDescent="0.2">
      <x:c r="A487" s="533" t="s">
        <x:v>3488</x:v>
      </x:c>
      <x:c r="B487" s="533" t="s">
        <x:v>3489</x:v>
      </x:c>
      <x:c r="C487" s="533" t="s">
        <x:v>822</x:v>
      </x:c>
      <x:c r="D487" s="533" t="s">
        <x:v>3490</x:v>
      </x:c>
      <x:c r="E487" s="483">
        <x:v>45714</x:v>
      </x:c>
      <x:c r="F487" s="572">
        <x:v>46022</x:v>
      </x:c>
      <x:c r="G487" s="479"/>
      <x:c r="H487" s="540"/>
      <x:c r="I487" s="545">
        <x:v>1135729.4099999999</x:v>
      </x:c>
      <x:c r="J487" s="545"/>
      <x:c r="K487" s="545"/>
      <x:c r="L487" s="569">
        <x:v>34</x:v>
      </x:c>
      <x:c r="M487" s="560" t="s">
        <x:v>406</x:v>
      </x:c>
      <x:c r="N487" s="560" t="s">
        <x:v>22</x:v>
      </x:c>
      <x:c r="O487" s="560" t="s">
        <x:v>2079</x:v>
      </x:c>
      <x:c r="P487" s="560" t="s">
        <x:v>260</x:v>
      </x:c>
      <x:c r="Q487" s="560" t="s">
        <x:v>76</x:v>
      </x:c>
      <x:c r="R487" s="560" t="s">
        <x:v>585</x:v>
      </x:c>
      <x:c r="S487" s="560" t="s">
        <x:v>2079</x:v>
      </x:c>
      <x:c r="T487" s="560" t="s">
        <x:v>22</x:v>
      </x:c>
      <x:c r="U487" s="560" t="s">
        <x:v>22</x:v>
      </x:c>
      <x:c r="V487" s="560" t="s">
        <x:v>37</x:v>
      </x:c>
      <x:c r="W487" s="560"/>
    </x:row>
    <x:row r="488" spans="1:23" s="144" customFormat="1" ht="55.5" customHeight="1" x14ac:dyDescent="0.2">
      <x:c r="A488" s="533" t="s">
        <x:v>4565</x:v>
      </x:c>
      <x:c r="B488" s="533" t="s">
        <x:v>3491</x:v>
      </x:c>
      <x:c r="C488" s="533" t="s">
        <x:v>3632</x:v>
      </x:c>
      <x:c r="D488" s="533" t="s">
        <x:v>3492</x:v>
      </x:c>
      <x:c r="E488" s="436">
        <x:v>45681</x:v>
      </x:c>
      <x:c r="F488" s="479">
        <x:v>45792</x:v>
      </x:c>
      <x:c r="G488" s="479"/>
      <x:c r="H488" s="540"/>
      <x:c r="I488" s="540">
        <x:v>16858554.010000002</x:v>
      </x:c>
      <x:c r="J488" s="540"/>
      <x:c r="K488" s="540"/>
      <x:c r="L488" s="496">
        <x:v>23</x:v>
      </x:c>
      <x:c r="M488" s="533" t="s">
        <x:v>22</x:v>
      </x:c>
      <x:c r="N488" s="533" t="s">
        <x:v>406</x:v>
      </x:c>
      <x:c r="O488" s="533" t="s">
        <x:v>3493</x:v>
      </x:c>
      <x:c r="P488" s="533" t="s">
        <x:v>191</x:v>
      </x:c>
      <x:c r="Q488" s="533" t="s">
        <x:v>76</x:v>
      </x:c>
      <x:c r="R488" s="533" t="s">
        <x:v>2073</x:v>
      </x:c>
      <x:c r="S488" s="533" t="s">
        <x:v>3493</x:v>
      </x:c>
      <x:c r="T488" s="533" t="s">
        <x:v>22</x:v>
      </x:c>
      <x:c r="U488" s="533" t="s">
        <x:v>22</x:v>
      </x:c>
      <x:c r="V488" s="533" t="s">
        <x:v>30</x:v>
      </x:c>
      <x:c r="W488" s="533"/>
    </x:row>
    <x:row r="489" spans="1:23" s="144" customFormat="1" ht="54" customHeight="1" x14ac:dyDescent="0.2">
      <x:c r="A489" s="533" t="s">
        <x:v>3649</x:v>
      </x:c>
      <x:c r="B489" s="533" t="s">
        <x:v>3650</x:v>
      </x:c>
      <x:c r="C489" s="533" t="s">
        <x:v>3651</x:v>
      </x:c>
      <x:c r="D489" s="533" t="s">
        <x:v>3652</x:v>
      </x:c>
      <x:c r="E489" s="436">
        <x:v>45635</x:v>
      </x:c>
      <x:c r="F489" s="436">
        <x:v>46006</x:v>
      </x:c>
      <x:c r="G489" s="479"/>
      <x:c r="H489" s="540"/>
      <x:c r="I489" s="540">
        <x:v>61951994.630000003</x:v>
      </x:c>
      <x:c r="J489" s="540"/>
      <x:c r="K489" s="540"/>
      <x:c r="L489" s="496">
        <x:v>7</x:v>
      </x:c>
      <x:c r="M489" s="533" t="s">
        <x:v>2085</x:v>
      </x:c>
      <x:c r="N489" s="533" t="s">
        <x:v>22</x:v>
      </x:c>
      <x:c r="O489" s="533" t="s">
        <x:v>3653</x:v>
      </x:c>
      <x:c r="P489" s="533" t="s">
        <x:v>1966</x:v>
      </x:c>
      <x:c r="Q489" s="533" t="s">
        <x:v>157</x:v>
      </x:c>
      <x:c r="R489" s="533" t="s">
        <x:v>2213</x:v>
      </x:c>
      <x:c r="S489" s="533" t="s">
        <x:v>3654</x:v>
      </x:c>
      <x:c r="T489" s="533" t="s">
        <x:v>22</x:v>
      </x:c>
      <x:c r="U489" s="533" t="s">
        <x:v>22</x:v>
      </x:c>
      <x:c r="V489" s="533" t="s">
        <x:v>23</x:v>
      </x:c>
      <x:c r="W489" s="533"/>
    </x:row>
    <x:row r="490" spans="1:23" s="144" customFormat="1" ht="40.5" customHeight="1" x14ac:dyDescent="0.2">
      <x:c r="A490" s="533" t="s">
        <x:v>3667</x:v>
      </x:c>
      <x:c r="B490" s="533" t="s">
        <x:v>3494</x:v>
      </x:c>
      <x:c r="C490" s="533" t="s">
        <x:v>25</x:v>
      </x:c>
      <x:c r="D490" s="533" t="s">
        <x:v>3692</x:v>
      </x:c>
      <x:c r="E490" s="572">
        <x:v>45931</x:v>
      </x:c>
      <x:c r="F490" s="572">
        <x:v>46157</x:v>
      </x:c>
      <x:c r="G490" s="479"/>
      <x:c r="H490" s="540"/>
      <x:c r="I490" s="540"/>
      <x:c r="J490" s="540"/>
      <x:c r="K490" s="540"/>
      <x:c r="L490" s="570">
        <x:v>0</x:v>
      </x:c>
      <x:c r="M490" s="533" t="s">
        <x:v>406</x:v>
      </x:c>
      <x:c r="N490" s="533" t="s">
        <x:v>22</x:v>
      </x:c>
      <x:c r="O490" s="533" t="s">
        <x:v>2205</x:v>
      </x:c>
      <x:c r="P490" s="533" t="s">
        <x:v>2972</x:v>
      </x:c>
      <x:c r="Q490" s="533" t="s">
        <x:v>76</x:v>
      </x:c>
      <x:c r="R490" s="533" t="s">
        <x:v>26</x:v>
      </x:c>
      <x:c r="S490" s="533" t="s">
        <x:v>2205</x:v>
      </x:c>
      <x:c r="T490" s="533" t="s">
        <x:v>22</x:v>
      </x:c>
      <x:c r="U490" s="533" t="s">
        <x:v>22</x:v>
      </x:c>
      <x:c r="V490" s="533" t="s">
        <x:v>37</x:v>
      </x:c>
      <x:c r="W490" s="533"/>
    </x:row>
    <x:row r="491" spans="1:23" s="144" customFormat="1" ht="53.25" customHeight="1" x14ac:dyDescent="0.2">
      <x:c r="A491" s="533" t="s">
        <x:v>3645</x:v>
      </x:c>
      <x:c r="B491" s="533" t="s">
        <x:v>3495</x:v>
      </x:c>
      <x:c r="C491" s="533" t="s">
        <x:v>1892</x:v>
      </x:c>
      <x:c r="D491" s="533" t="s">
        <x:v>3720</x:v>
      </x:c>
      <x:c r="E491" s="483">
        <x:v>45720</x:v>
      </x:c>
      <x:c r="F491" s="436">
        <x:v>45838</x:v>
      </x:c>
      <x:c r="G491" s="479"/>
      <x:c r="H491" s="540"/>
      <x:c r="I491" s="540">
        <x:v>251825.23</x:v>
      </x:c>
      <x:c r="J491" s="540"/>
      <x:c r="K491" s="540"/>
      <x:c r="L491" s="570">
        <x:v>0</x:v>
      </x:c>
      <x:c r="M491" s="533" t="s">
        <x:v>22</x:v>
      </x:c>
      <x:c r="N491" s="533" t="s">
        <x:v>406</x:v>
      </x:c>
      <x:c r="O491" s="533" t="s">
        <x:v>2079</x:v>
      </x:c>
      <x:c r="P491" s="533" t="s">
        <x:v>191</x:v>
      </x:c>
      <x:c r="Q491" s="533" t="s">
        <x:v>22</x:v>
      </x:c>
      <x:c r="R491" s="533" t="s">
        <x:v>962</x:v>
      </x:c>
      <x:c r="S491" s="533" t="s">
        <x:v>2078</x:v>
      </x:c>
      <x:c r="T491" s="533" t="s">
        <x:v>26</x:v>
      </x:c>
      <x:c r="U491" s="533" t="s">
        <x:v>2073</x:v>
      </x:c>
      <x:c r="V491" s="533" t="s">
        <x:v>37</x:v>
      </x:c>
      <x:c r="W491" s="533"/>
    </x:row>
    <x:row r="492" spans="1:23" s="144" customFormat="1" ht="54.75" customHeight="1" x14ac:dyDescent="0.2">
      <x:c r="A492" s="533" t="s">
        <x:v>3496</x:v>
      </x:c>
      <x:c r="B492" s="533" t="s">
        <x:v>3497</x:v>
      </x:c>
      <x:c r="C492" s="533" t="s">
        <x:v>3598</x:v>
      </x:c>
      <x:c r="D492" s="533" t="s">
        <x:v>3498</x:v>
      </x:c>
      <x:c r="E492" s="436">
        <x:v>45748</x:v>
      </x:c>
      <x:c r="F492" s="479">
        <x:v>45785</x:v>
      </x:c>
      <x:c r="G492" s="479"/>
      <x:c r="H492" s="540"/>
      <x:c r="I492" s="540"/>
      <x:c r="J492" s="540"/>
      <x:c r="K492" s="540"/>
      <x:c r="L492" s="570">
        <x:v>0</x:v>
      </x:c>
      <x:c r="M492" s="533" t="s">
        <x:v>406</x:v>
      </x:c>
      <x:c r="N492" s="533" t="s">
        <x:v>22</x:v>
      </x:c>
      <x:c r="O492" s="533" t="s">
        <x:v>3718</x:v>
      </x:c>
      <x:c r="P492" s="533" t="s">
        <x:v>191</x:v>
      </x:c>
      <x:c r="Q492" s="533" t="s">
        <x:v>76</x:v>
      </x:c>
      <x:c r="R492" s="533" t="s">
        <x:v>2156</x:v>
      </x:c>
      <x:c r="S492" s="533" t="s">
        <x:v>2845</x:v>
      </x:c>
      <x:c r="T492" s="533" t="s">
        <x:v>2073</x:v>
      </x:c>
      <x:c r="U492" s="533" t="s">
        <x:v>3719</x:v>
      </x:c>
      <x:c r="V492" s="533" t="s">
        <x:v>37</x:v>
      </x:c>
      <x:c r="W492" s="533"/>
    </x:row>
    <x:row r="493" spans="1:23" s="144" customFormat="1" ht="42" customHeight="1" x14ac:dyDescent="0.2">
      <x:c r="A493" s="533" t="s">
        <x:v>4923</x:v>
      </x:c>
      <x:c r="B493" s="533" t="s">
        <x:v>4806</x:v>
      </x:c>
      <x:c r="C493" s="533" t="s">
        <x:v>3087</x:v>
      </x:c>
      <x:c r="D493" s="533" t="s">
        <x:v>3734</x:v>
      </x:c>
      <x:c r="E493" s="483">
        <x:v>45915</x:v>
      </x:c>
      <x:c r="F493" s="572">
        <x:v>46021</x:v>
      </x:c>
      <x:c r="G493" s="479"/>
      <x:c r="H493" s="540"/>
      <x:c r="I493" s="540"/>
      <x:c r="J493" s="540"/>
      <x:c r="K493" s="540"/>
      <x:c r="L493" s="570">
        <x:v>0</x:v>
      </x:c>
      <x:c r="M493" s="533" t="s">
        <x:v>2085</x:v>
      </x:c>
      <x:c r="N493" s="533" t="s">
        <x:v>22</x:v>
      </x:c>
      <x:c r="O493" s="533" t="s">
        <x:v>2078</x:v>
      </x:c>
      <x:c r="P493" s="533" t="s">
        <x:v>1966</x:v>
      </x:c>
      <x:c r="Q493" s="533" t="s">
        <x:v>913</x:v>
      </x:c>
      <x:c r="R493" s="533" t="s">
        <x:v>22</x:v>
      </x:c>
      <x:c r="S493" s="533" t="s">
        <x:v>22</x:v>
      </x:c>
      <x:c r="T493" s="533" t="s">
        <x:v>3499</x:v>
      </x:c>
      <x:c r="U493" s="533" t="s">
        <x:v>2078</x:v>
      </x:c>
      <x:c r="V493" s="533" t="s">
        <x:v>37</x:v>
      </x:c>
      <x:c r="W493" s="533"/>
    </x:row>
    <x:row r="494" spans="1:23" s="144" customFormat="1" ht="40.5" customHeight="1" x14ac:dyDescent="0.2">
      <x:c r="A494" s="533" t="s">
        <x:v>3500</x:v>
      </x:c>
      <x:c r="B494" s="533" t="s">
        <x:v>3744</x:v>
      </x:c>
      <x:c r="C494" s="533" t="s">
        <x:v>3501</x:v>
      </x:c>
      <x:c r="D494" s="533" t="s">
        <x:v>3733</x:v>
      </x:c>
      <x:c r="E494" s="483">
        <x:v>45713</x:v>
      </x:c>
      <x:c r="F494" s="479">
        <x:v>45785</x:v>
      </x:c>
      <x:c r="G494" s="479"/>
      <x:c r="H494" s="540"/>
      <x:c r="I494" s="540">
        <x:v>1480092.36</x:v>
      </x:c>
      <x:c r="J494" s="540"/>
      <x:c r="K494" s="540"/>
      <x:c r="L494" s="569">
        <x:v>11</x:v>
      </x:c>
      <x:c r="M494" s="533" t="s">
        <x:v>22</x:v>
      </x:c>
      <x:c r="N494" s="533" t="s">
        <x:v>406</x:v>
      </x:c>
      <x:c r="O494" s="533" t="s">
        <x:v>2443</x:v>
      </x:c>
      <x:c r="P494" s="533" t="s">
        <x:v>191</x:v>
      </x:c>
      <x:c r="Q494" s="533" t="s">
        <x:v>76</x:v>
      </x:c>
      <x:c r="R494" s="533" t="s">
        <x:v>22</x:v>
      </x:c>
      <x:c r="S494" s="533" t="s">
        <x:v>22</x:v>
      </x:c>
      <x:c r="T494" s="533" t="s">
        <x:v>22</x:v>
      </x:c>
      <x:c r="U494" s="533" t="s">
        <x:v>22</x:v>
      </x:c>
      <x:c r="V494" s="533" t="s">
        <x:v>37</x:v>
      </x:c>
      <x:c r="W494" s="533"/>
    </x:row>
    <x:row r="495" spans="1:23" s="144" customFormat="1" ht="42" customHeight="1" x14ac:dyDescent="0.2">
      <x:c r="A495" s="533" t="s">
        <x:v>3502</x:v>
      </x:c>
      <x:c r="B495" s="533" t="s">
        <x:v>3503</x:v>
      </x:c>
      <x:c r="C495" s="533" t="s">
        <x:v>73</x:v>
      </x:c>
      <x:c r="D495" s="533" t="s">
        <x:v>3737</x:v>
      </x:c>
      <x:c r="E495" s="436">
        <x:v>45740</x:v>
      </x:c>
      <x:c r="F495" s="479">
        <x:v>45785</x:v>
      </x:c>
      <x:c r="G495" s="479"/>
      <x:c r="H495" s="540"/>
      <x:c r="I495" s="574">
        <x:v>2119072.92</x:v>
      </x:c>
      <x:c r="J495" s="491"/>
      <x:c r="K495" s="440"/>
      <x:c r="L495" s="570">
        <x:v>0</x:v>
      </x:c>
      <x:c r="M495" s="533" t="s">
        <x:v>406</x:v>
      </x:c>
      <x:c r="N495" s="533" t="s">
        <x:v>22</x:v>
      </x:c>
      <x:c r="O495" s="533" t="s">
        <x:v>2235</x:v>
      </x:c>
      <x:c r="P495" s="533" t="s">
        <x:v>191</x:v>
      </x:c>
      <x:c r="Q495" s="533" t="s">
        <x:v>76</x:v>
      </x:c>
      <x:c r="R495" s="533" t="s">
        <x:v>26</x:v>
      </x:c>
      <x:c r="S495" s="533" t="s">
        <x:v>2841</x:v>
      </x:c>
      <x:c r="T495" s="533" t="s">
        <x:v>22</x:v>
      </x:c>
      <x:c r="U495" s="533" t="s">
        <x:v>22</x:v>
      </x:c>
      <x:c r="V495" s="533" t="s">
        <x:v>37</x:v>
      </x:c>
      <x:c r="W495" s="533"/>
    </x:row>
    <x:row r="496" spans="1:23" s="144" customFormat="1" ht="53.25" customHeight="1" x14ac:dyDescent="0.2">
      <x:c r="A496" s="533" t="s">
        <x:v>3504</x:v>
      </x:c>
      <x:c r="B496" s="533" t="s">
        <x:v>3716</x:v>
      </x:c>
      <x:c r="C496" s="533" t="s">
        <x:v>48</x:v>
      </x:c>
      <x:c r="D496" s="533" t="s">
        <x:v>3748</x:v>
      </x:c>
      <x:c r="E496" s="483">
        <x:v>45723</x:v>
      </x:c>
      <x:c r="F496" s="479">
        <x:v>45785</x:v>
      </x:c>
      <x:c r="G496" s="479"/>
      <x:c r="H496" s="540"/>
      <x:c r="I496" s="540">
        <x:v>3402249.65</x:v>
      </x:c>
      <x:c r="J496" s="540"/>
      <x:c r="K496" s="540"/>
      <x:c r="L496" s="570">
        <x:v>0</x:v>
      </x:c>
      <x:c r="M496" s="533" t="s">
        <x:v>2085</x:v>
      </x:c>
      <x:c r="N496" s="533" t="s">
        <x:v>22</x:v>
      </x:c>
      <x:c r="O496" s="533" t="s">
        <x:v>2235</x:v>
      </x:c>
      <x:c r="P496" s="533" t="s">
        <x:v>1966</x:v>
      </x:c>
      <x:c r="Q496" s="533" t="s">
        <x:v>157</x:v>
      </x:c>
      <x:c r="R496" s="533" t="s">
        <x:v>2213</x:v>
      </x:c>
      <x:c r="S496" s="533" t="s">
        <x:v>2841</x:v>
      </x:c>
      <x:c r="T496" s="533" t="s">
        <x:v>22</x:v>
      </x:c>
      <x:c r="U496" s="533" t="s">
        <x:v>22</x:v>
      </x:c>
      <x:c r="V496" s="533" t="s">
        <x:v>37</x:v>
      </x:c>
      <x:c r="W496" s="533"/>
    </x:row>
    <x:row r="497" spans="1:23" s="144" customFormat="1" ht="40.5" customHeight="1" x14ac:dyDescent="0.2">
      <x:c r="A497" s="533" t="s">
        <x:v>3641</x:v>
      </x:c>
      <x:c r="B497" s="533" t="s">
        <x:v>3670</x:v>
      </x:c>
      <x:c r="C497" s="533" t="s">
        <x:v>491</x:v>
      </x:c>
      <x:c r="D497" s="533" t="s">
        <x:v>3676</x:v>
      </x:c>
      <x:c r="E497" s="479">
        <x:v>45748</x:v>
      </x:c>
      <x:c r="F497" s="436">
        <x:v>46022</x:v>
      </x:c>
      <x:c r="G497" s="479"/>
      <x:c r="H497" s="540"/>
      <x:c r="I497" s="540"/>
      <x:c r="J497" s="540"/>
      <x:c r="K497" s="540"/>
      <x:c r="L497" s="441">
        <x:v>0</x:v>
      </x:c>
      <x:c r="M497" s="533" t="s">
        <x:v>406</x:v>
      </x:c>
      <x:c r="N497" s="533" t="s">
        <x:v>22</x:v>
      </x:c>
      <x:c r="O497" s="533" t="s">
        <x:v>3671</x:v>
      </x:c>
      <x:c r="P497" s="533" t="s">
        <x:v>167</x:v>
      </x:c>
      <x:c r="Q497" s="533" t="s">
        <x:v>688</x:v>
      </x:c>
      <x:c r="R497" s="533" t="s">
        <x:v>2156</x:v>
      </x:c>
      <x:c r="S497" s="533" t="s">
        <x:v>3672</x:v>
      </x:c>
      <x:c r="T497" s="533" t="s">
        <x:v>22</x:v>
      </x:c>
      <x:c r="U497" s="533" t="s">
        <x:v>22</x:v>
      </x:c>
      <x:c r="V497" s="533" t="s">
        <x:v>23</x:v>
      </x:c>
      <x:c r="W497" s="533" t="s">
        <x:v>421</x:v>
      </x:c>
    </x:row>
    <x:row r="498" spans="1:23" s="144" customFormat="1" ht="53.25" customHeight="1" x14ac:dyDescent="0.2">
      <x:c r="A498" s="533" t="s">
        <x:v>3642</x:v>
      </x:c>
      <x:c r="B498" s="533" t="s">
        <x:v>3673</x:v>
      </x:c>
      <x:c r="C498" s="533" t="s">
        <x:v>168</x:v>
      </x:c>
      <x:c r="D498" s="533" t="s">
        <x:v>3674</x:v>
      </x:c>
      <x:c r="E498" s="572">
        <x:v>45628</x:v>
      </x:c>
      <x:c r="F498" s="572">
        <x:v>45808</x:v>
      </x:c>
      <x:c r="G498" s="479"/>
      <x:c r="H498" s="540"/>
      <x:c r="I498" s="540">
        <x:v>451854</x:v>
      </x:c>
      <x:c r="J498" s="540"/>
      <x:c r="K498" s="540"/>
      <x:c r="L498" s="524">
        <x:v>70</x:v>
      </x:c>
      <x:c r="M498" s="533" t="s">
        <x:v>406</x:v>
      </x:c>
      <x:c r="N498" s="533" t="s">
        <x:v>22</x:v>
      </x:c>
      <x:c r="O498" s="533" t="s">
        <x:v>3675</x:v>
      </x:c>
      <x:c r="P498" s="533" t="s">
        <x:v>192</x:v>
      </x:c>
      <x:c r="Q498" s="533" t="s">
        <x:v>688</x:v>
      </x:c>
      <x:c r="R498" s="533" t="s">
        <x:v>2233</x:v>
      </x:c>
      <x:c r="S498" s="533" t="s">
        <x:v>3675</x:v>
      </x:c>
      <x:c r="T498" s="533" t="s">
        <x:v>22</x:v>
      </x:c>
      <x:c r="U498" s="533" t="s">
        <x:v>22</x:v>
      </x:c>
      <x:c r="V498" s="533" t="s">
        <x:v>23</x:v>
      </x:c>
      <x:c r="W498" s="533" t="s">
        <x:v>421</x:v>
      </x:c>
    </x:row>
    <x:row r="499" spans="1:23" s="144" customFormat="1" ht="54" customHeight="1" x14ac:dyDescent="0.2">
      <x:c r="A499" s="533" t="s">
        <x:v>3643</x:v>
      </x:c>
      <x:c r="B499" s="533" t="s">
        <x:v>3677</x:v>
      </x:c>
      <x:c r="C499" s="533" t="s">
        <x:v>85</x:v>
      </x:c>
      <x:c r="D499" s="533" t="s">
        <x:v>3678</x:v>
      </x:c>
      <x:c r="E499" s="479">
        <x:v>45748</x:v>
      </x:c>
      <x:c r="F499" s="436">
        <x:v>46022</x:v>
      </x:c>
      <x:c r="G499" s="479"/>
      <x:c r="H499" s="540"/>
      <x:c r="I499" s="540"/>
      <x:c r="J499" s="540"/>
      <x:c r="K499" s="540"/>
      <x:c r="L499" s="441">
        <x:v>0</x:v>
      </x:c>
      <x:c r="M499" s="533" t="s">
        <x:v>406</x:v>
      </x:c>
      <x:c r="N499" s="533" t="s">
        <x:v>22</x:v>
      </x:c>
      <x:c r="O499" s="533" t="s">
        <x:v>3679</x:v>
      </x:c>
      <x:c r="P499" s="533" t="s">
        <x:v>192</x:v>
      </x:c>
      <x:c r="Q499" s="533" t="s">
        <x:v>688</x:v>
      </x:c>
      <x:c r="R499" s="533" t="s">
        <x:v>26</x:v>
      </x:c>
      <x:c r="S499" s="533" t="s">
        <x:v>3680</x:v>
      </x:c>
      <x:c r="T499" s="533" t="s">
        <x:v>22</x:v>
      </x:c>
      <x:c r="U499" s="533" t="s">
        <x:v>22</x:v>
      </x:c>
      <x:c r="V499" s="533" t="s">
        <x:v>23</x:v>
      </x:c>
      <x:c r="W499" s="533" t="s">
        <x:v>150</x:v>
      </x:c>
    </x:row>
    <x:row r="500" spans="1:23" s="144" customFormat="1" ht="38.25" x14ac:dyDescent="0.2">
      <x:c r="A500" s="533" t="s">
        <x:v>3644</x:v>
      </x:c>
      <x:c r="B500" s="533" t="s">
        <x:v>3505</x:v>
      </x:c>
      <x:c r="C500" s="533" t="s">
        <x:v>264</x:v>
      </x:c>
      <x:c r="D500" s="533" t="s">
        <x:v>3681</x:v>
      </x:c>
      <x:c r="E500" s="436">
        <x:v>45719</x:v>
      </x:c>
      <x:c r="F500" s="479">
        <x:v>45807</x:v>
      </x:c>
      <x:c r="G500" s="479"/>
      <x:c r="H500" s="540"/>
      <x:c r="I500" s="540"/>
      <x:c r="J500" s="540"/>
      <x:c r="K500" s="540"/>
      <x:c r="L500" s="570">
        <x:v>0</x:v>
      </x:c>
      <x:c r="M500" s="533" t="s">
        <x:v>406</x:v>
      </x:c>
      <x:c r="N500" s="533" t="s">
        <x:v>22</x:v>
      </x:c>
      <x:c r="O500" s="533" t="s">
        <x:v>3682</x:v>
      </x:c>
      <x:c r="P500" s="533" t="s">
        <x:v>192</x:v>
      </x:c>
      <x:c r="Q500" s="533" t="s">
        <x:v>157</x:v>
      </x:c>
      <x:c r="R500" s="533" t="s">
        <x:v>2156</x:v>
      </x:c>
      <x:c r="S500" s="533" t="s">
        <x:v>3683</x:v>
      </x:c>
      <x:c r="T500" s="533" t="s">
        <x:v>22</x:v>
      </x:c>
      <x:c r="U500" s="533" t="s">
        <x:v>22</x:v>
      </x:c>
      <x:c r="V500" s="533" t="s">
        <x:v>37</x:v>
      </x:c>
      <x:c r="W500" s="533"/>
    </x:row>
    <x:row r="501" spans="1:23" s="144" customFormat="1" ht="42" customHeight="1" x14ac:dyDescent="0.2">
      <x:c r="A501" s="533" t="s">
        <x:v>3506</x:v>
      </x:c>
      <x:c r="B501" s="533" t="s">
        <x:v>3507</x:v>
      </x:c>
      <x:c r="C501" s="533" t="s">
        <x:v>25</x:v>
      </x:c>
      <x:c r="D501" s="533" t="s">
        <x:v>3508</x:v>
      </x:c>
      <x:c r="E501" s="483">
        <x:v>45931</x:v>
      </x:c>
      <x:c r="F501" s="479">
        <x:v>46157</x:v>
      </x:c>
      <x:c r="G501" s="479"/>
      <x:c r="H501" s="540"/>
      <x:c r="I501" s="540"/>
      <x:c r="J501" s="540"/>
      <x:c r="K501" s="540"/>
      <x:c r="L501" s="570">
        <x:v>0</x:v>
      </x:c>
      <x:c r="M501" s="533" t="s">
        <x:v>406</x:v>
      </x:c>
      <x:c r="N501" s="533" t="s">
        <x:v>22</x:v>
      </x:c>
      <x:c r="O501" s="533" t="s">
        <x:v>2205</x:v>
      </x:c>
      <x:c r="P501" s="533" t="s">
        <x:v>2972</x:v>
      </x:c>
      <x:c r="Q501" s="533" t="s">
        <x:v>76</x:v>
      </x:c>
      <x:c r="R501" s="533" t="s">
        <x:v>26</x:v>
      </x:c>
      <x:c r="S501" s="533" t="s">
        <x:v>2205</x:v>
      </x:c>
      <x:c r="T501" s="533" t="s">
        <x:v>22</x:v>
      </x:c>
      <x:c r="U501" s="533" t="s">
        <x:v>22</x:v>
      </x:c>
      <x:c r="V501" s="533" t="s">
        <x:v>37</x:v>
      </x:c>
      <x:c r="W501" s="533"/>
    </x:row>
    <x:row r="502" spans="1:23" s="144" customFormat="1" ht="54" customHeight="1" x14ac:dyDescent="0.2">
      <x:c r="A502" s="533" t="s">
        <x:v>3640</x:v>
      </x:c>
      <x:c r="B502" s="533" t="s">
        <x:v>3509</x:v>
      </x:c>
      <x:c r="C502" s="533" t="s">
        <x:v>25</x:v>
      </x:c>
      <x:c r="D502" s="533" t="s">
        <x:v>3721</x:v>
      </x:c>
      <x:c r="E502" s="436">
        <x:v>45734</x:v>
      </x:c>
      <x:c r="F502" s="479">
        <x:v>45792</x:v>
      </x:c>
      <x:c r="G502" s="479"/>
      <x:c r="H502" s="540"/>
      <x:c r="I502" s="540"/>
      <x:c r="J502" s="540"/>
      <x:c r="K502" s="540"/>
      <x:c r="L502" s="570">
        <x:v>0</x:v>
      </x:c>
      <x:c r="M502" s="533" t="s">
        <x:v>406</x:v>
      </x:c>
      <x:c r="N502" s="533" t="s">
        <x:v>22</x:v>
      </x:c>
      <x:c r="O502" s="533" t="s">
        <x:v>2079</x:v>
      </x:c>
      <x:c r="P502" s="533" t="s">
        <x:v>2972</x:v>
      </x:c>
      <x:c r="Q502" s="533" t="s">
        <x:v>2239</x:v>
      </x:c>
      <x:c r="R502" s="533" t="s">
        <x:v>26</x:v>
      </x:c>
      <x:c r="S502" s="533" t="s">
        <x:v>2078</x:v>
      </x:c>
      <x:c r="T502" s="533" t="s">
        <x:v>22</x:v>
      </x:c>
      <x:c r="U502" s="533" t="s">
        <x:v>22</x:v>
      </x:c>
      <x:c r="V502" s="533" t="s">
        <x:v>37</x:v>
      </x:c>
      <x:c r="W502" s="533"/>
    </x:row>
    <x:row r="503" spans="1:23" s="144" customFormat="1" ht="79.5" customHeight="1" x14ac:dyDescent="0.2">
      <x:c r="A503" s="533" t="s">
        <x:v>3615</x:v>
      </x:c>
      <x:c r="B503" s="533" t="s">
        <x:v>3616</x:v>
      </x:c>
      <x:c r="C503" s="533" t="s">
        <x:v>3617</x:v>
      </x:c>
      <x:c r="D503" s="533" t="s">
        <x:v>3618</x:v>
      </x:c>
      <x:c r="E503" s="479">
        <x:v>45379</x:v>
      </x:c>
      <x:c r="F503" s="479">
        <x:v>45449</x:v>
      </x:c>
      <x:c r="G503" s="479">
        <x:v>45449</x:v>
      </x:c>
      <x:c r="H503" s="540"/>
      <x:c r="I503" s="540">
        <x:v>576196.69999999995</x:v>
      </x:c>
      <x:c r="J503" s="540"/>
      <x:c r="K503" s="540"/>
      <x:c r="L503" s="570">
        <x:v>100</x:v>
      </x:c>
      <x:c r="M503" s="533" t="s">
        <x:v>2068</x:v>
      </x:c>
      <x:c r="N503" s="533" t="s">
        <x:v>22</x:v>
      </x:c>
      <x:c r="O503" s="533" t="s">
        <x:v>3619</x:v>
      </x:c>
      <x:c r="P503" s="533" t="s">
        <x:v>159</x:v>
      </x:c>
      <x:c r="Q503" s="533" t="s">
        <x:v>46</x:v>
      </x:c>
      <x:c r="R503" s="533" t="s">
        <x:v>26</x:v>
      </x:c>
      <x:c r="S503" s="533" t="s">
        <x:v>3619</x:v>
      </x:c>
      <x:c r="T503" s="533" t="s">
        <x:v>22</x:v>
      </x:c>
      <x:c r="U503" s="533" t="s">
        <x:v>22</x:v>
      </x:c>
      <x:c r="V503" s="533" t="s">
        <x:v>2545</x:v>
      </x:c>
      <x:c r="W503" s="533"/>
    </x:row>
    <x:row r="504" spans="1:23" s="144" customFormat="1" ht="54" customHeight="1" x14ac:dyDescent="0.2">
      <x:c r="A504" s="560" t="s">
        <x:v>4972</x:v>
      </x:c>
      <x:c r="B504" s="533" t="s">
        <x:v>3510</x:v>
      </x:c>
      <x:c r="C504" s="533" t="s">
        <x:v>2709</x:v>
      </x:c>
      <x:c r="D504" s="533" t="s">
        <x:v>3511</x:v>
      </x:c>
      <x:c r="E504" s="436">
        <x:v>45754</x:v>
      </x:c>
      <x:c r="F504" s="479">
        <x:v>45792</x:v>
      </x:c>
      <x:c r="G504" s="479"/>
      <x:c r="H504" s="540"/>
      <x:c r="I504" s="540"/>
      <x:c r="J504" s="540"/>
      <x:c r="K504" s="540"/>
      <x:c r="L504" s="570">
        <x:v>0</x:v>
      </x:c>
      <x:c r="M504" s="533" t="s">
        <x:v>406</x:v>
      </x:c>
      <x:c r="N504" s="533" t="s">
        <x:v>22</x:v>
      </x:c>
      <x:c r="O504" s="533" t="s">
        <x:v>2079</x:v>
      </x:c>
      <x:c r="P504" s="533" t="s">
        <x:v>191</x:v>
      </x:c>
      <x:c r="Q504" s="533" t="s">
        <x:v>76</x:v>
      </x:c>
      <x:c r="R504" s="533" t="s">
        <x:v>2073</x:v>
      </x:c>
      <x:c r="S504" s="533" t="s">
        <x:v>2845</x:v>
      </x:c>
      <x:c r="T504" s="533" t="s">
        <x:v>26</x:v>
      </x:c>
      <x:c r="U504" s="533" t="s">
        <x:v>2079</x:v>
      </x:c>
      <x:c r="V504" s="533" t="s">
        <x:v>37</x:v>
      </x:c>
      <x:c r="W504" s="533"/>
    </x:row>
    <x:row r="505" spans="1:23" s="144" customFormat="1" ht="70.5" customHeight="1" x14ac:dyDescent="0.2">
      <x:c r="A505" s="533" t="s">
        <x:v>3512</x:v>
      </x:c>
      <x:c r="B505" s="533" t="s">
        <x:v>3513</x:v>
      </x:c>
      <x:c r="C505" s="533" t="s">
        <x:v>85</x:v>
      </x:c>
      <x:c r="D505" s="533" t="s">
        <x:v>3514</x:v>
      </x:c>
      <x:c r="E505" s="483">
        <x:v>45700</x:v>
      </x:c>
      <x:c r="F505" s="479">
        <x:v>45778</x:v>
      </x:c>
      <x:c r="G505" s="479"/>
      <x:c r="H505" s="540"/>
      <x:c r="I505" s="545">
        <x:v>2676779.46</x:v>
      </x:c>
      <x:c r="J505" s="545"/>
      <x:c r="K505" s="545"/>
      <x:c r="L505" s="496">
        <x:v>17</x:v>
      </x:c>
      <x:c r="M505" s="560" t="s">
        <x:v>2068</x:v>
      </x:c>
      <x:c r="N505" s="560" t="s">
        <x:v>22</x:v>
      </x:c>
      <x:c r="O505" s="560" t="s">
        <x:v>2217</x:v>
      </x:c>
      <x:c r="P505" s="560" t="s">
        <x:v>192</x:v>
      </x:c>
      <x:c r="Q505" s="560" t="s">
        <x:v>76</x:v>
      </x:c>
      <x:c r="R505" s="560" t="s">
        <x:v>2073</x:v>
      </x:c>
      <x:c r="S505" s="560" t="s">
        <x:v>2217</x:v>
      </x:c>
      <x:c r="T505" s="560" t="s">
        <x:v>22</x:v>
      </x:c>
      <x:c r="U505" s="560" t="s">
        <x:v>22</x:v>
      </x:c>
      <x:c r="V505" s="560" t="s">
        <x:v>37</x:v>
      </x:c>
      <x:c r="W505" s="560"/>
    </x:row>
    <x:row r="506" spans="1:23" s="144" customFormat="1" ht="55.5" customHeight="1" x14ac:dyDescent="0.2">
      <x:c r="A506" s="533" t="s">
        <x:v>4924</x:v>
      </x:c>
      <x:c r="B506" s="533" t="s">
        <x:v>3515</x:v>
      </x:c>
      <x:c r="C506" s="533" t="s">
        <x:v>85</x:v>
      </x:c>
      <x:c r="D506" s="533" t="s">
        <x:v>3516</x:v>
      </x:c>
      <x:c r="E506" s="483">
        <x:v>45703</x:v>
      </x:c>
      <x:c r="F506" s="479">
        <x:v>45778</x:v>
      </x:c>
      <x:c r="G506" s="479"/>
      <x:c r="H506" s="540"/>
      <x:c r="I506" s="574">
        <x:v>4226043.1500000004</x:v>
      </x:c>
      <x:c r="J506" s="540"/>
      <x:c r="K506" s="540"/>
      <x:c r="L506" s="496">
        <x:v>4</x:v>
      </x:c>
      <x:c r="M506" s="533" t="s">
        <x:v>2068</x:v>
      </x:c>
      <x:c r="N506" s="533" t="s">
        <x:v>22</x:v>
      </x:c>
      <x:c r="O506" s="533" t="s">
        <x:v>3517</x:v>
      </x:c>
      <x:c r="P506" s="533" t="s">
        <x:v>192</x:v>
      </x:c>
      <x:c r="Q506" s="533" t="s">
        <x:v>76</x:v>
      </x:c>
      <x:c r="R506" s="533" t="s">
        <x:v>2073</x:v>
      </x:c>
      <x:c r="S506" s="533" t="s">
        <x:v>3517</x:v>
      </x:c>
      <x:c r="T506" s="533" t="s">
        <x:v>22</x:v>
      </x:c>
      <x:c r="U506" s="533" t="s">
        <x:v>22</x:v>
      </x:c>
      <x:c r="V506" s="533" t="s">
        <x:v>37</x:v>
      </x:c>
      <x:c r="W506" s="575" t="s">
        <x:v>5289</x:v>
      </x:c>
    </x:row>
    <x:row r="507" spans="1:23" ht="55.5" customHeight="1" x14ac:dyDescent="0.2">
      <x:c r="A507" s="533" t="s">
        <x:v>5288</x:v>
      </x:c>
      <x:c r="B507" s="533" t="s">
        <x:v>3518</x:v>
      </x:c>
      <x:c r="C507" s="533" t="s">
        <x:v>85</x:v>
      </x:c>
      <x:c r="D507" s="533" t="s">
        <x:v>3519</x:v>
      </x:c>
      <x:c r="E507" s="483">
        <x:v>45726</x:v>
      </x:c>
      <x:c r="F507" s="479">
        <x:v>45778</x:v>
      </x:c>
      <x:c r="G507" s="479"/>
      <x:c r="H507" s="540"/>
      <x:c r="I507" s="545">
        <x:v>734960.48</x:v>
      </x:c>
      <x:c r="J507" s="545"/>
      <x:c r="K507" s="545"/>
      <x:c r="L507" s="573">
        <x:v>0</x:v>
      </x:c>
      <x:c r="M507" s="560" t="s">
        <x:v>2068</x:v>
      </x:c>
      <x:c r="N507" s="560" t="s">
        <x:v>22</x:v>
      </x:c>
      <x:c r="O507" s="560" t="s">
        <x:v>2078</x:v>
      </x:c>
      <x:c r="P507" s="560" t="s">
        <x:v>192</x:v>
      </x:c>
      <x:c r="Q507" s="560" t="s">
        <x:v>688</x:v>
      </x:c>
      <x:c r="R507" s="560" t="s">
        <x:v>2073</x:v>
      </x:c>
      <x:c r="S507" s="560" t="s">
        <x:v>2078</x:v>
      </x:c>
      <x:c r="T507" s="560" t="s">
        <x:v>22</x:v>
      </x:c>
      <x:c r="U507" s="560" t="s">
        <x:v>22</x:v>
      </x:c>
      <x:c r="V507" s="560" t="s">
        <x:v>37</x:v>
      </x:c>
      <x:c r="W507" s="560"/>
    </x:row>
    <x:row r="508" spans="1:23" s="144" customFormat="1" ht="38.25" x14ac:dyDescent="0.2">
      <x:c r="A508" s="533" t="s">
        <x:v>3520</x:v>
      </x:c>
      <x:c r="B508" s="533" t="s">
        <x:v>3521</x:v>
      </x:c>
      <x:c r="C508" s="533" t="s">
        <x:v>1892</x:v>
      </x:c>
      <x:c r="D508" s="533" t="s">
        <x:v>3522</x:v>
      </x:c>
      <x:c r="E508" s="483">
        <x:v>45710</x:v>
      </x:c>
      <x:c r="F508" s="479">
        <x:v>45792</x:v>
      </x:c>
      <x:c r="G508" s="479"/>
      <x:c r="H508" s="540"/>
      <x:c r="I508" s="540">
        <x:v>2797211.5</x:v>
      </x:c>
      <x:c r="J508" s="540"/>
      <x:c r="K508" s="540"/>
      <x:c r="L508" s="569">
        <x:v>4</x:v>
      </x:c>
      <x:c r="M508" s="533" t="s">
        <x:v>406</x:v>
      </x:c>
      <x:c r="N508" s="533" t="s">
        <x:v>22</x:v>
      </x:c>
      <x:c r="O508" s="533" t="s">
        <x:v>2784</x:v>
      </x:c>
      <x:c r="P508" s="533" t="s">
        <x:v>191</x:v>
      </x:c>
      <x:c r="Q508" s="533" t="s">
        <x:v>76</x:v>
      </x:c>
      <x:c r="R508" s="533" t="s">
        <x:v>26</x:v>
      </x:c>
      <x:c r="S508" s="533" t="s">
        <x:v>2235</x:v>
      </x:c>
      <x:c r="T508" s="533" t="s">
        <x:v>22</x:v>
      </x:c>
      <x:c r="U508" s="533" t="s">
        <x:v>22</x:v>
      </x:c>
      <x:c r="V508" s="533" t="s">
        <x:v>23</x:v>
      </x:c>
      <x:c r="W508" s="533"/>
    </x:row>
    <x:row r="509" spans="1:23" s="144" customFormat="1" ht="40.5" customHeight="1" x14ac:dyDescent="0.2">
      <x:c r="A509" s="533" t="s">
        <x:v>4925</x:v>
      </x:c>
      <x:c r="B509" s="533" t="s">
        <x:v>3758</x:v>
      </x:c>
      <x:c r="C509" s="533" t="s">
        <x:v>168</x:v>
      </x:c>
      <x:c r="D509" s="533" t="s">
        <x:v>3875</x:v>
      </x:c>
      <x:c r="E509" s="436">
        <x:v>45818</x:v>
      </x:c>
      <x:c r="F509" s="436">
        <x:v>45976</x:v>
      </x:c>
      <x:c r="G509" s="479"/>
      <x:c r="H509" s="540"/>
      <x:c r="I509" s="540"/>
      <x:c r="J509" s="540"/>
      <x:c r="K509" s="540"/>
      <x:c r="L509" s="540">
        <x:v>0</x:v>
      </x:c>
      <x:c r="M509" s="533" t="s">
        <x:v>406</x:v>
      </x:c>
      <x:c r="N509" s="533" t="s">
        <x:v>22</x:v>
      </x:c>
      <x:c r="O509" s="533" t="s">
        <x:v>3434</x:v>
      </x:c>
      <x:c r="P509" s="533" t="s">
        <x:v>192</x:v>
      </x:c>
      <x:c r="Q509" s="533" t="s">
        <x:v>76</x:v>
      </x:c>
      <x:c r="R509" s="533" t="s">
        <x:v>2156</x:v>
      </x:c>
      <x:c r="S509" s="533" t="s">
        <x:v>3434</x:v>
      </x:c>
      <x:c r="T509" s="533" t="s">
        <x:v>22</x:v>
      </x:c>
      <x:c r="U509" s="533" t="s">
        <x:v>22</x:v>
      </x:c>
      <x:c r="V509" s="533" t="s">
        <x:v>23</x:v>
      </x:c>
      <x:c r="W509" s="533"/>
    </x:row>
    <x:row r="510" spans="1:23" s="144" customFormat="1" ht="42" customHeight="1" x14ac:dyDescent="0.2">
      <x:c r="A510" s="533" t="s">
        <x:v>3759</x:v>
      </x:c>
      <x:c r="B510" s="533" t="s">
        <x:v>3849</x:v>
      </x:c>
      <x:c r="C510" s="533" t="s">
        <x:v>27</x:v>
      </x:c>
      <x:c r="D510" s="533" t="s">
        <x:v>3850</x:v>
      </x:c>
      <x:c r="E510" s="436">
        <x:v>45976</x:v>
      </x:c>
      <x:c r="F510" s="436">
        <x:v>46006</x:v>
      </x:c>
      <x:c r="G510" s="479"/>
      <x:c r="H510" s="540"/>
      <x:c r="I510" s="540"/>
      <x:c r="J510" s="540"/>
      <x:c r="K510" s="540"/>
      <x:c r="L510" s="540">
        <x:v>0</x:v>
      </x:c>
      <x:c r="M510" s="533" t="s">
        <x:v>406</x:v>
      </x:c>
      <x:c r="N510" s="533" t="s">
        <x:v>22</x:v>
      </x:c>
      <x:c r="O510" s="533" t="s">
        <x:v>3760</x:v>
      </x:c>
      <x:c r="P510" s="533" t="s">
        <x:v>154</x:v>
      </x:c>
      <x:c r="Q510" s="533" t="s">
        <x:v>46</x:v>
      </x:c>
      <x:c r="R510" s="533" t="s">
        <x:v>26</x:v>
      </x:c>
      <x:c r="S510" s="533" t="s">
        <x:v>3824</x:v>
      </x:c>
      <x:c r="T510" s="533" t="s">
        <x:v>22</x:v>
      </x:c>
      <x:c r="U510" s="533" t="s">
        <x:v>22</x:v>
      </x:c>
      <x:c r="V510" s="533" t="s">
        <x:v>23</x:v>
      </x:c>
      <x:c r="W510" s="533"/>
    </x:row>
    <x:row r="511" spans="1:23" s="144" customFormat="1" ht="40.5" customHeight="1" x14ac:dyDescent="0.2">
      <x:c r="A511" s="533" t="s">
        <x:v>3761</x:v>
      </x:c>
      <x:c r="B511" s="533" t="s">
        <x:v>3862</x:v>
      </x:c>
      <x:c r="C511" s="533" t="s">
        <x:v>3273</x:v>
      </x:c>
      <x:c r="D511" s="533" t="s">
        <x:v>3863</x:v>
      </x:c>
      <x:c r="E511" s="483">
        <x:v>45733</x:v>
      </x:c>
      <x:c r="F511" s="436">
        <x:v>45785</x:v>
      </x:c>
      <x:c r="G511" s="479"/>
      <x:c r="H511" s="540"/>
      <x:c r="I511" s="574">
        <x:v>4116062.56</x:v>
      </x:c>
      <x:c r="J511" s="540"/>
      <x:c r="K511" s="540"/>
      <x:c r="L511" s="540">
        <x:v>0</x:v>
      </x:c>
      <x:c r="M511" s="533" t="s">
        <x:v>2085</x:v>
      </x:c>
      <x:c r="N511" s="533" t="s">
        <x:v>22</x:v>
      </x:c>
      <x:c r="O511" s="533" t="s">
        <x:v>2593</x:v>
      </x:c>
      <x:c r="P511" s="533" t="s">
        <x:v>1966</x:v>
      </x:c>
      <x:c r="Q511" s="533" t="s">
        <x:v>913</x:v>
      </x:c>
      <x:c r="R511" s="533" t="s">
        <x:v>2156</x:v>
      </x:c>
      <x:c r="S511" s="533" t="s">
        <x:v>3745</x:v>
      </x:c>
      <x:c r="T511" s="533" t="s">
        <x:v>22</x:v>
      </x:c>
      <x:c r="U511" s="533" t="s">
        <x:v>22</x:v>
      </x:c>
      <x:c r="V511" s="533" t="s">
        <x:v>37</x:v>
      </x:c>
      <x:c r="W511" s="533"/>
    </x:row>
    <x:row r="512" spans="1:23" s="144" customFormat="1" ht="38.25" x14ac:dyDescent="0.2">
      <x:c r="A512" s="533" t="s">
        <x:v>3762</x:v>
      </x:c>
      <x:c r="B512" s="533" t="s">
        <x:v>3857</x:v>
      </x:c>
      <x:c r="C512" s="533" t="s">
        <x:v>274</x:v>
      </x:c>
      <x:c r="D512" s="533" t="s">
        <x:v>3864</x:v>
      </x:c>
      <x:c r="E512" s="483">
        <x:v>45712</x:v>
      </x:c>
      <x:c r="F512" s="436">
        <x:v>46006</x:v>
      </x:c>
      <x:c r="G512" s="479"/>
      <x:c r="H512" s="540"/>
      <x:c r="I512" s="545">
        <x:v>38193649.18</x:v>
      </x:c>
      <x:c r="J512" s="545"/>
      <x:c r="K512" s="545"/>
      <x:c r="L512" s="574">
        <x:v>4</x:v>
      </x:c>
      <x:c r="M512" s="560" t="s">
        <x:v>406</x:v>
      </x:c>
      <x:c r="N512" s="560" t="s">
        <x:v>22</x:v>
      </x:c>
      <x:c r="O512" s="560" t="s">
        <x:v>3763</x:v>
      </x:c>
      <x:c r="P512" s="560" t="s">
        <x:v>2972</x:v>
      </x:c>
      <x:c r="Q512" s="560" t="s">
        <x:v>430</x:v>
      </x:c>
      <x:c r="R512" s="560" t="s">
        <x:v>26</x:v>
      </x:c>
      <x:c r="S512" s="560" t="s">
        <x:v>3763</x:v>
      </x:c>
      <x:c r="T512" s="560" t="s">
        <x:v>22</x:v>
      </x:c>
      <x:c r="U512" s="560" t="s">
        <x:v>22</x:v>
      </x:c>
      <x:c r="V512" s="560" t="s">
        <x:v>23</x:v>
      </x:c>
      <x:c r="W512" s="560"/>
    </x:row>
    <x:row r="513" spans="1:23" s="144" customFormat="1" ht="38.25" x14ac:dyDescent="0.2">
      <x:c r="A513" s="533" t="s">
        <x:v>3876</x:v>
      </x:c>
      <x:c r="B513" s="533" t="s">
        <x:v>3841</x:v>
      </x:c>
      <x:c r="C513" s="533" t="s">
        <x:v>422</x:v>
      </x:c>
      <x:c r="D513" s="533" t="s">
        <x:v>3858</x:v>
      </x:c>
      <x:c r="E513" s="483">
        <x:v>45714</x:v>
      </x:c>
      <x:c r="F513" s="436">
        <x:v>45785</x:v>
      </x:c>
      <x:c r="G513" s="479"/>
      <x:c r="H513" s="540"/>
      <x:c r="I513" s="545">
        <x:v>1929583.66</x:v>
      </x:c>
      <x:c r="J513" s="545"/>
      <x:c r="K513" s="545"/>
      <x:c r="L513" s="574">
        <x:v>17</x:v>
      </x:c>
      <x:c r="M513" s="560" t="s">
        <x:v>22</x:v>
      </x:c>
      <x:c r="N513" s="560" t="s">
        <x:v>2085</x:v>
      </x:c>
      <x:c r="O513" s="560" t="s">
        <x:v>2590</x:v>
      </x:c>
      <x:c r="P513" s="560" t="s">
        <x:v>1966</x:v>
      </x:c>
      <x:c r="Q513" s="560" t="s">
        <x:v>688</x:v>
      </x:c>
      <x:c r="R513" s="560" t="s">
        <x:v>22</x:v>
      </x:c>
      <x:c r="S513" s="560" t="s">
        <x:v>22</x:v>
      </x:c>
      <x:c r="T513" s="560" t="s">
        <x:v>2770</x:v>
      </x:c>
      <x:c r="U513" s="560" t="s">
        <x:v>2590</x:v>
      </x:c>
      <x:c r="V513" s="560" t="s">
        <x:v>37</x:v>
      </x:c>
      <x:c r="W513" s="560"/>
    </x:row>
    <x:row r="514" spans="1:23" s="144" customFormat="1" ht="57" customHeight="1" x14ac:dyDescent="0.2">
      <x:c r="A514" s="533" t="s">
        <x:v>3764</x:v>
      </x:c>
      <x:c r="B514" s="533" t="s">
        <x:v>3765</x:v>
      </x:c>
      <x:c r="C514" s="533" t="s">
        <x:v>3766</x:v>
      </x:c>
      <x:c r="D514" s="533" t="s">
        <x:v>3859</x:v>
      </x:c>
      <x:c r="E514" s="436">
        <x:v>45750</x:v>
      </x:c>
      <x:c r="F514" s="436">
        <x:v>45792</x:v>
      </x:c>
      <x:c r="G514" s="479"/>
      <x:c r="H514" s="540"/>
      <x:c r="I514" s="540"/>
      <x:c r="J514" s="540"/>
      <x:c r="K514" s="540"/>
      <x:c r="L514" s="540">
        <x:v>0</x:v>
      </x:c>
      <x:c r="M514" s="533" t="s">
        <x:v>406</x:v>
      </x:c>
      <x:c r="N514" s="533" t="s">
        <x:v>22</x:v>
      </x:c>
      <x:c r="O514" s="533" t="s">
        <x:v>2078</x:v>
      </x:c>
      <x:c r="P514" s="533" t="s">
        <x:v>2972</x:v>
      </x:c>
      <x:c r="Q514" s="533" t="s">
        <x:v>76</x:v>
      </x:c>
      <x:c r="R514" s="533" t="s">
        <x:v>2080</x:v>
      </x:c>
      <x:c r="S514" s="533" t="s">
        <x:v>2078</x:v>
      </x:c>
      <x:c r="T514" s="533" t="s">
        <x:v>22</x:v>
      </x:c>
      <x:c r="U514" s="533" t="s">
        <x:v>22</x:v>
      </x:c>
      <x:c r="V514" s="533" t="s">
        <x:v>2206</x:v>
      </x:c>
      <x:c r="W514" s="533"/>
    </x:row>
    <x:row r="515" spans="1:23" s="144" customFormat="1" ht="54.75" customHeight="1" x14ac:dyDescent="0.2">
      <x:c r="A515" s="533" t="s">
        <x:v>4484</x:v>
      </x:c>
      <x:c r="B515" s="533" t="s">
        <x:v>3767</x:v>
      </x:c>
      <x:c r="C515" s="533" t="s">
        <x:v>153</x:v>
      </x:c>
      <x:c r="D515" s="533" t="s">
        <x:v>3865</x:v>
      </x:c>
      <x:c r="E515" s="436">
        <x:v>45733</x:v>
      </x:c>
      <x:c r="F515" s="436">
        <x:v>46006</x:v>
      </x:c>
      <x:c r="G515" s="479"/>
      <x:c r="H515" s="540"/>
      <x:c r="I515" s="540">
        <x:v>8410163.5299999993</x:v>
      </x:c>
      <x:c r="J515" s="540"/>
      <x:c r="K515" s="540"/>
      <x:c r="L515" s="540">
        <x:v>0</x:v>
      </x:c>
      <x:c r="M515" s="533" t="s">
        <x:v>406</x:v>
      </x:c>
      <x:c r="N515" s="533" t="s">
        <x:v>22</x:v>
      </x:c>
      <x:c r="O515" s="533" t="s">
        <x:v>3768</x:v>
      </x:c>
      <x:c r="P515" s="533" t="s">
        <x:v>191</x:v>
      </x:c>
      <x:c r="Q515" s="533" t="s">
        <x:v>76</x:v>
      </x:c>
      <x:c r="R515" s="533" t="s">
        <x:v>2073</x:v>
      </x:c>
      <x:c r="S515" s="533" t="s">
        <x:v>3768</x:v>
      </x:c>
      <x:c r="T515" s="533" t="s">
        <x:v>22</x:v>
      </x:c>
      <x:c r="U515" s="533" t="s">
        <x:v>22</x:v>
      </x:c>
      <x:c r="V515" s="533" t="s">
        <x:v>37</x:v>
      </x:c>
      <x:c r="W515" s="533"/>
    </x:row>
    <x:row r="516" spans="1:23" s="144" customFormat="1" ht="40.5" customHeight="1" x14ac:dyDescent="0.2">
      <x:c r="A516" s="533" t="s">
        <x:v>3769</x:v>
      </x:c>
      <x:c r="B516" s="533" t="s">
        <x:v>3770</x:v>
      </x:c>
      <x:c r="C516" s="533" t="s">
        <x:v>125</x:v>
      </x:c>
      <x:c r="D516" s="533" t="s">
        <x:v>3866</x:v>
      </x:c>
      <x:c r="E516" s="436">
        <x:v>45733</x:v>
      </x:c>
      <x:c r="F516" s="436">
        <x:v>46157</x:v>
      </x:c>
      <x:c r="G516" s="479"/>
      <x:c r="H516" s="540"/>
      <x:c r="I516" s="540"/>
      <x:c r="J516" s="540"/>
      <x:c r="K516" s="540"/>
      <x:c r="L516" s="540">
        <x:v>0</x:v>
      </x:c>
      <x:c r="M516" s="533" t="s">
        <x:v>406</x:v>
      </x:c>
      <x:c r="N516" s="533" t="s">
        <x:v>22</x:v>
      </x:c>
      <x:c r="O516" s="533" t="s">
        <x:v>3840</x:v>
      </x:c>
      <x:c r="P516" s="533" t="s">
        <x:v>816</x:v>
      </x:c>
      <x:c r="Q516" s="533" t="s">
        <x:v>2441</x:v>
      </x:c>
      <x:c r="R516" s="533" t="s">
        <x:v>2073</x:v>
      </x:c>
      <x:c r="S516" s="533" t="s">
        <x:v>22</x:v>
      </x:c>
      <x:c r="T516" s="533" t="s">
        <x:v>22</x:v>
      </x:c>
      <x:c r="U516" s="533" t="s">
        <x:v>22</x:v>
      </x:c>
      <x:c r="V516" s="533" t="s">
        <x:v>37</x:v>
      </x:c>
      <x:c r="W516" s="533"/>
    </x:row>
    <x:row r="517" spans="1:23" s="144" customFormat="1" ht="28.5" customHeight="1" x14ac:dyDescent="0.2">
      <x:c r="A517" s="533" t="s">
        <x:v>3771</x:v>
      </x:c>
      <x:c r="B517" s="533" t="s">
        <x:v>3860</x:v>
      </x:c>
      <x:c r="C517" s="533" t="s">
        <x:v>137</x:v>
      </x:c>
      <x:c r="D517" s="533" t="s">
        <x:v>3825</x:v>
      </x:c>
      <x:c r="E517" s="436">
        <x:v>45915</x:v>
      </x:c>
      <x:c r="F517" s="436">
        <x:v>46022</x:v>
      </x:c>
      <x:c r="G517" s="479"/>
      <x:c r="H517" s="540"/>
      <x:c r="I517" s="540"/>
      <x:c r="J517" s="540"/>
      <x:c r="K517" s="540"/>
      <x:c r="L517" s="540">
        <x:v>0</x:v>
      </x:c>
      <x:c r="M517" s="533" t="s">
        <x:v>2068</x:v>
      </x:c>
      <x:c r="N517" s="533" t="s">
        <x:v>406</x:v>
      </x:c>
      <x:c r="O517" s="533" t="s">
        <x:v>3375</x:v>
      </x:c>
      <x:c r="P517" s="533" t="s">
        <x:v>192</x:v>
      </x:c>
      <x:c r="Q517" s="533" t="s">
        <x:v>76</x:v>
      </x:c>
      <x:c r="R517" s="533" t="s">
        <x:v>2080</x:v>
      </x:c>
      <x:c r="S517" s="533" t="s">
        <x:v>3375</x:v>
      </x:c>
      <x:c r="T517" s="533" t="s">
        <x:v>22</x:v>
      </x:c>
      <x:c r="U517" s="533" t="s">
        <x:v>22</x:v>
      </x:c>
      <x:c r="V517" s="533" t="s">
        <x:v>37</x:v>
      </x:c>
      <x:c r="W517" s="533"/>
    </x:row>
    <x:row r="518" spans="1:23" s="144" customFormat="1" ht="55.5" customHeight="1" x14ac:dyDescent="0.2">
      <x:c r="A518" s="533" t="s">
        <x:v>3772</x:v>
      </x:c>
      <x:c r="B518" s="533" t="s">
        <x:v>4255</x:v>
      </x:c>
      <x:c r="C518" s="533" t="s">
        <x:v>137</x:v>
      </x:c>
      <x:c r="D518" s="533" t="s">
        <x:v>4256</x:v>
      </x:c>
      <x:c r="E518" s="436">
        <x:v>45726</x:v>
      </x:c>
      <x:c r="F518" s="436">
        <x:v>45808</x:v>
      </x:c>
      <x:c r="G518" s="479"/>
      <x:c r="H518" s="540"/>
      <x:c r="I518" s="540"/>
      <x:c r="J518" s="540"/>
      <x:c r="K518" s="540"/>
      <x:c r="L518" s="540">
        <x:v>0</x:v>
      </x:c>
      <x:c r="M518" s="533" t="s">
        <x:v>406</x:v>
      </x:c>
      <x:c r="N518" s="533" t="s">
        <x:v>22</x:v>
      </x:c>
      <x:c r="O518" s="533" t="s">
        <x:v>2787</x:v>
      </x:c>
      <x:c r="P518" s="533" t="s">
        <x:v>2972</x:v>
      </x:c>
      <x:c r="Q518" s="533" t="s">
        <x:v>76</x:v>
      </x:c>
      <x:c r="R518" s="533" t="s">
        <x:v>2156</x:v>
      </x:c>
      <x:c r="S518" s="533" t="s">
        <x:v>2256</x:v>
      </x:c>
      <x:c r="T518" s="533" t="s">
        <x:v>22</x:v>
      </x:c>
      <x:c r="U518" s="533" t="s">
        <x:v>22</x:v>
      </x:c>
      <x:c r="V518" s="533" t="s">
        <x:v>23</x:v>
      </x:c>
      <x:c r="W518" s="533"/>
    </x:row>
    <x:row r="519" spans="1:23" s="144" customFormat="1" ht="40.5" customHeight="1" x14ac:dyDescent="0.2">
      <x:c r="A519" s="533" t="s">
        <x:v>3773</x:v>
      </x:c>
      <x:c r="B519" s="533" t="s">
        <x:v>3774</x:v>
      </x:c>
      <x:c r="C519" s="533" t="s">
        <x:v>31</x:v>
      </x:c>
      <x:c r="D519" s="533" t="s">
        <x:v>3775</x:v>
      </x:c>
      <x:c r="E519" s="436">
        <x:v>45327</x:v>
      </x:c>
      <x:c r="F519" s="436">
        <x:v>45392</x:v>
      </x:c>
      <x:c r="G519" s="436">
        <x:v>45392</x:v>
      </x:c>
      <x:c r="H519" s="540"/>
      <x:c r="I519" s="561">
        <x:v>601207.25</x:v>
      </x:c>
      <x:c r="J519" s="540"/>
      <x:c r="K519" s="540"/>
      <x:c r="L519" s="540">
        <x:v>100</x:v>
      </x:c>
      <x:c r="M519" s="533" t="s">
        <x:v>406</x:v>
      </x:c>
      <x:c r="N519" s="533" t="s">
        <x:v>22</x:v>
      </x:c>
      <x:c r="O519" s="533" t="s">
        <x:v>2784</x:v>
      </x:c>
      <x:c r="P519" s="533" t="s">
        <x:v>191</x:v>
      </x:c>
      <x:c r="Q519" s="533" t="s">
        <x:v>2239</x:v>
      </x:c>
      <x:c r="R519" s="533" t="s">
        <x:v>2796</x:v>
      </x:c>
      <x:c r="S519" s="533" t="s">
        <x:v>2235</x:v>
      </x:c>
      <x:c r="T519" s="533" t="s">
        <x:v>22</x:v>
      </x:c>
      <x:c r="U519" s="533" t="s">
        <x:v>22</x:v>
      </x:c>
      <x:c r="V519" s="533" t="s">
        <x:v>23</x:v>
      </x:c>
      <x:c r="W519" s="533"/>
    </x:row>
    <x:row r="520" spans="1:23" s="144" customFormat="1" ht="66" customHeight="1" x14ac:dyDescent="0.2">
      <x:c r="A520" s="533" t="s">
        <x:v>3776</x:v>
      </x:c>
      <x:c r="B520" s="533" t="s">
        <x:v>3871</x:v>
      </x:c>
      <x:c r="C520" s="533" t="s">
        <x:v>3777</x:v>
      </x:c>
      <x:c r="D520" s="533" t="s">
        <x:v>3870</x:v>
      </x:c>
      <x:c r="E520" s="436">
        <x:v>45754</x:v>
      </x:c>
      <x:c r="F520" s="436">
        <x:v>45792</x:v>
      </x:c>
      <x:c r="G520" s="479"/>
      <x:c r="H520" s="540"/>
      <x:c r="I520" s="540"/>
      <x:c r="J520" s="540"/>
      <x:c r="K520" s="540"/>
      <x:c r="L520" s="540">
        <x:v>0</x:v>
      </x:c>
      <x:c r="M520" s="533" t="s">
        <x:v>406</x:v>
      </x:c>
      <x:c r="N520" s="533" t="s">
        <x:v>22</x:v>
      </x:c>
      <x:c r="O520" s="533" t="s">
        <x:v>2078</x:v>
      </x:c>
      <x:c r="P520" s="533" t="s">
        <x:v>147</x:v>
      </x:c>
      <x:c r="Q520" s="533" t="s">
        <x:v>157</x:v>
      </x:c>
      <x:c r="R520" s="533" t="s">
        <x:v>2156</x:v>
      </x:c>
      <x:c r="S520" s="533" t="s">
        <x:v>2078</x:v>
      </x:c>
      <x:c r="T520" s="533" t="s">
        <x:v>22</x:v>
      </x:c>
      <x:c r="U520" s="533" t="s">
        <x:v>22</x:v>
      </x:c>
      <x:c r="V520" s="533" t="s">
        <x:v>23</x:v>
      </x:c>
      <x:c r="W520" s="533"/>
    </x:row>
    <x:row r="521" spans="1:23" s="144" customFormat="1" ht="38.25" x14ac:dyDescent="0.2">
      <x:c r="A521" s="533" t="s">
        <x:v>3778</x:v>
      </x:c>
      <x:c r="B521" s="533" t="s">
        <x:v>3779</x:v>
      </x:c>
      <x:c r="C521" s="533" t="s">
        <x:v>137</x:v>
      </x:c>
      <x:c r="D521" s="533" t="s">
        <x:v>3780</x:v>
      </x:c>
      <x:c r="E521" s="483">
        <x:v>45992</x:v>
      </x:c>
      <x:c r="F521" s="436">
        <x:v>46006</x:v>
      </x:c>
      <x:c r="G521" s="479"/>
      <x:c r="H521" s="540"/>
      <x:c r="I521" s="540"/>
      <x:c r="J521" s="540"/>
      <x:c r="K521" s="540"/>
      <x:c r="L521" s="540">
        <x:v>0</x:v>
      </x:c>
      <x:c r="M521" s="533" t="s">
        <x:v>406</x:v>
      </x:c>
      <x:c r="N521" s="533" t="s">
        <x:v>22</x:v>
      </x:c>
      <x:c r="O521" s="560" t="s">
        <x:v>4801</x:v>
      </x:c>
      <x:c r="P521" s="560" t="s">
        <x:v>2972</x:v>
      </x:c>
      <x:c r="Q521" s="560" t="s">
        <x:v>430</x:v>
      </x:c>
      <x:c r="R521" s="560" t="s">
        <x:v>26</x:v>
      </x:c>
      <x:c r="S521" s="560" t="s">
        <x:v>4802</x:v>
      </x:c>
      <x:c r="T521" s="560" t="s">
        <x:v>26</x:v>
      </x:c>
      <x:c r="U521" s="560" t="s">
        <x:v>4803</x:v>
      </x:c>
      <x:c r="V521" s="560" t="s">
        <x:v>23</x:v>
      </x:c>
      <x:c r="W521" s="560"/>
    </x:row>
    <x:row r="522" spans="1:23" s="144" customFormat="1" ht="53.25" customHeight="1" x14ac:dyDescent="0.2">
      <x:c r="A522" s="533" t="s">
        <x:v>3877</x:v>
      </x:c>
      <x:c r="B522" s="533" t="s">
        <x:v>3781</x:v>
      </x:c>
      <x:c r="C522" s="533" t="s">
        <x:v>38</x:v>
      </x:c>
      <x:c r="D522" s="533" t="s">
        <x:v>3782</x:v>
      </x:c>
      <x:c r="E522" s="483">
        <x:v>45778</x:v>
      </x:c>
      <x:c r="F522" s="483">
        <x:v>46006</x:v>
      </x:c>
      <x:c r="G522" s="479"/>
      <x:c r="H522" s="540"/>
      <x:c r="I522" s="540"/>
      <x:c r="J522" s="540"/>
      <x:c r="K522" s="540"/>
      <x:c r="L522" s="540">
        <x:v>0</x:v>
      </x:c>
      <x:c r="M522" s="533" t="s">
        <x:v>406</x:v>
      </x:c>
      <x:c r="N522" s="533" t="s">
        <x:v>22</x:v>
      </x:c>
      <x:c r="O522" s="533" t="s">
        <x:v>2792</x:v>
      </x:c>
      <x:c r="P522" s="533" t="s">
        <x:v>192</x:v>
      </x:c>
      <x:c r="Q522" s="533" t="s">
        <x:v>76</x:v>
      </x:c>
      <x:c r="R522" s="533" t="s">
        <x:v>962</x:v>
      </x:c>
      <x:c r="S522" s="533" t="s">
        <x:v>2792</x:v>
      </x:c>
      <x:c r="T522" s="533" t="s">
        <x:v>22</x:v>
      </x:c>
      <x:c r="U522" s="533" t="s">
        <x:v>22</x:v>
      </x:c>
      <x:c r="V522" s="533" t="s">
        <x:v>37</x:v>
      </x:c>
      <x:c r="W522" s="533"/>
    </x:row>
    <x:row r="523" spans="1:23" s="144" customFormat="1" ht="41.25" customHeight="1" x14ac:dyDescent="0.2">
      <x:c r="A523" s="533" t="s">
        <x:v>4566</x:v>
      </x:c>
      <x:c r="B523" s="533" t="s">
        <x:v>3861</x:v>
      </x:c>
      <x:c r="C523" s="533" t="s">
        <x:v>134</x:v>
      </x:c>
      <x:c r="D523" s="533" t="s">
        <x:v>3823</x:v>
      </x:c>
      <x:c r="E523" s="436">
        <x:v>45719</x:v>
      </x:c>
      <x:c r="F523" s="436">
        <x:v>46006</x:v>
      </x:c>
      <x:c r="G523" s="479"/>
      <x:c r="H523" s="540"/>
      <x:c r="I523" s="540">
        <x:v>17163492.02</x:v>
      </x:c>
      <x:c r="J523" s="540"/>
      <x:c r="K523" s="540"/>
      <x:c r="L523" s="540">
        <x:v>0</x:v>
      </x:c>
      <x:c r="M523" s="533" t="s">
        <x:v>406</x:v>
      </x:c>
      <x:c r="N523" s="533" t="s">
        <x:v>22</x:v>
      </x:c>
      <x:c r="O523" s="533" t="s">
        <x:v>3783</x:v>
      </x:c>
      <x:c r="P523" s="533" t="s">
        <x:v>191</x:v>
      </x:c>
      <x:c r="Q523" s="533" t="s">
        <x:v>677</x:v>
      </x:c>
      <x:c r="R523" s="533" t="s">
        <x:v>2080</x:v>
      </x:c>
      <x:c r="S523" s="533" t="s">
        <x:v>3822</x:v>
      </x:c>
      <x:c r="T523" s="533" t="s">
        <x:v>26</x:v>
      </x:c>
      <x:c r="U523" s="533" t="s">
        <x:v>2593</x:v>
      </x:c>
      <x:c r="V523" s="533" t="s">
        <x:v>30</x:v>
      </x:c>
      <x:c r="W523" s="533"/>
    </x:row>
    <x:row r="524" spans="1:23" s="144" customFormat="1" ht="40.5" customHeight="1" x14ac:dyDescent="0.2">
      <x:c r="A524" s="533" t="s">
        <x:v>3784</x:v>
      </x:c>
      <x:c r="B524" s="533" t="s">
        <x:v>3842</x:v>
      </x:c>
      <x:c r="C524" s="533" t="s">
        <x:v>102</x:v>
      </x:c>
      <x:c r="D524" s="533" t="s">
        <x:v>3874</x:v>
      </x:c>
      <x:c r="E524" s="436">
        <x:v>45429</x:v>
      </x:c>
      <x:c r="F524" s="436">
        <x:v>45435</x:v>
      </x:c>
      <x:c r="G524" s="436">
        <x:v>45435</x:v>
      </x:c>
      <x:c r="H524" s="540"/>
      <x:c r="I524" s="561">
        <x:v>894596.09</x:v>
      </x:c>
      <x:c r="J524" s="540"/>
      <x:c r="K524" s="540"/>
      <x:c r="L524" s="540">
        <x:v>100</x:v>
      </x:c>
      <x:c r="M524" s="533" t="s">
        <x:v>406</x:v>
      </x:c>
      <x:c r="N524" s="533" t="s">
        <x:v>22</x:v>
      </x:c>
      <x:c r="O524" s="533" t="s">
        <x:v>2841</x:v>
      </x:c>
      <x:c r="P524" s="533" t="s">
        <x:v>147</x:v>
      </x:c>
      <x:c r="Q524" s="533" t="s">
        <x:v>46</x:v>
      </x:c>
      <x:c r="R524" s="533" t="s">
        <x:v>2156</x:v>
      </x:c>
      <x:c r="S524" s="533" t="s">
        <x:v>2841</x:v>
      </x:c>
      <x:c r="T524" s="533" t="s">
        <x:v>22</x:v>
      </x:c>
      <x:c r="U524" s="533" t="s">
        <x:v>22</x:v>
      </x:c>
      <x:c r="V524" s="533" t="s">
        <x:v>2545</x:v>
      </x:c>
      <x:c r="W524" s="533"/>
    </x:row>
    <x:row r="525" spans="1:23" s="144" customFormat="1" ht="39" customHeight="1" x14ac:dyDescent="0.2">
      <x:c r="A525" s="533" t="s">
        <x:v>3785</x:v>
      </x:c>
      <x:c r="B525" s="533" t="s">
        <x:v>3786</x:v>
      </x:c>
      <x:c r="C525" s="533" t="s">
        <x:v>296</x:v>
      </x:c>
      <x:c r="D525" s="533" t="s">
        <x:v>3787</x:v>
      </x:c>
      <x:c r="E525" s="436">
        <x:v>45434</x:v>
      </x:c>
      <x:c r="F525" s="436">
        <x:v>45464</x:v>
      </x:c>
      <x:c r="G525" s="436">
        <x:v>45464</x:v>
      </x:c>
      <x:c r="H525" s="540"/>
      <x:c r="I525" s="561">
        <x:v>359653.12</x:v>
      </x:c>
      <x:c r="J525" s="540"/>
      <x:c r="K525" s="540"/>
      <x:c r="L525" s="540">
        <x:v>100</x:v>
      </x:c>
      <x:c r="M525" s="533" t="s">
        <x:v>2068</x:v>
      </x:c>
      <x:c r="N525" s="533" t="s">
        <x:v>22</x:v>
      </x:c>
      <x:c r="O525" s="533" t="s">
        <x:v>2776</x:v>
      </x:c>
      <x:c r="P525" s="533" t="s">
        <x:v>159</x:v>
      </x:c>
      <x:c r="Q525" s="533" t="s">
        <x:v>223</x:v>
      </x:c>
      <x:c r="R525" s="533" t="s">
        <x:v>3788</x:v>
      </x:c>
      <x:c r="S525" s="533" t="s">
        <x:v>2776</x:v>
      </x:c>
      <x:c r="T525" s="533" t="s">
        <x:v>22</x:v>
      </x:c>
      <x:c r="U525" s="533" t="s">
        <x:v>22</x:v>
      </x:c>
      <x:c r="V525" s="533" t="s">
        <x:v>23</x:v>
      </x:c>
      <x:c r="W525" s="533"/>
    </x:row>
    <x:row r="526" spans="1:23" s="144" customFormat="1" ht="40.5" customHeight="1" x14ac:dyDescent="0.2">
      <x:c r="A526" s="533" t="s">
        <x:v>3789</x:v>
      </x:c>
      <x:c r="B526" s="533" t="s">
        <x:v>3843</x:v>
      </x:c>
      <x:c r="C526" s="533" t="s">
        <x:v>3790</x:v>
      </x:c>
      <x:c r="D526" s="533" t="s">
        <x:v>3844</x:v>
      </x:c>
      <x:c r="E526" s="436">
        <x:v>45438</x:v>
      </x:c>
      <x:c r="F526" s="436">
        <x:v>45444</x:v>
      </x:c>
      <x:c r="G526" s="436">
        <x:v>45444</x:v>
      </x:c>
      <x:c r="H526" s="540"/>
      <x:c r="I526" s="561">
        <x:v>1215196.8</x:v>
      </x:c>
      <x:c r="J526" s="540"/>
      <x:c r="K526" s="540"/>
      <x:c r="L526" s="540">
        <x:v>100</x:v>
      </x:c>
      <x:c r="M526" s="533" t="s">
        <x:v>406</x:v>
      </x:c>
      <x:c r="N526" s="533" t="s">
        <x:v>22</x:v>
      </x:c>
      <x:c r="O526" s="533" t="s">
        <x:v>3791</x:v>
      </x:c>
      <x:c r="P526" s="533" t="s">
        <x:v>147</x:v>
      </x:c>
      <x:c r="Q526" s="533" t="s">
        <x:v>46</x:v>
      </x:c>
      <x:c r="R526" s="533" t="s">
        <x:v>2156</x:v>
      </x:c>
      <x:c r="S526" s="533" t="s">
        <x:v>3791</x:v>
      </x:c>
      <x:c r="T526" s="533" t="s">
        <x:v>22</x:v>
      </x:c>
      <x:c r="U526" s="533" t="s">
        <x:v>22</x:v>
      </x:c>
      <x:c r="V526" s="533" t="s">
        <x:v>2545</x:v>
      </x:c>
      <x:c r="W526" s="533"/>
    </x:row>
    <x:row r="527" spans="1:23" s="144" customFormat="1" ht="28.5" customHeight="1" x14ac:dyDescent="0.2">
      <x:c r="A527" s="533" t="s">
        <x:v>3792</x:v>
      </x:c>
      <x:c r="B527" s="533" t="s">
        <x:v>3845</x:v>
      </x:c>
      <x:c r="C527" s="533" t="s">
        <x:v>3793</x:v>
      </x:c>
      <x:c r="D527" s="533" t="s">
        <x:v>3846</x:v>
      </x:c>
      <x:c r="E527" s="436">
        <x:v>45440</x:v>
      </x:c>
      <x:c r="F527" s="436">
        <x:v>45444</x:v>
      </x:c>
      <x:c r="G527" s="436">
        <x:v>45444</x:v>
      </x:c>
      <x:c r="H527" s="540"/>
      <x:c r="I527" s="561">
        <x:v>247617.79</x:v>
      </x:c>
      <x:c r="J527" s="540"/>
      <x:c r="K527" s="540"/>
      <x:c r="L527" s="540">
        <x:v>100</x:v>
      </x:c>
      <x:c r="M527" s="533" t="s">
        <x:v>2068</x:v>
      </x:c>
      <x:c r="N527" s="533" t="s">
        <x:v>22</x:v>
      </x:c>
      <x:c r="O527" s="533" t="s">
        <x:v>2078</x:v>
      </x:c>
      <x:c r="P527" s="533" t="s">
        <x:v>159</x:v>
      </x:c>
      <x:c r="Q527" s="533" t="s">
        <x:v>223</x:v>
      </x:c>
      <x:c r="R527" s="533" t="s">
        <x:v>585</x:v>
      </x:c>
      <x:c r="S527" s="533" t="s">
        <x:v>2078</x:v>
      </x:c>
      <x:c r="T527" s="533" t="s">
        <x:v>22</x:v>
      </x:c>
      <x:c r="U527" s="533" t="s">
        <x:v>22</x:v>
      </x:c>
      <x:c r="V527" s="533" t="s">
        <x:v>2545</x:v>
      </x:c>
      <x:c r="W527" s="533"/>
    </x:row>
    <x:row r="528" spans="1:23" s="144" customFormat="1" ht="38.25" x14ac:dyDescent="0.2">
      <x:c r="A528" s="533" t="s">
        <x:v>3794</x:v>
      </x:c>
      <x:c r="B528" s="533" t="s">
        <x:v>3826</x:v>
      </x:c>
      <x:c r="C528" s="533" t="s">
        <x:v>3797</x:v>
      </x:c>
      <x:c r="D528" s="533" t="s">
        <x:v>3869</x:v>
      </x:c>
      <x:c r="E528" s="436">
        <x:v>45441</x:v>
      </x:c>
      <x:c r="F528" s="436">
        <x:v>45444</x:v>
      </x:c>
      <x:c r="G528" s="436">
        <x:v>45444</x:v>
      </x:c>
      <x:c r="H528" s="540"/>
      <x:c r="I528" s="561">
        <x:v>166577.95000000001</x:v>
      </x:c>
      <x:c r="J528" s="540"/>
      <x:c r="K528" s="540"/>
      <x:c r="L528" s="540">
        <x:v>100</x:v>
      </x:c>
      <x:c r="M528" s="533" t="s">
        <x:v>406</x:v>
      </x:c>
      <x:c r="N528" s="533" t="s">
        <x:v>22</x:v>
      </x:c>
      <x:c r="O528" s="533" t="s">
        <x:v>3827</x:v>
      </x:c>
      <x:c r="P528" s="533" t="s">
        <x:v>813</x:v>
      </x:c>
      <x:c r="Q528" s="533" t="s">
        <x:v>46</x:v>
      </x:c>
      <x:c r="R528" s="533" t="s">
        <x:v>2156</x:v>
      </x:c>
      <x:c r="S528" s="533" t="s">
        <x:v>3827</x:v>
      </x:c>
      <x:c r="T528" s="533" t="s">
        <x:v>22</x:v>
      </x:c>
      <x:c r="U528" s="533" t="s">
        <x:v>22</x:v>
      </x:c>
      <x:c r="V528" s="533" t="s">
        <x:v>2545</x:v>
      </x:c>
      <x:c r="W528" s="533"/>
    </x:row>
    <x:row r="529" spans="1:23" s="144" customFormat="1" ht="38.25" x14ac:dyDescent="0.2">
      <x:c r="A529" s="533" t="s">
        <x:v>3795</x:v>
      </x:c>
      <x:c r="B529" s="533" t="s">
        <x:v>3847</x:v>
      </x:c>
      <x:c r="C529" s="533" t="s">
        <x:v>3848</x:v>
      </x:c>
      <x:c r="D529" s="533" t="s">
        <x:v>3872</x:v>
      </x:c>
      <x:c r="E529" s="436">
        <x:v>45631</x:v>
      </x:c>
      <x:c r="F529" s="436">
        <x:v>45649</x:v>
      </x:c>
      <x:c r="G529" s="503">
        <x:v>45649</x:v>
      </x:c>
      <x:c r="H529" s="540"/>
      <x:c r="I529" s="540">
        <x:v>292463.69</x:v>
      </x:c>
      <x:c r="J529" s="540"/>
      <x:c r="K529" s="540"/>
      <x:c r="L529" s="443">
        <x:v>100</x:v>
      </x:c>
      <x:c r="M529" s="533" t="s">
        <x:v>406</x:v>
      </x:c>
      <x:c r="N529" s="533" t="s">
        <x:v>22</x:v>
      </x:c>
      <x:c r="O529" s="533" t="s">
        <x:v>2197</x:v>
      </x:c>
      <x:c r="P529" s="533" t="s">
        <x:v>191</x:v>
      </x:c>
      <x:c r="Q529" s="533" t="s">
        <x:v>76</x:v>
      </x:c>
      <x:c r="R529" s="533" t="s">
        <x:v>962</x:v>
      </x:c>
      <x:c r="S529" s="533" t="s">
        <x:v>2197</x:v>
      </x:c>
      <x:c r="T529" s="533" t="s">
        <x:v>22</x:v>
      </x:c>
      <x:c r="U529" s="533" t="s">
        <x:v>22</x:v>
      </x:c>
      <x:c r="V529" s="533" t="s">
        <x:v>37</x:v>
      </x:c>
      <x:c r="W529" s="533"/>
    </x:row>
    <x:row r="530" spans="1:23" s="144" customFormat="1" ht="38.25" x14ac:dyDescent="0.2">
      <x:c r="A530" s="533" t="s">
        <x:v>3821</x:v>
      </x:c>
      <x:c r="B530" s="533" t="s">
        <x:v>3796</x:v>
      </x:c>
      <x:c r="C530" s="533" t="s">
        <x:v>3797</x:v>
      </x:c>
      <x:c r="D530" s="533" t="s">
        <x:v>3873</x:v>
      </x:c>
      <x:c r="E530" s="436">
        <x:v>45762</x:v>
      </x:c>
      <x:c r="F530" s="436">
        <x:v>45792</x:v>
      </x:c>
      <x:c r="G530" s="479"/>
      <x:c r="H530" s="540"/>
      <x:c r="I530" s="540"/>
      <x:c r="J530" s="540"/>
      <x:c r="K530" s="540"/>
      <x:c r="L530" s="540">
        <x:v>0</x:v>
      </x:c>
      <x:c r="M530" s="533" t="s">
        <x:v>406</x:v>
      </x:c>
      <x:c r="N530" s="533" t="s">
        <x:v>22</x:v>
      </x:c>
      <x:c r="O530" s="533" t="s">
        <x:v>2079</x:v>
      </x:c>
      <x:c r="P530" s="533" t="s">
        <x:v>813</x:v>
      </x:c>
      <x:c r="Q530" s="533" t="s">
        <x:v>688</x:v>
      </x:c>
      <x:c r="R530" s="533" t="s">
        <x:v>26</x:v>
      </x:c>
      <x:c r="S530" s="533" t="s">
        <x:v>2845</x:v>
      </x:c>
      <x:c r="T530" s="533" t="s">
        <x:v>22</x:v>
      </x:c>
      <x:c r="U530" s="533" t="s">
        <x:v>22</x:v>
      </x:c>
      <x:c r="V530" s="533" t="s">
        <x:v>37</x:v>
      </x:c>
      <x:c r="W530" s="533"/>
    </x:row>
    <x:row r="531" spans="1:23" s="144" customFormat="1" ht="38.25" x14ac:dyDescent="0.2">
      <x:c r="A531" s="533" t="s">
        <x:v>3894</x:v>
      </x:c>
      <x:c r="B531" s="533" t="s">
        <x:v>3898</x:v>
      </x:c>
      <x:c r="C531" s="533" t="s">
        <x:v>31</x:v>
      </x:c>
      <x:c r="D531" s="533" t="s">
        <x:v>3972</x:v>
      </x:c>
      <x:c r="E531" s="572">
        <x:v>45726</x:v>
      </x:c>
      <x:c r="F531" s="436">
        <x:v>45792</x:v>
      </x:c>
      <x:c r="G531" s="479"/>
      <x:c r="H531" s="540"/>
      <x:c r="I531" s="540"/>
      <x:c r="J531" s="540"/>
      <x:c r="K531" s="540"/>
      <x:c r="L531" s="540">
        <x:v>0</x:v>
      </x:c>
      <x:c r="M531" s="533" t="s">
        <x:v>2085</x:v>
      </x:c>
      <x:c r="N531" s="533" t="s">
        <x:v>22</x:v>
      </x:c>
      <x:c r="O531" s="533" t="s">
        <x:v>2472</x:v>
      </x:c>
      <x:c r="P531" s="533" t="s">
        <x:v>2212</x:v>
      </x:c>
      <x:c r="Q531" s="533" t="s">
        <x:v>157</x:v>
      </x:c>
      <x:c r="R531" s="533" t="s">
        <x:v>3911</x:v>
      </x:c>
      <x:c r="S531" s="533" t="s">
        <x:v>2472</x:v>
      </x:c>
      <x:c r="T531" s="533" t="s">
        <x:v>22</x:v>
      </x:c>
      <x:c r="U531" s="533" t="s">
        <x:v>22</x:v>
      </x:c>
      <x:c r="V531" s="533" t="s">
        <x:v>23</x:v>
      </x:c>
      <x:c r="W531" s="533"/>
    </x:row>
    <x:row r="532" spans="1:23" s="144" customFormat="1" ht="67.5" customHeight="1" x14ac:dyDescent="0.2">
      <x:c r="A532" s="533" t="s">
        <x:v>3979</x:v>
      </x:c>
      <x:c r="B532" s="533" t="s">
        <x:v>3970</x:v>
      </x:c>
      <x:c r="C532" s="533" t="s">
        <x:v>3273</x:v>
      </x:c>
      <x:c r="D532" s="533" t="s">
        <x:v>3967</x:v>
      </x:c>
      <x:c r="E532" s="483">
        <x:v>45720</x:v>
      </x:c>
      <x:c r="F532" s="436">
        <x:v>45915</x:v>
      </x:c>
      <x:c r="G532" s="479"/>
      <x:c r="H532" s="540"/>
      <x:c r="I532" s="540"/>
      <x:c r="J532" s="540"/>
      <x:c r="K532" s="540"/>
      <x:c r="L532" s="540">
        <x:v>0</x:v>
      </x:c>
      <x:c r="M532" s="533" t="s">
        <x:v>2068</x:v>
      </x:c>
      <x:c r="N532" s="533" t="s">
        <x:v>406</x:v>
      </x:c>
      <x:c r="O532" s="533" t="s">
        <x:v>3912</x:v>
      </x:c>
      <x:c r="P532" s="533" t="s">
        <x:v>192</x:v>
      </x:c>
      <x:c r="Q532" s="533" t="s">
        <x:v>76</x:v>
      </x:c>
      <x:c r="R532" s="533" t="s">
        <x:v>2080</x:v>
      </x:c>
      <x:c r="S532" s="533" t="s">
        <x:v>3912</x:v>
      </x:c>
      <x:c r="T532" s="533" t="s">
        <x:v>22</x:v>
      </x:c>
      <x:c r="U532" s="533" t="s">
        <x:v>22</x:v>
      </x:c>
      <x:c r="V532" s="533" t="s">
        <x:v>23</x:v>
      </x:c>
      <x:c r="W532" s="533"/>
    </x:row>
    <x:row r="533" spans="1:23" s="144" customFormat="1" ht="38.25" x14ac:dyDescent="0.2">
      <x:c r="A533" s="533" t="s">
        <x:v>3895</x:v>
      </x:c>
      <x:c r="B533" s="533" t="s">
        <x:v>3899</x:v>
      </x:c>
      <x:c r="C533" s="533" t="s">
        <x:v>3900</x:v>
      </x:c>
      <x:c r="D533" s="533" t="s">
        <x:v>3901</x:v>
      </x:c>
      <x:c r="E533" s="436">
        <x:v>45757</x:v>
      </x:c>
      <x:c r="F533" s="436">
        <x:v>46157</x:v>
      </x:c>
      <x:c r="G533" s="479"/>
      <x:c r="H533" s="540"/>
      <x:c r="I533" s="540"/>
      <x:c r="J533" s="540"/>
      <x:c r="K533" s="540"/>
      <x:c r="L533" s="540">
        <x:v>0</x:v>
      </x:c>
      <x:c r="M533" s="533" t="s">
        <x:v>406</x:v>
      </x:c>
      <x:c r="N533" s="533" t="s">
        <x:v>22</x:v>
      </x:c>
      <x:c r="O533" s="533" t="s">
        <x:v>2235</x:v>
      </x:c>
      <x:c r="P533" s="533" t="s">
        <x:v>147</x:v>
      </x:c>
      <x:c r="Q533" s="533" t="s">
        <x:v>76</x:v>
      </x:c>
      <x:c r="R533" s="533" t="s">
        <x:v>26</x:v>
      </x:c>
      <x:c r="S533" s="533" t="s">
        <x:v>2235</x:v>
      </x:c>
      <x:c r="T533" s="533" t="s">
        <x:v>22</x:v>
      </x:c>
      <x:c r="U533" s="533" t="s">
        <x:v>22</x:v>
      </x:c>
      <x:c r="V533" s="533" t="s">
        <x:v>37</x:v>
      </x:c>
      <x:c r="W533" s="533"/>
    </x:row>
    <x:row r="534" spans="1:23" s="144" customFormat="1" ht="53.25" customHeight="1" x14ac:dyDescent="0.2">
      <x:c r="A534" s="533" t="s">
        <x:v>3915</x:v>
      </x:c>
      <x:c r="B534" s="533" t="s">
        <x:v>3965</x:v>
      </x:c>
      <x:c r="C534" s="533" t="s">
        <x:v>153</x:v>
      </x:c>
      <x:c r="D534" s="533" t="s">
        <x:v>3966</x:v>
      </x:c>
      <x:c r="E534" s="483">
        <x:v>45748</x:v>
      </x:c>
      <x:c r="F534" s="436">
        <x:v>45792</x:v>
      </x:c>
      <x:c r="G534" s="479"/>
      <x:c r="H534" s="540"/>
      <x:c r="I534" s="540"/>
      <x:c r="J534" s="540"/>
      <x:c r="K534" s="540"/>
      <x:c r="L534" s="540">
        <x:v>0</x:v>
      </x:c>
      <x:c r="M534" s="533" t="s">
        <x:v>406</x:v>
      </x:c>
      <x:c r="N534" s="533" t="s">
        <x:v>22</x:v>
      </x:c>
      <x:c r="O534" s="533" t="s">
        <x:v>3696</x:v>
      </x:c>
      <x:c r="P534" s="533" t="s">
        <x:v>191</x:v>
      </x:c>
      <x:c r="Q534" s="533" t="s">
        <x:v>76</x:v>
      </x:c>
      <x:c r="R534" s="533" t="s">
        <x:v>2267</x:v>
      </x:c>
      <x:c r="S534" s="533" t="s">
        <x:v>2329</x:v>
      </x:c>
      <x:c r="T534" s="533" t="s">
        <x:v>2156</x:v>
      </x:c>
      <x:c r="U534" s="533" t="s">
        <x:v>2841</x:v>
      </x:c>
      <x:c r="V534" s="533" t="s">
        <x:v>37</x:v>
      </x:c>
      <x:c r="W534" s="533"/>
    </x:row>
    <x:row r="535" spans="1:23" s="144" customFormat="1" ht="38.25" x14ac:dyDescent="0.2">
      <x:c r="A535" s="533" t="s">
        <x:v>3916</x:v>
      </x:c>
      <x:c r="B535" s="533" t="s">
        <x:v>3902</x:v>
      </x:c>
      <x:c r="C535" s="533" t="s">
        <x:v>274</x:v>
      </x:c>
      <x:c r="D535" s="533" t="s">
        <x:v>3903</x:v>
      </x:c>
      <x:c r="E535" s="436">
        <x:v>45943</x:v>
      </x:c>
      <x:c r="F535" s="436">
        <x:v>45992</x:v>
      </x:c>
      <x:c r="G535" s="479"/>
      <x:c r="H535" s="540"/>
      <x:c r="I535" s="540"/>
      <x:c r="J535" s="540"/>
      <x:c r="K535" s="540"/>
      <x:c r="L535" s="540">
        <x:v>0</x:v>
      </x:c>
      <x:c r="M535" s="533" t="s">
        <x:v>406</x:v>
      </x:c>
      <x:c r="N535" s="533" t="s">
        <x:v>22</x:v>
      </x:c>
      <x:c r="O535" s="533" t="s">
        <x:v>3913</x:v>
      </x:c>
      <x:c r="P535" s="533" t="s">
        <x:v>2972</x:v>
      </x:c>
      <x:c r="Q535" s="533" t="s">
        <x:v>76</x:v>
      </x:c>
      <x:c r="R535" s="533" t="s">
        <x:v>26</x:v>
      </x:c>
      <x:c r="S535" s="533" t="s">
        <x:v>2070</x:v>
      </x:c>
      <x:c r="T535" s="533" t="s">
        <x:v>26</x:v>
      </x:c>
      <x:c r="U535" s="533" t="s">
        <x:v>2078</x:v>
      </x:c>
      <x:c r="V535" s="533" t="s">
        <x:v>37</x:v>
      </x:c>
      <x:c r="W535" s="533"/>
    </x:row>
    <x:row r="536" spans="1:23" s="144" customFormat="1" ht="66.75" customHeight="1" x14ac:dyDescent="0.2">
      <x:c r="A536" s="533" t="s">
        <x:v>3896</x:v>
      </x:c>
      <x:c r="B536" s="533" t="s">
        <x:v>3904</x:v>
      </x:c>
      <x:c r="C536" s="533" t="s">
        <x:v>77</x:v>
      </x:c>
      <x:c r="D536" s="533" t="s">
        <x:v>3905</x:v>
      </x:c>
      <x:c r="E536" s="479">
        <x:v>45719</x:v>
      </x:c>
      <x:c r="F536" s="436">
        <x:v>45810</x:v>
      </x:c>
      <x:c r="G536" s="479"/>
      <x:c r="H536" s="540"/>
      <x:c r="I536" s="540"/>
      <x:c r="J536" s="540"/>
      <x:c r="K536" s="540"/>
      <x:c r="L536" s="540">
        <x:v>0</x:v>
      </x:c>
      <x:c r="M536" s="533" t="s">
        <x:v>406</x:v>
      </x:c>
      <x:c r="N536" s="533" t="s">
        <x:v>22</x:v>
      </x:c>
      <x:c r="O536" s="533" t="s">
        <x:v>3971</x:v>
      </x:c>
      <x:c r="P536" s="533" t="s">
        <x:v>3914</x:v>
      </x:c>
      <x:c r="Q536" s="533" t="s">
        <x:v>76</x:v>
      </x:c>
      <x:c r="R536" s="533" t="s">
        <x:v>26</x:v>
      </x:c>
      <x:c r="S536" s="533" t="s">
        <x:v>3056</x:v>
      </x:c>
      <x:c r="T536" s="533" t="s">
        <x:v>22</x:v>
      </x:c>
      <x:c r="U536" s="533" t="s">
        <x:v>22</x:v>
      </x:c>
      <x:c r="V536" s="533" t="s">
        <x:v>23</x:v>
      </x:c>
      <x:c r="W536" s="533"/>
    </x:row>
    <x:row r="537" spans="1:23" s="144" customFormat="1" ht="38.25" x14ac:dyDescent="0.2">
      <x:c r="A537" s="533" t="s">
        <x:v>3917</x:v>
      </x:c>
      <x:c r="B537" s="533" t="s">
        <x:v>3906</x:v>
      </x:c>
      <x:c r="C537" s="533" t="s">
        <x:v>174</x:v>
      </x:c>
      <x:c r="D537" s="533" t="s">
        <x:v>3968</x:v>
      </x:c>
      <x:c r="E537" s="572">
        <x:v>45778</x:v>
      </x:c>
      <x:c r="F537" s="436">
        <x:v>45808</x:v>
      </x:c>
      <x:c r="G537" s="479"/>
      <x:c r="H537" s="540"/>
      <x:c r="I537" s="540"/>
      <x:c r="J537" s="540"/>
      <x:c r="K537" s="540"/>
      <x:c r="L537" s="540">
        <x:v>0</x:v>
      </x:c>
      <x:c r="M537" s="533" t="s">
        <x:v>2068</x:v>
      </x:c>
      <x:c r="N537" s="533" t="s">
        <x:v>22</x:v>
      </x:c>
      <x:c r="O537" s="533" t="s">
        <x:v>2235</x:v>
      </x:c>
      <x:c r="P537" s="533" t="s">
        <x:v>191</x:v>
      </x:c>
      <x:c r="Q537" s="533" t="s">
        <x:v>76</x:v>
      </x:c>
      <x:c r="R537" s="533" t="s">
        <x:v>2080</x:v>
      </x:c>
      <x:c r="S537" s="533" t="s">
        <x:v>2235</x:v>
      </x:c>
      <x:c r="T537" s="533" t="s">
        <x:v>22</x:v>
      </x:c>
      <x:c r="U537" s="533" t="s">
        <x:v>22</x:v>
      </x:c>
      <x:c r="V537" s="533" t="s">
        <x:v>23</x:v>
      </x:c>
      <x:c r="W537" s="533"/>
    </x:row>
    <x:row r="538" spans="1:23" s="144" customFormat="1" ht="53.25" customHeight="1" x14ac:dyDescent="0.2">
      <x:c r="A538" s="560" t="s">
        <x:v>5272</x:v>
      </x:c>
      <x:c r="B538" s="533" t="s">
        <x:v>3907</x:v>
      </x:c>
      <x:c r="C538" s="533" t="s">
        <x:v>135</x:v>
      </x:c>
      <x:c r="D538" s="533" t="s">
        <x:v>3908</x:v>
      </x:c>
      <x:c r="E538" s="483">
        <x:v>45726</x:v>
      </x:c>
      <x:c r="F538" s="436">
        <x:v>45792</x:v>
      </x:c>
      <x:c r="G538" s="479"/>
      <x:c r="H538" s="540"/>
      <x:c r="I538" s="540"/>
      <x:c r="J538" s="540"/>
      <x:c r="K538" s="540"/>
      <x:c r="L538" s="540">
        <x:v>0</x:v>
      </x:c>
      <x:c r="M538" s="533" t="s">
        <x:v>406</x:v>
      </x:c>
      <x:c r="N538" s="533" t="s">
        <x:v>22</x:v>
      </x:c>
      <x:c r="O538" s="533" t="s">
        <x:v>2329</x:v>
      </x:c>
      <x:c r="P538" s="533" t="s">
        <x:v>191</x:v>
      </x:c>
      <x:c r="Q538" s="533" t="s">
        <x:v>76</x:v>
      </x:c>
      <x:c r="R538" s="533" t="s">
        <x:v>26</x:v>
      </x:c>
      <x:c r="S538" s="533" t="s">
        <x:v>2329</x:v>
      </x:c>
      <x:c r="T538" s="533" t="s">
        <x:v>22</x:v>
      </x:c>
      <x:c r="U538" s="533" t="s">
        <x:v>22</x:v>
      </x:c>
      <x:c r="V538" s="533" t="s">
        <x:v>23</x:v>
      </x:c>
      <x:c r="W538" s="533"/>
    </x:row>
    <x:row r="539" spans="1:23" s="144" customFormat="1" ht="40.15" customHeight="1" x14ac:dyDescent="0.2">
      <x:c r="A539" s="533" t="s">
        <x:v>3897</x:v>
      </x:c>
      <x:c r="B539" s="533" t="s">
        <x:v>3909</x:v>
      </x:c>
      <x:c r="C539" s="533" t="s">
        <x:v>75</x:v>
      </x:c>
      <x:c r="D539" s="533" t="s">
        <x:v>3910</x:v>
      </x:c>
      <x:c r="E539" s="436">
        <x:v>45761</x:v>
      </x:c>
      <x:c r="F539" s="436">
        <x:v>45778</x:v>
      </x:c>
      <x:c r="G539" s="479"/>
      <x:c r="H539" s="540"/>
      <x:c r="I539" s="540"/>
      <x:c r="J539" s="540"/>
      <x:c r="K539" s="540"/>
      <x:c r="L539" s="540">
        <x:v>0</x:v>
      </x:c>
      <x:c r="M539" s="533" t="s">
        <x:v>406</x:v>
      </x:c>
      <x:c r="N539" s="533" t="s">
        <x:v>22</x:v>
      </x:c>
      <x:c r="O539" s="533" t="s">
        <x:v>2538</x:v>
      </x:c>
      <x:c r="P539" s="533" t="s">
        <x:v>2977</x:v>
      </x:c>
      <x:c r="Q539" s="533" t="s">
        <x:v>76</x:v>
      </x:c>
      <x:c r="R539" s="533" t="s">
        <x:v>2156</x:v>
      </x:c>
      <x:c r="S539" s="533" t="s">
        <x:v>2538</x:v>
      </x:c>
      <x:c r="T539" s="533" t="s">
        <x:v>22</x:v>
      </x:c>
      <x:c r="U539" s="533" t="s">
        <x:v>22</x:v>
      </x:c>
      <x:c r="V539" s="533" t="s">
        <x:v>23</x:v>
      </x:c>
      <x:c r="W539" s="533"/>
    </x:row>
    <x:row r="540" spans="1:23" s="226" customFormat="1" ht="40.15" customHeight="1" x14ac:dyDescent="0.2">
      <x:c r="A540" s="533" t="s">
        <x:v>4015</x:v>
      </x:c>
      <x:c r="B540" s="533" t="s">
        <x:v>4090</x:v>
      </x:c>
      <x:c r="C540" s="533" t="s">
        <x:v>31</x:v>
      </x:c>
      <x:c r="D540" s="533" t="s">
        <x:v>4008</x:v>
      </x:c>
      <x:c r="E540" s="483">
        <x:v>46006</x:v>
      </x:c>
      <x:c r="F540" s="479">
        <x:v>46053</x:v>
      </x:c>
      <x:c r="G540" s="479"/>
      <x:c r="H540" s="533"/>
      <x:c r="I540" s="533"/>
      <x:c r="J540" s="533"/>
      <x:c r="K540" s="533"/>
      <x:c r="L540" s="533">
        <x:v>0</x:v>
      </x:c>
      <x:c r="M540" s="533" t="s">
        <x:v>406</x:v>
      </x:c>
      <x:c r="N540" s="533" t="s">
        <x:v>22</x:v>
      </x:c>
      <x:c r="O540" s="533" t="s">
        <x:v>2205</x:v>
      </x:c>
      <x:c r="P540" s="533" t="s">
        <x:v>147</x:v>
      </x:c>
      <x:c r="Q540" s="533" t="s">
        <x:v>76</x:v>
      </x:c>
      <x:c r="R540" s="533" t="s">
        <x:v>3696</x:v>
      </x:c>
      <x:c r="S540" s="533" t="s">
        <x:v>3696</x:v>
      </x:c>
      <x:c r="T540" s="533" t="s">
        <x:v>22</x:v>
      </x:c>
      <x:c r="U540" s="533" t="s">
        <x:v>22</x:v>
      </x:c>
      <x:c r="V540" s="533" t="s">
        <x:v>23</x:v>
      </x:c>
      <x:c r="W540" s="533"/>
    </x:row>
    <x:row r="541" spans="1:23" s="226" customFormat="1" ht="40.15" customHeight="1" x14ac:dyDescent="0.2">
      <x:c r="A541" s="533" t="s">
        <x:v>4016</x:v>
      </x:c>
      <x:c r="B541" s="533" t="s">
        <x:v>4009</x:v>
      </x:c>
      <x:c r="C541" s="533" t="s">
        <x:v>4113</x:v>
      </x:c>
      <x:c r="D541" s="533" t="s">
        <x:v>4010</x:v>
      </x:c>
      <x:c r="E541" s="479">
        <x:v>45778</x:v>
      </x:c>
      <x:c r="F541" s="479">
        <x:v>46022</x:v>
      </x:c>
      <x:c r="G541" s="479"/>
      <x:c r="H541" s="533"/>
      <x:c r="I541" s="533"/>
      <x:c r="J541" s="533"/>
      <x:c r="K541" s="533"/>
      <x:c r="L541" s="533">
        <x:v>0</x:v>
      </x:c>
      <x:c r="M541" s="533" t="s">
        <x:v>406</x:v>
      </x:c>
      <x:c r="N541" s="533" t="s">
        <x:v>22</x:v>
      </x:c>
      <x:c r="O541" s="533" t="s">
        <x:v>4012</x:v>
      </x:c>
      <x:c r="P541" s="533" t="s">
        <x:v>191</x:v>
      </x:c>
      <x:c r="Q541" s="533" t="s">
        <x:v>677</x:v>
      </x:c>
      <x:c r="R541" s="533" t="s">
        <x:v>2080</x:v>
      </x:c>
      <x:c r="S541" s="533" t="s">
        <x:v>4012</x:v>
      </x:c>
      <x:c r="T541" s="533" t="s">
        <x:v>22</x:v>
      </x:c>
      <x:c r="U541" s="533" t="s">
        <x:v>22</x:v>
      </x:c>
      <x:c r="V541" s="533" t="s">
        <x:v>23</x:v>
      </x:c>
      <x:c r="W541" s="533"/>
    </x:row>
    <x:row r="542" spans="1:23" s="226" customFormat="1" ht="54" customHeight="1" x14ac:dyDescent="0.2">
      <x:c r="A542" s="533" t="s">
        <x:v>4007</x:v>
      </x:c>
      <x:c r="B542" s="533" t="s">
        <x:v>4011</x:v>
      </x:c>
      <x:c r="C542" s="533" t="s">
        <x:v>551</x:v>
      </x:c>
      <x:c r="D542" s="533" t="s">
        <x:v>4094</x:v>
      </x:c>
      <x:c r="E542" s="436">
        <x:v>45681</x:v>
      </x:c>
      <x:c r="F542" s="479">
        <x:v>46022</x:v>
      </x:c>
      <x:c r="G542" s="479"/>
      <x:c r="H542" s="533"/>
      <x:c r="I542" s="540">
        <x:v>22912597.82</x:v>
      </x:c>
      <x:c r="J542" s="533"/>
      <x:c r="K542" s="533"/>
      <x:c r="L542" s="496">
        <x:v>20</x:v>
      </x:c>
      <x:c r="M542" s="533" t="s">
        <x:v>2085</x:v>
      </x:c>
      <x:c r="N542" s="533" t="s">
        <x:v>22</x:v>
      </x:c>
      <x:c r="O542" s="533" t="s">
        <x:v>4013</x:v>
      </x:c>
      <x:c r="P542" s="533" t="s">
        <x:v>1966</x:v>
      </x:c>
      <x:c r="Q542" s="533" t="s">
        <x:v>4014</x:v>
      </x:c>
      <x:c r="R542" s="533" t="s">
        <x:v>2770</x:v>
      </x:c>
      <x:c r="S542" s="533" t="s">
        <x:v>2443</x:v>
      </x:c>
      <x:c r="T542" s="533" t="s">
        <x:v>2156</x:v>
      </x:c>
      <x:c r="U542" s="533" t="s">
        <x:v>4095</x:v>
      </x:c>
      <x:c r="V542" s="533" t="s">
        <x:v>37</x:v>
      </x:c>
      <x:c r="W542" s="533"/>
    </x:row>
    <x:row r="543" spans="1:23" s="226" customFormat="1" ht="54.75" customHeight="1" x14ac:dyDescent="0.2">
      <x:c r="A543" s="533" t="s">
        <x:v>4019</x:v>
      </x:c>
      <x:c r="B543" s="533" t="s">
        <x:v>4022</x:v>
      </x:c>
      <x:c r="C543" s="533" t="s">
        <x:v>208</x:v>
      </x:c>
      <x:c r="D543" s="533" t="s">
        <x:v>4092</x:v>
      </x:c>
      <x:c r="E543" s="436">
        <x:v>45754</x:v>
      </x:c>
      <x:c r="F543" s="479">
        <x:v>45792</x:v>
      </x:c>
      <x:c r="G543" s="479"/>
      <x:c r="H543" s="540"/>
      <x:c r="I543" s="540"/>
      <x:c r="J543" s="540"/>
      <x:c r="K543" s="540"/>
      <x:c r="L543" s="540">
        <x:v>0</x:v>
      </x:c>
      <x:c r="M543" s="533" t="s">
        <x:v>406</x:v>
      </x:c>
      <x:c r="N543" s="533" t="s">
        <x:v>22</x:v>
      </x:c>
      <x:c r="O543" s="533" t="s">
        <x:v>2078</x:v>
      </x:c>
      <x:c r="P543" s="533" t="s">
        <x:v>813</x:v>
      </x:c>
      <x:c r="Q543" s="533" t="s">
        <x:v>76</x:v>
      </x:c>
      <x:c r="R543" s="533" t="s">
        <x:v>26</x:v>
      </x:c>
      <x:c r="S543" s="533" t="s">
        <x:v>2078</x:v>
      </x:c>
      <x:c r="T543" s="533" t="s">
        <x:v>22</x:v>
      </x:c>
      <x:c r="U543" s="533" t="s">
        <x:v>22</x:v>
      </x:c>
      <x:c r="V543" s="533" t="s">
        <x:v>23</x:v>
      </x:c>
      <x:c r="W543" s="533" t="s">
        <x:v>421</x:v>
      </x:c>
    </x:row>
    <x:row r="544" spans="1:23" s="226" customFormat="1" ht="66.599999999999994" customHeight="1" x14ac:dyDescent="0.2">
      <x:c r="A544" s="533" t="s">
        <x:v>4105</x:v>
      </x:c>
      <x:c r="B544" s="533" t="s">
        <x:v>4089</x:v>
      </x:c>
      <x:c r="C544" s="533" t="s">
        <x:v>533</x:v>
      </x:c>
      <x:c r="D544" s="533" t="s">
        <x:v>4091</x:v>
      </x:c>
      <x:c r="E544" s="572">
        <x:v>45740</x:v>
      </x:c>
      <x:c r="F544" s="479">
        <x:v>45792</x:v>
      </x:c>
      <x:c r="G544" s="479"/>
      <x:c r="H544" s="540"/>
      <x:c r="I544" s="574">
        <x:v>3841810.72</x:v>
      </x:c>
      <x:c r="J544" s="540"/>
      <x:c r="K544" s="540"/>
      <x:c r="L544" s="540">
        <x:v>0</x:v>
      </x:c>
      <x:c r="M544" s="533" t="s">
        <x:v>406</x:v>
      </x:c>
      <x:c r="N544" s="533" t="s">
        <x:v>22</x:v>
      </x:c>
      <x:c r="O544" s="533" t="s">
        <x:v>2205</x:v>
      </x:c>
      <x:c r="P544" s="533" t="s">
        <x:v>191</x:v>
      </x:c>
      <x:c r="Q544" s="533" t="s">
        <x:v>76</x:v>
      </x:c>
      <x:c r="R544" s="533" t="s">
        <x:v>2156</x:v>
      </x:c>
      <x:c r="S544" s="533" t="s">
        <x:v>2205</x:v>
      </x:c>
      <x:c r="T544" s="533" t="s">
        <x:v>22</x:v>
      </x:c>
      <x:c r="U544" s="533" t="s">
        <x:v>22</x:v>
      </x:c>
      <x:c r="V544" s="533" t="s">
        <x:v>37</x:v>
      </x:c>
      <x:c r="W544" s="533" t="s">
        <x:v>421</x:v>
      </x:c>
    </x:row>
    <x:row r="545" spans="1:247" s="226" customFormat="1" ht="40.15" customHeight="1" x14ac:dyDescent="0.2">
      <x:c r="A545" s="560" t="s">
        <x:v>4020</x:v>
      </x:c>
      <x:c r="B545" s="560" t="s">
        <x:v>4023</x:v>
      </x:c>
      <x:c r="C545" s="560" t="s">
        <x:v>4100</x:v>
      </x:c>
      <x:c r="D545" s="560" t="s">
        <x:v>4024</x:v>
      </x:c>
      <x:c r="E545" s="572">
        <x:v>45762</x:v>
      </x:c>
      <x:c r="F545" s="553">
        <x:v>45792</x:v>
      </x:c>
      <x:c r="G545" s="553"/>
      <x:c r="H545" s="545"/>
      <x:c r="I545" s="545"/>
      <x:c r="J545" s="545"/>
      <x:c r="K545" s="545"/>
      <x:c r="L545" s="545">
        <x:v>0</x:v>
      </x:c>
      <x:c r="M545" s="560" t="s">
        <x:v>406</x:v>
      </x:c>
      <x:c r="N545" s="560" t="s">
        <x:v>22</x:v>
      </x:c>
      <x:c r="O545" s="560" t="s">
        <x:v>3048</x:v>
      </x:c>
      <x:c r="P545" s="560" t="s">
        <x:v>816</x:v>
      </x:c>
      <x:c r="Q545" s="560" t="s">
        <x:v>4038</x:v>
      </x:c>
      <x:c r="R545" s="560" t="s">
        <x:v>26</x:v>
      </x:c>
      <x:c r="S545" s="560" t="s">
        <x:v>4039</x:v>
      </x:c>
      <x:c r="T545" s="560" t="s">
        <x:v>22</x:v>
      </x:c>
      <x:c r="U545" s="560" t="s">
        <x:v>22</x:v>
      </x:c>
      <x:c r="V545" s="560" t="s">
        <x:v>23</x:v>
      </x:c>
      <x:c r="W545" s="560" t="s">
        <x:v>421</x:v>
      </x:c>
    </x:row>
    <x:row r="546" spans="1:247" s="226" customFormat="1" ht="40.15" customHeight="1" x14ac:dyDescent="0.2">
      <x:c r="A546" s="560" t="s">
        <x:v>4021</x:v>
      </x:c>
      <x:c r="B546" s="560" t="s">
        <x:v>4025</x:v>
      </x:c>
      <x:c r="C546" s="560" t="s">
        <x:v>133</x:v>
      </x:c>
      <x:c r="D546" s="560" t="s">
        <x:v>4026</x:v>
      </x:c>
      <x:c r="E546" s="572">
        <x:v>45748</x:v>
      </x:c>
      <x:c r="F546" s="553">
        <x:v>45792</x:v>
      </x:c>
      <x:c r="G546" s="553"/>
      <x:c r="H546" s="545"/>
      <x:c r="I546" s="545"/>
      <x:c r="J546" s="545"/>
      <x:c r="K546" s="545"/>
      <x:c r="L546" s="545">
        <x:v>0</x:v>
      </x:c>
      <x:c r="M546" s="560" t="s">
        <x:v>406</x:v>
      </x:c>
      <x:c r="N546" s="560" t="s">
        <x:v>22</x:v>
      </x:c>
      <x:c r="O546" s="560" t="s">
        <x:v>2229</x:v>
      </x:c>
      <x:c r="P546" s="560" t="s">
        <x:v>816</x:v>
      </x:c>
      <x:c r="Q546" s="560" t="s">
        <x:v>76</x:v>
      </x:c>
      <x:c r="R546" s="560" t="s">
        <x:v>2156</x:v>
      </x:c>
      <x:c r="S546" s="560" t="s">
        <x:v>4101</x:v>
      </x:c>
      <x:c r="T546" s="560" t="s">
        <x:v>22</x:v>
      </x:c>
      <x:c r="U546" s="560" t="s">
        <x:v>22</x:v>
      </x:c>
      <x:c r="V546" s="560" t="s">
        <x:v>23</x:v>
      </x:c>
      <x:c r="W546" s="560" t="s">
        <x:v>421</x:v>
      </x:c>
    </x:row>
    <x:row r="547" spans="1:247" s="226" customFormat="1" ht="70.5" customHeight="1" x14ac:dyDescent="0.2">
      <x:c r="A547" s="560" t="s">
        <x:v>4051</x:v>
      </x:c>
      <x:c r="B547" s="560" t="s">
        <x:v>4027</x:v>
      </x:c>
      <x:c r="C547" s="560" t="s">
        <x:v>25</x:v>
      </x:c>
      <x:c r="D547" s="560" t="s">
        <x:v>4028</x:v>
      </x:c>
      <x:c r="E547" s="553">
        <x:v>45747</x:v>
      </x:c>
      <x:c r="F547" s="553">
        <x:v>46203</x:v>
      </x:c>
      <x:c r="G547" s="553"/>
      <x:c r="H547" s="545"/>
      <x:c r="I547" s="545"/>
      <x:c r="J547" s="545"/>
      <x:c r="K547" s="545"/>
      <x:c r="L547" s="545">
        <x:v>0</x:v>
      </x:c>
      <x:c r="M547" s="560" t="s">
        <x:v>22</x:v>
      </x:c>
      <x:c r="N547" s="560" t="s">
        <x:v>406</x:v>
      </x:c>
      <x:c r="O547" s="560" t="s">
        <x:v>2980</x:v>
      </x:c>
      <x:c r="P547" s="560" t="s">
        <x:v>4040</x:v>
      </x:c>
      <x:c r="Q547" s="560" t="s">
        <x:v>22</x:v>
      </x:c>
      <x:c r="R547" s="560" t="s">
        <x:v>4041</x:v>
      </x:c>
      <x:c r="S547" s="560" t="s">
        <x:v>2980</x:v>
      </x:c>
      <x:c r="T547" s="560" t="s">
        <x:v>22</x:v>
      </x:c>
      <x:c r="U547" s="560" t="s">
        <x:v>22</x:v>
      </x:c>
      <x:c r="V547" s="560" t="s">
        <x:v>37</x:v>
      </x:c>
      <x:c r="W547" s="576"/>
    </x:row>
    <x:row r="548" spans="1:247" s="226" customFormat="1" ht="54.75" customHeight="1" x14ac:dyDescent="0.2">
      <x:c r="A548" s="560" t="s">
        <x:v>4106</x:v>
      </x:c>
      <x:c r="B548" s="560" t="s">
        <x:v>4029</x:v>
      </x:c>
      <x:c r="C548" s="560" t="s">
        <x:v>426</x:v>
      </x:c>
      <x:c r="D548" s="560" t="s">
        <x:v>4030</x:v>
      </x:c>
      <x:c r="E548" s="483">
        <x:v>45853</x:v>
      </x:c>
      <x:c r="F548" s="553">
        <x:v>46022</x:v>
      </x:c>
      <x:c r="G548" s="553"/>
      <x:c r="H548" s="545"/>
      <x:c r="I548" s="545"/>
      <x:c r="J548" s="545"/>
      <x:c r="K548" s="545"/>
      <x:c r="L548" s="545">
        <x:v>0</x:v>
      </x:c>
      <x:c r="M548" s="560" t="s">
        <x:v>2068</x:v>
      </x:c>
      <x:c r="N548" s="560" t="s">
        <x:v>22</x:v>
      </x:c>
      <x:c r="O548" s="560" t="s">
        <x:v>2593</x:v>
      </x:c>
      <x:c r="P548" s="560" t="s">
        <x:v>4042</x:v>
      </x:c>
      <x:c r="Q548" s="560" t="s">
        <x:v>76</x:v>
      </x:c>
      <x:c r="R548" s="560" t="s">
        <x:v>2080</x:v>
      </x:c>
      <x:c r="S548" s="560" t="s">
        <x:v>2593</x:v>
      </x:c>
      <x:c r="T548" s="560" t="s">
        <x:v>22</x:v>
      </x:c>
      <x:c r="U548" s="560" t="s">
        <x:v>22</x:v>
      </x:c>
      <x:c r="V548" s="560" t="s">
        <x:v>23</x:v>
      </x:c>
      <x:c r="W548" s="560"/>
    </x:row>
    <x:row r="549" spans="1:247" s="226" customFormat="1" ht="40.15" customHeight="1" x14ac:dyDescent="0.2">
      <x:c r="A549" s="560" t="s">
        <x:v>4252</x:v>
      </x:c>
      <x:c r="B549" s="560" t="s">
        <x:v>4031</x:v>
      </x:c>
      <x:c r="C549" s="560" t="s">
        <x:v>4032</x:v>
      </x:c>
      <x:c r="D549" s="560" t="s">
        <x:v>4093</x:v>
      </x:c>
      <x:c r="E549" s="553">
        <x:v>45748</x:v>
      </x:c>
      <x:c r="F549" s="553">
        <x:v>46022</x:v>
      </x:c>
      <x:c r="G549" s="553"/>
      <x:c r="H549" s="545"/>
      <x:c r="I549" s="545"/>
      <x:c r="J549" s="545"/>
      <x:c r="K549" s="545"/>
      <x:c r="L549" s="545">
        <x:v>0</x:v>
      </x:c>
      <x:c r="M549" s="560" t="s">
        <x:v>406</x:v>
      </x:c>
      <x:c r="N549" s="560" t="s">
        <x:v>22</x:v>
      </x:c>
      <x:c r="O549" s="560" t="s">
        <x:v>4043</x:v>
      </x:c>
      <x:c r="P549" s="560" t="s">
        <x:v>191</x:v>
      </x:c>
      <x:c r="Q549" s="560" t="s">
        <x:v>76</x:v>
      </x:c>
      <x:c r="R549" s="560" t="s">
        <x:v>26</x:v>
      </x:c>
      <x:c r="S549" s="560" t="s">
        <x:v>4044</x:v>
      </x:c>
      <x:c r="T549" s="560" t="s">
        <x:v>22</x:v>
      </x:c>
      <x:c r="U549" s="560" t="s">
        <x:v>22</x:v>
      </x:c>
      <x:c r="V549" s="560" t="s">
        <x:v>23</x:v>
      </x:c>
      <x:c r="W549" s="560"/>
    </x:row>
    <x:row r="550" spans="1:247" s="226" customFormat="1" ht="55.15" customHeight="1" x14ac:dyDescent="0.2">
      <x:c r="A550" s="560" t="s">
        <x:v>4107</x:v>
      </x:c>
      <x:c r="B550" s="560" t="s">
        <x:v>4912</x:v>
      </x:c>
      <x:c r="C550" s="560" t="s">
        <x:v>92</x:v>
      </x:c>
      <x:c r="D550" s="560" t="s">
        <x:v>4102</x:v>
      </x:c>
      <x:c r="E550" s="553">
        <x:v>45748</x:v>
      </x:c>
      <x:c r="F550" s="479">
        <x:v>45976</x:v>
      </x:c>
      <x:c r="G550" s="479"/>
      <x:c r="H550" s="540"/>
      <x:c r="I550" s="540"/>
      <x:c r="J550" s="540"/>
      <x:c r="K550" s="540"/>
      <x:c r="L550" s="540">
        <x:v>0</x:v>
      </x:c>
      <x:c r="M550" s="533" t="s">
        <x:v>406</x:v>
      </x:c>
      <x:c r="N550" s="533" t="s">
        <x:v>22</x:v>
      </x:c>
      <x:c r="O550" s="533" t="s">
        <x:v>2076</x:v>
      </x:c>
      <x:c r="P550" s="533" t="s">
        <x:v>191</x:v>
      </x:c>
      <x:c r="Q550" s="533" t="s">
        <x:v>76</x:v>
      </x:c>
      <x:c r="R550" s="533" t="s">
        <x:v>2080</x:v>
      </x:c>
      <x:c r="S550" s="533" t="s">
        <x:v>22</x:v>
      </x:c>
      <x:c r="T550" s="533" t="s">
        <x:v>26</x:v>
      </x:c>
      <x:c r="U550" s="533" t="s">
        <x:v>2076</x:v>
      </x:c>
      <x:c r="V550" s="533" t="s">
        <x:v>37</x:v>
      </x:c>
      <x:c r="W550" s="533" t="s">
        <x:v>421</x:v>
      </x:c>
    </x:row>
    <x:row r="551" spans="1:247" s="226" customFormat="1" ht="55.5" customHeight="1" x14ac:dyDescent="0.2">
      <x:c r="A551" s="533" t="s">
        <x:v>4050</x:v>
      </x:c>
      <x:c r="B551" s="533" t="s">
        <x:v>4099</x:v>
      </x:c>
      <x:c r="C551" s="533" t="s">
        <x:v>131</x:v>
      </x:c>
      <x:c r="D551" s="533" t="s">
        <x:v>4033</x:v>
      </x:c>
      <x:c r="E551" s="483">
        <x:v>45713</x:v>
      </x:c>
      <x:c r="F551" s="479">
        <x:v>46006</x:v>
      </x:c>
      <x:c r="G551" s="479"/>
      <x:c r="H551" s="540"/>
      <x:c r="I551" s="545">
        <x:v>4382942.0199999996</x:v>
      </x:c>
      <x:c r="J551" s="545"/>
      <x:c r="K551" s="545"/>
      <x:c r="L551" s="574">
        <x:v>21</x:v>
      </x:c>
      <x:c r="M551" s="560" t="s">
        <x:v>2085</x:v>
      </x:c>
      <x:c r="N551" s="560" t="s">
        <x:v>22</x:v>
      </x:c>
      <x:c r="O551" s="560" t="s">
        <x:v>2198</x:v>
      </x:c>
      <x:c r="P551" s="560" t="s">
        <x:v>4045</x:v>
      </x:c>
      <x:c r="Q551" s="560" t="s">
        <x:v>76</x:v>
      </x:c>
      <x:c r="R551" s="560" t="s">
        <x:v>2213</x:v>
      </x:c>
      <x:c r="S551" s="560" t="s">
        <x:v>2980</x:v>
      </x:c>
      <x:c r="T551" s="560" t="s">
        <x:v>2237</x:v>
      </x:c>
      <x:c r="U551" s="560" t="s">
        <x:v>2980</x:v>
      </x:c>
      <x:c r="V551" s="560" t="s">
        <x:v>23</x:v>
      </x:c>
      <x:c r="W551" s="560"/>
    </x:row>
    <x:row r="552" spans="1:247" s="226" customFormat="1" ht="40.15" customHeight="1" x14ac:dyDescent="0.2">
      <x:c r="A552" s="560" t="s">
        <x:v>4049</x:v>
      </x:c>
      <x:c r="B552" s="560" t="s">
        <x:v>4034</x:v>
      </x:c>
      <x:c r="C552" s="560" t="s">
        <x:v>4032</x:v>
      </x:c>
      <x:c r="D552" s="560" t="s">
        <x:v>4035</x:v>
      </x:c>
      <x:c r="E552" s="553">
        <x:v>45748</x:v>
      </x:c>
      <x:c r="F552" s="553">
        <x:v>46006</x:v>
      </x:c>
      <x:c r="G552" s="553"/>
      <x:c r="H552" s="545"/>
      <x:c r="I552" s="545"/>
      <x:c r="J552" s="545"/>
      <x:c r="K552" s="545"/>
      <x:c r="L552" s="545">
        <x:v>0</x:v>
      </x:c>
      <x:c r="M552" s="560" t="s">
        <x:v>22</x:v>
      </x:c>
      <x:c r="N552" s="560" t="s">
        <x:v>406</x:v>
      </x:c>
      <x:c r="O552" s="560" t="s">
        <x:v>2593</x:v>
      </x:c>
      <x:c r="P552" s="560" t="s">
        <x:v>191</x:v>
      </x:c>
      <x:c r="Q552" s="560" t="s">
        <x:v>76</x:v>
      </x:c>
      <x:c r="R552" s="560" t="s">
        <x:v>22</x:v>
      </x:c>
      <x:c r="S552" s="560" t="s">
        <x:v>22</x:v>
      </x:c>
      <x:c r="T552" s="560" t="s">
        <x:v>26</x:v>
      </x:c>
      <x:c r="U552" s="560" t="s">
        <x:v>3745</x:v>
      </x:c>
      <x:c r="V552" s="560" t="s">
        <x:v>37</x:v>
      </x:c>
      <x:c r="W552" s="560" t="s">
        <x:v>421</x:v>
      </x:c>
    </x:row>
    <x:row r="553" spans="1:247" s="226" customFormat="1" ht="38.25" x14ac:dyDescent="0.2">
      <x:c r="A553" s="533" t="s">
        <x:v>4048</x:v>
      </x:c>
      <x:c r="B553" s="533" t="s">
        <x:v>4096</x:v>
      </x:c>
      <x:c r="C553" s="533" t="s">
        <x:v>551</x:v>
      </x:c>
      <x:c r="D553" s="533" t="s">
        <x:v>4114</x:v>
      </x:c>
      <x:c r="E553" s="483">
        <x:v>45720</x:v>
      </x:c>
      <x:c r="F553" s="479">
        <x:v>46370</x:v>
      </x:c>
      <x:c r="G553" s="479"/>
      <x:c r="H553" s="540"/>
      <x:c r="I553" s="540">
        <x:v>14696428.08</x:v>
      </x:c>
      <x:c r="J553" s="540"/>
      <x:c r="K553" s="540"/>
      <x:c r="L553" s="574">
        <x:v>6</x:v>
      </x:c>
      <x:c r="M553" s="533" t="s">
        <x:v>406</x:v>
      </x:c>
      <x:c r="N553" s="533" t="s">
        <x:v>22</x:v>
      </x:c>
      <x:c r="O553" s="533" t="s">
        <x:v>4097</x:v>
      </x:c>
      <x:c r="P553" s="533" t="s">
        <x:v>1976</x:v>
      </x:c>
      <x:c r="Q553" s="533" t="s">
        <x:v>4046</x:v>
      </x:c>
      <x:c r="R553" s="533" t="s">
        <x:v>2156</x:v>
      </x:c>
      <x:c r="S553" s="533" t="s">
        <x:v>4097</x:v>
      </x:c>
      <x:c r="T553" s="533" t="s">
        <x:v>22</x:v>
      </x:c>
      <x:c r="U553" s="533" t="s">
        <x:v>22</x:v>
      </x:c>
      <x:c r="V553" s="533" t="s">
        <x:v>30</x:v>
      </x:c>
      <x:c r="W553" s="533" t="s">
        <x:v>421</x:v>
      </x:c>
    </x:row>
    <x:row r="554" spans="1:247" s="226" customFormat="1" ht="54.75" customHeight="1" x14ac:dyDescent="0.2">
      <x:c r="A554" s="533" t="s">
        <x:v>4047</x:v>
      </x:c>
      <x:c r="B554" s="533" t="s">
        <x:v>4036</x:v>
      </x:c>
      <x:c r="C554" s="533" t="s">
        <x:v>491</x:v>
      </x:c>
      <x:c r="D554" s="533" t="s">
        <x:v>4037</x:v>
      </x:c>
      <x:c r="E554" s="483">
        <x:v>45726</x:v>
      </x:c>
      <x:c r="F554" s="479">
        <x:v>45792</x:v>
      </x:c>
      <x:c r="G554" s="479"/>
      <x:c r="H554" s="540"/>
      <x:c r="I554" s="540">
        <x:v>1667608.17</x:v>
      </x:c>
      <x:c r="J554" s="540"/>
      <x:c r="K554" s="540"/>
      <x:c r="L554" s="540">
        <x:v>0</x:v>
      </x:c>
      <x:c r="M554" s="533" t="s">
        <x:v>406</x:v>
      </x:c>
      <x:c r="N554" s="533" t="s">
        <x:v>22</x:v>
      </x:c>
      <x:c r="O554" s="533" t="s">
        <x:v>3423</x:v>
      </x:c>
      <x:c r="P554" s="533" t="s">
        <x:v>191</x:v>
      </x:c>
      <x:c r="Q554" s="533" t="s">
        <x:v>76</x:v>
      </x:c>
      <x:c r="R554" s="533" t="s">
        <x:v>2156</x:v>
      </x:c>
      <x:c r="S554" s="533" t="s">
        <x:v>3436</x:v>
      </x:c>
      <x:c r="T554" s="533" t="s">
        <x:v>22</x:v>
      </x:c>
      <x:c r="U554" s="533" t="s">
        <x:v>22</x:v>
      </x:c>
      <x:c r="V554" s="533" t="s">
        <x:v>23</x:v>
      </x:c>
      <x:c r="W554" s="533" t="s">
        <x:v>421</x:v>
      </x:c>
    </x:row>
    <x:row r="555" spans="1:247" s="226" customFormat="1" ht="54.75" customHeight="1" x14ac:dyDescent="0.2">
      <x:c r="A555" s="559" t="s">
        <x:v>4124</x:v>
      </x:c>
      <x:c r="B555" s="559" t="s">
        <x:v>4125</x:v>
      </x:c>
      <x:c r="C555" s="559" t="s">
        <x:v>3919</x:v>
      </x:c>
      <x:c r="D555" s="559" t="s">
        <x:v>4217</x:v>
      </x:c>
      <x:c r="E555" s="555">
        <x:v>45726</x:v>
      </x:c>
      <x:c r="F555" s="555">
        <x:v>45915</x:v>
      </x:c>
      <x:c r="G555" s="555"/>
      <x:c r="H555" s="556"/>
      <x:c r="I555" s="545">
        <x:v>4913065.7</x:v>
      </x:c>
      <x:c r="J555" s="545"/>
      <x:c r="K555" s="545"/>
      <x:c r="L555" s="545">
        <x:v>0</x:v>
      </x:c>
      <x:c r="M555" s="560" t="s">
        <x:v>406</x:v>
      </x:c>
      <x:c r="N555" s="560" t="s">
        <x:v>22</x:v>
      </x:c>
      <x:c r="O555" s="560" t="s">
        <x:v>2252</x:v>
      </x:c>
      <x:c r="P555" s="560" t="s">
        <x:v>192</x:v>
      </x:c>
      <x:c r="Q555" s="560" t="s">
        <x:v>76</x:v>
      </x:c>
      <x:c r="R555" s="560" t="s">
        <x:v>585</x:v>
      </x:c>
      <x:c r="S555" s="560" t="s">
        <x:v>2538</x:v>
      </x:c>
      <x:c r="T555" s="560" t="s">
        <x:v>2156</x:v>
      </x:c>
      <x:c r="U555" s="560" t="s">
        <x:v>2078</x:v>
      </x:c>
      <x:c r="V555" s="560" t="s">
        <x:v>37</x:v>
      </x:c>
      <x:c r="W555" s="560"/>
    </x:row>
    <x:row r="556" spans="1:247" s="248" customFormat="1" ht="66.599999999999994" customHeight="1" x14ac:dyDescent="0.2">
      <x:c r="A556" s="533" t="s">
        <x:v>4203</x:v>
      </x:c>
      <x:c r="B556" s="533" t="s">
        <x:v>4204</x:v>
      </x:c>
      <x:c r="C556" s="533" t="s">
        <x:v>491</x:v>
      </x:c>
      <x:c r="D556" s="533" t="s">
        <x:v>4205</x:v>
      </x:c>
      <x:c r="E556" s="572">
        <x:v>45730</x:v>
      </x:c>
      <x:c r="F556" s="479">
        <x:v>46006</x:v>
      </x:c>
      <x:c r="G556" s="479"/>
      <x:c r="H556" s="540"/>
      <x:c r="I556" s="540">
        <x:v>24920880.559999999</x:v>
      </x:c>
      <x:c r="J556" s="540"/>
      <x:c r="K556" s="540"/>
      <x:c r="L556" s="540">
        <x:v>0</x:v>
      </x:c>
      <x:c r="M556" s="533" t="s">
        <x:v>406</x:v>
      </x:c>
      <x:c r="N556" s="533" t="s">
        <x:v>22</x:v>
      </x:c>
      <x:c r="O556" s="533" t="s">
        <x:v>3048</x:v>
      </x:c>
      <x:c r="P556" s="533" t="s">
        <x:v>1976</x:v>
      </x:c>
      <x:c r="Q556" s="533" t="s">
        <x:v>76</x:v>
      </x:c>
      <x:c r="R556" s="533" t="s">
        <x:v>26</x:v>
      </x:c>
      <x:c r="S556" s="533" t="s">
        <x:v>3048</x:v>
      </x:c>
      <x:c r="T556" s="533" t="s">
        <x:v>22</x:v>
      </x:c>
      <x:c r="U556" s="533" t="s">
        <x:v>22</x:v>
      </x:c>
      <x:c r="V556" s="533" t="s">
        <x:v>37</x:v>
      </x:c>
      <x:c r="W556" s="533"/>
      <x:c r="X556" s="226"/>
      <x:c r="Y556" s="226"/>
      <x:c r="Z556" s="226"/>
      <x:c r="AA556" s="226"/>
      <x:c r="AB556" s="226"/>
      <x:c r="AC556" s="226"/>
      <x:c r="AD556" s="226"/>
      <x:c r="AE556" s="226"/>
      <x:c r="AF556" s="226"/>
      <x:c r="AG556" s="226"/>
      <x:c r="AH556" s="226"/>
      <x:c r="AI556" s="226"/>
      <x:c r="AJ556" s="226"/>
      <x:c r="AK556" s="226"/>
      <x:c r="AL556" s="226"/>
      <x:c r="AM556" s="226"/>
      <x:c r="AN556" s="226"/>
      <x:c r="AO556" s="226"/>
      <x:c r="AP556" s="226"/>
      <x:c r="AQ556" s="226"/>
      <x:c r="AR556" s="226"/>
      <x:c r="AS556" s="226"/>
      <x:c r="AT556" s="226"/>
      <x:c r="AU556" s="226"/>
      <x:c r="AV556" s="226"/>
      <x:c r="AW556" s="226"/>
      <x:c r="AX556" s="226"/>
      <x:c r="AY556" s="226"/>
      <x:c r="AZ556" s="226"/>
      <x:c r="BA556" s="226"/>
      <x:c r="BB556" s="226"/>
      <x:c r="BC556" s="226"/>
      <x:c r="BD556" s="226"/>
      <x:c r="BE556" s="226"/>
      <x:c r="BF556" s="226"/>
      <x:c r="BG556" s="226"/>
      <x:c r="BH556" s="226"/>
      <x:c r="BI556" s="226"/>
      <x:c r="BJ556" s="226"/>
      <x:c r="BK556" s="226"/>
      <x:c r="BL556" s="226"/>
      <x:c r="BM556" s="226"/>
      <x:c r="BN556" s="226"/>
      <x:c r="BO556" s="226"/>
      <x:c r="BP556" s="226"/>
      <x:c r="BQ556" s="226"/>
      <x:c r="BR556" s="226"/>
      <x:c r="BS556" s="226"/>
      <x:c r="BT556" s="226"/>
      <x:c r="BU556" s="226"/>
      <x:c r="BV556" s="226"/>
      <x:c r="BW556" s="226"/>
      <x:c r="BX556" s="226"/>
      <x:c r="BY556" s="226"/>
      <x:c r="BZ556" s="226"/>
      <x:c r="CA556" s="226"/>
      <x:c r="CB556" s="226"/>
      <x:c r="CC556" s="226"/>
      <x:c r="CD556" s="226"/>
      <x:c r="CE556" s="226"/>
      <x:c r="CF556" s="226"/>
      <x:c r="CG556" s="226"/>
      <x:c r="CH556" s="226"/>
      <x:c r="CI556" s="226"/>
      <x:c r="CJ556" s="226"/>
      <x:c r="CK556" s="226"/>
      <x:c r="CL556" s="226"/>
      <x:c r="CM556" s="226"/>
      <x:c r="CN556" s="226"/>
      <x:c r="CO556" s="226"/>
      <x:c r="CP556" s="226"/>
      <x:c r="CQ556" s="226"/>
      <x:c r="CR556" s="226"/>
      <x:c r="CS556" s="226"/>
      <x:c r="CT556" s="226"/>
      <x:c r="CU556" s="226"/>
      <x:c r="CV556" s="226"/>
      <x:c r="CW556" s="226"/>
      <x:c r="CX556" s="226"/>
      <x:c r="CY556" s="226"/>
      <x:c r="CZ556" s="226"/>
      <x:c r="DA556" s="226"/>
      <x:c r="DB556" s="226"/>
      <x:c r="DC556" s="226"/>
      <x:c r="DD556" s="226"/>
      <x:c r="DE556" s="226"/>
      <x:c r="DF556" s="226"/>
      <x:c r="DG556" s="226"/>
      <x:c r="DH556" s="226"/>
      <x:c r="DI556" s="226"/>
      <x:c r="DJ556" s="226"/>
      <x:c r="DK556" s="226"/>
      <x:c r="DL556" s="226"/>
      <x:c r="DM556" s="226"/>
      <x:c r="DN556" s="226"/>
      <x:c r="DO556" s="226"/>
      <x:c r="DP556" s="226"/>
      <x:c r="DQ556" s="226"/>
      <x:c r="DR556" s="226"/>
      <x:c r="DS556" s="226"/>
      <x:c r="DT556" s="226"/>
      <x:c r="DU556" s="226"/>
      <x:c r="DV556" s="226"/>
      <x:c r="DW556" s="226"/>
      <x:c r="DX556" s="226"/>
      <x:c r="DY556" s="226"/>
      <x:c r="DZ556" s="226"/>
      <x:c r="EA556" s="226"/>
      <x:c r="EB556" s="226"/>
      <x:c r="EC556" s="226"/>
      <x:c r="ED556" s="226"/>
      <x:c r="EE556" s="226"/>
      <x:c r="EF556" s="226"/>
      <x:c r="EG556" s="226"/>
      <x:c r="EH556" s="226"/>
      <x:c r="EI556" s="226"/>
      <x:c r="EJ556" s="226"/>
      <x:c r="EK556" s="226"/>
      <x:c r="EL556" s="226"/>
      <x:c r="EM556" s="226"/>
      <x:c r="EN556" s="226"/>
      <x:c r="EO556" s="226"/>
      <x:c r="EP556" s="226"/>
      <x:c r="EQ556" s="226"/>
      <x:c r="ER556" s="226"/>
      <x:c r="ES556" s="226"/>
      <x:c r="ET556" s="226"/>
      <x:c r="EU556" s="226"/>
      <x:c r="EV556" s="226"/>
      <x:c r="EW556" s="226"/>
      <x:c r="EX556" s="226"/>
      <x:c r="EY556" s="226"/>
      <x:c r="EZ556" s="226"/>
      <x:c r="FA556" s="226"/>
      <x:c r="FB556" s="226"/>
      <x:c r="FC556" s="226"/>
      <x:c r="FD556" s="226"/>
      <x:c r="FE556" s="226"/>
      <x:c r="FF556" s="226"/>
      <x:c r="FG556" s="226"/>
      <x:c r="FH556" s="226"/>
      <x:c r="FI556" s="226"/>
      <x:c r="FJ556" s="226"/>
      <x:c r="FK556" s="226"/>
      <x:c r="FL556" s="226"/>
      <x:c r="FM556" s="226"/>
      <x:c r="FN556" s="226"/>
      <x:c r="FO556" s="226"/>
      <x:c r="FP556" s="226"/>
      <x:c r="FQ556" s="226"/>
      <x:c r="FR556" s="226"/>
      <x:c r="FS556" s="226"/>
      <x:c r="FT556" s="226"/>
      <x:c r="FU556" s="226"/>
      <x:c r="FV556" s="226"/>
      <x:c r="FW556" s="226"/>
      <x:c r="FX556" s="226"/>
      <x:c r="FY556" s="226"/>
      <x:c r="FZ556" s="226"/>
      <x:c r="GA556" s="226"/>
      <x:c r="GB556" s="226"/>
      <x:c r="GC556" s="226"/>
      <x:c r="GD556" s="226"/>
      <x:c r="GE556" s="226"/>
      <x:c r="GF556" s="226"/>
      <x:c r="GG556" s="226"/>
      <x:c r="GH556" s="226"/>
      <x:c r="GI556" s="226"/>
      <x:c r="GJ556" s="226"/>
      <x:c r="GK556" s="226"/>
      <x:c r="GL556" s="226"/>
      <x:c r="GM556" s="226"/>
      <x:c r="GN556" s="226"/>
      <x:c r="GO556" s="226"/>
      <x:c r="GP556" s="226"/>
      <x:c r="GQ556" s="226"/>
      <x:c r="GR556" s="226"/>
      <x:c r="GS556" s="226"/>
      <x:c r="GT556" s="226"/>
      <x:c r="GU556" s="226"/>
      <x:c r="GV556" s="226"/>
      <x:c r="GW556" s="226"/>
      <x:c r="GX556" s="226"/>
      <x:c r="GY556" s="226"/>
      <x:c r="GZ556" s="226"/>
      <x:c r="HA556" s="226"/>
      <x:c r="HB556" s="226"/>
      <x:c r="HC556" s="226"/>
      <x:c r="HD556" s="226"/>
      <x:c r="HE556" s="226"/>
      <x:c r="HF556" s="226"/>
      <x:c r="HG556" s="226"/>
      <x:c r="HH556" s="226"/>
      <x:c r="HI556" s="226"/>
      <x:c r="HJ556" s="226"/>
      <x:c r="HK556" s="226"/>
      <x:c r="HL556" s="226"/>
      <x:c r="HM556" s="226"/>
      <x:c r="HN556" s="226"/>
      <x:c r="HO556" s="226"/>
      <x:c r="HP556" s="226"/>
      <x:c r="HQ556" s="226"/>
      <x:c r="HR556" s="226"/>
      <x:c r="HS556" s="226"/>
      <x:c r="HT556" s="226"/>
      <x:c r="HU556" s="226"/>
      <x:c r="HV556" s="226"/>
      <x:c r="HW556" s="226"/>
      <x:c r="HX556" s="226"/>
      <x:c r="HY556" s="226"/>
      <x:c r="HZ556" s="226"/>
      <x:c r="IA556" s="226"/>
      <x:c r="IB556" s="226"/>
      <x:c r="IC556" s="226"/>
      <x:c r="ID556" s="226"/>
      <x:c r="IE556" s="226"/>
      <x:c r="IF556" s="226"/>
      <x:c r="IG556" s="226"/>
      <x:c r="IH556" s="226"/>
      <x:c r="II556" s="226"/>
      <x:c r="IJ556" s="226"/>
      <x:c r="IK556" s="226"/>
      <x:c r="IL556" s="226"/>
      <x:c r="IM556" s="226"/>
    </x:row>
    <x:row r="557" spans="1:247" s="107" customFormat="1" ht="42" customHeight="1" x14ac:dyDescent="0.2">
      <x:c r="A557" s="559" t="s">
        <x:v>4210</x:v>
      </x:c>
      <x:c r="B557" s="559" t="s">
        <x:v>4211</x:v>
      </x:c>
      <x:c r="C557" s="559" t="s">
        <x:v>85</x:v>
      </x:c>
      <x:c r="D557" s="559" t="s">
        <x:v>4212</x:v>
      </x:c>
      <x:c r="E557" s="572">
        <x:v>45712</x:v>
      </x:c>
      <x:c r="F557" s="479">
        <x:v>46157</x:v>
      </x:c>
      <x:c r="G557" s="479"/>
      <x:c r="H557" s="540"/>
      <x:c r="I557" s="574">
        <x:v>7254195.2999999998</x:v>
      </x:c>
      <x:c r="J557" s="540"/>
      <x:c r="K557" s="540"/>
      <x:c r="L557" s="574">
        <x:v>34</x:v>
      </x:c>
      <x:c r="M557" s="533" t="s">
        <x:v>406</x:v>
      </x:c>
      <x:c r="N557" s="533" t="s">
        <x:v>22</x:v>
      </x:c>
      <x:c r="O557" s="533" t="s">
        <x:v>4213</x:v>
      </x:c>
      <x:c r="P557" s="533" t="s">
        <x:v>191</x:v>
      </x:c>
      <x:c r="Q557" s="533" t="s">
        <x:v>76</x:v>
      </x:c>
      <x:c r="R557" s="533" t="s">
        <x:v>3038</x:v>
      </x:c>
      <x:c r="S557" s="533" t="s">
        <x:v>4213</x:v>
      </x:c>
      <x:c r="T557" s="533" t="s">
        <x:v>22</x:v>
      </x:c>
      <x:c r="U557" s="533" t="s">
        <x:v>22</x:v>
      </x:c>
      <x:c r="V557" s="533" t="s">
        <x:v>30</x:v>
      </x:c>
      <x:c r="W557" s="533"/>
      <x:c r="X557" s="226"/>
      <x:c r="Y557" s="226"/>
      <x:c r="Z557" s="226"/>
      <x:c r="AA557" s="226"/>
      <x:c r="AB557" s="226"/>
      <x:c r="AC557" s="226"/>
      <x:c r="AD557" s="226"/>
      <x:c r="AE557" s="226"/>
      <x:c r="AF557" s="226"/>
      <x:c r="AG557" s="226"/>
      <x:c r="AH557" s="226"/>
      <x:c r="AI557" s="226"/>
      <x:c r="AJ557" s="226"/>
      <x:c r="AK557" s="226"/>
      <x:c r="AL557" s="226"/>
      <x:c r="AM557" s="226"/>
      <x:c r="AN557" s="226"/>
      <x:c r="AO557" s="226"/>
      <x:c r="AP557" s="226"/>
      <x:c r="AQ557" s="226"/>
      <x:c r="AR557" s="226"/>
      <x:c r="AS557" s="226"/>
      <x:c r="AT557" s="226"/>
      <x:c r="AU557" s="226"/>
      <x:c r="AV557" s="226"/>
      <x:c r="AW557" s="226"/>
      <x:c r="AX557" s="226"/>
      <x:c r="AY557" s="226"/>
      <x:c r="AZ557" s="226"/>
      <x:c r="BA557" s="226"/>
      <x:c r="BB557" s="226"/>
      <x:c r="BC557" s="226"/>
      <x:c r="BD557" s="226"/>
      <x:c r="BE557" s="226"/>
      <x:c r="BF557" s="226"/>
      <x:c r="BG557" s="226"/>
      <x:c r="BH557" s="226"/>
      <x:c r="BI557" s="226"/>
      <x:c r="BJ557" s="226"/>
      <x:c r="BK557" s="226"/>
      <x:c r="BL557" s="226"/>
      <x:c r="BM557" s="226"/>
      <x:c r="BN557" s="226"/>
      <x:c r="BO557" s="226"/>
      <x:c r="BP557" s="226"/>
      <x:c r="BQ557" s="226"/>
      <x:c r="BR557" s="226"/>
      <x:c r="BS557" s="226"/>
      <x:c r="BT557" s="226"/>
      <x:c r="BU557" s="226"/>
      <x:c r="BV557" s="226"/>
      <x:c r="BW557" s="226"/>
      <x:c r="BX557" s="226"/>
      <x:c r="BY557" s="226"/>
      <x:c r="BZ557" s="226"/>
      <x:c r="CA557" s="226"/>
      <x:c r="CB557" s="226"/>
      <x:c r="CC557" s="226"/>
      <x:c r="CD557" s="226"/>
      <x:c r="CE557" s="226"/>
      <x:c r="CF557" s="226"/>
      <x:c r="CG557" s="226"/>
      <x:c r="CH557" s="226"/>
      <x:c r="CI557" s="226"/>
      <x:c r="CJ557" s="226"/>
      <x:c r="CK557" s="226"/>
      <x:c r="CL557" s="226"/>
      <x:c r="CM557" s="226"/>
      <x:c r="CN557" s="226"/>
      <x:c r="CO557" s="226"/>
      <x:c r="CP557" s="226"/>
      <x:c r="CQ557" s="226"/>
      <x:c r="CR557" s="226"/>
      <x:c r="CS557" s="226"/>
      <x:c r="CT557" s="226"/>
      <x:c r="CU557" s="226"/>
      <x:c r="CV557" s="226"/>
      <x:c r="CW557" s="226"/>
      <x:c r="CX557" s="226"/>
      <x:c r="CY557" s="226"/>
      <x:c r="CZ557" s="226"/>
      <x:c r="DA557" s="226"/>
      <x:c r="DB557" s="226"/>
      <x:c r="DC557" s="226"/>
      <x:c r="DD557" s="226"/>
      <x:c r="DE557" s="226"/>
      <x:c r="DF557" s="226"/>
      <x:c r="DG557" s="226"/>
      <x:c r="DH557" s="226"/>
      <x:c r="DI557" s="226"/>
      <x:c r="DJ557" s="226"/>
      <x:c r="DK557" s="226"/>
      <x:c r="DL557" s="226"/>
      <x:c r="DM557" s="226"/>
      <x:c r="DN557" s="226"/>
      <x:c r="DO557" s="226"/>
      <x:c r="DP557" s="226"/>
      <x:c r="DQ557" s="226"/>
      <x:c r="DR557" s="226"/>
      <x:c r="DS557" s="226"/>
      <x:c r="DT557" s="226"/>
      <x:c r="DU557" s="226"/>
      <x:c r="DV557" s="226"/>
      <x:c r="DW557" s="226"/>
      <x:c r="DX557" s="226"/>
      <x:c r="DY557" s="226"/>
      <x:c r="DZ557" s="226"/>
      <x:c r="EA557" s="226"/>
      <x:c r="EB557" s="226"/>
      <x:c r="EC557" s="226"/>
      <x:c r="ED557" s="226"/>
      <x:c r="EE557" s="226"/>
      <x:c r="EF557" s="226"/>
      <x:c r="EG557" s="226"/>
      <x:c r="EH557" s="226"/>
      <x:c r="EI557" s="226"/>
      <x:c r="EJ557" s="226"/>
      <x:c r="EK557" s="226"/>
      <x:c r="EL557" s="226"/>
      <x:c r="EM557" s="226"/>
      <x:c r="EN557" s="226"/>
      <x:c r="EO557" s="226"/>
      <x:c r="EP557" s="226"/>
      <x:c r="EQ557" s="226"/>
      <x:c r="ER557" s="226"/>
      <x:c r="ES557" s="226"/>
      <x:c r="ET557" s="226"/>
      <x:c r="EU557" s="226"/>
      <x:c r="EV557" s="226"/>
      <x:c r="EW557" s="226"/>
      <x:c r="EX557" s="226"/>
      <x:c r="EY557" s="226"/>
      <x:c r="EZ557" s="226"/>
      <x:c r="FA557" s="226"/>
      <x:c r="FB557" s="226"/>
      <x:c r="FC557" s="226"/>
      <x:c r="FD557" s="226"/>
      <x:c r="FE557" s="226"/>
      <x:c r="FF557" s="226"/>
      <x:c r="FG557" s="226"/>
      <x:c r="FH557" s="226"/>
      <x:c r="FI557" s="226"/>
      <x:c r="FJ557" s="226"/>
      <x:c r="FK557" s="226"/>
      <x:c r="FL557" s="226"/>
      <x:c r="FM557" s="226"/>
      <x:c r="FN557" s="226"/>
      <x:c r="FO557" s="226"/>
      <x:c r="FP557" s="226"/>
      <x:c r="FQ557" s="226"/>
      <x:c r="FR557" s="226"/>
      <x:c r="FS557" s="226"/>
      <x:c r="FT557" s="226"/>
      <x:c r="FU557" s="226"/>
      <x:c r="FV557" s="226"/>
      <x:c r="FW557" s="226"/>
      <x:c r="FX557" s="226"/>
      <x:c r="FY557" s="226"/>
      <x:c r="FZ557" s="226"/>
      <x:c r="GA557" s="226"/>
      <x:c r="GB557" s="226"/>
      <x:c r="GC557" s="226"/>
      <x:c r="GD557" s="226"/>
      <x:c r="GE557" s="226"/>
      <x:c r="GF557" s="226"/>
      <x:c r="GG557" s="226"/>
      <x:c r="GH557" s="226"/>
      <x:c r="GI557" s="226"/>
      <x:c r="GJ557" s="226"/>
      <x:c r="GK557" s="226"/>
      <x:c r="GL557" s="226"/>
      <x:c r="GM557" s="226"/>
      <x:c r="GN557" s="226"/>
      <x:c r="GO557" s="226"/>
      <x:c r="GP557" s="226"/>
      <x:c r="GQ557" s="226"/>
      <x:c r="GR557" s="226"/>
      <x:c r="GS557" s="226"/>
      <x:c r="GT557" s="226"/>
      <x:c r="GU557" s="226"/>
      <x:c r="GV557" s="226"/>
      <x:c r="GW557" s="226"/>
      <x:c r="GX557" s="226"/>
      <x:c r="GY557" s="226"/>
      <x:c r="GZ557" s="226"/>
      <x:c r="HA557" s="226"/>
      <x:c r="HB557" s="226"/>
      <x:c r="HC557" s="226"/>
      <x:c r="HD557" s="226"/>
      <x:c r="HE557" s="226"/>
      <x:c r="HF557" s="226"/>
      <x:c r="HG557" s="226"/>
      <x:c r="HH557" s="226"/>
      <x:c r="HI557" s="226"/>
      <x:c r="HJ557" s="226"/>
      <x:c r="HK557" s="226"/>
      <x:c r="HL557" s="226"/>
      <x:c r="HM557" s="226"/>
      <x:c r="HN557" s="226"/>
      <x:c r="HO557" s="226"/>
      <x:c r="HP557" s="226"/>
      <x:c r="HQ557" s="226"/>
      <x:c r="HR557" s="226"/>
      <x:c r="HS557" s="226"/>
      <x:c r="HT557" s="226"/>
      <x:c r="HU557" s="226"/>
      <x:c r="HV557" s="226"/>
      <x:c r="HW557" s="226"/>
      <x:c r="HX557" s="226"/>
      <x:c r="HY557" s="226"/>
      <x:c r="HZ557" s="226"/>
      <x:c r="IA557" s="226"/>
      <x:c r="IB557" s="226"/>
      <x:c r="IC557" s="226"/>
      <x:c r="ID557" s="226"/>
      <x:c r="IE557" s="226"/>
      <x:c r="IF557" s="226"/>
      <x:c r="IG557" s="226"/>
      <x:c r="IH557" s="226"/>
      <x:c r="II557" s="226"/>
      <x:c r="IJ557" s="226"/>
      <x:c r="IK557" s="226"/>
      <x:c r="IL557" s="226"/>
      <x:c r="IM557" s="226"/>
    </x:row>
    <x:row r="558" spans="1:247" s="227" customFormat="1" ht="97.9" customHeight="1" x14ac:dyDescent="0.2">
      <x:c r="A558" s="559" t="s">
        <x:v>4206</x:v>
      </x:c>
      <x:c r="B558" s="559" t="s">
        <x:v>4207</x:v>
      </x:c>
      <x:c r="C558" s="559" t="s">
        <x:v>509</x:v>
      </x:c>
      <x:c r="D558" s="559" t="s">
        <x:v>4220</x:v>
      </x:c>
      <x:c r="E558" s="436">
        <x:v>45748</x:v>
      </x:c>
      <x:c r="F558" s="479">
        <x:v>46006</x:v>
      </x:c>
      <x:c r="G558" s="479"/>
      <x:c r="H558" s="540"/>
      <x:c r="I558" s="540"/>
      <x:c r="J558" s="540"/>
      <x:c r="K558" s="540"/>
      <x:c r="L558" s="540">
        <x:v>0</x:v>
      </x:c>
      <x:c r="M558" s="533" t="s">
        <x:v>406</x:v>
      </x:c>
      <x:c r="N558" s="533" t="s">
        <x:v>22</x:v>
      </x:c>
      <x:c r="O558" s="533" t="s">
        <x:v>4805</x:v>
      </x:c>
      <x:c r="P558" s="533" t="s">
        <x:v>4208</x:v>
      </x:c>
      <x:c r="Q558" s="533" t="s">
        <x:v>583</x:v>
      </x:c>
      <x:c r="R558" s="533" t="s">
        <x:v>2156</x:v>
      </x:c>
      <x:c r="S558" s="533" t="s">
        <x:v>4209</x:v>
      </x:c>
      <x:c r="T558" s="533" t="s">
        <x:v>2073</x:v>
      </x:c>
      <x:c r="U558" s="533" t="s">
        <x:v>2792</x:v>
      </x:c>
      <x:c r="V558" s="533" t="s">
        <x:v>37</x:v>
      </x:c>
      <x:c r="W558" s="533"/>
      <x:c r="X558" s="226"/>
      <x:c r="Y558" s="226"/>
      <x:c r="Z558" s="226"/>
      <x:c r="AA558" s="226"/>
      <x:c r="AB558" s="226"/>
      <x:c r="AC558" s="226"/>
      <x:c r="AD558" s="226"/>
      <x:c r="AE558" s="226"/>
      <x:c r="AF558" s="226"/>
      <x:c r="AG558" s="226"/>
      <x:c r="AH558" s="226"/>
      <x:c r="AI558" s="226"/>
      <x:c r="AJ558" s="226"/>
      <x:c r="AK558" s="226"/>
      <x:c r="AL558" s="226"/>
      <x:c r="AM558" s="226"/>
      <x:c r="AN558" s="226"/>
      <x:c r="AO558" s="226"/>
      <x:c r="AP558" s="226"/>
      <x:c r="AQ558" s="226"/>
      <x:c r="AR558" s="226"/>
      <x:c r="AS558" s="226"/>
      <x:c r="AT558" s="226"/>
      <x:c r="AU558" s="226"/>
      <x:c r="AV558" s="226"/>
      <x:c r="AW558" s="226"/>
      <x:c r="AX558" s="226"/>
      <x:c r="AY558" s="226"/>
      <x:c r="AZ558" s="226"/>
      <x:c r="BA558" s="226"/>
      <x:c r="BB558" s="226"/>
      <x:c r="BC558" s="226"/>
      <x:c r="BD558" s="226"/>
      <x:c r="BE558" s="226"/>
      <x:c r="BF558" s="226"/>
      <x:c r="BG558" s="226"/>
      <x:c r="BH558" s="226"/>
      <x:c r="BI558" s="226"/>
      <x:c r="BJ558" s="226"/>
      <x:c r="BK558" s="226"/>
      <x:c r="BL558" s="226"/>
      <x:c r="BM558" s="226"/>
      <x:c r="BN558" s="226"/>
      <x:c r="BO558" s="226"/>
      <x:c r="BP558" s="226"/>
      <x:c r="BQ558" s="226"/>
      <x:c r="BR558" s="226"/>
      <x:c r="BS558" s="226"/>
      <x:c r="BT558" s="226"/>
      <x:c r="BU558" s="226"/>
      <x:c r="BV558" s="226"/>
      <x:c r="BW558" s="226"/>
      <x:c r="BX558" s="226"/>
      <x:c r="BY558" s="226"/>
      <x:c r="BZ558" s="226"/>
      <x:c r="CA558" s="226"/>
      <x:c r="CB558" s="226"/>
      <x:c r="CC558" s="226"/>
      <x:c r="CD558" s="226"/>
      <x:c r="CE558" s="226"/>
      <x:c r="CF558" s="226"/>
      <x:c r="CG558" s="226"/>
      <x:c r="CH558" s="226"/>
      <x:c r="CI558" s="226"/>
      <x:c r="CJ558" s="226"/>
      <x:c r="CK558" s="226"/>
      <x:c r="CL558" s="226"/>
      <x:c r="CM558" s="226"/>
      <x:c r="CN558" s="226"/>
      <x:c r="CO558" s="226"/>
      <x:c r="CP558" s="226"/>
      <x:c r="CQ558" s="226"/>
      <x:c r="CR558" s="226"/>
      <x:c r="CS558" s="226"/>
      <x:c r="CT558" s="226"/>
      <x:c r="CU558" s="226"/>
      <x:c r="CV558" s="226"/>
      <x:c r="CW558" s="226"/>
      <x:c r="CX558" s="226"/>
      <x:c r="CY558" s="226"/>
      <x:c r="CZ558" s="226"/>
      <x:c r="DA558" s="226"/>
      <x:c r="DB558" s="226"/>
      <x:c r="DC558" s="226"/>
      <x:c r="DD558" s="226"/>
      <x:c r="DE558" s="226"/>
      <x:c r="DF558" s="226"/>
      <x:c r="DG558" s="226"/>
      <x:c r="DH558" s="226"/>
      <x:c r="DI558" s="226"/>
      <x:c r="DJ558" s="226"/>
      <x:c r="DK558" s="226"/>
      <x:c r="DL558" s="226"/>
      <x:c r="DM558" s="226"/>
      <x:c r="DN558" s="226"/>
      <x:c r="DO558" s="226"/>
      <x:c r="DP558" s="226"/>
      <x:c r="DQ558" s="226"/>
      <x:c r="DR558" s="226"/>
      <x:c r="DS558" s="226"/>
      <x:c r="DT558" s="226"/>
      <x:c r="DU558" s="226"/>
      <x:c r="DV558" s="226"/>
      <x:c r="DW558" s="226"/>
      <x:c r="DX558" s="226"/>
      <x:c r="DY558" s="226"/>
      <x:c r="DZ558" s="226"/>
      <x:c r="EA558" s="226"/>
      <x:c r="EB558" s="226"/>
      <x:c r="EC558" s="226"/>
      <x:c r="ED558" s="226"/>
      <x:c r="EE558" s="226"/>
      <x:c r="EF558" s="226"/>
      <x:c r="EG558" s="226"/>
      <x:c r="EH558" s="226"/>
      <x:c r="EI558" s="226"/>
      <x:c r="EJ558" s="226"/>
      <x:c r="EK558" s="226"/>
      <x:c r="EL558" s="226"/>
      <x:c r="EM558" s="226"/>
      <x:c r="EN558" s="226"/>
      <x:c r="EO558" s="226"/>
      <x:c r="EP558" s="226"/>
      <x:c r="EQ558" s="226"/>
      <x:c r="ER558" s="226"/>
      <x:c r="ES558" s="226"/>
      <x:c r="ET558" s="226"/>
      <x:c r="EU558" s="226"/>
      <x:c r="EV558" s="226"/>
      <x:c r="EW558" s="226"/>
      <x:c r="EX558" s="226"/>
      <x:c r="EY558" s="226"/>
      <x:c r="EZ558" s="226"/>
      <x:c r="FA558" s="226"/>
      <x:c r="FB558" s="226"/>
      <x:c r="FC558" s="226"/>
      <x:c r="FD558" s="226"/>
      <x:c r="FE558" s="226"/>
      <x:c r="FF558" s="226"/>
      <x:c r="FG558" s="226"/>
      <x:c r="FH558" s="226"/>
      <x:c r="FI558" s="226"/>
      <x:c r="FJ558" s="226"/>
      <x:c r="FK558" s="226"/>
      <x:c r="FL558" s="226"/>
      <x:c r="FM558" s="226"/>
      <x:c r="FN558" s="226"/>
      <x:c r="FO558" s="226"/>
      <x:c r="FP558" s="226"/>
      <x:c r="FQ558" s="226"/>
      <x:c r="FR558" s="226"/>
      <x:c r="FS558" s="226"/>
      <x:c r="FT558" s="226"/>
      <x:c r="FU558" s="226"/>
      <x:c r="FV558" s="226"/>
      <x:c r="FW558" s="226"/>
      <x:c r="FX558" s="226"/>
      <x:c r="FY558" s="226"/>
      <x:c r="FZ558" s="226"/>
      <x:c r="GA558" s="226"/>
      <x:c r="GB558" s="226"/>
      <x:c r="GC558" s="226"/>
      <x:c r="GD558" s="226"/>
      <x:c r="GE558" s="226"/>
      <x:c r="GF558" s="226"/>
      <x:c r="GG558" s="226"/>
      <x:c r="GH558" s="226"/>
      <x:c r="GI558" s="226"/>
      <x:c r="GJ558" s="226"/>
      <x:c r="GK558" s="226"/>
      <x:c r="GL558" s="226"/>
      <x:c r="GM558" s="226"/>
      <x:c r="GN558" s="226"/>
      <x:c r="GO558" s="226"/>
      <x:c r="GP558" s="226"/>
      <x:c r="GQ558" s="226"/>
      <x:c r="GR558" s="226"/>
      <x:c r="GS558" s="226"/>
      <x:c r="GT558" s="226"/>
      <x:c r="GU558" s="226"/>
      <x:c r="GV558" s="226"/>
      <x:c r="GW558" s="226"/>
      <x:c r="GX558" s="226"/>
      <x:c r="GY558" s="226"/>
      <x:c r="GZ558" s="226"/>
      <x:c r="HA558" s="226"/>
      <x:c r="HB558" s="226"/>
      <x:c r="HC558" s="226"/>
      <x:c r="HD558" s="226"/>
      <x:c r="HE558" s="226"/>
      <x:c r="HF558" s="226"/>
      <x:c r="HG558" s="226"/>
      <x:c r="HH558" s="226"/>
      <x:c r="HI558" s="226"/>
      <x:c r="HJ558" s="226"/>
      <x:c r="HK558" s="226"/>
      <x:c r="HL558" s="226"/>
      <x:c r="HM558" s="226"/>
      <x:c r="HN558" s="226"/>
      <x:c r="HO558" s="226"/>
      <x:c r="HP558" s="226"/>
      <x:c r="HQ558" s="226"/>
      <x:c r="HR558" s="226"/>
      <x:c r="HS558" s="226"/>
      <x:c r="HT558" s="226"/>
      <x:c r="HU558" s="226"/>
      <x:c r="HV558" s="226"/>
      <x:c r="HW558" s="226"/>
      <x:c r="HX558" s="226"/>
      <x:c r="HY558" s="226"/>
      <x:c r="HZ558" s="226"/>
      <x:c r="IA558" s="226"/>
      <x:c r="IB558" s="226"/>
      <x:c r="IC558" s="226"/>
      <x:c r="ID558" s="226"/>
      <x:c r="IE558" s="226"/>
      <x:c r="IF558" s="226"/>
      <x:c r="IG558" s="226"/>
      <x:c r="IH558" s="226"/>
      <x:c r="II558" s="226"/>
      <x:c r="IJ558" s="226"/>
      <x:c r="IK558" s="226"/>
      <x:c r="IL558" s="226"/>
      <x:c r="IM558" s="226"/>
    </x:row>
    <x:row r="559" spans="1:247" s="226" customFormat="1" ht="54" customHeight="1" x14ac:dyDescent="0.2">
      <x:c r="A559" s="559" t="s">
        <x:v>4215</x:v>
      </x:c>
      <x:c r="B559" s="559" t="s">
        <x:v>4126</x:v>
      </x:c>
      <x:c r="C559" s="559" t="s">
        <x:v>125</x:v>
      </x:c>
      <x:c r="D559" s="559" t="s">
        <x:v>4216</x:v>
      </x:c>
      <x:c r="E559" s="479">
        <x:v>45810</x:v>
      </x:c>
      <x:c r="F559" s="479">
        <x:v>46006</x:v>
      </x:c>
      <x:c r="G559" s="479"/>
      <x:c r="H559" s="540"/>
      <x:c r="I559" s="540"/>
      <x:c r="J559" s="540"/>
      <x:c r="K559" s="540"/>
      <x:c r="L559" s="540">
        <x:v>0</x:v>
      </x:c>
      <x:c r="M559" s="533" t="s">
        <x:v>406</x:v>
      </x:c>
      <x:c r="N559" s="533" t="s">
        <x:v>22</x:v>
      </x:c>
      <x:c r="O559" s="533" t="s">
        <x:v>4136</x:v>
      </x:c>
      <x:c r="P559" s="533" t="s">
        <x:v>191</x:v>
      </x:c>
      <x:c r="Q559" s="533" t="s">
        <x:v>76</x:v>
      </x:c>
      <x:c r="R559" s="533" t="s">
        <x:v>2073</x:v>
      </x:c>
      <x:c r="S559" s="533" t="s">
        <x:v>4136</x:v>
      </x:c>
      <x:c r="T559" s="533" t="s">
        <x:v>22</x:v>
      </x:c>
      <x:c r="U559" s="533" t="s">
        <x:v>22</x:v>
      </x:c>
      <x:c r="V559" s="533" t="s">
        <x:v>30</x:v>
      </x:c>
      <x:c r="W559" s="533"/>
    </x:row>
    <x:row r="560" spans="1:247" s="226" customFormat="1" ht="73.150000000000006" customHeight="1" x14ac:dyDescent="0.2">
      <x:c r="A560" s="559" t="s">
        <x:v>4263</x:v>
      </x:c>
      <x:c r="B560" s="559" t="s">
        <x:v>4127</x:v>
      </x:c>
      <x:c r="C560" s="559" t="s">
        <x:v>4032</x:v>
      </x:c>
      <x:c r="D560" s="559" t="s">
        <x:v>4218</x:v>
      </x:c>
      <x:c r="E560" s="555">
        <x:v>45748</x:v>
      </x:c>
      <x:c r="F560" s="555">
        <x:v>46006</x:v>
      </x:c>
      <x:c r="G560" s="555"/>
      <x:c r="H560" s="556"/>
      <x:c r="I560" s="556"/>
      <x:c r="J560" s="556"/>
      <x:c r="K560" s="556"/>
      <x:c r="L560" s="556">
        <x:v>0</x:v>
      </x:c>
      <x:c r="M560" s="559" t="s">
        <x:v>22</x:v>
      </x:c>
      <x:c r="N560" s="559" t="s">
        <x:v>406</x:v>
      </x:c>
      <x:c r="O560" s="559" t="s">
        <x:v>2593</x:v>
      </x:c>
      <x:c r="P560" s="559" t="s">
        <x:v>191</x:v>
      </x:c>
      <x:c r="Q560" s="559" t="s">
        <x:v>583</x:v>
      </x:c>
      <x:c r="R560" s="559" t="s">
        <x:v>2156</x:v>
      </x:c>
      <x:c r="S560" s="559" t="s">
        <x:v>2846</x:v>
      </x:c>
      <x:c r="T560" s="559" t="s">
        <x:v>22</x:v>
      </x:c>
      <x:c r="U560" s="559" t="s">
        <x:v>22</x:v>
      </x:c>
      <x:c r="V560" s="559" t="s">
        <x:v>37</x:v>
      </x:c>
      <x:c r="W560" s="559"/>
    </x:row>
    <x:row r="561" spans="1:23" s="226" customFormat="1" ht="87.6" customHeight="1" x14ac:dyDescent="0.2">
      <x:c r="A561" s="559" t="s">
        <x:v>4128</x:v>
      </x:c>
      <x:c r="B561" s="559" t="s">
        <x:v>4221</x:v>
      </x:c>
      <x:c r="C561" s="559" t="s">
        <x:v>3831</x:v>
      </x:c>
      <x:c r="D561" s="559" t="s">
        <x:v>4222</x:v>
      </x:c>
      <x:c r="E561" s="479">
        <x:v>45754</x:v>
      </x:c>
      <x:c r="F561" s="479">
        <x:v>46157</x:v>
      </x:c>
      <x:c r="G561" s="479"/>
      <x:c r="H561" s="540"/>
      <x:c r="I561" s="540"/>
      <x:c r="J561" s="540"/>
      <x:c r="K561" s="540"/>
      <x:c r="L561" s="540">
        <x:v>0</x:v>
      </x:c>
      <x:c r="M561" s="533" t="s">
        <x:v>2085</x:v>
      </x:c>
      <x:c r="N561" s="533" t="s">
        <x:v>22</x:v>
      </x:c>
      <x:c r="O561" s="533" t="s">
        <x:v>2198</x:v>
      </x:c>
      <x:c r="P561" s="533" t="s">
        <x:v>3296</x:v>
      </x:c>
      <x:c r="Q561" s="533" t="s">
        <x:v>157</x:v>
      </x:c>
      <x:c r="R561" s="533" t="s">
        <x:v>2156</x:v>
      </x:c>
      <x:c r="S561" s="533" t="s">
        <x:v>3332</x:v>
      </x:c>
      <x:c r="T561" s="533" t="s">
        <x:v>22</x:v>
      </x:c>
      <x:c r="U561" s="533" t="s">
        <x:v>22</x:v>
      </x:c>
      <x:c r="V561" s="533" t="s">
        <x:v>37</x:v>
      </x:c>
      <x:c r="W561" s="533"/>
    </x:row>
    <x:row r="562" spans="1:23" s="226" customFormat="1" ht="38.25" x14ac:dyDescent="0.2">
      <x:c r="A562" s="559" t="s">
        <x:v>4138</x:v>
      </x:c>
      <x:c r="B562" s="559" t="s">
        <x:v>4129</x:v>
      </x:c>
      <x:c r="C562" s="559" t="s">
        <x:v>1263</x:v>
      </x:c>
      <x:c r="D562" s="559" t="s">
        <x:v>4130</x:v>
      </x:c>
      <x:c r="E562" s="479">
        <x:v>45754</x:v>
      </x:c>
      <x:c r="F562" s="479">
        <x:v>46157</x:v>
      </x:c>
      <x:c r="G562" s="479"/>
      <x:c r="H562" s="540"/>
      <x:c r="I562" s="540"/>
      <x:c r="J562" s="540"/>
      <x:c r="K562" s="540"/>
      <x:c r="L562" s="540">
        <x:v>0</x:v>
      </x:c>
      <x:c r="M562" s="533" t="s">
        <x:v>2085</x:v>
      </x:c>
      <x:c r="N562" s="533" t="s">
        <x:v>22</x:v>
      </x:c>
      <x:c r="O562" s="533" t="s">
        <x:v>2650</x:v>
      </x:c>
      <x:c r="P562" s="533" t="s">
        <x:v>3097</x:v>
      </x:c>
      <x:c r="Q562" s="533" t="s">
        <x:v>913</x:v>
      </x:c>
      <x:c r="R562" s="533" t="s">
        <x:v>2156</x:v>
      </x:c>
      <x:c r="S562" s="533" t="s">
        <x:v>2650</x:v>
      </x:c>
      <x:c r="T562" s="533" t="s">
        <x:v>22</x:v>
      </x:c>
      <x:c r="U562" s="533" t="s">
        <x:v>22</x:v>
      </x:c>
      <x:c r="V562" s="533" t="s">
        <x:v>37</x:v>
      </x:c>
      <x:c r="W562" s="533"/>
    </x:row>
    <x:row r="563" spans="1:23" s="226" customFormat="1" ht="38.25" x14ac:dyDescent="0.2">
      <x:c r="A563" s="559" t="s">
        <x:v>4131</x:v>
      </x:c>
      <x:c r="B563" s="559" t="s">
        <x:v>4132</x:v>
      </x:c>
      <x:c r="C563" s="559" t="s">
        <x:v>25</x:v>
      </x:c>
      <x:c r="D563" s="559" t="s">
        <x:v>4223</x:v>
      </x:c>
      <x:c r="E563" s="572">
        <x:v>45726</x:v>
      </x:c>
      <x:c r="F563" s="479">
        <x:v>45838</x:v>
      </x:c>
      <x:c r="G563" s="479"/>
      <x:c r="H563" s="540"/>
      <x:c r="I563" s="540"/>
      <x:c r="J563" s="540"/>
      <x:c r="K563" s="540"/>
      <x:c r="L563" s="540">
        <x:v>0</x:v>
      </x:c>
      <x:c r="M563" s="533" t="s">
        <x:v>406</x:v>
      </x:c>
      <x:c r="N563" s="533" t="s">
        <x:v>22</x:v>
      </x:c>
      <x:c r="O563" s="533" t="s">
        <x:v>2593</x:v>
      </x:c>
      <x:c r="P563" s="533" t="s">
        <x:v>813</x:v>
      </x:c>
      <x:c r="Q563" s="533" t="s">
        <x:v>76</x:v>
      </x:c>
      <x:c r="R563" s="533" t="s">
        <x:v>2080</x:v>
      </x:c>
      <x:c r="S563" s="533" t="s">
        <x:v>2593</x:v>
      </x:c>
      <x:c r="T563" s="533" t="s">
        <x:v>22</x:v>
      </x:c>
      <x:c r="U563" s="533" t="s">
        <x:v>22</x:v>
      </x:c>
      <x:c r="V563" s="533" t="s">
        <x:v>37</x:v>
      </x:c>
      <x:c r="W563" s="533"/>
    </x:row>
    <x:row r="564" spans="1:23" s="226" customFormat="1" ht="69.599999999999994" customHeight="1" x14ac:dyDescent="0.2">
      <x:c r="A564" s="533" t="s">
        <x:v>4133</x:v>
      </x:c>
      <x:c r="B564" s="533" t="s">
        <x:v>4134</x:v>
      </x:c>
      <x:c r="C564" s="533" t="s">
        <x:v>491</x:v>
      </x:c>
      <x:c r="D564" s="533" t="s">
        <x:v>4135</x:v>
      </x:c>
      <x:c r="E564" s="572">
        <x:v>45726</x:v>
      </x:c>
      <x:c r="F564" s="479">
        <x:v>45792</x:v>
      </x:c>
      <x:c r="G564" s="479"/>
      <x:c r="H564" s="540"/>
      <x:c r="I564" s="540">
        <x:v>373057.06</x:v>
      </x:c>
      <x:c r="J564" s="540"/>
      <x:c r="K564" s="540"/>
      <x:c r="L564" s="540">
        <x:v>0</x:v>
      </x:c>
      <x:c r="M564" s="533" t="s">
        <x:v>406</x:v>
      </x:c>
      <x:c r="N564" s="533" t="s">
        <x:v>22</x:v>
      </x:c>
      <x:c r="O564" s="533" t="s">
        <x:v>4137</x:v>
      </x:c>
      <x:c r="P564" s="533" t="s">
        <x:v>167</x:v>
      </x:c>
      <x:c r="Q564" s="533" t="s">
        <x:v>76</x:v>
      </x:c>
      <x:c r="R564" s="533" t="s">
        <x:v>2156</x:v>
      </x:c>
      <x:c r="S564" s="533" t="s">
        <x:v>4137</x:v>
      </x:c>
      <x:c r="T564" s="533" t="s">
        <x:v>22</x:v>
      </x:c>
      <x:c r="U564" s="533" t="s">
        <x:v>22</x:v>
      </x:c>
      <x:c r="V564" s="533" t="s">
        <x:v>37</x:v>
      </x:c>
      <x:c r="W564" s="577"/>
    </x:row>
    <x:row r="565" spans="1:23" s="226" customFormat="1" ht="79.5" customHeight="1" x14ac:dyDescent="0.2">
      <x:c r="A565" s="533" t="s">
        <x:v>4363</x:v>
      </x:c>
      <x:c r="B565" s="533" t="s">
        <x:v>4285</x:v>
      </x:c>
      <x:c r="C565" s="533" t="s">
        <x:v>4356</x:v>
      </x:c>
      <x:c r="D565" s="533" t="s">
        <x:v>4357</x:v>
      </x:c>
      <x:c r="E565" s="572">
        <x:v>45771</x:v>
      </x:c>
      <x:c r="F565" s="479" t="s">
        <x:v>4401</x:v>
      </x:c>
      <x:c r="G565" s="479"/>
      <x:c r="H565" s="540"/>
      <x:c r="I565" s="540"/>
      <x:c r="J565" s="540"/>
      <x:c r="K565" s="540"/>
      <x:c r="L565" s="540">
        <x:v>0</x:v>
      </x:c>
      <x:c r="M565" s="533" t="s">
        <x:v>22</x:v>
      </x:c>
      <x:c r="N565" s="533" t="s">
        <x:v>406</x:v>
      </x:c>
      <x:c r="O565" s="533" t="s">
        <x:v>2543</x:v>
      </x:c>
      <x:c r="P565" s="533" t="s">
        <x:v>2972</x:v>
      </x:c>
      <x:c r="Q565" s="533" t="s">
        <x:v>76</x:v>
      </x:c>
      <x:c r="R565" s="533" t="s">
        <x:v>22</x:v>
      </x:c>
      <x:c r="S565" s="533" t="s">
        <x:v>22</x:v>
      </x:c>
      <x:c r="T565" s="533" t="s">
        <x:v>26</x:v>
      </x:c>
      <x:c r="U565" s="533" t="s">
        <x:v>2543</x:v>
      </x:c>
      <x:c r="V565" s="533" t="s">
        <x:v>37</x:v>
      </x:c>
      <x:c r="W565" s="533"/>
    </x:row>
    <x:row r="566" spans="1:23" s="226" customFormat="1" ht="57" customHeight="1" x14ac:dyDescent="0.2">
      <x:c r="A566" s="533" t="s">
        <x:v>4364</x:v>
      </x:c>
      <x:c r="B566" s="533" t="s">
        <x:v>4286</x:v>
      </x:c>
      <x:c r="C566" s="533" t="s">
        <x:v>4356</x:v>
      </x:c>
      <x:c r="D566" s="533" t="s">
        <x:v>4358</x:v>
      </x:c>
      <x:c r="E566" s="572">
        <x:v>45775</x:v>
      </x:c>
      <x:c r="F566" s="479" t="s">
        <x:v>4401</x:v>
      </x:c>
      <x:c r="G566" s="479"/>
      <x:c r="H566" s="540"/>
      <x:c r="I566" s="540"/>
      <x:c r="J566" s="540"/>
      <x:c r="K566" s="540"/>
      <x:c r="L566" s="540">
        <x:v>0</x:v>
      </x:c>
      <x:c r="M566" s="533" t="s">
        <x:v>406</x:v>
      </x:c>
      <x:c r="N566" s="533" t="s">
        <x:v>22</x:v>
      </x:c>
      <x:c r="O566" s="533" t="s">
        <x:v>2797</x:v>
      </x:c>
      <x:c r="P566" s="533" t="s">
        <x:v>2972</x:v>
      </x:c>
      <x:c r="Q566" s="533" t="s">
        <x:v>76</x:v>
      </x:c>
      <x:c r="R566" s="533" t="s">
        <x:v>22</x:v>
      </x:c>
      <x:c r="S566" s="533" t="s">
        <x:v>22</x:v>
      </x:c>
      <x:c r="T566" s="533" t="s">
        <x:v>26</x:v>
      </x:c>
      <x:c r="U566" s="533" t="s">
        <x:v>2797</x:v>
      </x:c>
      <x:c r="V566" s="533" t="s">
        <x:v>37</x:v>
      </x:c>
      <x:c r="W566" s="533"/>
    </x:row>
    <x:row r="567" spans="1:23" s="226" customFormat="1" ht="54.75" customHeight="1" x14ac:dyDescent="0.2">
      <x:c r="A567" s="533" t="s">
        <x:v>4365</x:v>
      </x:c>
      <x:c r="B567" s="533" t="s">
        <x:v>4282</x:v>
      </x:c>
      <x:c r="C567" s="533" t="s">
        <x:v>4356</x:v>
      </x:c>
      <x:c r="D567" s="533" t="s">
        <x:v>4359</x:v>
      </x:c>
      <x:c r="E567" s="572">
        <x:v>45771</x:v>
      </x:c>
      <x:c r="F567" s="479" t="s">
        <x:v>4401</x:v>
      </x:c>
      <x:c r="G567" s="479"/>
      <x:c r="H567" s="540"/>
      <x:c r="I567" s="540"/>
      <x:c r="J567" s="540"/>
      <x:c r="K567" s="540"/>
      <x:c r="L567" s="540">
        <x:v>0</x:v>
      </x:c>
      <x:c r="M567" s="533" t="s">
        <x:v>406</x:v>
      </x:c>
      <x:c r="N567" s="533" t="s">
        <x:v>22</x:v>
      </x:c>
      <x:c r="O567" s="533" t="s">
        <x:v>2797</x:v>
      </x:c>
      <x:c r="P567" s="533" t="s">
        <x:v>2972</x:v>
      </x:c>
      <x:c r="Q567" s="533" t="s">
        <x:v>76</x:v>
      </x:c>
      <x:c r="R567" s="533" t="s">
        <x:v>22</x:v>
      </x:c>
      <x:c r="S567" s="533" t="s">
        <x:v>22</x:v>
      </x:c>
      <x:c r="T567" s="533" t="s">
        <x:v>26</x:v>
      </x:c>
      <x:c r="U567" s="533" t="s">
        <x:v>2797</x:v>
      </x:c>
      <x:c r="V567" s="533" t="s">
        <x:v>37</x:v>
      </x:c>
      <x:c r="W567" s="533"/>
    </x:row>
    <x:row r="568" spans="1:23" s="226" customFormat="1" ht="53.25" customHeight="1" x14ac:dyDescent="0.2">
      <x:c r="A568" s="533" t="s">
        <x:v>4366</x:v>
      </x:c>
      <x:c r="B568" s="533" t="s">
        <x:v>4283</x:v>
      </x:c>
      <x:c r="C568" s="533" t="s">
        <x:v>4356</x:v>
      </x:c>
      <x:c r="D568" s="533" t="s">
        <x:v>4360</x:v>
      </x:c>
      <x:c r="E568" s="572">
        <x:v>45771</x:v>
      </x:c>
      <x:c r="F568" s="479" t="s">
        <x:v>4401</x:v>
      </x:c>
      <x:c r="G568" s="479"/>
      <x:c r="H568" s="540"/>
      <x:c r="I568" s="540"/>
      <x:c r="J568" s="540"/>
      <x:c r="K568" s="540"/>
      <x:c r="L568" s="540">
        <x:v>0</x:v>
      </x:c>
      <x:c r="M568" s="533" t="s">
        <x:v>406</x:v>
      </x:c>
      <x:c r="N568" s="533" t="s">
        <x:v>22</x:v>
      </x:c>
      <x:c r="O568" s="533" t="s">
        <x:v>2231</x:v>
      </x:c>
      <x:c r="P568" s="533" t="s">
        <x:v>2972</x:v>
      </x:c>
      <x:c r="Q568" s="533" t="s">
        <x:v>76</x:v>
      </x:c>
      <x:c r="R568" s="533" t="s">
        <x:v>22</x:v>
      </x:c>
      <x:c r="S568" s="533" t="s">
        <x:v>22</x:v>
      </x:c>
      <x:c r="T568" s="533" t="s">
        <x:v>26</x:v>
      </x:c>
      <x:c r="U568" s="533" t="s">
        <x:v>2231</x:v>
      </x:c>
      <x:c r="V568" s="533" t="s">
        <x:v>37</x:v>
      </x:c>
      <x:c r="W568" s="533"/>
    </x:row>
    <x:row r="569" spans="1:23" s="226" customFormat="1" ht="81" customHeight="1" x14ac:dyDescent="0.2">
      <x:c r="A569" s="533" t="s">
        <x:v>4367</x:v>
      </x:c>
      <x:c r="B569" s="533" t="s">
        <x:v>4284</x:v>
      </x:c>
      <x:c r="C569" s="533" t="s">
        <x:v>4356</x:v>
      </x:c>
      <x:c r="D569" s="533" t="s">
        <x:v>4361</x:v>
      </x:c>
      <x:c r="E569" s="572">
        <x:v>45771</x:v>
      </x:c>
      <x:c r="F569" s="479" t="s">
        <x:v>4401</x:v>
      </x:c>
      <x:c r="G569" s="479"/>
      <x:c r="H569" s="540"/>
      <x:c r="I569" s="540"/>
      <x:c r="J569" s="540"/>
      <x:c r="K569" s="540"/>
      <x:c r="L569" s="540">
        <x:v>0</x:v>
      </x:c>
      <x:c r="M569" s="533" t="s">
        <x:v>22</x:v>
      </x:c>
      <x:c r="N569" s="533" t="s">
        <x:v>406</x:v>
      </x:c>
      <x:c r="O569" s="533" t="s">
        <x:v>2773</x:v>
      </x:c>
      <x:c r="P569" s="533" t="s">
        <x:v>2972</x:v>
      </x:c>
      <x:c r="Q569" s="533" t="s">
        <x:v>76</x:v>
      </x:c>
      <x:c r="R569" s="533" t="s">
        <x:v>22</x:v>
      </x:c>
      <x:c r="S569" s="533" t="s">
        <x:v>22</x:v>
      </x:c>
      <x:c r="T569" s="533" t="s">
        <x:v>26</x:v>
      </x:c>
      <x:c r="U569" s="533" t="s">
        <x:v>2773</x:v>
      </x:c>
      <x:c r="V569" s="533" t="s">
        <x:v>37</x:v>
      </x:c>
      <x:c r="W569" s="533"/>
    </x:row>
    <x:row r="570" spans="1:23" s="226" customFormat="1" ht="54.75" customHeight="1" x14ac:dyDescent="0.2">
      <x:c r="A570" s="533" t="s">
        <x:v>4368</x:v>
      </x:c>
      <x:c r="B570" s="533" t="s">
        <x:v>4287</x:v>
      </x:c>
      <x:c r="C570" s="533" t="s">
        <x:v>4356</x:v>
      </x:c>
      <x:c r="D570" s="533" t="s">
        <x:v>4362</x:v>
      </x:c>
      <x:c r="E570" s="572">
        <x:v>45775</x:v>
      </x:c>
      <x:c r="F570" s="479" t="s">
        <x:v>4401</x:v>
      </x:c>
      <x:c r="G570" s="479"/>
      <x:c r="H570" s="540"/>
      <x:c r="I570" s="540"/>
      <x:c r="J570" s="540"/>
      <x:c r="K570" s="540"/>
      <x:c r="L570" s="540">
        <x:v>0</x:v>
      </x:c>
      <x:c r="M570" s="533" t="s">
        <x:v>406</x:v>
      </x:c>
      <x:c r="N570" s="533" t="s">
        <x:v>22</x:v>
      </x:c>
      <x:c r="O570" s="533" t="s">
        <x:v>2797</x:v>
      </x:c>
      <x:c r="P570" s="533" t="s">
        <x:v>2972</x:v>
      </x:c>
      <x:c r="Q570" s="533" t="s">
        <x:v>76</x:v>
      </x:c>
      <x:c r="R570" s="533" t="s">
        <x:v>22</x:v>
      </x:c>
      <x:c r="S570" s="533" t="s">
        <x:v>22</x:v>
      </x:c>
      <x:c r="T570" s="533" t="s">
        <x:v>26</x:v>
      </x:c>
      <x:c r="U570" s="533" t="s">
        <x:v>2797</x:v>
      </x:c>
      <x:c r="V570" s="533" t="s">
        <x:v>37</x:v>
      </x:c>
      <x:c r="W570" s="533"/>
    </x:row>
    <x:row r="571" spans="1:23" s="226" customFormat="1" ht="41.25" customHeight="1" x14ac:dyDescent="0.2">
      <x:c r="A571" s="533" t="s">
        <x:v>4369</x:v>
      </x:c>
      <x:c r="B571" s="533" t="s">
        <x:v>4378</x:v>
      </x:c>
      <x:c r="C571" s="533" t="s">
        <x:v>85</x:v>
      </x:c>
      <x:c r="D571" s="533" t="s">
        <x:v>4416</x:v>
      </x:c>
      <x:c r="E571" s="479">
        <x:v>45792</x:v>
      </x:c>
      <x:c r="F571" s="479">
        <x:v>45919</x:v>
      </x:c>
      <x:c r="G571" s="479"/>
      <x:c r="H571" s="540"/>
      <x:c r="I571" s="540"/>
      <x:c r="J571" s="540"/>
      <x:c r="K571" s="540"/>
      <x:c r="L571" s="540">
        <x:v>0</x:v>
      </x:c>
      <x:c r="M571" s="533" t="s">
        <x:v>2068</x:v>
      </x:c>
      <x:c r="N571" s="533" t="s">
        <x:v>22</x:v>
      </x:c>
      <x:c r="O571" s="533" t="s">
        <x:v>4406</x:v>
      </x:c>
      <x:c r="P571" s="533" t="s">
        <x:v>192</x:v>
      </x:c>
      <x:c r="Q571" s="533" t="s">
        <x:v>677</x:v>
      </x:c>
      <x:c r="R571" s="533" t="s">
        <x:v>26</x:v>
      </x:c>
      <x:c r="S571" s="533" t="s">
        <x:v>4406</x:v>
      </x:c>
      <x:c r="T571" s="533" t="s">
        <x:v>22</x:v>
      </x:c>
      <x:c r="U571" s="533" t="s">
        <x:v>22</x:v>
      </x:c>
      <x:c r="V571" s="533" t="s">
        <x:v>23</x:v>
      </x:c>
      <x:c r="W571" s="533"/>
    </x:row>
    <x:row r="572" spans="1:23" s="226" customFormat="1" ht="51" x14ac:dyDescent="0.2">
      <x:c r="A572" s="533" t="s">
        <x:v>4370</x:v>
      </x:c>
      <x:c r="B572" s="533" t="s">
        <x:v>4379</x:v>
      </x:c>
      <x:c r="C572" s="533" t="s">
        <x:v>3938</x:v>
      </x:c>
      <x:c r="D572" s="533" t="s">
        <x:v>4420</x:v>
      </x:c>
      <x:c r="E572" s="479">
        <x:v>45789</x:v>
      </x:c>
      <x:c r="F572" s="479" t="s">
        <x:v>4401</x:v>
      </x:c>
      <x:c r="G572" s="479"/>
      <x:c r="H572" s="540"/>
      <x:c r="I572" s="540"/>
      <x:c r="J572" s="540"/>
      <x:c r="K572" s="540"/>
      <x:c r="L572" s="540">
        <x:v>0</x:v>
      </x:c>
      <x:c r="M572" s="533" t="s">
        <x:v>406</x:v>
      </x:c>
      <x:c r="N572" s="533" t="s">
        <x:v>22</x:v>
      </x:c>
      <x:c r="O572" s="533" t="s">
        <x:v>4407</x:v>
      </x:c>
      <x:c r="P572" s="533" t="s">
        <x:v>3380</x:v>
      </x:c>
      <x:c r="Q572" s="533" t="s">
        <x:v>76</x:v>
      </x:c>
      <x:c r="R572" s="533" t="s">
        <x:v>4421</x:v>
      </x:c>
      <x:c r="S572" s="533" t="s">
        <x:v>2589</x:v>
      </x:c>
      <x:c r="T572" s="533" t="s">
        <x:v>22</x:v>
      </x:c>
      <x:c r="U572" s="533" t="s">
        <x:v>22</x:v>
      </x:c>
      <x:c r="V572" s="533" t="s">
        <x:v>23</x:v>
      </x:c>
      <x:c r="W572" s="533"/>
    </x:row>
    <x:row r="573" spans="1:23" s="226" customFormat="1" ht="42" customHeight="1" x14ac:dyDescent="0.2">
      <x:c r="A573" s="533" t="s">
        <x:v>4371</x:v>
      </x:c>
      <x:c r="B573" s="533" t="s">
        <x:v>4380</x:v>
      </x:c>
      <x:c r="C573" s="533" t="s">
        <x:v>4381</x:v>
      </x:c>
      <x:c r="D573" s="533" t="s">
        <x:v>4382</x:v>
      </x:c>
      <x:c r="E573" s="479">
        <x:v>45789</x:v>
      </x:c>
      <x:c r="F573" s="479" t="s">
        <x:v>4401</x:v>
      </x:c>
      <x:c r="G573" s="479"/>
      <x:c r="H573" s="540"/>
      <x:c r="I573" s="540"/>
      <x:c r="J573" s="540"/>
      <x:c r="K573" s="540"/>
      <x:c r="L573" s="540">
        <x:v>0</x:v>
      </x:c>
      <x:c r="M573" s="533" t="s">
        <x:v>22</x:v>
      </x:c>
      <x:c r="N573" s="533" t="s">
        <x:v>406</x:v>
      </x:c>
      <x:c r="O573" s="533" t="s">
        <x:v>4408</x:v>
      </x:c>
      <x:c r="P573" s="533" t="s">
        <x:v>191</x:v>
      </x:c>
      <x:c r="Q573" s="533" t="s">
        <x:v>76</x:v>
      </x:c>
      <x:c r="R573" s="533" t="s">
        <x:v>2073</x:v>
      </x:c>
      <x:c r="S573" s="533" t="s">
        <x:v>4408</x:v>
      </x:c>
      <x:c r="T573" s="533" t="s">
        <x:v>22</x:v>
      </x:c>
      <x:c r="U573" s="533" t="s">
        <x:v>22</x:v>
      </x:c>
      <x:c r="V573" s="533" t="s">
        <x:v>30</x:v>
      </x:c>
      <x:c r="W573" s="533"/>
    </x:row>
    <x:row r="574" spans="1:23" s="226" customFormat="1" ht="51" x14ac:dyDescent="0.2">
      <x:c r="A574" s="533" t="s">
        <x:v>4372</x:v>
      </x:c>
      <x:c r="B574" s="533" t="s">
        <x:v>4298</x:v>
      </x:c>
      <x:c r="C574" s="533" t="s">
        <x:v>163</x:v>
      </x:c>
      <x:c r="D574" s="533" t="s">
        <x:v>4383</x:v>
      </x:c>
      <x:c r="E574" s="479">
        <x:v>45751</x:v>
      </x:c>
      <x:c r="F574" s="479" t="s">
        <x:v>4402</x:v>
      </x:c>
      <x:c r="G574" s="479"/>
      <x:c r="H574" s="540"/>
      <x:c r="I574" s="540"/>
      <x:c r="J574" s="540"/>
      <x:c r="K574" s="540"/>
      <x:c r="L574" s="540">
        <x:v>0</x:v>
      </x:c>
      <x:c r="M574" s="533" t="s">
        <x:v>22</x:v>
      </x:c>
      <x:c r="N574" s="533" t="s">
        <x:v>2085</x:v>
      </x:c>
      <x:c r="O574" s="533" t="s">
        <x:v>2079</x:v>
      </x:c>
      <x:c r="P574" s="533" t="s">
        <x:v>1966</x:v>
      </x:c>
      <x:c r="Q574" s="533" t="s">
        <x:v>677</x:v>
      </x:c>
      <x:c r="R574" s="533" t="s">
        <x:v>22</x:v>
      </x:c>
      <x:c r="S574" s="533" t="s">
        <x:v>22</x:v>
      </x:c>
      <x:c r="T574" s="533" t="s">
        <x:v>26</x:v>
      </x:c>
      <x:c r="U574" s="533" t="s">
        <x:v>2079</x:v>
      </x:c>
      <x:c r="V574" s="533" t="s">
        <x:v>37</x:v>
      </x:c>
      <x:c r="W574" s="533"/>
    </x:row>
    <x:row r="575" spans="1:23" s="226" customFormat="1" ht="51" x14ac:dyDescent="0.2">
      <x:c r="A575" s="533" t="s">
        <x:v>4373</x:v>
      </x:c>
      <x:c r="B575" s="533" t="s">
        <x:v>4288</x:v>
      </x:c>
      <x:c r="C575" s="533" t="s">
        <x:v>91</x:v>
      </x:c>
      <x:c r="D575" s="533" t="s">
        <x:v>4384</x:v>
      </x:c>
      <x:c r="E575" s="479">
        <x:v>45853</x:v>
      </x:c>
      <x:c r="F575" s="479" t="s">
        <x:v>4401</x:v>
      </x:c>
      <x:c r="G575" s="479"/>
      <x:c r="H575" s="540"/>
      <x:c r="I575" s="540"/>
      <x:c r="J575" s="540"/>
      <x:c r="K575" s="540"/>
      <x:c r="L575" s="540">
        <x:v>0</x:v>
      </x:c>
      <x:c r="M575" s="533" t="s">
        <x:v>2085</x:v>
      </x:c>
      <x:c r="N575" s="533" t="s">
        <x:v>22</x:v>
      </x:c>
      <x:c r="O575" s="533" t="s">
        <x:v>4409</x:v>
      </x:c>
      <x:c r="P575" s="533" t="s">
        <x:v>4410</x:v>
      </x:c>
      <x:c r="Q575" s="533" t="s">
        <x:v>677</x:v>
      </x:c>
      <x:c r="R575" s="533" t="s">
        <x:v>2071</x:v>
      </x:c>
      <x:c r="S575" s="533" t="s">
        <x:v>2079</x:v>
      </x:c>
      <x:c r="T575" s="533" t="s">
        <x:v>2071</x:v>
      </x:c>
      <x:c r="U575" s="533" t="s">
        <x:v>3712</x:v>
      </x:c>
      <x:c r="V575" s="533" t="s">
        <x:v>37</x:v>
      </x:c>
      <x:c r="W575" s="533"/>
    </x:row>
    <x:row r="576" spans="1:23" s="226" customFormat="1" ht="93" customHeight="1" x14ac:dyDescent="0.2">
      <x:c r="A576" s="533" t="s">
        <x:v>4374</x:v>
      </x:c>
      <x:c r="B576" s="533" t="s">
        <x:v>4425</x:v>
      </x:c>
      <x:c r="C576" s="533" t="s">
        <x:v>4385</x:v>
      </x:c>
      <x:c r="D576" s="533" t="s">
        <x:v>4386</x:v>
      </x:c>
      <x:c r="E576" s="479">
        <x:v>45505</x:v>
      </x:c>
      <x:c r="F576" s="479" t="s">
        <x:v>4403</x:v>
      </x:c>
      <x:c r="G576" s="479" t="s">
        <x:v>4403</x:v>
      </x:c>
      <x:c r="H576" s="540"/>
      <x:c r="I576" s="540">
        <x:v>322095.15999999997</x:v>
      </x:c>
      <x:c r="J576" s="540"/>
      <x:c r="K576" s="540"/>
      <x:c r="L576" s="540">
        <x:v>100</x:v>
      </x:c>
      <x:c r="M576" s="533" t="s">
        <x:v>406</x:v>
      </x:c>
      <x:c r="N576" s="533" t="s">
        <x:v>22</x:v>
      </x:c>
      <x:c r="O576" s="533" t="s">
        <x:v>4411</x:v>
      </x:c>
      <x:c r="P576" s="533" t="s">
        <x:v>154</x:v>
      </x:c>
      <x:c r="Q576" s="533" t="s">
        <x:v>46</x:v>
      </x:c>
      <x:c r="R576" s="533" t="s">
        <x:v>2156</x:v>
      </x:c>
      <x:c r="S576" s="533" t="s">
        <x:v>4411</x:v>
      </x:c>
      <x:c r="T576" s="533" t="s">
        <x:v>22</x:v>
      </x:c>
      <x:c r="U576" s="533" t="s">
        <x:v>22</x:v>
      </x:c>
      <x:c r="V576" s="533" t="s">
        <x:v>2545</x:v>
      </x:c>
      <x:c r="W576" s="533"/>
    </x:row>
    <x:row r="577" spans="1:24" s="226" customFormat="1" ht="38.25" x14ac:dyDescent="0.2">
      <x:c r="A577" s="533" t="s">
        <x:v>4277</x:v>
      </x:c>
      <x:c r="B577" s="533" t="s">
        <x:v>4387</x:v>
      </x:c>
      <x:c r="C577" s="533" t="s">
        <x:v>85</x:v>
      </x:c>
      <x:c r="D577" s="533" t="s">
        <x:v>4417</x:v>
      </x:c>
      <x:c r="E577" s="479">
        <x:v>45434</x:v>
      </x:c>
      <x:c r="F577" s="479">
        <x:v>45474</x:v>
      </x:c>
      <x:c r="G577" s="479">
        <x:v>45474</x:v>
      </x:c>
      <x:c r="H577" s="540"/>
      <x:c r="I577" s="540">
        <x:v>29815649.960000001</x:v>
      </x:c>
      <x:c r="J577" s="540"/>
      <x:c r="K577" s="540"/>
      <x:c r="L577" s="540">
        <x:v>100</x:v>
      </x:c>
      <x:c r="M577" s="533" t="s">
        <x:v>2085</x:v>
      </x:c>
      <x:c r="N577" s="533" t="s">
        <x:v>22</x:v>
      </x:c>
      <x:c r="O577" s="533" t="s">
        <x:v>22</x:v>
      </x:c>
      <x:c r="P577" s="533" t="s">
        <x:v>1966</x:v>
      </x:c>
      <x:c r="Q577" s="533" t="s">
        <x:v>157</x:v>
      </x:c>
      <x:c r="R577" s="533" t="s">
        <x:v>3740</x:v>
      </x:c>
      <x:c r="S577" s="533" t="s">
        <x:v>4426</x:v>
      </x:c>
      <x:c r="T577" s="533" t="s">
        <x:v>22</x:v>
      </x:c>
      <x:c r="U577" s="533" t="s">
        <x:v>22</x:v>
      </x:c>
      <x:c r="V577" s="533" t="s">
        <x:v>2545</x:v>
      </x:c>
      <x:c r="W577" s="533"/>
    </x:row>
    <x:row r="578" spans="1:24" s="226" customFormat="1" ht="54" customHeight="1" x14ac:dyDescent="0.2">
      <x:c r="A578" s="533" t="s">
        <x:v>4278</x:v>
      </x:c>
      <x:c r="B578" s="533" t="s">
        <x:v>4388</x:v>
      </x:c>
      <x:c r="C578" s="533" t="s">
        <x:v>85</x:v>
      </x:c>
      <x:c r="D578" s="533" t="s">
        <x:v>4418</x:v>
      </x:c>
      <x:c r="E578" s="479">
        <x:v>45435</x:v>
      </x:c>
      <x:c r="F578" s="479" t="s">
        <x:v>4290</x:v>
      </x:c>
      <x:c r="G578" s="479" t="s">
        <x:v>4290</x:v>
      </x:c>
      <x:c r="H578" s="540"/>
      <x:c r="I578" s="540">
        <x:v>960110.15</x:v>
      </x:c>
      <x:c r="J578" s="540"/>
      <x:c r="K578" s="540"/>
      <x:c r="L578" s="540">
        <x:v>100</x:v>
      </x:c>
      <x:c r="M578" s="533" t="s">
        <x:v>406</x:v>
      </x:c>
      <x:c r="N578" s="533" t="s">
        <x:v>22</x:v>
      </x:c>
      <x:c r="O578" s="533" t="s">
        <x:v>2078</x:v>
      </x:c>
      <x:c r="P578" s="533" t="s">
        <x:v>192</x:v>
      </x:c>
      <x:c r="Q578" s="533" t="s">
        <x:v>76</x:v>
      </x:c>
      <x:c r="R578" s="533" t="s">
        <x:v>26</x:v>
      </x:c>
      <x:c r="S578" s="533" t="s">
        <x:v>2078</x:v>
      </x:c>
      <x:c r="T578" s="533" t="s">
        <x:v>22</x:v>
      </x:c>
      <x:c r="U578" s="533" t="s">
        <x:v>22</x:v>
      </x:c>
      <x:c r="V578" s="533" t="s">
        <x:v>2545</x:v>
      </x:c>
      <x:c r="W578" s="533"/>
    </x:row>
    <x:row r="579" spans="1:24" s="226" customFormat="1" ht="41.25" customHeight="1" x14ac:dyDescent="0.2">
      <x:c r="A579" s="533" t="s">
        <x:v>4279</x:v>
      </x:c>
      <x:c r="B579" s="533" t="s">
        <x:v>4389</x:v>
      </x:c>
      <x:c r="C579" s="533" t="s">
        <x:v>4390</x:v>
      </x:c>
      <x:c r="D579" s="533" t="s">
        <x:v>4391</x:v>
      </x:c>
      <x:c r="E579" s="479">
        <x:v>45435</x:v>
      </x:c>
      <x:c r="F579" s="479">
        <x:v>45441</x:v>
      </x:c>
      <x:c r="G579" s="479">
        <x:v>45441</x:v>
      </x:c>
      <x:c r="H579" s="540"/>
      <x:c r="I579" s="540">
        <x:v>2166226.86</x:v>
      </x:c>
      <x:c r="J579" s="540"/>
      <x:c r="K579" s="540"/>
      <x:c r="L579" s="540">
        <x:v>100</x:v>
      </x:c>
      <x:c r="M579" s="533" t="s">
        <x:v>2068</x:v>
      </x:c>
      <x:c r="N579" s="533" t="s">
        <x:v>22</x:v>
      </x:c>
      <x:c r="O579" s="533" t="s">
        <x:v>2198</x:v>
      </x:c>
      <x:c r="P579" s="533" t="s">
        <x:v>159</x:v>
      </x:c>
      <x:c r="Q579" s="533" t="s">
        <x:v>46</x:v>
      </x:c>
      <x:c r="R579" s="533" t="s">
        <x:v>2080</x:v>
      </x:c>
      <x:c r="S579" s="533" t="s">
        <x:v>2198</x:v>
      </x:c>
      <x:c r="T579" s="533" t="s">
        <x:v>22</x:v>
      </x:c>
      <x:c r="U579" s="533" t="s">
        <x:v>22</x:v>
      </x:c>
      <x:c r="V579" s="533" t="s">
        <x:v>2545</x:v>
      </x:c>
      <x:c r="W579" s="533"/>
    </x:row>
    <x:row r="580" spans="1:24" s="226" customFormat="1" ht="55.5" customHeight="1" x14ac:dyDescent="0.2">
      <x:c r="A580" s="533" t="s">
        <x:v>4375</x:v>
      </x:c>
      <x:c r="B580" s="533" t="s">
        <x:v>4392</x:v>
      </x:c>
      <x:c r="C580" s="533" t="s">
        <x:v>4393</x:v>
      </x:c>
      <x:c r="D580" s="533" t="s">
        <x:v>4394</x:v>
      </x:c>
      <x:c r="E580" s="479">
        <x:v>45503</x:v>
      </x:c>
      <x:c r="F580" s="479" t="s">
        <x:v>4404</x:v>
      </x:c>
      <x:c r="G580" s="479" t="s">
        <x:v>4404</x:v>
      </x:c>
      <x:c r="H580" s="540"/>
      <x:c r="I580" s="540">
        <x:v>307472.73</x:v>
      </x:c>
      <x:c r="J580" s="540"/>
      <x:c r="K580" s="540"/>
      <x:c r="L580" s="540">
        <x:v>100</x:v>
      </x:c>
      <x:c r="M580" s="533" t="s">
        <x:v>2068</x:v>
      </x:c>
      <x:c r="N580" s="533" t="s">
        <x:v>22</x:v>
      </x:c>
      <x:c r="O580" s="533" t="s">
        <x:v>4412</x:v>
      </x:c>
      <x:c r="P580" s="533" t="s">
        <x:v>159</x:v>
      </x:c>
      <x:c r="Q580" s="533" t="s">
        <x:v>46</x:v>
      </x:c>
      <x:c r="R580" s="533" t="s">
        <x:v>26</x:v>
      </x:c>
      <x:c r="S580" s="533" t="s">
        <x:v>4412</x:v>
      </x:c>
      <x:c r="T580" s="533" t="s">
        <x:v>22</x:v>
      </x:c>
      <x:c r="U580" s="533" t="s">
        <x:v>22</x:v>
      </x:c>
      <x:c r="V580" s="533" t="s">
        <x:v>2545</x:v>
      </x:c>
      <x:c r="W580" s="533"/>
    </x:row>
    <x:row r="581" spans="1:24" s="226" customFormat="1" ht="28.5" customHeight="1" x14ac:dyDescent="0.2">
      <x:c r="A581" s="533" t="s">
        <x:v>4280</x:v>
      </x:c>
      <x:c r="B581" s="533" t="s">
        <x:v>4395</x:v>
      </x:c>
      <x:c r="C581" s="533" t="s">
        <x:v>335</x:v>
      </x:c>
      <x:c r="D581" s="533" t="s">
        <x:v>4396</x:v>
      </x:c>
      <x:c r="E581" s="479">
        <x:v>45446</x:v>
      </x:c>
      <x:c r="F581" s="479">
        <x:v>45474</x:v>
      </x:c>
      <x:c r="G581" s="479">
        <x:v>45474</x:v>
      </x:c>
      <x:c r="H581" s="540"/>
      <x:c r="I581" s="540">
        <x:v>2581920.37</x:v>
      </x:c>
      <x:c r="J581" s="540"/>
      <x:c r="K581" s="540"/>
      <x:c r="L581" s="540">
        <x:v>100</x:v>
      </x:c>
      <x:c r="M581" s="533" t="s">
        <x:v>2085</x:v>
      </x:c>
      <x:c r="N581" s="533" t="s">
        <x:v>22</x:v>
      </x:c>
      <x:c r="O581" s="533" t="s">
        <x:v>2980</x:v>
      </x:c>
      <x:c r="P581" s="533" t="s">
        <x:v>147</x:v>
      </x:c>
      <x:c r="Q581" s="533" t="s">
        <x:v>157</x:v>
      </x:c>
      <x:c r="R581" s="533" t="s">
        <x:v>2213</x:v>
      </x:c>
      <x:c r="S581" s="533" t="s">
        <x:v>2593</x:v>
      </x:c>
      <x:c r="T581" s="533" t="s">
        <x:v>22</x:v>
      </x:c>
      <x:c r="U581" s="533" t="s">
        <x:v>22</x:v>
      </x:c>
      <x:c r="V581" s="533" t="s">
        <x:v>2545</x:v>
      </x:c>
      <x:c r="W581" s="533"/>
    </x:row>
    <x:row r="582" spans="1:24" s="226" customFormat="1" ht="41.25" customHeight="1" x14ac:dyDescent="0.2">
      <x:c r="A582" s="533" t="s">
        <x:v>4281</x:v>
      </x:c>
      <x:c r="B582" s="533" t="s">
        <x:v>4289</x:v>
      </x:c>
      <x:c r="C582" s="533" t="s">
        <x:v>4397</x:v>
      </x:c>
      <x:c r="D582" s="533" t="s">
        <x:v>4419</x:v>
      </x:c>
      <x:c r="E582" s="479">
        <x:v>45447</x:v>
      </x:c>
      <x:c r="F582" s="479">
        <x:v>45448</x:v>
      </x:c>
      <x:c r="G582" s="479">
        <x:v>45448</x:v>
      </x:c>
      <x:c r="H582" s="540"/>
      <x:c r="I582" s="540"/>
      <x:c r="J582" s="540"/>
      <x:c r="K582" s="540"/>
      <x:c r="L582" s="540">
        <x:v>100</x:v>
      </x:c>
      <x:c r="M582" s="533" t="s">
        <x:v>406</x:v>
      </x:c>
      <x:c r="N582" s="533" t="s">
        <x:v>22</x:v>
      </x:c>
      <x:c r="O582" s="533" t="s">
        <x:v>2205</x:v>
      </x:c>
      <x:c r="P582" s="533" t="s">
        <x:v>4413</x:v>
      </x:c>
      <x:c r="Q582" s="533" t="s">
        <x:v>1204</x:v>
      </x:c>
      <x:c r="R582" s="533" t="s">
        <x:v>2156</x:v>
      </x:c>
      <x:c r="S582" s="533" t="s">
        <x:v>2205</x:v>
      </x:c>
      <x:c r="T582" s="533" t="s">
        <x:v>22</x:v>
      </x:c>
      <x:c r="U582" s="533" t="s">
        <x:v>22</x:v>
      </x:c>
      <x:c r="V582" s="533" t="s">
        <x:v>2545</x:v>
      </x:c>
      <x:c r="W582" s="533"/>
    </x:row>
    <x:row r="583" spans="1:24" s="226" customFormat="1" ht="54" customHeight="1" x14ac:dyDescent="0.2">
      <x:c r="A583" s="533" t="s">
        <x:v>4376</x:v>
      </x:c>
      <x:c r="B583" s="533" t="s">
        <x:v>4398</x:v>
      </x:c>
      <x:c r="C583" s="533" t="s">
        <x:v>4399</x:v>
      </x:c>
      <x:c r="D583" s="533" t="s">
        <x:v>4400</x:v>
      </x:c>
      <x:c r="E583" s="479">
        <x:v>45505</x:v>
      </x:c>
      <x:c r="F583" s="479" t="s">
        <x:v>4405</x:v>
      </x:c>
      <x:c r="G583" s="479" t="s">
        <x:v>4405</x:v>
      </x:c>
      <x:c r="H583" s="540"/>
      <x:c r="I583" s="540">
        <x:v>408253</x:v>
      </x:c>
      <x:c r="J583" s="540"/>
      <x:c r="K583" s="540"/>
      <x:c r="L583" s="540">
        <x:v>100</x:v>
      </x:c>
      <x:c r="M583" s="533" t="s">
        <x:v>406</x:v>
      </x:c>
      <x:c r="N583" s="533" t="s">
        <x:v>22</x:v>
      </x:c>
      <x:c r="O583" s="533" t="s">
        <x:v>4414</x:v>
      </x:c>
      <x:c r="P583" s="533" t="s">
        <x:v>159</x:v>
      </x:c>
      <x:c r="Q583" s="533" t="s">
        <x:v>46</x:v>
      </x:c>
      <x:c r="R583" s="533" t="s">
        <x:v>26</x:v>
      </x:c>
      <x:c r="S583" s="533" t="s">
        <x:v>4414</x:v>
      </x:c>
      <x:c r="T583" s="533" t="s">
        <x:v>22</x:v>
      </x:c>
      <x:c r="U583" s="533" t="s">
        <x:v>22</x:v>
      </x:c>
      <x:c r="V583" s="533" t="s">
        <x:v>2545</x:v>
      </x:c>
      <x:c r="W583" s="533"/>
    </x:row>
    <x:row r="584" spans="1:24" s="226" customFormat="1" ht="80.25" customHeight="1" x14ac:dyDescent="0.2">
      <x:c r="A584" s="533" t="s">
        <x:v>4377</x:v>
      </x:c>
      <x:c r="B584" s="533" t="s">
        <x:v>4299</x:v>
      </x:c>
      <x:c r="C584" s="533" t="s">
        <x:v>163</x:v>
      </x:c>
      <x:c r="D584" s="533" t="s">
        <x:v>4300</x:v>
      </x:c>
      <x:c r="E584" s="479">
        <x:v>45751</x:v>
      </x:c>
      <x:c r="F584" s="479" t="s">
        <x:v>4402</x:v>
      </x:c>
      <x:c r="G584" s="479"/>
      <x:c r="H584" s="540"/>
      <x:c r="I584" s="540"/>
      <x:c r="J584" s="540"/>
      <x:c r="K584" s="540"/>
      <x:c r="L584" s="540">
        <x:v>0</x:v>
      </x:c>
      <x:c r="M584" s="533" t="s">
        <x:v>2085</x:v>
      </x:c>
      <x:c r="N584" s="533" t="s">
        <x:v>22</x:v>
      </x:c>
      <x:c r="O584" s="533" t="s">
        <x:v>2784</x:v>
      </x:c>
      <x:c r="P584" s="533" t="s">
        <x:v>4415</x:v>
      </x:c>
      <x:c r="Q584" s="533" t="s">
        <x:v>677</x:v>
      </x:c>
      <x:c r="R584" s="533" t="s">
        <x:v>2213</x:v>
      </x:c>
      <x:c r="S584" s="533" t="s">
        <x:v>2235</x:v>
      </x:c>
      <x:c r="T584" s="533" t="s">
        <x:v>26</x:v>
      </x:c>
      <x:c r="U584" s="533" t="s">
        <x:v>2235</x:v>
      </x:c>
      <x:c r="V584" s="533" t="s">
        <x:v>37</x:v>
      </x:c>
      <x:c r="W584" s="533"/>
    </x:row>
    <x:row r="585" spans="1:24" s="226" customFormat="1" ht="54" customHeight="1" x14ac:dyDescent="0.2">
      <x:c r="A585" s="560" t="s">
        <x:v>4444</x:v>
      </x:c>
      <x:c r="B585" s="560" t="s">
        <x:v>4437</x:v>
      </x:c>
      <x:c r="C585" s="560" t="s">
        <x:v>4356</x:v>
      </x:c>
      <x:c r="D585" s="560" t="s">
        <x:v>4359</x:v>
      </x:c>
      <x:c r="E585" s="553">
        <x:v>45817</x:v>
      </x:c>
      <x:c r="F585" s="553">
        <x:v>46006</x:v>
      </x:c>
      <x:c r="G585" s="578"/>
      <x:c r="H585" s="545"/>
      <x:c r="I585" s="545"/>
      <x:c r="J585" s="545"/>
      <x:c r="K585" s="545"/>
      <x:c r="L585" s="545">
        <x:v>0</x:v>
      </x:c>
      <x:c r="M585" s="560" t="s">
        <x:v>406</x:v>
      </x:c>
      <x:c r="N585" s="560" t="s">
        <x:v>22</x:v>
      </x:c>
      <x:c r="O585" s="560" t="s">
        <x:v>2325</x:v>
      </x:c>
      <x:c r="P585" s="560" t="s">
        <x:v>2972</x:v>
      </x:c>
      <x:c r="Q585" s="560" t="s">
        <x:v>76</x:v>
      </x:c>
      <x:c r="R585" s="560" t="s">
        <x:v>2080</x:v>
      </x:c>
      <x:c r="S585" s="560" t="s">
        <x:v>4552</x:v>
      </x:c>
      <x:c r="T585" s="560" t="s">
        <x:v>22</x:v>
      </x:c>
      <x:c r="U585" s="560" t="s">
        <x:v>22</x:v>
      </x:c>
      <x:c r="V585" s="560" t="s">
        <x:v>37</x:v>
      </x:c>
      <x:c r="W585" s="560"/>
      <x:c r="X585" s="375"/>
    </x:row>
    <x:row r="586" spans="1:24" s="226" customFormat="1" ht="53.25" customHeight="1" x14ac:dyDescent="0.2">
      <x:c r="A586" s="560" t="s">
        <x:v>4445</x:v>
      </x:c>
      <x:c r="B586" s="560" t="s">
        <x:v>4438</x:v>
      </x:c>
      <x:c r="C586" s="560" t="s">
        <x:v>4356</x:v>
      </x:c>
      <x:c r="D586" s="560" t="s">
        <x:v>4498</x:v>
      </x:c>
      <x:c r="E586" s="553">
        <x:v>45818</x:v>
      </x:c>
      <x:c r="F586" s="553">
        <x:v>46006</x:v>
      </x:c>
      <x:c r="G586" s="578"/>
      <x:c r="H586" s="545"/>
      <x:c r="I586" s="545"/>
      <x:c r="J586" s="545"/>
      <x:c r="K586" s="545"/>
      <x:c r="L586" s="545">
        <x:v>0</x:v>
      </x:c>
      <x:c r="M586" s="560" t="s">
        <x:v>406</x:v>
      </x:c>
      <x:c r="N586" s="560" t="s">
        <x:v>22</x:v>
      </x:c>
      <x:c r="O586" s="560" t="s">
        <x:v>2235</x:v>
      </x:c>
      <x:c r="P586" s="560" t="s">
        <x:v>2972</x:v>
      </x:c>
      <x:c r="Q586" s="560" t="s">
        <x:v>76</x:v>
      </x:c>
      <x:c r="R586" s="560" t="s">
        <x:v>2156</x:v>
      </x:c>
      <x:c r="S586" s="560" t="s">
        <x:v>4553</x:v>
      </x:c>
      <x:c r="T586" s="560" t="s">
        <x:v>22</x:v>
      </x:c>
      <x:c r="U586" s="560" t="s">
        <x:v>22</x:v>
      </x:c>
      <x:c r="V586" s="560" t="s">
        <x:v>37</x:v>
      </x:c>
      <x:c r="W586" s="560"/>
      <x:c r="X586" s="375"/>
    </x:row>
    <x:row r="587" spans="1:24" s="226" customFormat="1" ht="53.25" customHeight="1" x14ac:dyDescent="0.2">
      <x:c r="A587" s="560" t="s">
        <x:v>4446</x:v>
      </x:c>
      <x:c r="B587" s="560" t="s">
        <x:v>4913</x:v>
      </x:c>
      <x:c r="C587" s="560" t="s">
        <x:v>131</x:v>
      </x:c>
      <x:c r="D587" s="560" t="s">
        <x:v>4533</x:v>
      </x:c>
      <x:c r="E587" s="553">
        <x:v>45792</x:v>
      </x:c>
      <x:c r="F587" s="553">
        <x:v>46006</x:v>
      </x:c>
      <x:c r="G587" s="578"/>
      <x:c r="H587" s="545"/>
      <x:c r="I587" s="545"/>
      <x:c r="J587" s="545"/>
      <x:c r="K587" s="545"/>
      <x:c r="L587" s="545">
        <x:v>0</x:v>
      </x:c>
      <x:c r="M587" s="560" t="s">
        <x:v>406</x:v>
      </x:c>
      <x:c r="N587" s="560" t="s">
        <x:v>22</x:v>
      </x:c>
      <x:c r="O587" s="560" t="s">
        <x:v>2650</x:v>
      </x:c>
      <x:c r="P587" s="560" t="s">
        <x:v>191</x:v>
      </x:c>
      <x:c r="Q587" s="560" t="s">
        <x:v>76</x:v>
      </x:c>
      <x:c r="R587" s="560" t="s">
        <x:v>2156</x:v>
      </x:c>
      <x:c r="S587" s="560" t="s">
        <x:v>2650</x:v>
      </x:c>
      <x:c r="T587" s="560" t="s">
        <x:v>22</x:v>
      </x:c>
      <x:c r="U587" s="560" t="s">
        <x:v>22</x:v>
      </x:c>
      <x:c r="V587" s="560" t="s">
        <x:v>37</x:v>
      </x:c>
      <x:c r="W587" s="560"/>
      <x:c r="X587" s="375"/>
    </x:row>
    <x:row r="588" spans="1:24" s="226" customFormat="1" ht="69" customHeight="1" x14ac:dyDescent="0.2">
      <x:c r="A588" s="560" t="s">
        <x:v>5015</x:v>
      </x:c>
      <x:c r="B588" s="533" t="s">
        <x:v>4536</x:v>
      </x:c>
      <x:c r="C588" s="533" t="s">
        <x:v>40</x:v>
      </x:c>
      <x:c r="D588" s="533" t="s">
        <x:v>4535</x:v>
      </x:c>
      <x:c r="E588" s="479">
        <x:v>45810</x:v>
      </x:c>
      <x:c r="F588" s="479">
        <x:v>46006</x:v>
      </x:c>
      <x:c r="G588" s="471"/>
      <x:c r="H588" s="540"/>
      <x:c r="I588" s="540"/>
      <x:c r="J588" s="540"/>
      <x:c r="K588" s="540"/>
      <x:c r="L588" s="540">
        <x:v>0</x:v>
      </x:c>
      <x:c r="M588" s="533" t="s">
        <x:v>2068</x:v>
      </x:c>
      <x:c r="N588" s="533" t="s">
        <x:v>406</x:v>
      </x:c>
      <x:c r="O588" s="533" t="s">
        <x:v>4523</x:v>
      </x:c>
      <x:c r="P588" s="533" t="s">
        <x:v>3380</x:v>
      </x:c>
      <x:c r="Q588" s="533" t="s">
        <x:v>2441</x:v>
      </x:c>
      <x:c r="R588" s="533" t="s">
        <x:v>2080</x:v>
      </x:c>
      <x:c r="S588" s="533" t="s">
        <x:v>4521</x:v>
      </x:c>
      <x:c r="T588" s="533" t="s">
        <x:v>2080</x:v>
      </x:c>
      <x:c r="U588" s="533" t="s">
        <x:v>4522</x:v>
      </x:c>
      <x:c r="V588" s="533" t="s">
        <x:v>23</x:v>
      </x:c>
      <x:c r="W588" s="533"/>
      <x:c r="X588" s="375"/>
    </x:row>
    <x:row r="589" spans="1:24" s="226" customFormat="1" ht="38.25" x14ac:dyDescent="0.2">
      <x:c r="A589" s="533" t="s">
        <x:v>4926</x:v>
      </x:c>
      <x:c r="B589" s="533" t="s">
        <x:v>4439</x:v>
      </x:c>
      <x:c r="C589" s="533" t="s">
        <x:v>4499</x:v>
      </x:c>
      <x:c r="D589" s="533" t="s">
        <x:v>4500</x:v>
      </x:c>
      <x:c r="E589" s="479">
        <x:v>45810</x:v>
      </x:c>
      <x:c r="F589" s="479">
        <x:v>46006</x:v>
      </x:c>
      <x:c r="G589" s="479"/>
      <x:c r="H589" s="540"/>
      <x:c r="I589" s="540"/>
      <x:c r="J589" s="540"/>
      <x:c r="K589" s="540"/>
      <x:c r="L589" s="540">
        <x:v>0</x:v>
      </x:c>
      <x:c r="M589" s="533" t="s">
        <x:v>2068</x:v>
      </x:c>
      <x:c r="N589" s="533" t="s">
        <x:v>22</x:v>
      </x:c>
      <x:c r="O589" s="533" t="s">
        <x:v>4501</x:v>
      </x:c>
      <x:c r="P589" s="533" t="s">
        <x:v>192</x:v>
      </x:c>
      <x:c r="Q589" s="533" t="s">
        <x:v>677</x:v>
      </x:c>
      <x:c r="R589" s="533" t="s">
        <x:v>585</x:v>
      </x:c>
      <x:c r="S589" s="533" t="s">
        <x:v>4501</x:v>
      </x:c>
      <x:c r="T589" s="533" t="s">
        <x:v>22</x:v>
      </x:c>
      <x:c r="U589" s="533" t="s">
        <x:v>22</x:v>
      </x:c>
      <x:c r="V589" s="533" t="s">
        <x:v>23</x:v>
      </x:c>
      <x:c r="W589" s="533"/>
      <x:c r="X589" s="375"/>
    </x:row>
    <x:row r="590" spans="1:24" s="226" customFormat="1" ht="53.25" customHeight="1" x14ac:dyDescent="0.2">
      <x:c r="A590" s="560" t="s">
        <x:v>4449</x:v>
      </x:c>
      <x:c r="B590" s="560" t="s">
        <x:v>4440</x:v>
      </x:c>
      <x:c r="C590" s="560" t="s">
        <x:v>4356</x:v>
      </x:c>
      <x:c r="D590" s="560" t="s">
        <x:v>4502</x:v>
      </x:c>
      <x:c r="E590" s="553">
        <x:v>45817</x:v>
      </x:c>
      <x:c r="F590" s="553">
        <x:v>46006</x:v>
      </x:c>
      <x:c r="G590" s="553"/>
      <x:c r="H590" s="545"/>
      <x:c r="I590" s="545"/>
      <x:c r="J590" s="545"/>
      <x:c r="K590" s="545"/>
      <x:c r="L590" s="545">
        <x:v>0</x:v>
      </x:c>
      <x:c r="M590" s="560" t="s">
        <x:v>406</x:v>
      </x:c>
      <x:c r="N590" s="560" t="s">
        <x:v>22</x:v>
      </x:c>
      <x:c r="O590" s="560" t="s">
        <x:v>2227</x:v>
      </x:c>
      <x:c r="P590" s="560" t="s">
        <x:v>2972</x:v>
      </x:c>
      <x:c r="Q590" s="560" t="s">
        <x:v>76</x:v>
      </x:c>
      <x:c r="R590" s="560" t="s">
        <x:v>2080</x:v>
      </x:c>
      <x:c r="S590" s="560" t="s">
        <x:v>4558</x:v>
      </x:c>
      <x:c r="T590" s="560" t="s">
        <x:v>22</x:v>
      </x:c>
      <x:c r="U590" s="560" t="s">
        <x:v>22</x:v>
      </x:c>
      <x:c r="V590" s="560" t="s">
        <x:v>37</x:v>
      </x:c>
      <x:c r="W590" s="560"/>
      <x:c r="X590" s="375"/>
    </x:row>
    <x:row r="591" spans="1:24" s="226" customFormat="1" ht="54" customHeight="1" x14ac:dyDescent="0.2">
      <x:c r="A591" s="560" t="s">
        <x:v>4447</x:v>
      </x:c>
      <x:c r="B591" s="560" t="s">
        <x:v>4441</x:v>
      </x:c>
      <x:c r="C591" s="560" t="s">
        <x:v>4503</x:v>
      </x:c>
      <x:c r="D591" s="560" t="s">
        <x:v>4517</x:v>
      </x:c>
      <x:c r="E591" s="553">
        <x:v>45560</x:v>
      </x:c>
      <x:c r="F591" s="553">
        <x:v>45653</x:v>
      </x:c>
      <x:c r="G591" s="553">
        <x:v>45653</x:v>
      </x:c>
      <x:c r="H591" s="545"/>
      <x:c r="I591" s="545">
        <x:v>3115889.92</x:v>
      </x:c>
      <x:c r="J591" s="545"/>
      <x:c r="K591" s="545"/>
      <x:c r="L591" s="545">
        <x:v>100</x:v>
      </x:c>
      <x:c r="M591" s="560" t="s">
        <x:v>2085</x:v>
      </x:c>
      <x:c r="N591" s="560" t="s">
        <x:v>22</x:v>
      </x:c>
      <x:c r="O591" s="560" t="s">
        <x:v>4505</x:v>
      </x:c>
      <x:c r="P591" s="560" t="s">
        <x:v>1966</x:v>
      </x:c>
      <x:c r="Q591" s="560" t="s">
        <x:v>157</x:v>
      </x:c>
      <x:c r="R591" s="560" t="s">
        <x:v>2071</x:v>
      </x:c>
      <x:c r="S591" s="560" t="s">
        <x:v>4505</x:v>
      </x:c>
      <x:c r="T591" s="560" t="s">
        <x:v>22</x:v>
      </x:c>
      <x:c r="U591" s="560" t="s">
        <x:v>22</x:v>
      </x:c>
      <x:c r="V591" s="560" t="s">
        <x:v>2545</x:v>
      </x:c>
      <x:c r="W591" s="560"/>
      <x:c r="X591" s="375"/>
    </x:row>
    <x:row r="592" spans="1:24" s="226" customFormat="1" ht="40.5" customHeight="1" x14ac:dyDescent="0.2">
      <x:c r="A592" s="560" t="s">
        <x:v>4448</x:v>
      </x:c>
      <x:c r="B592" s="560" t="s">
        <x:v>4442</x:v>
      </x:c>
      <x:c r="C592" s="560" t="s">
        <x:v>4000</x:v>
      </x:c>
      <x:c r="D592" s="560" t="s">
        <x:v>4520</x:v>
      </x:c>
      <x:c r="E592" s="572">
        <x:v>45762</x:v>
      </x:c>
      <x:c r="F592" s="572">
        <x:v>45808</x:v>
      </x:c>
      <x:c r="G592" s="553"/>
      <x:c r="H592" s="545"/>
      <x:c r="I592" s="545"/>
      <x:c r="J592" s="545"/>
      <x:c r="K592" s="545"/>
      <x:c r="L592" s="545">
        <x:v>0</x:v>
      </x:c>
      <x:c r="M592" s="560" t="s">
        <x:v>406</x:v>
      </x:c>
      <x:c r="N592" s="560" t="s">
        <x:v>22</x:v>
      </x:c>
      <x:c r="O592" s="560" t="s">
        <x:v>4506</x:v>
      </x:c>
      <x:c r="P592" s="560" t="s">
        <x:v>4507</x:v>
      </x:c>
      <x:c r="Q592" s="560" t="s">
        <x:v>76</x:v>
      </x:c>
      <x:c r="R592" s="560" t="s">
        <x:v>4518</x:v>
      </x:c>
      <x:c r="S592" s="560" t="s">
        <x:v>4519</x:v>
      </x:c>
      <x:c r="T592" s="560" t="s">
        <x:v>22</x:v>
      </x:c>
      <x:c r="U592" s="560" t="s">
        <x:v>22</x:v>
      </x:c>
      <x:c r="V592" s="560" t="s">
        <x:v>23</x:v>
      </x:c>
      <x:c r="W592" s="560"/>
      <x:c r="X592" s="375"/>
    </x:row>
    <x:row r="593" spans="1:24" s="226" customFormat="1" ht="38.25" x14ac:dyDescent="0.2">
      <x:c r="A593" s="560" t="s">
        <x:v>4450</x:v>
      </x:c>
      <x:c r="B593" s="560" t="s">
        <x:v>4443</x:v>
      </x:c>
      <x:c r="C593" s="560" t="s">
        <x:v>3938</x:v>
      </x:c>
      <x:c r="D593" s="560" t="s">
        <x:v>4504</x:v>
      </x:c>
      <x:c r="E593" s="553">
        <x:v>45901</x:v>
      </x:c>
      <x:c r="F593" s="553">
        <x:v>46006</x:v>
      </x:c>
      <x:c r="G593" s="553"/>
      <x:c r="H593" s="545"/>
      <x:c r="I593" s="545"/>
      <x:c r="J593" s="545"/>
      <x:c r="K593" s="545"/>
      <x:c r="L593" s="545">
        <x:v>0</x:v>
      </x:c>
      <x:c r="M593" s="560" t="s">
        <x:v>406</x:v>
      </x:c>
      <x:c r="N593" s="560" t="s">
        <x:v>22</x:v>
      </x:c>
      <x:c r="O593" s="560" t="s">
        <x:v>2205</x:v>
      </x:c>
      <x:c r="P593" s="560" t="s">
        <x:v>2977</x:v>
      </x:c>
      <x:c r="Q593" s="560" t="s">
        <x:v>76</x:v>
      </x:c>
      <x:c r="R593" s="560" t="s">
        <x:v>2156</x:v>
      </x:c>
      <x:c r="S593" s="560" t="s">
        <x:v>962</x:v>
      </x:c>
      <x:c r="T593" s="560" t="s">
        <x:v>22</x:v>
      </x:c>
      <x:c r="U593" s="560" t="s">
        <x:v>22</x:v>
      </x:c>
      <x:c r="V593" s="560" t="s">
        <x:v>23</x:v>
      </x:c>
      <x:c r="W593" s="560"/>
      <x:c r="X593" s="375"/>
    </x:row>
    <x:row r="594" spans="1:24" s="226" customFormat="1" ht="51" x14ac:dyDescent="0.2">
      <x:c r="A594" s="579" t="s">
        <x:v>4485</x:v>
      </x:c>
      <x:c r="B594" s="580" t="s">
        <x:v>4542</x:v>
      </x:c>
      <x:c r="C594" s="580" t="s">
        <x:v>4399</x:v>
      </x:c>
      <x:c r="D594" s="580" t="s">
        <x:v>4543</x:v>
      </x:c>
      <x:c r="E594" s="581">
        <x:v>45484</x:v>
      </x:c>
      <x:c r="F594" s="581">
        <x:v>45609</x:v>
      </x:c>
      <x:c r="G594" s="581">
        <x:v>45609</x:v>
      </x:c>
      <x:c r="H594" s="579"/>
      <x:c r="I594" s="582">
        <x:v>593317.67000000004</x:v>
      </x:c>
      <x:c r="J594" s="583"/>
      <x:c r="K594" s="584"/>
      <x:c r="L594" s="545">
        <x:v>100</x:v>
      </x:c>
      <x:c r="M594" s="560" t="s">
        <x:v>406</x:v>
      </x:c>
      <x:c r="N594" s="560" t="s">
        <x:v>22</x:v>
      </x:c>
      <x:c r="O594" s="560" t="s">
        <x:v>4508</x:v>
      </x:c>
      <x:c r="P594" s="560" t="s">
        <x:v>147</x:v>
      </x:c>
      <x:c r="Q594" s="560" t="s">
        <x:v>4509</x:v>
      </x:c>
      <x:c r="R594" s="560" t="s">
        <x:v>2156</x:v>
      </x:c>
      <x:c r="S594" s="560" t="s">
        <x:v>4508</x:v>
      </x:c>
      <x:c r="T594" s="560" t="s">
        <x:v>22</x:v>
      </x:c>
      <x:c r="U594" s="560" t="s">
        <x:v>22</x:v>
      </x:c>
      <x:c r="V594" s="560" t="s">
        <x:v>2545</x:v>
      </x:c>
      <x:c r="W594" s="560"/>
      <x:c r="X594" s="375"/>
    </x:row>
    <x:row r="595" spans="1:24" s="226" customFormat="1" ht="51" x14ac:dyDescent="0.2">
      <x:c r="A595" s="580" t="s">
        <x:v>4486</x:v>
      </x:c>
      <x:c r="B595" s="580" t="s">
        <x:v>4541</x:v>
      </x:c>
      <x:c r="C595" s="580" t="s">
        <x:v>4540</x:v>
      </x:c>
      <x:c r="D595" s="579" t="s">
        <x:v>4491</x:v>
      </x:c>
      <x:c r="E595" s="581">
        <x:v>45503</x:v>
      </x:c>
      <x:c r="F595" s="581">
        <x:v>45607</x:v>
      </x:c>
      <x:c r="G595" s="581">
        <x:v>45607</x:v>
      </x:c>
      <x:c r="H595" s="579"/>
      <x:c r="I595" s="582">
        <x:v>325207.81</x:v>
      </x:c>
      <x:c r="J595" s="583"/>
      <x:c r="K595" s="584"/>
      <x:c r="L595" s="585">
        <x:v>100</x:v>
      </x:c>
      <x:c r="M595" s="560" t="s">
        <x:v>406</x:v>
      </x:c>
      <x:c r="N595" s="560" t="s">
        <x:v>22</x:v>
      </x:c>
      <x:c r="O595" s="560" t="s">
        <x:v>4510</x:v>
      </x:c>
      <x:c r="P595" s="560" t="s">
        <x:v>813</x:v>
      </x:c>
      <x:c r="Q595" s="560" t="s">
        <x:v>4511</x:v>
      </x:c>
      <x:c r="R595" s="560" t="s">
        <x:v>26</x:v>
      </x:c>
      <x:c r="S595" s="560" t="s">
        <x:v>4510</x:v>
      </x:c>
      <x:c r="T595" s="560" t="s">
        <x:v>22</x:v>
      </x:c>
      <x:c r="U595" s="560" t="s">
        <x:v>22</x:v>
      </x:c>
      <x:c r="V595" s="560" t="s">
        <x:v>2545</x:v>
      </x:c>
      <x:c r="W595" s="560"/>
      <x:c r="X595" s="375"/>
    </x:row>
    <x:row r="596" spans="1:24" s="226" customFormat="1" ht="38.25" x14ac:dyDescent="0.2">
      <x:c r="A596" s="579" t="s">
        <x:v>4487</x:v>
      </x:c>
      <x:c r="B596" s="580" t="s">
        <x:v>4544</x:v>
      </x:c>
      <x:c r="C596" s="580" t="s">
        <x:v>4492</x:v>
      </x:c>
      <x:c r="D596" s="580" t="s">
        <x:v>4545</x:v>
      </x:c>
      <x:c r="E596" s="581">
        <x:v>45489</x:v>
      </x:c>
      <x:c r="F596" s="586">
        <x:v>45616</x:v>
      </x:c>
      <x:c r="G596" s="581">
        <x:v>45616</x:v>
      </x:c>
      <x:c r="H596" s="579"/>
      <x:c r="I596" s="582">
        <x:v>321287.36</x:v>
      </x:c>
      <x:c r="J596" s="583"/>
      <x:c r="K596" s="584"/>
      <x:c r="L596" s="585">
        <x:v>100</x:v>
      </x:c>
      <x:c r="M596" s="560" t="s">
        <x:v>406</x:v>
      </x:c>
      <x:c r="N596" s="560" t="s">
        <x:v>22</x:v>
      </x:c>
      <x:c r="O596" s="560" t="s">
        <x:v>4512</x:v>
      </x:c>
      <x:c r="P596" s="560" t="s">
        <x:v>154</x:v>
      </x:c>
      <x:c r="Q596" s="560" t="s">
        <x:v>46</x:v>
      </x:c>
      <x:c r="R596" s="560" t="s">
        <x:v>2156</x:v>
      </x:c>
      <x:c r="S596" s="560" t="s">
        <x:v>4512</x:v>
      </x:c>
      <x:c r="T596" s="560" t="s">
        <x:v>22</x:v>
      </x:c>
      <x:c r="U596" s="560" t="s">
        <x:v>22</x:v>
      </x:c>
      <x:c r="V596" s="560" t="s">
        <x:v>2545</x:v>
      </x:c>
      <x:c r="W596" s="560"/>
      <x:c r="X596" s="375"/>
    </x:row>
    <x:row r="597" spans="1:24" s="226" customFormat="1" ht="95.45" customHeight="1" x14ac:dyDescent="0.2">
      <x:c r="A597" s="579" t="s">
        <x:v>4488</x:v>
      </x:c>
      <x:c r="B597" s="580" t="s">
        <x:v>4539</x:v>
      </x:c>
      <x:c r="C597" s="580" t="s">
        <x:v>4493</x:v>
      </x:c>
      <x:c r="D597" s="580" t="s">
        <x:v>4494</x:v>
      </x:c>
      <x:c r="E597" s="581">
        <x:v>45485</x:v>
      </x:c>
      <x:c r="F597" s="586">
        <x:v>45618</x:v>
      </x:c>
      <x:c r="G597" s="581">
        <x:v>45618</x:v>
      </x:c>
      <x:c r="H597" s="579"/>
      <x:c r="I597" s="582">
        <x:v>488691.97</x:v>
      </x:c>
      <x:c r="J597" s="583"/>
      <x:c r="K597" s="584"/>
      <x:c r="L597" s="585">
        <x:v>100</x:v>
      </x:c>
      <x:c r="M597" s="560" t="s">
        <x:v>406</x:v>
      </x:c>
      <x:c r="N597" s="560" t="s">
        <x:v>22</x:v>
      </x:c>
      <x:c r="O597" s="560" t="s">
        <x:v>4513</x:v>
      </x:c>
      <x:c r="P597" s="560" t="s">
        <x:v>147</x:v>
      </x:c>
      <x:c r="Q597" s="560" t="s">
        <x:v>46</x:v>
      </x:c>
      <x:c r="R597" s="560" t="s">
        <x:v>26</x:v>
      </x:c>
      <x:c r="S597" s="560" t="s">
        <x:v>4513</x:v>
      </x:c>
      <x:c r="T597" s="560" t="s">
        <x:v>22</x:v>
      </x:c>
      <x:c r="U597" s="560" t="s">
        <x:v>22</x:v>
      </x:c>
      <x:c r="V597" s="560" t="s">
        <x:v>2545</x:v>
      </x:c>
      <x:c r="W597" s="560"/>
      <x:c r="X597" s="375"/>
    </x:row>
    <x:row r="598" spans="1:24" s="226" customFormat="1" ht="54.75" customHeight="1" x14ac:dyDescent="0.2">
      <x:c r="A598" s="579" t="s">
        <x:v>4489</x:v>
      </x:c>
      <x:c r="B598" s="580" t="s">
        <x:v>4495</x:v>
      </x:c>
      <x:c r="C598" s="580" t="s">
        <x:v>4496</x:v>
      </x:c>
      <x:c r="D598" s="580" t="s">
        <x:v>4497</x:v>
      </x:c>
      <x:c r="E598" s="581">
        <x:v>45475</x:v>
      </x:c>
      <x:c r="F598" s="586">
        <x:v>45616</x:v>
      </x:c>
      <x:c r="G598" s="581">
        <x:v>45616</x:v>
      </x:c>
      <x:c r="H598" s="579"/>
      <x:c r="I598" s="582">
        <x:v>253787.85</x:v>
      </x:c>
      <x:c r="J598" s="583"/>
      <x:c r="K598" s="584"/>
      <x:c r="L598" s="585">
        <x:v>100</x:v>
      </x:c>
      <x:c r="M598" s="560" t="s">
        <x:v>406</x:v>
      </x:c>
      <x:c r="N598" s="560" t="s">
        <x:v>22</x:v>
      </x:c>
      <x:c r="O598" s="560" t="s">
        <x:v>4514</x:v>
      </x:c>
      <x:c r="P598" s="560" t="s">
        <x:v>813</x:v>
      </x:c>
      <x:c r="Q598" s="560" t="s">
        <x:v>46</x:v>
      </x:c>
      <x:c r="R598" s="560" t="s">
        <x:v>2156</x:v>
      </x:c>
      <x:c r="S598" s="560" t="s">
        <x:v>4514</x:v>
      </x:c>
      <x:c r="T598" s="560" t="s">
        <x:v>22</x:v>
      </x:c>
      <x:c r="U598" s="560" t="s">
        <x:v>22</x:v>
      </x:c>
      <x:c r="V598" s="560" t="s">
        <x:v>2545</x:v>
      </x:c>
      <x:c r="W598" s="560"/>
      <x:c r="X598" s="375"/>
    </x:row>
    <x:row r="599" spans="1:24" s="226" customFormat="1" ht="39" customHeight="1" x14ac:dyDescent="0.2">
      <x:c r="A599" s="579" t="s">
        <x:v>4490</x:v>
      </x:c>
      <x:c r="B599" s="580" t="s">
        <x:v>4550</x:v>
      </x:c>
      <x:c r="C599" s="580" t="s">
        <x:v>4293</x:v>
      </x:c>
      <x:c r="D599" s="580" t="s">
        <x:v>4549</x:v>
      </x:c>
      <x:c r="E599" s="581">
        <x:v>45748</x:v>
      </x:c>
      <x:c r="F599" s="581">
        <x:v>45992</x:v>
      </x:c>
      <x:c r="G599" s="581"/>
      <x:c r="H599" s="579"/>
      <x:c r="I599" s="582"/>
      <x:c r="J599" s="583"/>
      <x:c r="K599" s="584"/>
      <x:c r="L599" s="585">
        <x:v>0</x:v>
      </x:c>
      <x:c r="M599" s="560" t="s">
        <x:v>406</x:v>
      </x:c>
      <x:c r="N599" s="560" t="s">
        <x:v>22</x:v>
      </x:c>
      <x:c r="O599" s="560" t="s">
        <x:v>4515</x:v>
      </x:c>
      <x:c r="P599" s="560" t="s">
        <x:v>192</x:v>
      </x:c>
      <x:c r="Q599" s="560" t="s">
        <x:v>649</x:v>
      </x:c>
      <x:c r="R599" s="560" t="s">
        <x:v>26</x:v>
      </x:c>
      <x:c r="S599" s="560" t="s">
        <x:v>4516</x:v>
      </x:c>
      <x:c r="T599" s="560" t="s">
        <x:v>22</x:v>
      </x:c>
      <x:c r="U599" s="560" t="s">
        <x:v>22</x:v>
      </x:c>
      <x:c r="V599" s="560" t="s">
        <x:v>23</x:v>
      </x:c>
      <x:c r="W599" s="560"/>
      <x:c r="X599" s="375"/>
    </x:row>
    <x:row r="600" spans="1:24" s="375" customFormat="1" ht="41.25" customHeight="1" x14ac:dyDescent="0.2">
      <x:c r="A600" s="560" t="s">
        <x:v>4570</x:v>
      </x:c>
      <x:c r="B600" s="560" t="s">
        <x:v>4602</x:v>
      </x:c>
      <x:c r="C600" s="560" t="s">
        <x:v>658</x:v>
      </x:c>
      <x:c r="D600" s="560" t="s">
        <x:v>4603</x:v>
      </x:c>
      <x:c r="E600" s="553">
        <x:v>45845</x:v>
      </x:c>
      <x:c r="F600" s="553" t="s">
        <x:v>4401</x:v>
      </x:c>
      <x:c r="G600" s="553"/>
      <x:c r="H600" s="579"/>
      <x:c r="I600" s="582"/>
      <x:c r="J600" s="583"/>
      <x:c r="K600" s="584"/>
      <x:c r="L600" s="545">
        <x:v>0</x:v>
      </x:c>
      <x:c r="M600" s="560" t="s">
        <x:v>2085</x:v>
      </x:c>
      <x:c r="N600" s="560" t="s">
        <x:v>22</x:v>
      </x:c>
      <x:c r="O600" s="560" t="s">
        <x:v>2198</x:v>
      </x:c>
      <x:c r="P600" s="560" t="s">
        <x:v>1966</x:v>
      </x:c>
      <x:c r="Q600" s="560" t="s">
        <x:v>583</x:v>
      </x:c>
      <x:c r="R600" s="560" t="s">
        <x:v>2156</x:v>
      </x:c>
      <x:c r="S600" s="560" t="s">
        <x:v>22</x:v>
      </x:c>
      <x:c r="T600" s="560" t="s">
        <x:v>2156</x:v>
      </x:c>
      <x:c r="U600" s="560" t="s">
        <x:v>2980</x:v>
      </x:c>
      <x:c r="V600" s="560" t="s">
        <x:v>37</x:v>
      </x:c>
      <x:c r="W600" s="560"/>
    </x:row>
    <x:row r="601" spans="1:24" s="375" customFormat="1" ht="53.25" customHeight="1" x14ac:dyDescent="0.2">
      <x:c r="A601" s="560" t="s">
        <x:v>4571</x:v>
      </x:c>
      <x:c r="B601" s="560" t="s">
        <x:v>4604</x:v>
      </x:c>
      <x:c r="C601" s="560" t="s">
        <x:v>658</x:v>
      </x:c>
      <x:c r="D601" s="560" t="s">
        <x:v>4605</x:v>
      </x:c>
      <x:c r="E601" s="553">
        <x:v>45845</x:v>
      </x:c>
      <x:c r="F601" s="553" t="s">
        <x:v>4401</x:v>
      </x:c>
      <x:c r="G601" s="553"/>
      <x:c r="H601" s="579"/>
      <x:c r="I601" s="582"/>
      <x:c r="J601" s="583"/>
      <x:c r="K601" s="584"/>
      <x:c r="L601" s="545">
        <x:v>0</x:v>
      </x:c>
      <x:c r="M601" s="560" t="s">
        <x:v>406</x:v>
      </x:c>
      <x:c r="N601" s="560" t="s">
        <x:v>22</x:v>
      </x:c>
      <x:c r="O601" s="560" t="s">
        <x:v>2205</x:v>
      </x:c>
      <x:c r="P601" s="560" t="s">
        <x:v>1976</x:v>
      </x:c>
      <x:c r="Q601" s="560" t="s">
        <x:v>678</x:v>
      </x:c>
      <x:c r="R601" s="560" t="s">
        <x:v>2156</x:v>
      </x:c>
      <x:c r="S601" s="560" t="s">
        <x:v>22</x:v>
      </x:c>
      <x:c r="T601" s="560" t="s">
        <x:v>2073</x:v>
      </x:c>
      <x:c r="U601" s="560" t="s">
        <x:v>2205</x:v>
      </x:c>
      <x:c r="V601" s="560" t="s">
        <x:v>37</x:v>
      </x:c>
      <x:c r="W601" s="560"/>
    </x:row>
    <x:row r="602" spans="1:24" s="375" customFormat="1" ht="40.5" customHeight="1" x14ac:dyDescent="0.2">
      <x:c r="A602" s="560" t="s">
        <x:v>4572</x:v>
      </x:c>
      <x:c r="B602" s="560" t="s">
        <x:v>4606</x:v>
      </x:c>
      <x:c r="C602" s="560" t="s">
        <x:v>3273</x:v>
      </x:c>
      <x:c r="D602" s="560" t="s">
        <x:v>4813</x:v>
      </x:c>
      <x:c r="E602" s="553">
        <x:v>45854</x:v>
      </x:c>
      <x:c r="F602" s="553">
        <x:v>45931</x:v>
      </x:c>
      <x:c r="G602" s="553"/>
      <x:c r="H602" s="579"/>
      <x:c r="I602" s="582"/>
      <x:c r="J602" s="583"/>
      <x:c r="K602" s="584"/>
      <x:c r="L602" s="545">
        <x:v>0</x:v>
      </x:c>
      <x:c r="M602" s="560" t="s">
        <x:v>2068</x:v>
      </x:c>
      <x:c r="N602" s="560" t="s">
        <x:v>406</x:v>
      </x:c>
      <x:c r="O602" s="560" t="s">
        <x:v>4700</x:v>
      </x:c>
      <x:c r="P602" s="560" t="s">
        <x:v>192</x:v>
      </x:c>
      <x:c r="Q602" s="560" t="s">
        <x:v>677</x:v>
      </x:c>
      <x:c r="R602" s="560" t="s">
        <x:v>26</x:v>
      </x:c>
      <x:c r="S602" s="560" t="s">
        <x:v>4700</x:v>
      </x:c>
      <x:c r="T602" s="560" t="s">
        <x:v>22</x:v>
      </x:c>
      <x:c r="U602" s="560" t="s">
        <x:v>22</x:v>
      </x:c>
      <x:c r="V602" s="560" t="s">
        <x:v>23</x:v>
      </x:c>
      <x:c r="W602" s="560"/>
    </x:row>
    <x:row r="603" spans="1:24" s="375" customFormat="1" ht="49.15" customHeight="1" x14ac:dyDescent="0.2">
      <x:c r="A603" s="560" t="s">
        <x:v>4573</x:v>
      </x:c>
      <x:c r="B603" s="560" t="s">
        <x:v>4607</x:v>
      </x:c>
      <x:c r="C603" s="560" t="s">
        <x:v>77</x:v>
      </x:c>
      <x:c r="D603" s="560" t="s">
        <x:v>4608</x:v>
      </x:c>
      <x:c r="E603" s="553">
        <x:v>45887</x:v>
      </x:c>
      <x:c r="F603" s="553" t="s">
        <x:v>4401</x:v>
      </x:c>
      <x:c r="G603" s="553"/>
      <x:c r="H603" s="579"/>
      <x:c r="I603" s="582"/>
      <x:c r="J603" s="583"/>
      <x:c r="K603" s="584"/>
      <x:c r="L603" s="545">
        <x:v>0</x:v>
      </x:c>
      <x:c r="M603" s="560" t="s">
        <x:v>406</x:v>
      </x:c>
      <x:c r="N603" s="560" t="s">
        <x:v>22</x:v>
      </x:c>
      <x:c r="O603" s="560" t="s">
        <x:v>4701</x:v>
      </x:c>
      <x:c r="P603" s="560" t="s">
        <x:v>2977</x:v>
      </x:c>
      <x:c r="Q603" s="560" t="s">
        <x:v>76</x:v>
      </x:c>
      <x:c r="R603" s="560" t="s">
        <x:v>585</x:v>
      </x:c>
      <x:c r="S603" s="560" t="s">
        <x:v>4701</x:v>
      </x:c>
      <x:c r="T603" s="560" t="s">
        <x:v>22</x:v>
      </x:c>
      <x:c r="U603" s="560" t="s">
        <x:v>22</x:v>
      </x:c>
      <x:c r="V603" s="560" t="s">
        <x:v>23</x:v>
      </x:c>
      <x:c r="W603" s="560"/>
    </x:row>
    <x:row r="604" spans="1:24" s="375" customFormat="1" ht="67.5" customHeight="1" x14ac:dyDescent="0.2">
      <x:c r="A604" s="560" t="s">
        <x:v>4574</x:v>
      </x:c>
      <x:c r="B604" s="560" t="s">
        <x:v>4609</x:v>
      </x:c>
      <x:c r="C604" s="560" t="s">
        <x:v>3273</x:v>
      </x:c>
      <x:c r="D604" s="560" t="s">
        <x:v>4809</x:v>
      </x:c>
      <x:c r="E604" s="553">
        <x:v>45854</x:v>
      </x:c>
      <x:c r="F604" s="553" t="s">
        <x:v>4683</x:v>
      </x:c>
      <x:c r="G604" s="553"/>
      <x:c r="H604" s="579"/>
      <x:c r="I604" s="582"/>
      <x:c r="J604" s="583"/>
      <x:c r="K604" s="584"/>
      <x:c r="L604" s="545">
        <x:v>0</x:v>
      </x:c>
      <x:c r="M604" s="560" t="s">
        <x:v>2068</x:v>
      </x:c>
      <x:c r="N604" s="560" t="s">
        <x:v>406</x:v>
      </x:c>
      <x:c r="O604" s="560" t="s">
        <x:v>4702</x:v>
      </x:c>
      <x:c r="P604" s="560" t="s">
        <x:v>192</x:v>
      </x:c>
      <x:c r="Q604" s="560" t="s">
        <x:v>677</x:v>
      </x:c>
      <x:c r="R604" s="560" t="s">
        <x:v>2156</x:v>
      </x:c>
      <x:c r="S604" s="560" t="s">
        <x:v>4702</x:v>
      </x:c>
      <x:c r="T604" s="560" t="s">
        <x:v>22</x:v>
      </x:c>
      <x:c r="U604" s="560" t="s">
        <x:v>22</x:v>
      </x:c>
      <x:c r="V604" s="560" t="s">
        <x:v>23</x:v>
      </x:c>
      <x:c r="W604" s="560"/>
    </x:row>
    <x:row r="605" spans="1:24" s="375" customFormat="1" ht="41.25" customHeight="1" x14ac:dyDescent="0.2">
      <x:c r="A605" s="560" t="s">
        <x:v>4737</x:v>
      </x:c>
      <x:c r="B605" s="560" t="s">
        <x:v>4610</x:v>
      </x:c>
      <x:c r="C605" s="560" t="s">
        <x:v>4856</x:v>
      </x:c>
      <x:c r="D605" s="560" t="s">
        <x:v>4855</x:v>
      </x:c>
      <x:c r="E605" s="553">
        <x:v>45770</x:v>
      </x:c>
      <x:c r="F605" s="553" t="s">
        <x:v>4684</x:v>
      </x:c>
      <x:c r="G605" s="553"/>
      <x:c r="H605" s="579"/>
      <x:c r="I605" s="582"/>
      <x:c r="J605" s="583"/>
      <x:c r="K605" s="584"/>
      <x:c r="L605" s="545">
        <x:v>0</x:v>
      </x:c>
      <x:c r="M605" s="560" t="s">
        <x:v>2085</x:v>
      </x:c>
      <x:c r="N605" s="560" t="s">
        <x:v>22</x:v>
      </x:c>
      <x:c r="O605" s="560" t="s">
        <x:v>22</x:v>
      </x:c>
      <x:c r="P605" s="560" t="s">
        <x:v>22</x:v>
      </x:c>
      <x:c r="Q605" s="560" t="s">
        <x:v>22</x:v>
      </x:c>
      <x:c r="R605" s="560" t="s">
        <x:v>22</x:v>
      </x:c>
      <x:c r="S605" s="560" t="s">
        <x:v>22</x:v>
      </x:c>
      <x:c r="T605" s="560" t="s">
        <x:v>22</x:v>
      </x:c>
      <x:c r="U605" s="560" t="s">
        <x:v>22</x:v>
      </x:c>
      <x:c r="V605" s="560" t="s">
        <x:v>23</x:v>
      </x:c>
      <x:c r="W605" s="560"/>
    </x:row>
    <x:row r="606" spans="1:24" s="375" customFormat="1" ht="51" x14ac:dyDescent="0.2">
      <x:c r="A606" s="560" t="s">
        <x:v>4807</x:v>
      </x:c>
      <x:c r="B606" s="560" t="s">
        <x:v>4611</x:v>
      </x:c>
      <x:c r="C606" s="560" t="s">
        <x:v>354</x:v>
      </x:c>
      <x:c r="D606" s="560" t="s">
        <x:v>4850</x:v>
      </x:c>
      <x:c r="E606" s="553">
        <x:v>45873</x:v>
      </x:c>
      <x:c r="F606" s="553" t="s">
        <x:v>4685</x:v>
      </x:c>
      <x:c r="G606" s="553"/>
      <x:c r="H606" s="579"/>
      <x:c r="I606" s="582"/>
      <x:c r="J606" s="583"/>
      <x:c r="K606" s="584"/>
      <x:c r="L606" s="545">
        <x:v>0</x:v>
      </x:c>
      <x:c r="M606" s="560" t="s">
        <x:v>406</x:v>
      </x:c>
      <x:c r="N606" s="560" t="s">
        <x:v>22</x:v>
      </x:c>
      <x:c r="O606" s="560" t="s">
        <x:v>2443</x:v>
      </x:c>
      <x:c r="P606" s="560" t="s">
        <x:v>191</x:v>
      </x:c>
      <x:c r="Q606" s="560" t="s">
        <x:v>4703</x:v>
      </x:c>
      <x:c r="R606" s="560" t="s">
        <x:v>26</x:v>
      </x:c>
      <x:c r="S606" s="560" t="s">
        <x:v>22</x:v>
      </x:c>
      <x:c r="T606" s="560" t="s">
        <x:v>22</x:v>
      </x:c>
      <x:c r="U606" s="560" t="s">
        <x:v>22</x:v>
      </x:c>
      <x:c r="V606" s="560" t="s">
        <x:v>37</x:v>
      </x:c>
      <x:c r="W606" s="560"/>
    </x:row>
    <x:row r="607" spans="1:24" s="375" customFormat="1" ht="40.5" customHeight="1" x14ac:dyDescent="0.2">
      <x:c r="A607" s="560" t="s">
        <x:v>4900</x:v>
      </x:c>
      <x:c r="B607" s="560" t="s">
        <x:v>4612</x:v>
      </x:c>
      <x:c r="C607" s="560" t="s">
        <x:v>509</x:v>
      </x:c>
      <x:c r="D607" s="560" t="s">
        <x:v>4814</x:v>
      </x:c>
      <x:c r="E607" s="553">
        <x:v>45894</x:v>
      </x:c>
      <x:c r="F607" s="553" t="s">
        <x:v>4401</x:v>
      </x:c>
      <x:c r="G607" s="553"/>
      <x:c r="H607" s="579"/>
      <x:c r="I607" s="582"/>
      <x:c r="J607" s="583"/>
      <x:c r="K607" s="584"/>
      <x:c r="L607" s="545">
        <x:v>0</x:v>
      </x:c>
      <x:c r="M607" s="560" t="s">
        <x:v>2085</x:v>
      </x:c>
      <x:c r="N607" s="560" t="s">
        <x:v>22</x:v>
      </x:c>
      <x:c r="O607" s="560" t="s">
        <x:v>4704</x:v>
      </x:c>
      <x:c r="P607" s="560" t="s">
        <x:v>1966</x:v>
      </x:c>
      <x:c r="Q607" s="560" t="s">
        <x:v>76</x:v>
      </x:c>
      <x:c r="R607" s="560" t="s">
        <x:v>2213</x:v>
      </x:c>
      <x:c r="S607" s="560" t="s">
        <x:v>4705</x:v>
      </x:c>
      <x:c r="T607" s="560" t="s">
        <x:v>26</x:v>
      </x:c>
      <x:c r="U607" s="560" t="s">
        <x:v>4706</x:v>
      </x:c>
      <x:c r="V607" s="560" t="s">
        <x:v>37</x:v>
      </x:c>
      <x:c r="W607" s="560"/>
    </x:row>
    <x:row r="608" spans="1:24" s="375" customFormat="1" ht="38.25" x14ac:dyDescent="0.2">
      <x:c r="A608" s="560" t="s">
        <x:v>4901</x:v>
      </x:c>
      <x:c r="B608" s="560" t="s">
        <x:v>4613</x:v>
      </x:c>
      <x:c r="C608" s="560" t="s">
        <x:v>125</x:v>
      </x:c>
      <x:c r="D608" s="560" t="s">
        <x:v>4815</x:v>
      </x:c>
      <x:c r="E608" s="553">
        <x:v>45884</x:v>
      </x:c>
      <x:c r="F608" s="553" t="s">
        <x:v>4401</x:v>
      </x:c>
      <x:c r="G608" s="553"/>
      <x:c r="H608" s="579"/>
      <x:c r="I608" s="582"/>
      <x:c r="J608" s="583"/>
      <x:c r="K608" s="587"/>
      <x:c r="L608" s="545">
        <x:v>0</x:v>
      </x:c>
      <x:c r="M608" s="560" t="s">
        <x:v>406</x:v>
      </x:c>
      <x:c r="N608" s="560" t="s">
        <x:v>22</x:v>
      </x:c>
      <x:c r="O608" s="560" t="s">
        <x:v>4707</x:v>
      </x:c>
      <x:c r="P608" s="560" t="s">
        <x:v>191</x:v>
      </x:c>
      <x:c r="Q608" s="560" t="s">
        <x:v>76</x:v>
      </x:c>
      <x:c r="R608" s="560" t="s">
        <x:v>2073</x:v>
      </x:c>
      <x:c r="S608" s="560" t="s">
        <x:v>4707</x:v>
      </x:c>
      <x:c r="T608" s="560" t="s">
        <x:v>22</x:v>
      </x:c>
      <x:c r="U608" s="560" t="s">
        <x:v>22</x:v>
      </x:c>
      <x:c r="V608" s="560" t="s">
        <x:v>30</x:v>
      </x:c>
      <x:c r="W608" s="560"/>
    </x:row>
    <x:row r="609" spans="1:247" s="375" customFormat="1" ht="38.25" x14ac:dyDescent="0.2">
      <x:c r="A609" s="560" t="s">
        <x:v>4812</x:v>
      </x:c>
      <x:c r="B609" s="560" t="s">
        <x:v>4614</x:v>
      </x:c>
      <x:c r="C609" s="560" t="s">
        <x:v>125</x:v>
      </x:c>
      <x:c r="D609" s="560" t="s">
        <x:v>4615</x:v>
      </x:c>
      <x:c r="E609" s="553">
        <x:v>45870</x:v>
      </x:c>
      <x:c r="F609" s="553" t="s">
        <x:v>4401</x:v>
      </x:c>
      <x:c r="G609" s="553"/>
      <x:c r="H609" s="579"/>
      <x:c r="I609" s="582"/>
      <x:c r="J609" s="583"/>
      <x:c r="K609" s="587"/>
      <x:c r="L609" s="545">
        <x:v>0</x:v>
      </x:c>
      <x:c r="M609" s="560" t="s">
        <x:v>22</x:v>
      </x:c>
      <x:c r="N609" s="560" t="s">
        <x:v>406</x:v>
      </x:c>
      <x:c r="O609" s="560" t="s">
        <x:v>4708</x:v>
      </x:c>
      <x:c r="P609" s="560" t="s">
        <x:v>192</x:v>
      </x:c>
      <x:c r="Q609" s="560" t="s">
        <x:v>677</x:v>
      </x:c>
      <x:c r="R609" s="560" t="s">
        <x:v>22</x:v>
      </x:c>
      <x:c r="S609" s="560" t="s">
        <x:v>22</x:v>
      </x:c>
      <x:c r="T609" s="560" t="s">
        <x:v>2073</x:v>
      </x:c>
      <x:c r="U609" s="560" t="s">
        <x:v>4708</x:v>
      </x:c>
      <x:c r="V609" s="560" t="s">
        <x:v>37</x:v>
      </x:c>
      <x:c r="W609" s="560"/>
    </x:row>
    <x:row r="610" spans="1:247" s="375" customFormat="1" ht="68.25" customHeight="1" x14ac:dyDescent="0.2">
      <x:c r="A610" s="560" t="s">
        <x:v>4575</x:v>
      </x:c>
      <x:c r="B610" s="560" t="s">
        <x:v>4616</x:v>
      </x:c>
      <x:c r="C610" s="560" t="s">
        <x:v>89</x:v>
      </x:c>
      <x:c r="D610" s="560" t="s">
        <x:v>4810</x:v>
      </x:c>
      <x:c r="E610" s="553">
        <x:v>45873</x:v>
      </x:c>
      <x:c r="F610" s="553">
        <x:v>46157</x:v>
      </x:c>
      <x:c r="G610" s="553"/>
      <x:c r="H610" s="579"/>
      <x:c r="I610" s="582"/>
      <x:c r="J610" s="583"/>
      <x:c r="K610" s="587"/>
      <x:c r="L610" s="545">
        <x:v>0</x:v>
      </x:c>
      <x:c r="M610" s="560" t="s">
        <x:v>406</x:v>
      </x:c>
      <x:c r="N610" s="560" t="s">
        <x:v>22</x:v>
      </x:c>
      <x:c r="O610" s="560" t="s">
        <x:v>4709</x:v>
      </x:c>
      <x:c r="P610" s="560" t="s">
        <x:v>2977</x:v>
      </x:c>
      <x:c r="Q610" s="560" t="s">
        <x:v>4710</x:v>
      </x:c>
      <x:c r="R610" s="560" t="s">
        <x:v>26</x:v>
      </x:c>
      <x:c r="S610" s="560" t="s">
        <x:v>22</x:v>
      </x:c>
      <x:c r="T610" s="560" t="s">
        <x:v>22</x:v>
      </x:c>
      <x:c r="U610" s="560" t="s">
        <x:v>22</x:v>
      </x:c>
      <x:c r="V610" s="560" t="s">
        <x:v>23</x:v>
      </x:c>
      <x:c r="W610" s="560"/>
    </x:row>
    <x:row r="611" spans="1:247" s="375" customFormat="1" ht="66" customHeight="1" x14ac:dyDescent="0.2">
      <x:c r="A611" s="560" t="s">
        <x:v>4819</x:v>
      </x:c>
      <x:c r="B611" s="560" t="s">
        <x:v>4851</x:v>
      </x:c>
      <x:c r="C611" s="560" t="s">
        <x:v>91</x:v>
      </x:c>
      <x:c r="D611" s="560" t="s">
        <x:v>4852</x:v>
      </x:c>
      <x:c r="E611" s="588">
        <x:v>45853</x:v>
      </x:c>
      <x:c r="F611" s="586" t="s">
        <x:v>4401</x:v>
      </x:c>
      <x:c r="G611" s="553"/>
      <x:c r="H611" s="560"/>
      <x:c r="I611" s="560"/>
      <x:c r="J611" s="560"/>
      <x:c r="K611" s="560"/>
      <x:c r="L611" s="560" t="s">
        <x:v>3840</x:v>
      </x:c>
      <x:c r="M611" s="560" t="s">
        <x:v>406</x:v>
      </x:c>
      <x:c r="N611" s="560" t="s">
        <x:v>22</x:v>
      </x:c>
      <x:c r="O611" s="560" t="s">
        <x:v>3696</x:v>
      </x:c>
      <x:c r="P611" s="560" t="s">
        <x:v>191</x:v>
      </x:c>
      <x:c r="Q611" s="560" t="s">
        <x:v>583</x:v>
      </x:c>
      <x:c r="R611" s="560" t="s">
        <x:v>3479</x:v>
      </x:c>
      <x:c r="S611" s="560" t="s">
        <x:v>4853</x:v>
      </x:c>
      <x:c r="T611" s="560" t="s">
        <x:v>3479</x:v>
      </x:c>
      <x:c r="U611" s="560" t="s">
        <x:v>4854</x:v>
      </x:c>
      <x:c r="V611" s="560" t="s">
        <x:v>37</x:v>
      </x:c>
      <x:c r="W611" s="560"/>
    </x:row>
    <x:row r="612" spans="1:247" s="375" customFormat="1" ht="54.75" customHeight="1" x14ac:dyDescent="0.2">
      <x:c r="A612" s="560" t="s">
        <x:v>4581</x:v>
      </x:c>
      <x:c r="B612" s="560" t="s">
        <x:v>4631</x:v>
      </x:c>
      <x:c r="C612" s="560" t="s">
        <x:v>4818</x:v>
      </x:c>
      <x:c r="D612" s="560" t="s">
        <x:v>4817</x:v>
      </x:c>
      <x:c r="E612" s="553">
        <x:v>45873</x:v>
      </x:c>
      <x:c r="F612" s="553" t="s">
        <x:v>4684</x:v>
      </x:c>
      <x:c r="G612" s="553"/>
      <x:c r="H612" s="579"/>
      <x:c r="I612" s="582"/>
      <x:c r="J612" s="583"/>
      <x:c r="K612" s="587"/>
      <x:c r="L612" s="545">
        <x:v>0</x:v>
      </x:c>
      <x:c r="M612" s="560" t="s">
        <x:v>406</x:v>
      </x:c>
      <x:c r="N612" s="560" t="s">
        <x:v>22</x:v>
      </x:c>
      <x:c r="O612" s="560" t="s">
        <x:v>2980</x:v>
      </x:c>
      <x:c r="P612" s="560" t="s">
        <x:v>191</x:v>
      </x:c>
      <x:c r="Q612" s="560" t="s">
        <x:v>583</x:v>
      </x:c>
      <x:c r="R612" s="560" t="s">
        <x:v>2073</x:v>
      </x:c>
      <x:c r="S612" s="560" t="s">
        <x:v>2980</x:v>
      </x:c>
      <x:c r="T612" s="560" t="s">
        <x:v>22</x:v>
      </x:c>
      <x:c r="U612" s="560" t="s">
        <x:v>22</x:v>
      </x:c>
      <x:c r="V612" s="560" t="s">
        <x:v>23</x:v>
      </x:c>
      <x:c r="W612" s="560"/>
    </x:row>
    <x:row r="613" spans="1:247" s="375" customFormat="1" ht="51" x14ac:dyDescent="0.2">
      <x:c r="A613" s="560" t="s">
        <x:v>4591</x:v>
      </x:c>
      <x:c r="B613" s="560" t="s">
        <x:v>4656</x:v>
      </x:c>
      <x:c r="C613" s="560" t="s">
        <x:v>2081</x:v>
      </x:c>
      <x:c r="D613" s="560" t="s">
        <x:v>4657</x:v>
      </x:c>
      <x:c r="E613" s="553">
        <x:v>45887</x:v>
      </x:c>
      <x:c r="F613" s="553" t="s">
        <x:v>4401</x:v>
      </x:c>
      <x:c r="G613" s="553"/>
      <x:c r="H613" s="579"/>
      <x:c r="I613" s="582"/>
      <x:c r="J613" s="583"/>
      <x:c r="K613" s="587"/>
      <x:c r="L613" s="545">
        <x:v>0</x:v>
      </x:c>
      <x:c r="M613" s="560" t="s">
        <x:v>406</x:v>
      </x:c>
      <x:c r="N613" s="560" t="s">
        <x:v>22</x:v>
      </x:c>
      <x:c r="O613" s="560" t="s">
        <x:v>3063</x:v>
      </x:c>
      <x:c r="P613" s="560" t="s">
        <x:v>1585</x:v>
      </x:c>
      <x:c r="Q613" s="560" t="s">
        <x:v>678</x:v>
      </x:c>
      <x:c r="R613" s="560" t="s">
        <x:v>22</x:v>
      </x:c>
      <x:c r="S613" s="560" t="s">
        <x:v>2072</x:v>
      </x:c>
      <x:c r="T613" s="560" t="s">
        <x:v>22</x:v>
      </x:c>
      <x:c r="U613" s="560" t="s">
        <x:v>2072</x:v>
      </x:c>
      <x:c r="V613" s="560" t="s">
        <x:v>37</x:v>
      </x:c>
      <x:c r="W613" s="560"/>
    </x:row>
    <x:row r="614" spans="1:247" s="375" customFormat="1" ht="38.25" x14ac:dyDescent="0.2">
      <x:c r="A614" s="560" t="s">
        <x:v>4598</x:v>
      </x:c>
      <x:c r="B614" s="560" t="s">
        <x:v>4675</x:v>
      </x:c>
      <x:c r="C614" s="560" t="s">
        <x:v>25</x:v>
      </x:c>
      <x:c r="D614" s="560" t="s">
        <x:v>4676</x:v>
      </x:c>
      <x:c r="E614" s="553">
        <x:v>45824</x:v>
      </x:c>
      <x:c r="F614" s="553">
        <x:v>45835</x:v>
      </x:c>
      <x:c r="G614" s="553"/>
      <x:c r="H614" s="579"/>
      <x:c r="I614" s="582"/>
      <x:c r="J614" s="583"/>
      <x:c r="K614" s="587"/>
      <x:c r="L614" s="545">
        <x:v>0</x:v>
      </x:c>
      <x:c r="M614" s="560" t="s">
        <x:v>406</x:v>
      </x:c>
      <x:c r="N614" s="560" t="s">
        <x:v>22</x:v>
      </x:c>
      <x:c r="O614" s="560" t="s">
        <x:v>4734</x:v>
      </x:c>
      <x:c r="P614" s="560" t="s">
        <x:v>22</x:v>
      </x:c>
      <x:c r="Q614" s="560" t="s">
        <x:v>157</x:v>
      </x:c>
      <x:c r="R614" s="560" t="s">
        <x:v>26</x:v>
      </x:c>
      <x:c r="S614" s="560" t="s">
        <x:v>4734</x:v>
      </x:c>
      <x:c r="T614" s="560" t="s">
        <x:v>22</x:v>
      </x:c>
      <x:c r="U614" s="560" t="s">
        <x:v>22</x:v>
      </x:c>
      <x:c r="V614" s="560" t="s">
        <x:v>23</x:v>
      </x:c>
      <x:c r="W614" s="560"/>
    </x:row>
    <x:row r="615" spans="1:247" s="375" customFormat="1" ht="54" customHeight="1" x14ac:dyDescent="0.2">
      <x:c r="A615" s="560" t="s">
        <x:v>4808</x:v>
      </x:c>
      <x:c r="B615" s="560" t="s">
        <x:v>4820</x:v>
      </x:c>
      <x:c r="C615" s="560" t="s">
        <x:v>44</x:v>
      </x:c>
      <x:c r="D615" s="560" t="s">
        <x:v>4821</x:v>
      </x:c>
      <x:c r="E615" s="553">
        <x:v>45810</x:v>
      </x:c>
      <x:c r="F615" s="553">
        <x:v>45838</x:v>
      </x:c>
      <x:c r="G615" s="553"/>
      <x:c r="H615" s="579"/>
      <x:c r="I615" s="582"/>
      <x:c r="J615" s="583"/>
      <x:c r="K615" s="587"/>
      <x:c r="L615" s="545">
        <x:v>0</x:v>
      </x:c>
      <x:c r="M615" s="560" t="s">
        <x:v>2068</x:v>
      </x:c>
      <x:c r="N615" s="560" t="s">
        <x:v>22</x:v>
      </x:c>
      <x:c r="O615" s="560" t="s">
        <x:v>2078</x:v>
      </x:c>
      <x:c r="P615" s="560" t="s">
        <x:v>191</x:v>
      </x:c>
      <x:c r="Q615" s="560" t="s">
        <x:v>76</x:v>
      </x:c>
      <x:c r="R615" s="560" t="s">
        <x:v>2156</x:v>
      </x:c>
      <x:c r="S615" s="560" t="s">
        <x:v>2078</x:v>
      </x:c>
      <x:c r="T615" s="560" t="s">
        <x:v>22</x:v>
      </x:c>
      <x:c r="U615" s="560" t="s">
        <x:v>22</x:v>
      </x:c>
      <x:c r="V615" s="560" t="s">
        <x:v>30</x:v>
      </x:c>
      <x:c r="W615" s="560"/>
    </x:row>
    <x:row r="616" spans="1:247" s="375" customFormat="1" ht="38.25" x14ac:dyDescent="0.2">
      <x:c r="A616" s="560" t="s">
        <x:v>4778</x:v>
      </x:c>
      <x:c r="B616" s="560" t="s">
        <x:v>4779</x:v>
      </x:c>
      <x:c r="C616" s="560" t="s">
        <x:v>4780</x:v>
      </x:c>
      <x:c r="D616" s="560" t="s">
        <x:v>4781</x:v>
      </x:c>
      <x:c r="E616" s="553">
        <x:v>45748</x:v>
      </x:c>
      <x:c r="F616" s="553">
        <x:v>45807</x:v>
      </x:c>
      <x:c r="G616" s="589"/>
      <x:c r="H616" s="550"/>
      <x:c r="I616" s="590"/>
      <x:c r="J616" s="542"/>
      <x:c r="K616" s="591"/>
      <x:c r="L616" s="592">
        <x:v>0</x:v>
      </x:c>
      <x:c r="M616" s="560" t="s">
        <x:v>2068</x:v>
      </x:c>
      <x:c r="N616" s="560" t="s">
        <x:v>22</x:v>
      </x:c>
      <x:c r="O616" s="560" t="s">
        <x:v>4782</x:v>
      </x:c>
      <x:c r="P616" s="560" t="s">
        <x:v>159</x:v>
      </x:c>
      <x:c r="Q616" s="560" t="s">
        <x:v>223</x:v>
      </x:c>
      <x:c r="R616" s="560" t="s">
        <x:v>26</x:v>
      </x:c>
      <x:c r="S616" s="560" t="s">
        <x:v>4782</x:v>
      </x:c>
      <x:c r="T616" s="560" t="s">
        <x:v>22</x:v>
      </x:c>
      <x:c r="U616" s="560" t="s">
        <x:v>22</x:v>
      </x:c>
      <x:c r="V616" s="593" t="s">
        <x:v>23</x:v>
      </x:c>
      <x:c r="W616" s="548"/>
      <x:c r="X616" s="376"/>
      <x:c r="Y616" s="376"/>
      <x:c r="Z616" s="376"/>
      <x:c r="AA616" s="376"/>
      <x:c r="AB616" s="376"/>
      <x:c r="AC616" s="376"/>
      <x:c r="AD616" s="376"/>
      <x:c r="AE616" s="376"/>
      <x:c r="AF616" s="376"/>
      <x:c r="AG616" s="376"/>
      <x:c r="AH616" s="376"/>
      <x:c r="AI616" s="376"/>
      <x:c r="AJ616" s="376"/>
      <x:c r="AK616" s="376"/>
      <x:c r="AL616" s="376"/>
      <x:c r="AM616" s="376"/>
      <x:c r="AN616" s="376"/>
      <x:c r="AO616" s="376"/>
      <x:c r="AP616" s="376"/>
      <x:c r="AQ616" s="376"/>
      <x:c r="AR616" s="376"/>
      <x:c r="AS616" s="376"/>
      <x:c r="AT616" s="376"/>
      <x:c r="AU616" s="376"/>
      <x:c r="AV616" s="376"/>
      <x:c r="AW616" s="376"/>
      <x:c r="AX616" s="376"/>
      <x:c r="AY616" s="376"/>
      <x:c r="AZ616" s="376"/>
      <x:c r="BA616" s="376"/>
      <x:c r="BB616" s="376"/>
      <x:c r="BC616" s="376"/>
      <x:c r="BD616" s="376"/>
      <x:c r="BE616" s="376"/>
      <x:c r="BF616" s="376"/>
      <x:c r="BG616" s="376"/>
      <x:c r="BH616" s="376"/>
      <x:c r="BI616" s="376"/>
      <x:c r="BJ616" s="376"/>
      <x:c r="BK616" s="376"/>
      <x:c r="BL616" s="376"/>
      <x:c r="BM616" s="376"/>
      <x:c r="BN616" s="376"/>
      <x:c r="BO616" s="376"/>
      <x:c r="BP616" s="376"/>
      <x:c r="BQ616" s="376"/>
      <x:c r="BR616" s="376"/>
      <x:c r="BS616" s="376"/>
      <x:c r="BT616" s="376"/>
      <x:c r="BU616" s="376"/>
      <x:c r="BV616" s="376"/>
      <x:c r="BW616" s="376"/>
      <x:c r="BX616" s="376"/>
      <x:c r="BY616" s="376"/>
      <x:c r="BZ616" s="376"/>
      <x:c r="CA616" s="376"/>
      <x:c r="CB616" s="376"/>
      <x:c r="CC616" s="376"/>
      <x:c r="CD616" s="376"/>
      <x:c r="CE616" s="376"/>
      <x:c r="CF616" s="376"/>
      <x:c r="CG616" s="376"/>
      <x:c r="CH616" s="376"/>
      <x:c r="CI616" s="376"/>
      <x:c r="CJ616" s="376"/>
      <x:c r="CK616" s="376"/>
      <x:c r="CL616" s="376"/>
      <x:c r="CM616" s="376"/>
      <x:c r="CN616" s="376"/>
      <x:c r="CO616" s="376"/>
      <x:c r="CP616" s="376"/>
      <x:c r="CQ616" s="376"/>
      <x:c r="CR616" s="376"/>
      <x:c r="CS616" s="376"/>
      <x:c r="CT616" s="376"/>
      <x:c r="CU616" s="376"/>
      <x:c r="CV616" s="376"/>
      <x:c r="CW616" s="376"/>
      <x:c r="CX616" s="376"/>
      <x:c r="CY616" s="376"/>
      <x:c r="CZ616" s="376"/>
      <x:c r="DA616" s="376"/>
      <x:c r="DB616" s="376"/>
      <x:c r="DC616" s="376"/>
      <x:c r="DD616" s="376"/>
      <x:c r="DE616" s="376"/>
      <x:c r="DF616" s="376"/>
      <x:c r="DG616" s="376"/>
      <x:c r="DH616" s="376"/>
      <x:c r="DI616" s="376"/>
      <x:c r="DJ616" s="376"/>
      <x:c r="DK616" s="376"/>
      <x:c r="DL616" s="376"/>
      <x:c r="DM616" s="376"/>
      <x:c r="DN616" s="376"/>
      <x:c r="DO616" s="376"/>
      <x:c r="DP616" s="376"/>
      <x:c r="DQ616" s="376"/>
      <x:c r="DR616" s="376"/>
      <x:c r="DS616" s="376"/>
      <x:c r="DT616" s="376"/>
      <x:c r="DU616" s="376"/>
      <x:c r="DV616" s="376"/>
      <x:c r="DW616" s="376"/>
      <x:c r="DX616" s="376"/>
      <x:c r="DY616" s="376"/>
      <x:c r="DZ616" s="376"/>
      <x:c r="EA616" s="376"/>
      <x:c r="EB616" s="376"/>
      <x:c r="EC616" s="376"/>
      <x:c r="ED616" s="376"/>
      <x:c r="EE616" s="376"/>
      <x:c r="EF616" s="376"/>
      <x:c r="EG616" s="376"/>
      <x:c r="EH616" s="376"/>
      <x:c r="EI616" s="376"/>
      <x:c r="EJ616" s="376"/>
      <x:c r="EK616" s="376"/>
      <x:c r="EL616" s="376"/>
      <x:c r="EM616" s="376"/>
      <x:c r="EN616" s="376"/>
      <x:c r="EO616" s="376"/>
      <x:c r="EP616" s="376"/>
      <x:c r="EQ616" s="376"/>
      <x:c r="ER616" s="376"/>
      <x:c r="ES616" s="376"/>
      <x:c r="ET616" s="376"/>
      <x:c r="EU616" s="376"/>
      <x:c r="EV616" s="376"/>
      <x:c r="EW616" s="376"/>
      <x:c r="EX616" s="376"/>
      <x:c r="EY616" s="376"/>
      <x:c r="EZ616" s="376"/>
      <x:c r="FA616" s="376"/>
      <x:c r="FB616" s="376"/>
      <x:c r="FC616" s="376"/>
      <x:c r="FD616" s="376"/>
      <x:c r="FE616" s="376"/>
      <x:c r="FF616" s="376"/>
      <x:c r="FG616" s="376"/>
      <x:c r="FH616" s="376"/>
      <x:c r="FI616" s="376"/>
      <x:c r="FJ616" s="376"/>
      <x:c r="FK616" s="376"/>
      <x:c r="FL616" s="376"/>
      <x:c r="FM616" s="376"/>
      <x:c r="FN616" s="376"/>
      <x:c r="FO616" s="376"/>
      <x:c r="FP616" s="376"/>
      <x:c r="FQ616" s="376"/>
      <x:c r="FR616" s="376"/>
      <x:c r="FS616" s="376"/>
      <x:c r="FT616" s="376"/>
      <x:c r="FU616" s="376"/>
      <x:c r="FV616" s="376"/>
      <x:c r="FW616" s="376"/>
      <x:c r="FX616" s="376"/>
      <x:c r="FY616" s="376"/>
      <x:c r="FZ616" s="376"/>
      <x:c r="GA616" s="376"/>
      <x:c r="GB616" s="376"/>
      <x:c r="GC616" s="376"/>
      <x:c r="GD616" s="376"/>
      <x:c r="GE616" s="376"/>
      <x:c r="GF616" s="376"/>
      <x:c r="GG616" s="376"/>
      <x:c r="GH616" s="376"/>
      <x:c r="GI616" s="376"/>
      <x:c r="GJ616" s="376"/>
      <x:c r="GK616" s="376"/>
      <x:c r="GL616" s="376"/>
      <x:c r="GM616" s="376"/>
      <x:c r="GN616" s="376"/>
      <x:c r="GO616" s="376"/>
      <x:c r="GP616" s="376"/>
      <x:c r="GQ616" s="376"/>
      <x:c r="GR616" s="376"/>
      <x:c r="GS616" s="376"/>
      <x:c r="GT616" s="376"/>
      <x:c r="GU616" s="376"/>
      <x:c r="GV616" s="376"/>
      <x:c r="GW616" s="376"/>
      <x:c r="GX616" s="376"/>
      <x:c r="GY616" s="376"/>
      <x:c r="GZ616" s="376"/>
      <x:c r="HA616" s="376"/>
      <x:c r="HB616" s="376"/>
      <x:c r="HC616" s="376"/>
      <x:c r="HD616" s="376"/>
      <x:c r="HE616" s="376"/>
      <x:c r="HF616" s="376"/>
      <x:c r="HG616" s="376"/>
      <x:c r="HH616" s="376"/>
      <x:c r="HI616" s="376"/>
      <x:c r="HJ616" s="376"/>
      <x:c r="HK616" s="376"/>
      <x:c r="HL616" s="376"/>
      <x:c r="HM616" s="376"/>
      <x:c r="HN616" s="376"/>
      <x:c r="HO616" s="376"/>
      <x:c r="HP616" s="376"/>
      <x:c r="HQ616" s="376"/>
      <x:c r="HR616" s="376"/>
      <x:c r="HS616" s="376"/>
      <x:c r="HT616" s="376"/>
      <x:c r="HU616" s="376"/>
      <x:c r="HV616" s="376"/>
      <x:c r="HW616" s="376"/>
      <x:c r="HX616" s="376"/>
      <x:c r="HY616" s="376"/>
      <x:c r="HZ616" s="376"/>
      <x:c r="IA616" s="376"/>
      <x:c r="IB616" s="376"/>
      <x:c r="IC616" s="376"/>
      <x:c r="ID616" s="376"/>
      <x:c r="IE616" s="376"/>
      <x:c r="IF616" s="376"/>
      <x:c r="IG616" s="376"/>
      <x:c r="IH616" s="376"/>
      <x:c r="II616" s="376"/>
      <x:c r="IJ616" s="376"/>
      <x:c r="IK616" s="376"/>
      <x:c r="IL616" s="376"/>
    </x:row>
    <x:row r="617" spans="1:247" s="375" customFormat="1" ht="79.5" customHeight="1" x14ac:dyDescent="0.2">
      <x:c r="A617" s="560" t="s">
        <x:v>4576</x:v>
      </x:c>
      <x:c r="B617" s="560" t="s">
        <x:v>4617</x:v>
      </x:c>
      <x:c r="C617" s="560" t="s">
        <x:v>2656</x:v>
      </x:c>
      <x:c r="D617" s="560" t="s">
        <x:v>4618</x:v>
      </x:c>
      <x:c r="E617" s="553">
        <x:v>45525</x:v>
      </x:c>
      <x:c r="F617" s="553" t="s">
        <x:v>4686</x:v>
      </x:c>
      <x:c r="G617" s="553" t="s">
        <x:v>4686</x:v>
      </x:c>
      <x:c r="H617" s="579"/>
      <x:c r="I617" s="594">
        <x:v>335290.71999999997</x:v>
      </x:c>
      <x:c r="J617" s="583"/>
      <x:c r="K617" s="587"/>
      <x:c r="L617" s="545">
        <x:v>100</x:v>
      </x:c>
      <x:c r="M617" s="560" t="s">
        <x:v>406</x:v>
      </x:c>
      <x:c r="N617" s="560" t="s">
        <x:v>22</x:v>
      </x:c>
      <x:c r="O617" s="560" t="s">
        <x:v>4711</x:v>
      </x:c>
      <x:c r="P617" s="560" t="s">
        <x:v>147</x:v>
      </x:c>
      <x:c r="Q617" s="560" t="s">
        <x:v>46</x:v>
      </x:c>
      <x:c r="R617" s="560" t="s">
        <x:v>2156</x:v>
      </x:c>
      <x:c r="S617" s="560" t="s">
        <x:v>4711</x:v>
      </x:c>
      <x:c r="T617" s="560" t="s">
        <x:v>22</x:v>
      </x:c>
      <x:c r="U617" s="560" t="s">
        <x:v>22</x:v>
      </x:c>
      <x:c r="V617" s="560" t="s">
        <x:v>2545</x:v>
      </x:c>
      <x:c r="W617" s="560"/>
    </x:row>
    <x:row r="618" spans="1:247" s="375" customFormat="1" ht="66.75" customHeight="1" x14ac:dyDescent="0.2">
      <x:c r="A618" s="560" t="s">
        <x:v>4577</x:v>
      </x:c>
      <x:c r="B618" s="560" t="s">
        <x:v>4619</x:v>
      </x:c>
      <x:c r="C618" s="560" t="s">
        <x:v>4620</x:v>
      </x:c>
      <x:c r="D618" s="560" t="s">
        <x:v>4621</x:v>
      </x:c>
      <x:c r="E618" s="553">
        <x:v>45461</x:v>
      </x:c>
      <x:c r="F618" s="553" t="s">
        <x:v>4687</x:v>
      </x:c>
      <x:c r="G618" s="553" t="s">
        <x:v>4687</x:v>
      </x:c>
      <x:c r="H618" s="579"/>
      <x:c r="I618" s="594">
        <x:v>419117.33</x:v>
      </x:c>
      <x:c r="J618" s="583"/>
      <x:c r="K618" s="587"/>
      <x:c r="L618" s="545">
        <x:v>100</x:v>
      </x:c>
      <x:c r="M618" s="560" t="s">
        <x:v>2068</x:v>
      </x:c>
      <x:c r="N618" s="560" t="s">
        <x:v>22</x:v>
      </x:c>
      <x:c r="O618" s="560" t="s">
        <x:v>4712</x:v>
      </x:c>
      <x:c r="P618" s="560" t="s">
        <x:v>159</x:v>
      </x:c>
      <x:c r="Q618" s="560" t="s">
        <x:v>46</x:v>
      </x:c>
      <x:c r="R618" s="560" t="s">
        <x:v>26</x:v>
      </x:c>
      <x:c r="S618" s="560" t="s">
        <x:v>4712</x:v>
      </x:c>
      <x:c r="T618" s="560" t="s">
        <x:v>22</x:v>
      </x:c>
      <x:c r="U618" s="560" t="s">
        <x:v>22</x:v>
      </x:c>
      <x:c r="V618" s="560" t="s">
        <x:v>2545</x:v>
      </x:c>
      <x:c r="W618" s="560"/>
    </x:row>
    <x:row r="619" spans="1:247" s="375" customFormat="1" ht="38.25" x14ac:dyDescent="0.2">
      <x:c r="A619" s="560" t="s">
        <x:v>4578</x:v>
      </x:c>
      <x:c r="B619" s="560" t="s">
        <x:v>4622</x:v>
      </x:c>
      <x:c r="C619" s="560" t="s">
        <x:v>4623</x:v>
      </x:c>
      <x:c r="D619" s="560" t="s">
        <x:v>4624</x:v>
      </x:c>
      <x:c r="E619" s="553">
        <x:v>45530</x:v>
      </x:c>
      <x:c r="F619" s="553" t="s">
        <x:v>4688</x:v>
      </x:c>
      <x:c r="G619" s="553" t="s">
        <x:v>4688</x:v>
      </x:c>
      <x:c r="H619" s="579"/>
      <x:c r="I619" s="594">
        <x:v>482666.03</x:v>
      </x:c>
      <x:c r="J619" s="583"/>
      <x:c r="K619" s="587"/>
      <x:c r="L619" s="545">
        <x:v>100</x:v>
      </x:c>
      <x:c r="M619" s="560" t="s">
        <x:v>2068</x:v>
      </x:c>
      <x:c r="N619" s="560" t="s">
        <x:v>22</x:v>
      </x:c>
      <x:c r="O619" s="560" t="s">
        <x:v>4713</x:v>
      </x:c>
      <x:c r="P619" s="560" t="s">
        <x:v>159</x:v>
      </x:c>
      <x:c r="Q619" s="560" t="s">
        <x:v>46</x:v>
      </x:c>
      <x:c r="R619" s="560" t="s">
        <x:v>26</x:v>
      </x:c>
      <x:c r="S619" s="560" t="s">
        <x:v>4713</x:v>
      </x:c>
      <x:c r="T619" s="560" t="s">
        <x:v>22</x:v>
      </x:c>
      <x:c r="U619" s="560" t="s">
        <x:v>22</x:v>
      </x:c>
      <x:c r="V619" s="560" t="s">
        <x:v>2545</x:v>
      </x:c>
      <x:c r="W619" s="560"/>
    </x:row>
    <x:row r="620" spans="1:247" s="375" customFormat="1" ht="38.25" x14ac:dyDescent="0.2">
      <x:c r="A620" s="560" t="s">
        <x:v>4579</x:v>
      </x:c>
      <x:c r="B620" s="560" t="s">
        <x:v>4625</x:v>
      </x:c>
      <x:c r="C620" s="560" t="s">
        <x:v>4626</x:v>
      </x:c>
      <x:c r="D620" s="560" t="s">
        <x:v>4627</x:v>
      </x:c>
      <x:c r="E620" s="553">
        <x:v>45444</x:v>
      </x:c>
      <x:c r="F620" s="553" t="s">
        <x:v>4689</x:v>
      </x:c>
      <x:c r="G620" s="553" t="s">
        <x:v>4689</x:v>
      </x:c>
      <x:c r="H620" s="579"/>
      <x:c r="I620" s="594">
        <x:v>252736</x:v>
      </x:c>
      <x:c r="J620" s="583"/>
      <x:c r="K620" s="587"/>
      <x:c r="L620" s="545">
        <x:v>100</x:v>
      </x:c>
      <x:c r="M620" s="560" t="s">
        <x:v>406</x:v>
      </x:c>
      <x:c r="N620" s="560" t="s">
        <x:v>22</x:v>
      </x:c>
      <x:c r="O620" s="560" t="s">
        <x:v>4714</x:v>
      </x:c>
      <x:c r="P620" s="560" t="s">
        <x:v>147</x:v>
      </x:c>
      <x:c r="Q620" s="560" t="s">
        <x:v>46</x:v>
      </x:c>
      <x:c r="R620" s="560" t="s">
        <x:v>2156</x:v>
      </x:c>
      <x:c r="S620" s="560" t="s">
        <x:v>4714</x:v>
      </x:c>
      <x:c r="T620" s="560" t="s">
        <x:v>22</x:v>
      </x:c>
      <x:c r="U620" s="560" t="s">
        <x:v>22</x:v>
      </x:c>
      <x:c r="V620" s="560" t="s">
        <x:v>2545</x:v>
      </x:c>
      <x:c r="W620" s="560"/>
    </x:row>
    <x:row r="621" spans="1:247" s="376" customFormat="1" ht="38.25" x14ac:dyDescent="0.2">
      <x:c r="A621" s="560" t="s">
        <x:v>4580</x:v>
      </x:c>
      <x:c r="B621" s="560" t="s">
        <x:v>4628</x:v>
      </x:c>
      <x:c r="C621" s="560" t="s">
        <x:v>4629</x:v>
      </x:c>
      <x:c r="D621" s="560" t="s">
        <x:v>4630</x:v>
      </x:c>
      <x:c r="E621" s="553">
        <x:v>45420</x:v>
      </x:c>
      <x:c r="F621" s="553" t="s">
        <x:v>4690</x:v>
      </x:c>
      <x:c r="G621" s="553" t="s">
        <x:v>4690</x:v>
      </x:c>
      <x:c r="H621" s="579"/>
      <x:c r="I621" s="594">
        <x:v>214646.92</x:v>
      </x:c>
      <x:c r="J621" s="583"/>
      <x:c r="K621" s="587"/>
      <x:c r="L621" s="545">
        <x:v>100</x:v>
      </x:c>
      <x:c r="M621" s="560" t="s">
        <x:v>2068</x:v>
      </x:c>
      <x:c r="N621" s="560" t="s">
        <x:v>22</x:v>
      </x:c>
      <x:c r="O621" s="560" t="s">
        <x:v>4715</x:v>
      </x:c>
      <x:c r="P621" s="560" t="s">
        <x:v>4716</x:v>
      </x:c>
      <x:c r="Q621" s="560" t="s">
        <x:v>223</x:v>
      </x:c>
      <x:c r="R621" s="560" t="s">
        <x:v>26</x:v>
      </x:c>
      <x:c r="S621" s="560" t="s">
        <x:v>4715</x:v>
      </x:c>
      <x:c r="T621" s="560" t="s">
        <x:v>22</x:v>
      </x:c>
      <x:c r="U621" s="560" t="s">
        <x:v>22</x:v>
      </x:c>
      <x:c r="V621" s="560" t="s">
        <x:v>2545</x:v>
      </x:c>
      <x:c r="W621" s="560"/>
      <x:c r="X621" s="375"/>
      <x:c r="Y621" s="375"/>
      <x:c r="Z621" s="375"/>
      <x:c r="AA621" s="375"/>
      <x:c r="AB621" s="375"/>
      <x:c r="AC621" s="375"/>
      <x:c r="AD621" s="375"/>
      <x:c r="AE621" s="375"/>
      <x:c r="AF621" s="375"/>
      <x:c r="AG621" s="375"/>
      <x:c r="AH621" s="375"/>
      <x:c r="AI621" s="375"/>
      <x:c r="AJ621" s="375"/>
      <x:c r="AK621" s="375"/>
      <x:c r="AL621" s="375"/>
      <x:c r="AM621" s="375"/>
      <x:c r="AN621" s="375"/>
      <x:c r="AO621" s="375"/>
      <x:c r="AP621" s="375"/>
      <x:c r="AQ621" s="375"/>
      <x:c r="AR621" s="375"/>
      <x:c r="AS621" s="375"/>
      <x:c r="AT621" s="375"/>
      <x:c r="AU621" s="375"/>
      <x:c r="AV621" s="375"/>
      <x:c r="AW621" s="375"/>
      <x:c r="AX621" s="375"/>
      <x:c r="AY621" s="375"/>
      <x:c r="AZ621" s="375"/>
      <x:c r="BA621" s="375"/>
      <x:c r="BB621" s="375"/>
      <x:c r="BC621" s="375"/>
      <x:c r="BD621" s="375"/>
      <x:c r="BE621" s="375"/>
      <x:c r="BF621" s="375"/>
      <x:c r="BG621" s="375"/>
      <x:c r="BH621" s="375"/>
      <x:c r="BI621" s="375"/>
      <x:c r="BJ621" s="375"/>
      <x:c r="BK621" s="375"/>
      <x:c r="BL621" s="375"/>
      <x:c r="BM621" s="375"/>
      <x:c r="BN621" s="375"/>
      <x:c r="BO621" s="375"/>
      <x:c r="BP621" s="375"/>
      <x:c r="BQ621" s="375"/>
      <x:c r="BR621" s="375"/>
      <x:c r="BS621" s="375"/>
      <x:c r="BT621" s="375"/>
      <x:c r="BU621" s="375"/>
      <x:c r="BV621" s="375"/>
      <x:c r="BW621" s="375"/>
      <x:c r="BX621" s="375"/>
      <x:c r="BY621" s="375"/>
      <x:c r="BZ621" s="375"/>
      <x:c r="CA621" s="375"/>
      <x:c r="CB621" s="375"/>
      <x:c r="CC621" s="375"/>
      <x:c r="CD621" s="375"/>
      <x:c r="CE621" s="375"/>
      <x:c r="CF621" s="375"/>
      <x:c r="CG621" s="375"/>
      <x:c r="CH621" s="375"/>
      <x:c r="CI621" s="375"/>
      <x:c r="CJ621" s="375"/>
      <x:c r="CK621" s="375"/>
      <x:c r="CL621" s="375"/>
      <x:c r="CM621" s="375"/>
      <x:c r="CN621" s="375"/>
      <x:c r="CO621" s="375"/>
      <x:c r="CP621" s="375"/>
      <x:c r="CQ621" s="375"/>
      <x:c r="CR621" s="375"/>
      <x:c r="CS621" s="375"/>
      <x:c r="CT621" s="375"/>
      <x:c r="CU621" s="375"/>
      <x:c r="CV621" s="375"/>
      <x:c r="CW621" s="375"/>
      <x:c r="CX621" s="375"/>
      <x:c r="CY621" s="375"/>
      <x:c r="CZ621" s="375"/>
      <x:c r="DA621" s="375"/>
      <x:c r="DB621" s="375"/>
      <x:c r="DC621" s="375"/>
      <x:c r="DD621" s="375"/>
      <x:c r="DE621" s="375"/>
      <x:c r="DF621" s="375"/>
      <x:c r="DG621" s="375"/>
      <x:c r="DH621" s="375"/>
      <x:c r="DI621" s="375"/>
      <x:c r="DJ621" s="375"/>
      <x:c r="DK621" s="375"/>
      <x:c r="DL621" s="375"/>
      <x:c r="DM621" s="375"/>
      <x:c r="DN621" s="375"/>
      <x:c r="DO621" s="375"/>
      <x:c r="DP621" s="375"/>
      <x:c r="DQ621" s="375"/>
      <x:c r="DR621" s="375"/>
      <x:c r="DS621" s="375"/>
      <x:c r="DT621" s="375"/>
      <x:c r="DU621" s="375"/>
      <x:c r="DV621" s="375"/>
      <x:c r="DW621" s="375"/>
      <x:c r="DX621" s="375"/>
      <x:c r="DY621" s="375"/>
      <x:c r="DZ621" s="375"/>
      <x:c r="EA621" s="375"/>
      <x:c r="EB621" s="375"/>
      <x:c r="EC621" s="375"/>
      <x:c r="ED621" s="375"/>
      <x:c r="EE621" s="375"/>
      <x:c r="EF621" s="375"/>
      <x:c r="EG621" s="375"/>
      <x:c r="EH621" s="375"/>
      <x:c r="EI621" s="375"/>
      <x:c r="EJ621" s="375"/>
      <x:c r="EK621" s="375"/>
      <x:c r="EL621" s="375"/>
      <x:c r="EM621" s="375"/>
      <x:c r="EN621" s="375"/>
      <x:c r="EO621" s="375"/>
      <x:c r="EP621" s="375"/>
      <x:c r="EQ621" s="375"/>
      <x:c r="ER621" s="375"/>
      <x:c r="ES621" s="375"/>
      <x:c r="ET621" s="375"/>
      <x:c r="EU621" s="375"/>
      <x:c r="EV621" s="375"/>
      <x:c r="EW621" s="375"/>
      <x:c r="EX621" s="375"/>
      <x:c r="EY621" s="375"/>
      <x:c r="EZ621" s="375"/>
      <x:c r="FA621" s="375"/>
      <x:c r="FB621" s="375"/>
      <x:c r="FC621" s="375"/>
      <x:c r="FD621" s="375"/>
      <x:c r="FE621" s="375"/>
      <x:c r="FF621" s="375"/>
      <x:c r="FG621" s="375"/>
      <x:c r="FH621" s="375"/>
      <x:c r="FI621" s="375"/>
      <x:c r="FJ621" s="375"/>
      <x:c r="FK621" s="375"/>
      <x:c r="FL621" s="375"/>
      <x:c r="FM621" s="375"/>
      <x:c r="FN621" s="375"/>
      <x:c r="FO621" s="375"/>
      <x:c r="FP621" s="375"/>
      <x:c r="FQ621" s="375"/>
      <x:c r="FR621" s="375"/>
      <x:c r="FS621" s="375"/>
      <x:c r="FT621" s="375"/>
      <x:c r="FU621" s="375"/>
      <x:c r="FV621" s="375"/>
      <x:c r="FW621" s="375"/>
      <x:c r="FX621" s="375"/>
      <x:c r="FY621" s="375"/>
      <x:c r="FZ621" s="375"/>
      <x:c r="GA621" s="375"/>
      <x:c r="GB621" s="375"/>
      <x:c r="GC621" s="375"/>
      <x:c r="GD621" s="375"/>
      <x:c r="GE621" s="375"/>
      <x:c r="GF621" s="375"/>
      <x:c r="GG621" s="375"/>
      <x:c r="GH621" s="375"/>
      <x:c r="GI621" s="375"/>
      <x:c r="GJ621" s="375"/>
      <x:c r="GK621" s="375"/>
      <x:c r="GL621" s="375"/>
      <x:c r="GM621" s="375"/>
      <x:c r="GN621" s="375"/>
      <x:c r="GO621" s="375"/>
      <x:c r="GP621" s="375"/>
      <x:c r="GQ621" s="375"/>
      <x:c r="GR621" s="375"/>
      <x:c r="GS621" s="375"/>
      <x:c r="GT621" s="375"/>
      <x:c r="GU621" s="375"/>
      <x:c r="GV621" s="375"/>
      <x:c r="GW621" s="375"/>
      <x:c r="GX621" s="375"/>
      <x:c r="GY621" s="375"/>
      <x:c r="GZ621" s="375"/>
      <x:c r="HA621" s="375"/>
      <x:c r="HB621" s="375"/>
      <x:c r="HC621" s="375"/>
      <x:c r="HD621" s="375"/>
      <x:c r="HE621" s="375"/>
      <x:c r="HF621" s="375"/>
      <x:c r="HG621" s="375"/>
      <x:c r="HH621" s="375"/>
      <x:c r="HI621" s="375"/>
      <x:c r="HJ621" s="375"/>
      <x:c r="HK621" s="375"/>
      <x:c r="HL621" s="375"/>
      <x:c r="HM621" s="375"/>
      <x:c r="HN621" s="375"/>
      <x:c r="HO621" s="375"/>
      <x:c r="HP621" s="375"/>
      <x:c r="HQ621" s="375"/>
      <x:c r="HR621" s="375"/>
      <x:c r="HS621" s="375"/>
      <x:c r="HT621" s="375"/>
      <x:c r="HU621" s="375"/>
      <x:c r="HV621" s="375"/>
      <x:c r="HW621" s="375"/>
      <x:c r="HX621" s="375"/>
      <x:c r="HY621" s="375"/>
      <x:c r="HZ621" s="375"/>
      <x:c r="IA621" s="375"/>
      <x:c r="IB621" s="375"/>
      <x:c r="IC621" s="375"/>
      <x:c r="ID621" s="375"/>
      <x:c r="IE621" s="375"/>
      <x:c r="IF621" s="375"/>
      <x:c r="IG621" s="375"/>
      <x:c r="IH621" s="375"/>
      <x:c r="II621" s="375"/>
      <x:c r="IJ621" s="375"/>
      <x:c r="IK621" s="375"/>
      <x:c r="IL621" s="375"/>
      <x:c r="IM621" s="375"/>
    </x:row>
    <x:row r="622" spans="1:247" s="376" customFormat="1" ht="54" customHeight="1" x14ac:dyDescent="0.2">
      <x:c r="A622" s="560" t="s">
        <x:v>4582</x:v>
      </x:c>
      <x:c r="B622" s="560" t="s">
        <x:v>4632</x:v>
      </x:c>
      <x:c r="C622" s="560" t="s">
        <x:v>4633</x:v>
      </x:c>
      <x:c r="D622" s="560" t="s">
        <x:v>4634</x:v>
      </x:c>
      <x:c r="E622" s="553">
        <x:v>45505</x:v>
      </x:c>
      <x:c r="F622" s="553" t="s">
        <x:v>4691</x:v>
      </x:c>
      <x:c r="G622" s="553" t="s">
        <x:v>4691</x:v>
      </x:c>
      <x:c r="H622" s="579"/>
      <x:c r="I622" s="594">
        <x:v>370122</x:v>
      </x:c>
      <x:c r="J622" s="583"/>
      <x:c r="K622" s="587"/>
      <x:c r="L622" s="545">
        <x:v>100</x:v>
      </x:c>
      <x:c r="M622" s="560" t="s">
        <x:v>406</x:v>
      </x:c>
      <x:c r="N622" s="560" t="s">
        <x:v>22</x:v>
      </x:c>
      <x:c r="O622" s="560" t="s">
        <x:v>4717</x:v>
      </x:c>
      <x:c r="P622" s="560" t="s">
        <x:v>154</x:v>
      </x:c>
      <x:c r="Q622" s="560" t="s">
        <x:v>46</x:v>
      </x:c>
      <x:c r="R622" s="560" t="s">
        <x:v>26</x:v>
      </x:c>
      <x:c r="S622" s="560" t="s">
        <x:v>4717</x:v>
      </x:c>
      <x:c r="T622" s="560" t="s">
        <x:v>22</x:v>
      </x:c>
      <x:c r="U622" s="560" t="s">
        <x:v>22</x:v>
      </x:c>
      <x:c r="V622" s="560" t="s">
        <x:v>2545</x:v>
      </x:c>
      <x:c r="W622" s="560"/>
      <x:c r="X622" s="375"/>
      <x:c r="Y622" s="375"/>
      <x:c r="Z622" s="375"/>
      <x:c r="AA622" s="375"/>
      <x:c r="AB622" s="375"/>
      <x:c r="AC622" s="375"/>
      <x:c r="AD622" s="375"/>
      <x:c r="AE622" s="375"/>
      <x:c r="AF622" s="375"/>
      <x:c r="AG622" s="375"/>
      <x:c r="AH622" s="375"/>
      <x:c r="AI622" s="375"/>
      <x:c r="AJ622" s="375"/>
      <x:c r="AK622" s="375"/>
      <x:c r="AL622" s="375"/>
      <x:c r="AM622" s="375"/>
      <x:c r="AN622" s="375"/>
      <x:c r="AO622" s="375"/>
      <x:c r="AP622" s="375"/>
      <x:c r="AQ622" s="375"/>
      <x:c r="AR622" s="375"/>
      <x:c r="AS622" s="375"/>
      <x:c r="AT622" s="375"/>
      <x:c r="AU622" s="375"/>
      <x:c r="AV622" s="375"/>
      <x:c r="AW622" s="375"/>
      <x:c r="AX622" s="375"/>
      <x:c r="AY622" s="375"/>
      <x:c r="AZ622" s="375"/>
      <x:c r="BA622" s="375"/>
      <x:c r="BB622" s="375"/>
      <x:c r="BC622" s="375"/>
      <x:c r="BD622" s="375"/>
      <x:c r="BE622" s="375"/>
      <x:c r="BF622" s="375"/>
      <x:c r="BG622" s="375"/>
      <x:c r="BH622" s="375"/>
      <x:c r="BI622" s="375"/>
      <x:c r="BJ622" s="375"/>
      <x:c r="BK622" s="375"/>
      <x:c r="BL622" s="375"/>
      <x:c r="BM622" s="375"/>
      <x:c r="BN622" s="375"/>
      <x:c r="BO622" s="375"/>
      <x:c r="BP622" s="375"/>
      <x:c r="BQ622" s="375"/>
      <x:c r="BR622" s="375"/>
      <x:c r="BS622" s="375"/>
      <x:c r="BT622" s="375"/>
      <x:c r="BU622" s="375"/>
      <x:c r="BV622" s="375"/>
      <x:c r="BW622" s="375"/>
      <x:c r="BX622" s="375"/>
      <x:c r="BY622" s="375"/>
      <x:c r="BZ622" s="375"/>
      <x:c r="CA622" s="375"/>
      <x:c r="CB622" s="375"/>
      <x:c r="CC622" s="375"/>
      <x:c r="CD622" s="375"/>
      <x:c r="CE622" s="375"/>
      <x:c r="CF622" s="375"/>
      <x:c r="CG622" s="375"/>
      <x:c r="CH622" s="375"/>
      <x:c r="CI622" s="375"/>
      <x:c r="CJ622" s="375"/>
      <x:c r="CK622" s="375"/>
      <x:c r="CL622" s="375"/>
      <x:c r="CM622" s="375"/>
      <x:c r="CN622" s="375"/>
      <x:c r="CO622" s="375"/>
      <x:c r="CP622" s="375"/>
      <x:c r="CQ622" s="375"/>
      <x:c r="CR622" s="375"/>
      <x:c r="CS622" s="375"/>
      <x:c r="CT622" s="375"/>
      <x:c r="CU622" s="375"/>
      <x:c r="CV622" s="375"/>
      <x:c r="CW622" s="375"/>
      <x:c r="CX622" s="375"/>
      <x:c r="CY622" s="375"/>
      <x:c r="CZ622" s="375"/>
      <x:c r="DA622" s="375"/>
      <x:c r="DB622" s="375"/>
      <x:c r="DC622" s="375"/>
      <x:c r="DD622" s="375"/>
      <x:c r="DE622" s="375"/>
      <x:c r="DF622" s="375"/>
      <x:c r="DG622" s="375"/>
      <x:c r="DH622" s="375"/>
      <x:c r="DI622" s="375"/>
      <x:c r="DJ622" s="375"/>
      <x:c r="DK622" s="375"/>
      <x:c r="DL622" s="375"/>
      <x:c r="DM622" s="375"/>
      <x:c r="DN622" s="375"/>
      <x:c r="DO622" s="375"/>
      <x:c r="DP622" s="375"/>
      <x:c r="DQ622" s="375"/>
      <x:c r="DR622" s="375"/>
      <x:c r="DS622" s="375"/>
      <x:c r="DT622" s="375"/>
      <x:c r="DU622" s="375"/>
      <x:c r="DV622" s="375"/>
      <x:c r="DW622" s="375"/>
      <x:c r="DX622" s="375"/>
      <x:c r="DY622" s="375"/>
      <x:c r="DZ622" s="375"/>
      <x:c r="EA622" s="375"/>
      <x:c r="EB622" s="375"/>
      <x:c r="EC622" s="375"/>
      <x:c r="ED622" s="375"/>
      <x:c r="EE622" s="375"/>
      <x:c r="EF622" s="375"/>
      <x:c r="EG622" s="375"/>
      <x:c r="EH622" s="375"/>
      <x:c r="EI622" s="375"/>
      <x:c r="EJ622" s="375"/>
      <x:c r="EK622" s="375"/>
      <x:c r="EL622" s="375"/>
      <x:c r="EM622" s="375"/>
      <x:c r="EN622" s="375"/>
      <x:c r="EO622" s="375"/>
      <x:c r="EP622" s="375"/>
      <x:c r="EQ622" s="375"/>
      <x:c r="ER622" s="375"/>
      <x:c r="ES622" s="375"/>
      <x:c r="ET622" s="375"/>
      <x:c r="EU622" s="375"/>
      <x:c r="EV622" s="375"/>
      <x:c r="EW622" s="375"/>
      <x:c r="EX622" s="375"/>
      <x:c r="EY622" s="375"/>
      <x:c r="EZ622" s="375"/>
      <x:c r="FA622" s="375"/>
      <x:c r="FB622" s="375"/>
      <x:c r="FC622" s="375"/>
      <x:c r="FD622" s="375"/>
      <x:c r="FE622" s="375"/>
      <x:c r="FF622" s="375"/>
      <x:c r="FG622" s="375"/>
      <x:c r="FH622" s="375"/>
      <x:c r="FI622" s="375"/>
      <x:c r="FJ622" s="375"/>
      <x:c r="FK622" s="375"/>
      <x:c r="FL622" s="375"/>
      <x:c r="FM622" s="375"/>
      <x:c r="FN622" s="375"/>
      <x:c r="FO622" s="375"/>
      <x:c r="FP622" s="375"/>
      <x:c r="FQ622" s="375"/>
      <x:c r="FR622" s="375"/>
      <x:c r="FS622" s="375"/>
      <x:c r="FT622" s="375"/>
      <x:c r="FU622" s="375"/>
      <x:c r="FV622" s="375"/>
      <x:c r="FW622" s="375"/>
      <x:c r="FX622" s="375"/>
      <x:c r="FY622" s="375"/>
      <x:c r="FZ622" s="375"/>
      <x:c r="GA622" s="375"/>
      <x:c r="GB622" s="375"/>
      <x:c r="GC622" s="375"/>
      <x:c r="GD622" s="375"/>
      <x:c r="GE622" s="375"/>
      <x:c r="GF622" s="375"/>
      <x:c r="GG622" s="375"/>
      <x:c r="GH622" s="375"/>
      <x:c r="GI622" s="375"/>
      <x:c r="GJ622" s="375"/>
      <x:c r="GK622" s="375"/>
      <x:c r="GL622" s="375"/>
      <x:c r="GM622" s="375"/>
      <x:c r="GN622" s="375"/>
      <x:c r="GO622" s="375"/>
      <x:c r="GP622" s="375"/>
      <x:c r="GQ622" s="375"/>
      <x:c r="GR622" s="375"/>
      <x:c r="GS622" s="375"/>
      <x:c r="GT622" s="375"/>
      <x:c r="GU622" s="375"/>
      <x:c r="GV622" s="375"/>
      <x:c r="GW622" s="375"/>
      <x:c r="GX622" s="375"/>
      <x:c r="GY622" s="375"/>
      <x:c r="GZ622" s="375"/>
      <x:c r="HA622" s="375"/>
      <x:c r="HB622" s="375"/>
      <x:c r="HC622" s="375"/>
      <x:c r="HD622" s="375"/>
      <x:c r="HE622" s="375"/>
      <x:c r="HF622" s="375"/>
      <x:c r="HG622" s="375"/>
      <x:c r="HH622" s="375"/>
      <x:c r="HI622" s="375"/>
      <x:c r="HJ622" s="375"/>
      <x:c r="HK622" s="375"/>
      <x:c r="HL622" s="375"/>
      <x:c r="HM622" s="375"/>
      <x:c r="HN622" s="375"/>
      <x:c r="HO622" s="375"/>
      <x:c r="HP622" s="375"/>
      <x:c r="HQ622" s="375"/>
      <x:c r="HR622" s="375"/>
      <x:c r="HS622" s="375"/>
      <x:c r="HT622" s="375"/>
      <x:c r="HU622" s="375"/>
      <x:c r="HV622" s="375"/>
      <x:c r="HW622" s="375"/>
      <x:c r="HX622" s="375"/>
      <x:c r="HY622" s="375"/>
      <x:c r="HZ622" s="375"/>
      <x:c r="IA622" s="375"/>
      <x:c r="IB622" s="375"/>
      <x:c r="IC622" s="375"/>
      <x:c r="ID622" s="375"/>
      <x:c r="IE622" s="375"/>
      <x:c r="IF622" s="375"/>
      <x:c r="IG622" s="375"/>
      <x:c r="IH622" s="375"/>
      <x:c r="II622" s="375"/>
      <x:c r="IJ622" s="375"/>
      <x:c r="IK622" s="375"/>
      <x:c r="IL622" s="375"/>
      <x:c r="IM622" s="375"/>
    </x:row>
    <x:row r="623" spans="1:247" s="375" customFormat="1" ht="53.25" customHeight="1" x14ac:dyDescent="0.2">
      <x:c r="A623" s="560" t="s">
        <x:v>4583</x:v>
      </x:c>
      <x:c r="B623" s="560" t="s">
        <x:v>4635</x:v>
      </x:c>
      <x:c r="C623" s="560" t="s">
        <x:v>4636</x:v>
      </x:c>
      <x:c r="D623" s="560" t="s">
        <x:v>4637</x:v>
      </x:c>
      <x:c r="E623" s="553">
        <x:v>45453</x:v>
      </x:c>
      <x:c r="F623" s="553" t="s">
        <x:v>4692</x:v>
      </x:c>
      <x:c r="G623" s="553" t="s">
        <x:v>4692</x:v>
      </x:c>
      <x:c r="H623" s="579"/>
      <x:c r="I623" s="594">
        <x:v>234955.94</x:v>
      </x:c>
      <x:c r="J623" s="583"/>
      <x:c r="K623" s="587"/>
      <x:c r="L623" s="545">
        <x:v>100</x:v>
      </x:c>
      <x:c r="M623" s="560" t="s">
        <x:v>2068</x:v>
      </x:c>
      <x:c r="N623" s="560" t="s">
        <x:v>22</x:v>
      </x:c>
      <x:c r="O623" s="560" t="s">
        <x:v>4718</x:v>
      </x:c>
      <x:c r="P623" s="560" t="s">
        <x:v>159</x:v>
      </x:c>
      <x:c r="Q623" s="560" t="s">
        <x:v>46</x:v>
      </x:c>
      <x:c r="R623" s="560" t="s">
        <x:v>2156</x:v>
      </x:c>
      <x:c r="S623" s="560" t="s">
        <x:v>4718</x:v>
      </x:c>
      <x:c r="T623" s="560" t="s">
        <x:v>22</x:v>
      </x:c>
      <x:c r="U623" s="560" t="s">
        <x:v>22</x:v>
      </x:c>
      <x:c r="V623" s="560" t="s">
        <x:v>2545</x:v>
      </x:c>
      <x:c r="W623" s="560"/>
    </x:row>
    <x:row r="624" spans="1:247" s="375" customFormat="1" ht="38.25" x14ac:dyDescent="0.2">
      <x:c r="A624" s="560" t="s">
        <x:v>4584</x:v>
      </x:c>
      <x:c r="B624" s="560" t="s">
        <x:v>4638</x:v>
      </x:c>
      <x:c r="C624" s="560" t="s">
        <x:v>714</x:v>
      </x:c>
      <x:c r="D624" s="560" t="s">
        <x:v>4639</x:v>
      </x:c>
      <x:c r="E624" s="553">
        <x:v>45435</x:v>
      </x:c>
      <x:c r="F624" s="553" t="s">
        <x:v>4693</x:v>
      </x:c>
      <x:c r="G624" s="553" t="s">
        <x:v>4693</x:v>
      </x:c>
      <x:c r="H624" s="579"/>
      <x:c r="I624" s="594">
        <x:v>239084</x:v>
      </x:c>
      <x:c r="J624" s="583"/>
      <x:c r="K624" s="587"/>
      <x:c r="L624" s="545">
        <x:v>100</x:v>
      </x:c>
      <x:c r="M624" s="560" t="s">
        <x:v>406</x:v>
      </x:c>
      <x:c r="N624" s="560" t="s">
        <x:v>22</x:v>
      </x:c>
      <x:c r="O624" s="560" t="s">
        <x:v>4719</x:v>
      </x:c>
      <x:c r="P624" s="560" t="s">
        <x:v>4783</x:v>
      </x:c>
      <x:c r="Q624" s="560" t="s">
        <x:v>46</x:v>
      </x:c>
      <x:c r="R624" s="560" t="s">
        <x:v>2156</x:v>
      </x:c>
      <x:c r="S624" s="560" t="s">
        <x:v>4719</x:v>
      </x:c>
      <x:c r="T624" s="560" t="s">
        <x:v>22</x:v>
      </x:c>
      <x:c r="U624" s="560" t="s">
        <x:v>22</x:v>
      </x:c>
      <x:c r="V624" s="560" t="s">
        <x:v>2545</x:v>
      </x:c>
      <x:c r="W624" s="560"/>
    </x:row>
    <x:row r="625" spans="1:247" s="376" customFormat="1" ht="53.25" customHeight="1" x14ac:dyDescent="0.2">
      <x:c r="A625" s="560" t="s">
        <x:v>4585</x:v>
      </x:c>
      <x:c r="B625" s="560" t="s">
        <x:v>4640</x:v>
      </x:c>
      <x:c r="C625" s="560" t="s">
        <x:v>4641</x:v>
      </x:c>
      <x:c r="D625" s="560" t="s">
        <x:v>4642</x:v>
      </x:c>
      <x:c r="E625" s="553">
        <x:v>45503</x:v>
      </x:c>
      <x:c r="F625" s="553" t="s">
        <x:v>4694</x:v>
      </x:c>
      <x:c r="G625" s="553" t="s">
        <x:v>4694</x:v>
      </x:c>
      <x:c r="H625" s="579"/>
      <x:c r="I625" s="594">
        <x:v>299708</x:v>
      </x:c>
      <x:c r="J625" s="583"/>
      <x:c r="K625" s="587"/>
      <x:c r="L625" s="545">
        <x:v>100</x:v>
      </x:c>
      <x:c r="M625" s="560" t="s">
        <x:v>406</x:v>
      </x:c>
      <x:c r="N625" s="560" t="s">
        <x:v>22</x:v>
      </x:c>
      <x:c r="O625" s="560" t="s">
        <x:v>4720</x:v>
      </x:c>
      <x:c r="P625" s="560" t="s">
        <x:v>4721</x:v>
      </x:c>
      <x:c r="Q625" s="560" t="s">
        <x:v>46</x:v>
      </x:c>
      <x:c r="R625" s="560" t="s">
        <x:v>2156</x:v>
      </x:c>
      <x:c r="S625" s="560" t="s">
        <x:v>4720</x:v>
      </x:c>
      <x:c r="T625" s="560" t="s">
        <x:v>22</x:v>
      </x:c>
      <x:c r="U625" s="560" t="s">
        <x:v>22</x:v>
      </x:c>
      <x:c r="V625" s="560" t="s">
        <x:v>2545</x:v>
      </x:c>
      <x:c r="W625" s="560"/>
      <x:c r="X625" s="375"/>
      <x:c r="Y625" s="375"/>
      <x:c r="Z625" s="375"/>
      <x:c r="AA625" s="375"/>
      <x:c r="AB625" s="375"/>
      <x:c r="AC625" s="375"/>
      <x:c r="AD625" s="375"/>
      <x:c r="AE625" s="375"/>
      <x:c r="AF625" s="375"/>
      <x:c r="AG625" s="375"/>
      <x:c r="AH625" s="375"/>
      <x:c r="AI625" s="375"/>
      <x:c r="AJ625" s="375"/>
      <x:c r="AK625" s="375"/>
      <x:c r="AL625" s="375"/>
      <x:c r="AM625" s="375"/>
      <x:c r="AN625" s="375"/>
      <x:c r="AO625" s="375"/>
      <x:c r="AP625" s="375"/>
      <x:c r="AQ625" s="375"/>
      <x:c r="AR625" s="375"/>
      <x:c r="AS625" s="375"/>
      <x:c r="AT625" s="375"/>
      <x:c r="AU625" s="375"/>
      <x:c r="AV625" s="375"/>
      <x:c r="AW625" s="375"/>
      <x:c r="AX625" s="375"/>
      <x:c r="AY625" s="375"/>
      <x:c r="AZ625" s="375"/>
      <x:c r="BA625" s="375"/>
      <x:c r="BB625" s="375"/>
      <x:c r="BC625" s="375"/>
      <x:c r="BD625" s="375"/>
      <x:c r="BE625" s="375"/>
      <x:c r="BF625" s="375"/>
      <x:c r="BG625" s="375"/>
      <x:c r="BH625" s="375"/>
      <x:c r="BI625" s="375"/>
      <x:c r="BJ625" s="375"/>
      <x:c r="BK625" s="375"/>
      <x:c r="BL625" s="375"/>
      <x:c r="BM625" s="375"/>
      <x:c r="BN625" s="375"/>
      <x:c r="BO625" s="375"/>
      <x:c r="BP625" s="375"/>
      <x:c r="BQ625" s="375"/>
      <x:c r="BR625" s="375"/>
      <x:c r="BS625" s="375"/>
      <x:c r="BT625" s="375"/>
      <x:c r="BU625" s="375"/>
      <x:c r="BV625" s="375"/>
      <x:c r="BW625" s="375"/>
      <x:c r="BX625" s="375"/>
      <x:c r="BY625" s="375"/>
      <x:c r="BZ625" s="375"/>
      <x:c r="CA625" s="375"/>
      <x:c r="CB625" s="375"/>
      <x:c r="CC625" s="375"/>
      <x:c r="CD625" s="375"/>
      <x:c r="CE625" s="375"/>
      <x:c r="CF625" s="375"/>
      <x:c r="CG625" s="375"/>
      <x:c r="CH625" s="375"/>
      <x:c r="CI625" s="375"/>
      <x:c r="CJ625" s="375"/>
      <x:c r="CK625" s="375"/>
      <x:c r="CL625" s="375"/>
      <x:c r="CM625" s="375"/>
      <x:c r="CN625" s="375"/>
      <x:c r="CO625" s="375"/>
      <x:c r="CP625" s="375"/>
      <x:c r="CQ625" s="375"/>
      <x:c r="CR625" s="375"/>
      <x:c r="CS625" s="375"/>
      <x:c r="CT625" s="375"/>
      <x:c r="CU625" s="375"/>
      <x:c r="CV625" s="375"/>
      <x:c r="CW625" s="375"/>
      <x:c r="CX625" s="375"/>
      <x:c r="CY625" s="375"/>
      <x:c r="CZ625" s="375"/>
      <x:c r="DA625" s="375"/>
      <x:c r="DB625" s="375"/>
      <x:c r="DC625" s="375"/>
      <x:c r="DD625" s="375"/>
      <x:c r="DE625" s="375"/>
      <x:c r="DF625" s="375"/>
      <x:c r="DG625" s="375"/>
      <x:c r="DH625" s="375"/>
      <x:c r="DI625" s="375"/>
      <x:c r="DJ625" s="375"/>
      <x:c r="DK625" s="375"/>
      <x:c r="DL625" s="375"/>
      <x:c r="DM625" s="375"/>
      <x:c r="DN625" s="375"/>
      <x:c r="DO625" s="375"/>
      <x:c r="DP625" s="375"/>
      <x:c r="DQ625" s="375"/>
      <x:c r="DR625" s="375"/>
      <x:c r="DS625" s="375"/>
      <x:c r="DT625" s="375"/>
      <x:c r="DU625" s="375"/>
      <x:c r="DV625" s="375"/>
      <x:c r="DW625" s="375"/>
      <x:c r="DX625" s="375"/>
      <x:c r="DY625" s="375"/>
      <x:c r="DZ625" s="375"/>
      <x:c r="EA625" s="375"/>
      <x:c r="EB625" s="375"/>
      <x:c r="EC625" s="375"/>
      <x:c r="ED625" s="375"/>
      <x:c r="EE625" s="375"/>
      <x:c r="EF625" s="375"/>
      <x:c r="EG625" s="375"/>
      <x:c r="EH625" s="375"/>
      <x:c r="EI625" s="375"/>
      <x:c r="EJ625" s="375"/>
      <x:c r="EK625" s="375"/>
      <x:c r="EL625" s="375"/>
      <x:c r="EM625" s="375"/>
      <x:c r="EN625" s="375"/>
      <x:c r="EO625" s="375"/>
      <x:c r="EP625" s="375"/>
      <x:c r="EQ625" s="375"/>
      <x:c r="ER625" s="375"/>
      <x:c r="ES625" s="375"/>
      <x:c r="ET625" s="375"/>
      <x:c r="EU625" s="375"/>
      <x:c r="EV625" s="375"/>
      <x:c r="EW625" s="375"/>
      <x:c r="EX625" s="375"/>
      <x:c r="EY625" s="375"/>
      <x:c r="EZ625" s="375"/>
      <x:c r="FA625" s="375"/>
      <x:c r="FB625" s="375"/>
      <x:c r="FC625" s="375"/>
      <x:c r="FD625" s="375"/>
      <x:c r="FE625" s="375"/>
      <x:c r="FF625" s="375"/>
      <x:c r="FG625" s="375"/>
      <x:c r="FH625" s="375"/>
      <x:c r="FI625" s="375"/>
      <x:c r="FJ625" s="375"/>
      <x:c r="FK625" s="375"/>
      <x:c r="FL625" s="375"/>
      <x:c r="FM625" s="375"/>
      <x:c r="FN625" s="375"/>
      <x:c r="FO625" s="375"/>
      <x:c r="FP625" s="375"/>
      <x:c r="FQ625" s="375"/>
      <x:c r="FR625" s="375"/>
      <x:c r="FS625" s="375"/>
      <x:c r="FT625" s="375"/>
      <x:c r="FU625" s="375"/>
      <x:c r="FV625" s="375"/>
      <x:c r="FW625" s="375"/>
      <x:c r="FX625" s="375"/>
      <x:c r="FY625" s="375"/>
      <x:c r="FZ625" s="375"/>
      <x:c r="GA625" s="375"/>
      <x:c r="GB625" s="375"/>
      <x:c r="GC625" s="375"/>
      <x:c r="GD625" s="375"/>
      <x:c r="GE625" s="375"/>
      <x:c r="GF625" s="375"/>
      <x:c r="GG625" s="375"/>
      <x:c r="GH625" s="375"/>
      <x:c r="GI625" s="375"/>
      <x:c r="GJ625" s="375"/>
      <x:c r="GK625" s="375"/>
      <x:c r="GL625" s="375"/>
      <x:c r="GM625" s="375"/>
      <x:c r="GN625" s="375"/>
      <x:c r="GO625" s="375"/>
      <x:c r="GP625" s="375"/>
      <x:c r="GQ625" s="375"/>
      <x:c r="GR625" s="375"/>
      <x:c r="GS625" s="375"/>
      <x:c r="GT625" s="375"/>
      <x:c r="GU625" s="375"/>
      <x:c r="GV625" s="375"/>
      <x:c r="GW625" s="375"/>
      <x:c r="GX625" s="375"/>
      <x:c r="GY625" s="375"/>
      <x:c r="GZ625" s="375"/>
      <x:c r="HA625" s="375"/>
      <x:c r="HB625" s="375"/>
      <x:c r="HC625" s="375"/>
      <x:c r="HD625" s="375"/>
      <x:c r="HE625" s="375"/>
      <x:c r="HF625" s="375"/>
      <x:c r="HG625" s="375"/>
      <x:c r="HH625" s="375"/>
      <x:c r="HI625" s="375"/>
      <x:c r="HJ625" s="375"/>
      <x:c r="HK625" s="375"/>
      <x:c r="HL625" s="375"/>
      <x:c r="HM625" s="375"/>
      <x:c r="HN625" s="375"/>
      <x:c r="HO625" s="375"/>
      <x:c r="HP625" s="375"/>
      <x:c r="HQ625" s="375"/>
      <x:c r="HR625" s="375"/>
      <x:c r="HS625" s="375"/>
      <x:c r="HT625" s="375"/>
      <x:c r="HU625" s="375"/>
      <x:c r="HV625" s="375"/>
      <x:c r="HW625" s="375"/>
      <x:c r="HX625" s="375"/>
      <x:c r="HY625" s="375"/>
      <x:c r="HZ625" s="375"/>
      <x:c r="IA625" s="375"/>
      <x:c r="IB625" s="375"/>
      <x:c r="IC625" s="375"/>
      <x:c r="ID625" s="375"/>
      <x:c r="IE625" s="375"/>
      <x:c r="IF625" s="375"/>
      <x:c r="IG625" s="375"/>
      <x:c r="IH625" s="375"/>
      <x:c r="II625" s="375"/>
      <x:c r="IJ625" s="375"/>
      <x:c r="IK625" s="375"/>
      <x:c r="IL625" s="375"/>
      <x:c r="IM625" s="375"/>
    </x:row>
    <x:row r="626" spans="1:247" s="375" customFormat="1" ht="53.25" customHeight="1" x14ac:dyDescent="0.2">
      <x:c r="A626" s="560" t="s">
        <x:v>4586</x:v>
      </x:c>
      <x:c r="B626" s="560" t="s">
        <x:v>4643</x:v>
      </x:c>
      <x:c r="C626" s="560" t="s">
        <x:v>4644</x:v>
      </x:c>
      <x:c r="D626" s="560" t="s">
        <x:v>4645</x:v>
      </x:c>
      <x:c r="E626" s="553">
        <x:v>45453</x:v>
      </x:c>
      <x:c r="F626" s="553" t="s">
        <x:v>4695</x:v>
      </x:c>
      <x:c r="G626" s="553" t="s">
        <x:v>4695</x:v>
      </x:c>
      <x:c r="H626" s="579"/>
      <x:c r="I626" s="594">
        <x:v>238347.69</x:v>
      </x:c>
      <x:c r="J626" s="583"/>
      <x:c r="K626" s="587"/>
      <x:c r="L626" s="545">
        <x:v>100</x:v>
      </x:c>
      <x:c r="M626" s="560" t="s">
        <x:v>406</x:v>
      </x:c>
      <x:c r="N626" s="560" t="s">
        <x:v>22</x:v>
      </x:c>
      <x:c r="O626" s="560" t="s">
        <x:v>4722</x:v>
      </x:c>
      <x:c r="P626" s="560" t="s">
        <x:v>4723</x:v>
      </x:c>
      <x:c r="Q626" s="560" t="s">
        <x:v>1204</x:v>
      </x:c>
      <x:c r="R626" s="560" t="s">
        <x:v>2156</x:v>
      </x:c>
      <x:c r="S626" s="560" t="s">
        <x:v>4722</x:v>
      </x:c>
      <x:c r="T626" s="560" t="s">
        <x:v>22</x:v>
      </x:c>
      <x:c r="U626" s="560" t="s">
        <x:v>22</x:v>
      </x:c>
      <x:c r="V626" s="560" t="s">
        <x:v>2545</x:v>
      </x:c>
      <x:c r="W626" s="560"/>
    </x:row>
    <x:row r="627" spans="1:247" s="376" customFormat="1" ht="38.25" x14ac:dyDescent="0.2">
      <x:c r="A627" s="560" t="s">
        <x:v>4587</x:v>
      </x:c>
      <x:c r="B627" s="560" t="s">
        <x:v>4646</x:v>
      </x:c>
      <x:c r="C627" s="560" t="s">
        <x:v>4647</x:v>
      </x:c>
      <x:c r="D627" s="560" t="s">
        <x:v>4648</x:v>
      </x:c>
      <x:c r="E627" s="553">
        <x:v>45442</x:v>
      </x:c>
      <x:c r="F627" s="553" t="s">
        <x:v>4693</x:v>
      </x:c>
      <x:c r="G627" s="553" t="s">
        <x:v>4693</x:v>
      </x:c>
      <x:c r="H627" s="579"/>
      <x:c r="I627" s="594">
        <x:v>404434.95</x:v>
      </x:c>
      <x:c r="J627" s="583"/>
      <x:c r="K627" s="587"/>
      <x:c r="L627" s="545">
        <x:v>100</x:v>
      </x:c>
      <x:c r="M627" s="560" t="s">
        <x:v>406</x:v>
      </x:c>
      <x:c r="N627" s="560" t="s">
        <x:v>22</x:v>
      </x:c>
      <x:c r="O627" s="560" t="s">
        <x:v>4724</x:v>
      </x:c>
      <x:c r="P627" s="560" t="s">
        <x:v>147</x:v>
      </x:c>
      <x:c r="Q627" s="560" t="s">
        <x:v>46</x:v>
      </x:c>
      <x:c r="R627" s="560" t="s">
        <x:v>2267</x:v>
      </x:c>
      <x:c r="S627" s="560" t="s">
        <x:v>4724</x:v>
      </x:c>
      <x:c r="T627" s="560" t="s">
        <x:v>22</x:v>
      </x:c>
      <x:c r="U627" s="560" t="s">
        <x:v>22</x:v>
      </x:c>
      <x:c r="V627" s="560" t="s">
        <x:v>23</x:v>
      </x:c>
      <x:c r="W627" s="560"/>
      <x:c r="X627" s="375"/>
      <x:c r="Y627" s="375"/>
      <x:c r="Z627" s="375"/>
      <x:c r="AA627" s="375"/>
      <x:c r="AB627" s="375"/>
      <x:c r="AC627" s="375"/>
      <x:c r="AD627" s="375"/>
      <x:c r="AE627" s="375"/>
      <x:c r="AF627" s="375"/>
      <x:c r="AG627" s="375"/>
      <x:c r="AH627" s="375"/>
      <x:c r="AI627" s="375"/>
      <x:c r="AJ627" s="375"/>
      <x:c r="AK627" s="375"/>
      <x:c r="AL627" s="375"/>
      <x:c r="AM627" s="375"/>
      <x:c r="AN627" s="375"/>
      <x:c r="AO627" s="375"/>
      <x:c r="AP627" s="375"/>
      <x:c r="AQ627" s="375"/>
      <x:c r="AR627" s="375"/>
      <x:c r="AS627" s="375"/>
      <x:c r="AT627" s="375"/>
      <x:c r="AU627" s="375"/>
      <x:c r="AV627" s="375"/>
      <x:c r="AW627" s="375"/>
      <x:c r="AX627" s="375"/>
      <x:c r="AY627" s="375"/>
      <x:c r="AZ627" s="375"/>
      <x:c r="BA627" s="375"/>
      <x:c r="BB627" s="375"/>
      <x:c r="BC627" s="375"/>
      <x:c r="BD627" s="375"/>
      <x:c r="BE627" s="375"/>
      <x:c r="BF627" s="375"/>
      <x:c r="BG627" s="375"/>
      <x:c r="BH627" s="375"/>
      <x:c r="BI627" s="375"/>
      <x:c r="BJ627" s="375"/>
      <x:c r="BK627" s="375"/>
      <x:c r="BL627" s="375"/>
      <x:c r="BM627" s="375"/>
      <x:c r="BN627" s="375"/>
      <x:c r="BO627" s="375"/>
      <x:c r="BP627" s="375"/>
      <x:c r="BQ627" s="375"/>
      <x:c r="BR627" s="375"/>
      <x:c r="BS627" s="375"/>
      <x:c r="BT627" s="375"/>
      <x:c r="BU627" s="375"/>
      <x:c r="BV627" s="375"/>
      <x:c r="BW627" s="375"/>
      <x:c r="BX627" s="375"/>
      <x:c r="BY627" s="375"/>
      <x:c r="BZ627" s="375"/>
      <x:c r="CA627" s="375"/>
      <x:c r="CB627" s="375"/>
      <x:c r="CC627" s="375"/>
      <x:c r="CD627" s="375"/>
      <x:c r="CE627" s="375"/>
      <x:c r="CF627" s="375"/>
      <x:c r="CG627" s="375"/>
      <x:c r="CH627" s="375"/>
      <x:c r="CI627" s="375"/>
      <x:c r="CJ627" s="375"/>
      <x:c r="CK627" s="375"/>
      <x:c r="CL627" s="375"/>
      <x:c r="CM627" s="375"/>
      <x:c r="CN627" s="375"/>
      <x:c r="CO627" s="375"/>
      <x:c r="CP627" s="375"/>
      <x:c r="CQ627" s="375"/>
      <x:c r="CR627" s="375"/>
      <x:c r="CS627" s="375"/>
      <x:c r="CT627" s="375"/>
      <x:c r="CU627" s="375"/>
      <x:c r="CV627" s="375"/>
      <x:c r="CW627" s="375"/>
      <x:c r="CX627" s="375"/>
      <x:c r="CY627" s="375"/>
      <x:c r="CZ627" s="375"/>
      <x:c r="DA627" s="375"/>
      <x:c r="DB627" s="375"/>
      <x:c r="DC627" s="375"/>
      <x:c r="DD627" s="375"/>
      <x:c r="DE627" s="375"/>
      <x:c r="DF627" s="375"/>
      <x:c r="DG627" s="375"/>
      <x:c r="DH627" s="375"/>
      <x:c r="DI627" s="375"/>
      <x:c r="DJ627" s="375"/>
      <x:c r="DK627" s="375"/>
      <x:c r="DL627" s="375"/>
      <x:c r="DM627" s="375"/>
      <x:c r="DN627" s="375"/>
      <x:c r="DO627" s="375"/>
      <x:c r="DP627" s="375"/>
      <x:c r="DQ627" s="375"/>
      <x:c r="DR627" s="375"/>
      <x:c r="DS627" s="375"/>
      <x:c r="DT627" s="375"/>
      <x:c r="DU627" s="375"/>
      <x:c r="DV627" s="375"/>
      <x:c r="DW627" s="375"/>
      <x:c r="DX627" s="375"/>
      <x:c r="DY627" s="375"/>
      <x:c r="DZ627" s="375"/>
      <x:c r="EA627" s="375"/>
      <x:c r="EB627" s="375"/>
      <x:c r="EC627" s="375"/>
      <x:c r="ED627" s="375"/>
      <x:c r="EE627" s="375"/>
      <x:c r="EF627" s="375"/>
      <x:c r="EG627" s="375"/>
      <x:c r="EH627" s="375"/>
      <x:c r="EI627" s="375"/>
      <x:c r="EJ627" s="375"/>
      <x:c r="EK627" s="375"/>
      <x:c r="EL627" s="375"/>
      <x:c r="EM627" s="375"/>
      <x:c r="EN627" s="375"/>
      <x:c r="EO627" s="375"/>
      <x:c r="EP627" s="375"/>
      <x:c r="EQ627" s="375"/>
      <x:c r="ER627" s="375"/>
      <x:c r="ES627" s="375"/>
      <x:c r="ET627" s="375"/>
      <x:c r="EU627" s="375"/>
      <x:c r="EV627" s="375"/>
      <x:c r="EW627" s="375"/>
      <x:c r="EX627" s="375"/>
      <x:c r="EY627" s="375"/>
      <x:c r="EZ627" s="375"/>
      <x:c r="FA627" s="375"/>
      <x:c r="FB627" s="375"/>
      <x:c r="FC627" s="375"/>
      <x:c r="FD627" s="375"/>
      <x:c r="FE627" s="375"/>
      <x:c r="FF627" s="375"/>
      <x:c r="FG627" s="375"/>
      <x:c r="FH627" s="375"/>
      <x:c r="FI627" s="375"/>
      <x:c r="FJ627" s="375"/>
      <x:c r="FK627" s="375"/>
      <x:c r="FL627" s="375"/>
      <x:c r="FM627" s="375"/>
      <x:c r="FN627" s="375"/>
      <x:c r="FO627" s="375"/>
      <x:c r="FP627" s="375"/>
      <x:c r="FQ627" s="375"/>
      <x:c r="FR627" s="375"/>
      <x:c r="FS627" s="375"/>
      <x:c r="FT627" s="375"/>
      <x:c r="FU627" s="375"/>
      <x:c r="FV627" s="375"/>
      <x:c r="FW627" s="375"/>
      <x:c r="FX627" s="375"/>
      <x:c r="FY627" s="375"/>
      <x:c r="FZ627" s="375"/>
      <x:c r="GA627" s="375"/>
      <x:c r="GB627" s="375"/>
      <x:c r="GC627" s="375"/>
      <x:c r="GD627" s="375"/>
      <x:c r="GE627" s="375"/>
      <x:c r="GF627" s="375"/>
      <x:c r="GG627" s="375"/>
      <x:c r="GH627" s="375"/>
      <x:c r="GI627" s="375"/>
      <x:c r="GJ627" s="375"/>
      <x:c r="GK627" s="375"/>
      <x:c r="GL627" s="375"/>
      <x:c r="GM627" s="375"/>
      <x:c r="GN627" s="375"/>
      <x:c r="GO627" s="375"/>
      <x:c r="GP627" s="375"/>
      <x:c r="GQ627" s="375"/>
      <x:c r="GR627" s="375"/>
      <x:c r="GS627" s="375"/>
      <x:c r="GT627" s="375"/>
      <x:c r="GU627" s="375"/>
      <x:c r="GV627" s="375"/>
      <x:c r="GW627" s="375"/>
      <x:c r="GX627" s="375"/>
      <x:c r="GY627" s="375"/>
      <x:c r="GZ627" s="375"/>
      <x:c r="HA627" s="375"/>
      <x:c r="HB627" s="375"/>
      <x:c r="HC627" s="375"/>
      <x:c r="HD627" s="375"/>
      <x:c r="HE627" s="375"/>
      <x:c r="HF627" s="375"/>
      <x:c r="HG627" s="375"/>
      <x:c r="HH627" s="375"/>
      <x:c r="HI627" s="375"/>
      <x:c r="HJ627" s="375"/>
      <x:c r="HK627" s="375"/>
      <x:c r="HL627" s="375"/>
      <x:c r="HM627" s="375"/>
      <x:c r="HN627" s="375"/>
      <x:c r="HO627" s="375"/>
      <x:c r="HP627" s="375"/>
      <x:c r="HQ627" s="375"/>
      <x:c r="HR627" s="375"/>
      <x:c r="HS627" s="375"/>
      <x:c r="HT627" s="375"/>
      <x:c r="HU627" s="375"/>
      <x:c r="HV627" s="375"/>
      <x:c r="HW627" s="375"/>
      <x:c r="HX627" s="375"/>
      <x:c r="HY627" s="375"/>
      <x:c r="HZ627" s="375"/>
      <x:c r="IA627" s="375"/>
      <x:c r="IB627" s="375"/>
      <x:c r="IC627" s="375"/>
      <x:c r="ID627" s="375"/>
      <x:c r="IE627" s="375"/>
      <x:c r="IF627" s="375"/>
      <x:c r="IG627" s="375"/>
      <x:c r="IH627" s="375"/>
      <x:c r="II627" s="375"/>
      <x:c r="IJ627" s="375"/>
      <x:c r="IK627" s="375"/>
      <x:c r="IL627" s="375"/>
      <x:c r="IM627" s="375"/>
    </x:row>
    <x:row r="628" spans="1:247" s="376" customFormat="1" ht="53.25" customHeight="1" x14ac:dyDescent="0.2">
      <x:c r="A628" s="560" t="s">
        <x:v>4588</x:v>
      </x:c>
      <x:c r="B628" s="560" t="s">
        <x:v>4649</x:v>
      </x:c>
      <x:c r="C628" s="560" t="s">
        <x:v>4650</x:v>
      </x:c>
      <x:c r="D628" s="560" t="s">
        <x:v>4651</x:v>
      </x:c>
      <x:c r="E628" s="553">
        <x:v>45442</x:v>
      </x:c>
      <x:c r="F628" s="553" t="s">
        <x:v>4696</x:v>
      </x:c>
      <x:c r="G628" s="553" t="s">
        <x:v>4696</x:v>
      </x:c>
      <x:c r="H628" s="579"/>
      <x:c r="I628" s="594">
        <x:v>314132.28999999998</x:v>
      </x:c>
      <x:c r="J628" s="583"/>
      <x:c r="K628" s="587"/>
      <x:c r="L628" s="545">
        <x:v>100</x:v>
      </x:c>
      <x:c r="M628" s="560" t="s">
        <x:v>406</x:v>
      </x:c>
      <x:c r="N628" s="560" t="s">
        <x:v>22</x:v>
      </x:c>
      <x:c r="O628" s="560" t="s">
        <x:v>4725</x:v>
      </x:c>
      <x:c r="P628" s="560" t="s">
        <x:v>154</x:v>
      </x:c>
      <x:c r="Q628" s="560" t="s">
        <x:v>46</x:v>
      </x:c>
      <x:c r="R628" s="560" t="s">
        <x:v>2080</x:v>
      </x:c>
      <x:c r="S628" s="560" t="s">
        <x:v>4725</x:v>
      </x:c>
      <x:c r="T628" s="560" t="s">
        <x:v>22</x:v>
      </x:c>
      <x:c r="U628" s="560" t="s">
        <x:v>22</x:v>
      </x:c>
      <x:c r="V628" s="560" t="s">
        <x:v>2545</x:v>
      </x:c>
      <x:c r="W628" s="560"/>
      <x:c r="X628" s="375"/>
      <x:c r="Y628" s="375"/>
      <x:c r="Z628" s="375"/>
      <x:c r="AA628" s="375"/>
      <x:c r="AB628" s="375"/>
      <x:c r="AC628" s="375"/>
      <x:c r="AD628" s="375"/>
      <x:c r="AE628" s="375"/>
      <x:c r="AF628" s="375"/>
      <x:c r="AG628" s="375"/>
      <x:c r="AH628" s="375"/>
      <x:c r="AI628" s="375"/>
      <x:c r="AJ628" s="375"/>
      <x:c r="AK628" s="375"/>
      <x:c r="AL628" s="375"/>
      <x:c r="AM628" s="375"/>
      <x:c r="AN628" s="375"/>
      <x:c r="AO628" s="375"/>
      <x:c r="AP628" s="375"/>
      <x:c r="AQ628" s="375"/>
      <x:c r="AR628" s="375"/>
      <x:c r="AS628" s="375"/>
      <x:c r="AT628" s="375"/>
      <x:c r="AU628" s="375"/>
      <x:c r="AV628" s="375"/>
      <x:c r="AW628" s="375"/>
      <x:c r="AX628" s="375"/>
      <x:c r="AY628" s="375"/>
      <x:c r="AZ628" s="375"/>
      <x:c r="BA628" s="375"/>
      <x:c r="BB628" s="375"/>
      <x:c r="BC628" s="375"/>
      <x:c r="BD628" s="375"/>
      <x:c r="BE628" s="375"/>
      <x:c r="BF628" s="375"/>
      <x:c r="BG628" s="375"/>
      <x:c r="BH628" s="375"/>
      <x:c r="BI628" s="375"/>
      <x:c r="BJ628" s="375"/>
      <x:c r="BK628" s="375"/>
      <x:c r="BL628" s="375"/>
      <x:c r="BM628" s="375"/>
      <x:c r="BN628" s="375"/>
      <x:c r="BO628" s="375"/>
      <x:c r="BP628" s="375"/>
      <x:c r="BQ628" s="375"/>
      <x:c r="BR628" s="375"/>
      <x:c r="BS628" s="375"/>
      <x:c r="BT628" s="375"/>
      <x:c r="BU628" s="375"/>
      <x:c r="BV628" s="375"/>
      <x:c r="BW628" s="375"/>
      <x:c r="BX628" s="375"/>
      <x:c r="BY628" s="375"/>
      <x:c r="BZ628" s="375"/>
      <x:c r="CA628" s="375"/>
      <x:c r="CB628" s="375"/>
      <x:c r="CC628" s="375"/>
      <x:c r="CD628" s="375"/>
      <x:c r="CE628" s="375"/>
      <x:c r="CF628" s="375"/>
      <x:c r="CG628" s="375"/>
      <x:c r="CH628" s="375"/>
      <x:c r="CI628" s="375"/>
      <x:c r="CJ628" s="375"/>
      <x:c r="CK628" s="375"/>
      <x:c r="CL628" s="375"/>
      <x:c r="CM628" s="375"/>
      <x:c r="CN628" s="375"/>
      <x:c r="CO628" s="375"/>
      <x:c r="CP628" s="375"/>
      <x:c r="CQ628" s="375"/>
      <x:c r="CR628" s="375"/>
      <x:c r="CS628" s="375"/>
      <x:c r="CT628" s="375"/>
      <x:c r="CU628" s="375"/>
      <x:c r="CV628" s="375"/>
      <x:c r="CW628" s="375"/>
      <x:c r="CX628" s="375"/>
      <x:c r="CY628" s="375"/>
      <x:c r="CZ628" s="375"/>
      <x:c r="DA628" s="375"/>
      <x:c r="DB628" s="375"/>
      <x:c r="DC628" s="375"/>
      <x:c r="DD628" s="375"/>
      <x:c r="DE628" s="375"/>
      <x:c r="DF628" s="375"/>
      <x:c r="DG628" s="375"/>
      <x:c r="DH628" s="375"/>
      <x:c r="DI628" s="375"/>
      <x:c r="DJ628" s="375"/>
      <x:c r="DK628" s="375"/>
      <x:c r="DL628" s="375"/>
      <x:c r="DM628" s="375"/>
      <x:c r="DN628" s="375"/>
      <x:c r="DO628" s="375"/>
      <x:c r="DP628" s="375"/>
      <x:c r="DQ628" s="375"/>
      <x:c r="DR628" s="375"/>
      <x:c r="DS628" s="375"/>
      <x:c r="DT628" s="375"/>
      <x:c r="DU628" s="375"/>
      <x:c r="DV628" s="375"/>
      <x:c r="DW628" s="375"/>
      <x:c r="DX628" s="375"/>
      <x:c r="DY628" s="375"/>
      <x:c r="DZ628" s="375"/>
      <x:c r="EA628" s="375"/>
      <x:c r="EB628" s="375"/>
      <x:c r="EC628" s="375"/>
      <x:c r="ED628" s="375"/>
      <x:c r="EE628" s="375"/>
      <x:c r="EF628" s="375"/>
      <x:c r="EG628" s="375"/>
      <x:c r="EH628" s="375"/>
      <x:c r="EI628" s="375"/>
      <x:c r="EJ628" s="375"/>
      <x:c r="EK628" s="375"/>
      <x:c r="EL628" s="375"/>
      <x:c r="EM628" s="375"/>
      <x:c r="EN628" s="375"/>
      <x:c r="EO628" s="375"/>
      <x:c r="EP628" s="375"/>
      <x:c r="EQ628" s="375"/>
      <x:c r="ER628" s="375"/>
      <x:c r="ES628" s="375"/>
      <x:c r="ET628" s="375"/>
      <x:c r="EU628" s="375"/>
      <x:c r="EV628" s="375"/>
      <x:c r="EW628" s="375"/>
      <x:c r="EX628" s="375"/>
      <x:c r="EY628" s="375"/>
      <x:c r="EZ628" s="375"/>
      <x:c r="FA628" s="375"/>
      <x:c r="FB628" s="375"/>
      <x:c r="FC628" s="375"/>
      <x:c r="FD628" s="375"/>
      <x:c r="FE628" s="375"/>
      <x:c r="FF628" s="375"/>
      <x:c r="FG628" s="375"/>
      <x:c r="FH628" s="375"/>
      <x:c r="FI628" s="375"/>
      <x:c r="FJ628" s="375"/>
      <x:c r="FK628" s="375"/>
      <x:c r="FL628" s="375"/>
      <x:c r="FM628" s="375"/>
      <x:c r="FN628" s="375"/>
      <x:c r="FO628" s="375"/>
      <x:c r="FP628" s="375"/>
      <x:c r="FQ628" s="375"/>
      <x:c r="FR628" s="375"/>
      <x:c r="FS628" s="375"/>
      <x:c r="FT628" s="375"/>
      <x:c r="FU628" s="375"/>
      <x:c r="FV628" s="375"/>
      <x:c r="FW628" s="375"/>
      <x:c r="FX628" s="375"/>
      <x:c r="FY628" s="375"/>
      <x:c r="FZ628" s="375"/>
      <x:c r="GA628" s="375"/>
      <x:c r="GB628" s="375"/>
      <x:c r="GC628" s="375"/>
      <x:c r="GD628" s="375"/>
      <x:c r="GE628" s="375"/>
      <x:c r="GF628" s="375"/>
      <x:c r="GG628" s="375"/>
      <x:c r="GH628" s="375"/>
      <x:c r="GI628" s="375"/>
      <x:c r="GJ628" s="375"/>
      <x:c r="GK628" s="375"/>
      <x:c r="GL628" s="375"/>
      <x:c r="GM628" s="375"/>
      <x:c r="GN628" s="375"/>
      <x:c r="GO628" s="375"/>
      <x:c r="GP628" s="375"/>
      <x:c r="GQ628" s="375"/>
      <x:c r="GR628" s="375"/>
      <x:c r="GS628" s="375"/>
      <x:c r="GT628" s="375"/>
      <x:c r="GU628" s="375"/>
      <x:c r="GV628" s="375"/>
      <x:c r="GW628" s="375"/>
      <x:c r="GX628" s="375"/>
      <x:c r="GY628" s="375"/>
      <x:c r="GZ628" s="375"/>
      <x:c r="HA628" s="375"/>
      <x:c r="HB628" s="375"/>
      <x:c r="HC628" s="375"/>
      <x:c r="HD628" s="375"/>
      <x:c r="HE628" s="375"/>
      <x:c r="HF628" s="375"/>
      <x:c r="HG628" s="375"/>
      <x:c r="HH628" s="375"/>
      <x:c r="HI628" s="375"/>
      <x:c r="HJ628" s="375"/>
      <x:c r="HK628" s="375"/>
      <x:c r="HL628" s="375"/>
      <x:c r="HM628" s="375"/>
      <x:c r="HN628" s="375"/>
      <x:c r="HO628" s="375"/>
      <x:c r="HP628" s="375"/>
      <x:c r="HQ628" s="375"/>
      <x:c r="HR628" s="375"/>
      <x:c r="HS628" s="375"/>
      <x:c r="HT628" s="375"/>
      <x:c r="HU628" s="375"/>
      <x:c r="HV628" s="375"/>
      <x:c r="HW628" s="375"/>
      <x:c r="HX628" s="375"/>
      <x:c r="HY628" s="375"/>
      <x:c r="HZ628" s="375"/>
      <x:c r="IA628" s="375"/>
      <x:c r="IB628" s="375"/>
      <x:c r="IC628" s="375"/>
      <x:c r="ID628" s="375"/>
      <x:c r="IE628" s="375"/>
      <x:c r="IF628" s="375"/>
      <x:c r="IG628" s="375"/>
      <x:c r="IH628" s="375"/>
      <x:c r="II628" s="375"/>
      <x:c r="IJ628" s="375"/>
      <x:c r="IK628" s="375"/>
      <x:c r="IL628" s="375"/>
      <x:c r="IM628" s="375"/>
    </x:row>
    <x:row r="629" spans="1:247" s="376" customFormat="1" ht="54" customHeight="1" x14ac:dyDescent="0.2">
      <x:c r="A629" s="560" t="s">
        <x:v>4589</x:v>
      </x:c>
      <x:c r="B629" s="560" t="s">
        <x:v>4652</x:v>
      </x:c>
      <x:c r="C629" s="560" t="s">
        <x:v>4650</x:v>
      </x:c>
      <x:c r="D629" s="560" t="s">
        <x:v>4653</x:v>
      </x:c>
      <x:c r="E629" s="553">
        <x:v>45442</x:v>
      </x:c>
      <x:c r="F629" s="553" t="s">
        <x:v>4693</x:v>
      </x:c>
      <x:c r="G629" s="553" t="s">
        <x:v>4693</x:v>
      </x:c>
      <x:c r="H629" s="579"/>
      <x:c r="I629" s="594">
        <x:v>571756.27</x:v>
      </x:c>
      <x:c r="J629" s="583"/>
      <x:c r="K629" s="587"/>
      <x:c r="L629" s="545">
        <x:v>100</x:v>
      </x:c>
      <x:c r="M629" s="560" t="s">
        <x:v>406</x:v>
      </x:c>
      <x:c r="N629" s="560" t="s">
        <x:v>22</x:v>
      </x:c>
      <x:c r="O629" s="560" t="s">
        <x:v>4726</x:v>
      </x:c>
      <x:c r="P629" s="560" t="s">
        <x:v>154</x:v>
      </x:c>
      <x:c r="Q629" s="560" t="s">
        <x:v>4511</x:v>
      </x:c>
      <x:c r="R629" s="560" t="s">
        <x:v>26</x:v>
      </x:c>
      <x:c r="S629" s="560" t="s">
        <x:v>4726</x:v>
      </x:c>
      <x:c r="T629" s="560" t="s">
        <x:v>22</x:v>
      </x:c>
      <x:c r="U629" s="560" t="s">
        <x:v>22</x:v>
      </x:c>
      <x:c r="V629" s="560" t="s">
        <x:v>2545</x:v>
      </x:c>
      <x:c r="W629" s="560"/>
      <x:c r="X629" s="375"/>
      <x:c r="Y629" s="375"/>
      <x:c r="Z629" s="375"/>
      <x:c r="AA629" s="375"/>
      <x:c r="AB629" s="375"/>
      <x:c r="AC629" s="375"/>
      <x:c r="AD629" s="375"/>
      <x:c r="AE629" s="375"/>
      <x:c r="AF629" s="375"/>
      <x:c r="AG629" s="375"/>
      <x:c r="AH629" s="375"/>
      <x:c r="AI629" s="375"/>
      <x:c r="AJ629" s="375"/>
      <x:c r="AK629" s="375"/>
      <x:c r="AL629" s="375"/>
      <x:c r="AM629" s="375"/>
      <x:c r="AN629" s="375"/>
      <x:c r="AO629" s="375"/>
      <x:c r="AP629" s="375"/>
      <x:c r="AQ629" s="375"/>
      <x:c r="AR629" s="375"/>
      <x:c r="AS629" s="375"/>
      <x:c r="AT629" s="375"/>
      <x:c r="AU629" s="375"/>
      <x:c r="AV629" s="375"/>
      <x:c r="AW629" s="375"/>
      <x:c r="AX629" s="375"/>
      <x:c r="AY629" s="375"/>
      <x:c r="AZ629" s="375"/>
      <x:c r="BA629" s="375"/>
      <x:c r="BB629" s="375"/>
      <x:c r="BC629" s="375"/>
      <x:c r="BD629" s="375"/>
      <x:c r="BE629" s="375"/>
      <x:c r="BF629" s="375"/>
      <x:c r="BG629" s="375"/>
      <x:c r="BH629" s="375"/>
      <x:c r="BI629" s="375"/>
      <x:c r="BJ629" s="375"/>
      <x:c r="BK629" s="375"/>
      <x:c r="BL629" s="375"/>
      <x:c r="BM629" s="375"/>
      <x:c r="BN629" s="375"/>
      <x:c r="BO629" s="375"/>
      <x:c r="BP629" s="375"/>
      <x:c r="BQ629" s="375"/>
      <x:c r="BR629" s="375"/>
      <x:c r="BS629" s="375"/>
      <x:c r="BT629" s="375"/>
      <x:c r="BU629" s="375"/>
      <x:c r="BV629" s="375"/>
      <x:c r="BW629" s="375"/>
      <x:c r="BX629" s="375"/>
      <x:c r="BY629" s="375"/>
      <x:c r="BZ629" s="375"/>
      <x:c r="CA629" s="375"/>
      <x:c r="CB629" s="375"/>
      <x:c r="CC629" s="375"/>
      <x:c r="CD629" s="375"/>
      <x:c r="CE629" s="375"/>
      <x:c r="CF629" s="375"/>
      <x:c r="CG629" s="375"/>
      <x:c r="CH629" s="375"/>
      <x:c r="CI629" s="375"/>
      <x:c r="CJ629" s="375"/>
      <x:c r="CK629" s="375"/>
      <x:c r="CL629" s="375"/>
      <x:c r="CM629" s="375"/>
      <x:c r="CN629" s="375"/>
      <x:c r="CO629" s="375"/>
      <x:c r="CP629" s="375"/>
      <x:c r="CQ629" s="375"/>
      <x:c r="CR629" s="375"/>
      <x:c r="CS629" s="375"/>
      <x:c r="CT629" s="375"/>
      <x:c r="CU629" s="375"/>
      <x:c r="CV629" s="375"/>
      <x:c r="CW629" s="375"/>
      <x:c r="CX629" s="375"/>
      <x:c r="CY629" s="375"/>
      <x:c r="CZ629" s="375"/>
      <x:c r="DA629" s="375"/>
      <x:c r="DB629" s="375"/>
      <x:c r="DC629" s="375"/>
      <x:c r="DD629" s="375"/>
      <x:c r="DE629" s="375"/>
      <x:c r="DF629" s="375"/>
      <x:c r="DG629" s="375"/>
      <x:c r="DH629" s="375"/>
      <x:c r="DI629" s="375"/>
      <x:c r="DJ629" s="375"/>
      <x:c r="DK629" s="375"/>
      <x:c r="DL629" s="375"/>
      <x:c r="DM629" s="375"/>
      <x:c r="DN629" s="375"/>
      <x:c r="DO629" s="375"/>
      <x:c r="DP629" s="375"/>
      <x:c r="DQ629" s="375"/>
      <x:c r="DR629" s="375"/>
      <x:c r="DS629" s="375"/>
      <x:c r="DT629" s="375"/>
      <x:c r="DU629" s="375"/>
      <x:c r="DV629" s="375"/>
      <x:c r="DW629" s="375"/>
      <x:c r="DX629" s="375"/>
      <x:c r="DY629" s="375"/>
      <x:c r="DZ629" s="375"/>
      <x:c r="EA629" s="375"/>
      <x:c r="EB629" s="375"/>
      <x:c r="EC629" s="375"/>
      <x:c r="ED629" s="375"/>
      <x:c r="EE629" s="375"/>
      <x:c r="EF629" s="375"/>
      <x:c r="EG629" s="375"/>
      <x:c r="EH629" s="375"/>
      <x:c r="EI629" s="375"/>
      <x:c r="EJ629" s="375"/>
      <x:c r="EK629" s="375"/>
      <x:c r="EL629" s="375"/>
      <x:c r="EM629" s="375"/>
      <x:c r="EN629" s="375"/>
      <x:c r="EO629" s="375"/>
      <x:c r="EP629" s="375"/>
      <x:c r="EQ629" s="375"/>
      <x:c r="ER629" s="375"/>
      <x:c r="ES629" s="375"/>
      <x:c r="ET629" s="375"/>
      <x:c r="EU629" s="375"/>
      <x:c r="EV629" s="375"/>
      <x:c r="EW629" s="375"/>
      <x:c r="EX629" s="375"/>
      <x:c r="EY629" s="375"/>
      <x:c r="EZ629" s="375"/>
      <x:c r="FA629" s="375"/>
      <x:c r="FB629" s="375"/>
      <x:c r="FC629" s="375"/>
      <x:c r="FD629" s="375"/>
      <x:c r="FE629" s="375"/>
      <x:c r="FF629" s="375"/>
      <x:c r="FG629" s="375"/>
      <x:c r="FH629" s="375"/>
      <x:c r="FI629" s="375"/>
      <x:c r="FJ629" s="375"/>
      <x:c r="FK629" s="375"/>
      <x:c r="FL629" s="375"/>
      <x:c r="FM629" s="375"/>
      <x:c r="FN629" s="375"/>
      <x:c r="FO629" s="375"/>
      <x:c r="FP629" s="375"/>
      <x:c r="FQ629" s="375"/>
      <x:c r="FR629" s="375"/>
      <x:c r="FS629" s="375"/>
      <x:c r="FT629" s="375"/>
      <x:c r="FU629" s="375"/>
      <x:c r="FV629" s="375"/>
      <x:c r="FW629" s="375"/>
      <x:c r="FX629" s="375"/>
      <x:c r="FY629" s="375"/>
      <x:c r="FZ629" s="375"/>
      <x:c r="GA629" s="375"/>
      <x:c r="GB629" s="375"/>
      <x:c r="GC629" s="375"/>
      <x:c r="GD629" s="375"/>
      <x:c r="GE629" s="375"/>
      <x:c r="GF629" s="375"/>
      <x:c r="GG629" s="375"/>
      <x:c r="GH629" s="375"/>
      <x:c r="GI629" s="375"/>
      <x:c r="GJ629" s="375"/>
      <x:c r="GK629" s="375"/>
      <x:c r="GL629" s="375"/>
      <x:c r="GM629" s="375"/>
      <x:c r="GN629" s="375"/>
      <x:c r="GO629" s="375"/>
      <x:c r="GP629" s="375"/>
      <x:c r="GQ629" s="375"/>
      <x:c r="GR629" s="375"/>
      <x:c r="GS629" s="375"/>
      <x:c r="GT629" s="375"/>
      <x:c r="GU629" s="375"/>
      <x:c r="GV629" s="375"/>
      <x:c r="GW629" s="375"/>
      <x:c r="GX629" s="375"/>
      <x:c r="GY629" s="375"/>
      <x:c r="GZ629" s="375"/>
      <x:c r="HA629" s="375"/>
      <x:c r="HB629" s="375"/>
      <x:c r="HC629" s="375"/>
      <x:c r="HD629" s="375"/>
      <x:c r="HE629" s="375"/>
      <x:c r="HF629" s="375"/>
      <x:c r="HG629" s="375"/>
      <x:c r="HH629" s="375"/>
      <x:c r="HI629" s="375"/>
      <x:c r="HJ629" s="375"/>
      <x:c r="HK629" s="375"/>
      <x:c r="HL629" s="375"/>
      <x:c r="HM629" s="375"/>
      <x:c r="HN629" s="375"/>
      <x:c r="HO629" s="375"/>
      <x:c r="HP629" s="375"/>
      <x:c r="HQ629" s="375"/>
      <x:c r="HR629" s="375"/>
      <x:c r="HS629" s="375"/>
      <x:c r="HT629" s="375"/>
      <x:c r="HU629" s="375"/>
      <x:c r="HV629" s="375"/>
      <x:c r="HW629" s="375"/>
      <x:c r="HX629" s="375"/>
      <x:c r="HY629" s="375"/>
      <x:c r="HZ629" s="375"/>
      <x:c r="IA629" s="375"/>
      <x:c r="IB629" s="375"/>
      <x:c r="IC629" s="375"/>
      <x:c r="ID629" s="375"/>
      <x:c r="IE629" s="375"/>
      <x:c r="IF629" s="375"/>
      <x:c r="IG629" s="375"/>
      <x:c r="IH629" s="375"/>
      <x:c r="II629" s="375"/>
      <x:c r="IJ629" s="375"/>
      <x:c r="IK629" s="375"/>
      <x:c r="IL629" s="375"/>
      <x:c r="IM629" s="375"/>
    </x:row>
    <x:row r="630" spans="1:247" s="376" customFormat="1" ht="54.75" customHeight="1" x14ac:dyDescent="0.2">
      <x:c r="A630" s="560" t="s">
        <x:v>4590</x:v>
      </x:c>
      <x:c r="B630" s="560" t="s">
        <x:v>4654</x:v>
      </x:c>
      <x:c r="C630" s="560" t="s">
        <x:v>1797</x:v>
      </x:c>
      <x:c r="D630" s="560" t="s">
        <x:v>4655</x:v>
      </x:c>
      <x:c r="E630" s="553">
        <x:v>45467</x:v>
      </x:c>
      <x:c r="F630" s="553" t="s">
        <x:v>4697</x:v>
      </x:c>
      <x:c r="G630" s="553" t="s">
        <x:v>4697</x:v>
      </x:c>
      <x:c r="H630" s="579"/>
      <x:c r="I630" s="594">
        <x:v>246446.86</x:v>
      </x:c>
      <x:c r="J630" s="583"/>
      <x:c r="K630" s="587"/>
      <x:c r="L630" s="545">
        <x:v>100</x:v>
      </x:c>
      <x:c r="M630" s="560" t="s">
        <x:v>406</x:v>
      </x:c>
      <x:c r="N630" s="560" t="s">
        <x:v>22</x:v>
      </x:c>
      <x:c r="O630" s="560" t="s">
        <x:v>4727</x:v>
      </x:c>
      <x:c r="P630" s="560" t="s">
        <x:v>4784</x:v>
      </x:c>
      <x:c r="Q630" s="560" t="s">
        <x:v>46</x:v>
      </x:c>
      <x:c r="R630" s="560" t="s">
        <x:v>2156</x:v>
      </x:c>
      <x:c r="S630" s="560" t="s">
        <x:v>4727</x:v>
      </x:c>
      <x:c r="T630" s="560" t="s">
        <x:v>22</x:v>
      </x:c>
      <x:c r="U630" s="560" t="s">
        <x:v>22</x:v>
      </x:c>
      <x:c r="V630" s="560" t="s">
        <x:v>2545</x:v>
      </x:c>
      <x:c r="W630" s="560"/>
      <x:c r="X630" s="375"/>
      <x:c r="Y630" s="375"/>
      <x:c r="Z630" s="375"/>
      <x:c r="AA630" s="375"/>
      <x:c r="AB630" s="375"/>
      <x:c r="AC630" s="375"/>
      <x:c r="AD630" s="375"/>
      <x:c r="AE630" s="375"/>
      <x:c r="AF630" s="375"/>
      <x:c r="AG630" s="375"/>
      <x:c r="AH630" s="375"/>
      <x:c r="AI630" s="375"/>
      <x:c r="AJ630" s="375"/>
      <x:c r="AK630" s="375"/>
      <x:c r="AL630" s="375"/>
      <x:c r="AM630" s="375"/>
      <x:c r="AN630" s="375"/>
      <x:c r="AO630" s="375"/>
      <x:c r="AP630" s="375"/>
      <x:c r="AQ630" s="375"/>
      <x:c r="AR630" s="375"/>
      <x:c r="AS630" s="375"/>
      <x:c r="AT630" s="375"/>
      <x:c r="AU630" s="375"/>
      <x:c r="AV630" s="375"/>
      <x:c r="AW630" s="375"/>
      <x:c r="AX630" s="375"/>
      <x:c r="AY630" s="375"/>
      <x:c r="AZ630" s="375"/>
      <x:c r="BA630" s="375"/>
      <x:c r="BB630" s="375"/>
      <x:c r="BC630" s="375"/>
      <x:c r="BD630" s="375"/>
      <x:c r="BE630" s="375"/>
      <x:c r="BF630" s="375"/>
      <x:c r="BG630" s="375"/>
      <x:c r="BH630" s="375"/>
      <x:c r="BI630" s="375"/>
      <x:c r="BJ630" s="375"/>
      <x:c r="BK630" s="375"/>
      <x:c r="BL630" s="375"/>
      <x:c r="BM630" s="375"/>
      <x:c r="BN630" s="375"/>
      <x:c r="BO630" s="375"/>
      <x:c r="BP630" s="375"/>
      <x:c r="BQ630" s="375"/>
      <x:c r="BR630" s="375"/>
      <x:c r="BS630" s="375"/>
      <x:c r="BT630" s="375"/>
      <x:c r="BU630" s="375"/>
      <x:c r="BV630" s="375"/>
      <x:c r="BW630" s="375"/>
      <x:c r="BX630" s="375"/>
      <x:c r="BY630" s="375"/>
      <x:c r="BZ630" s="375"/>
      <x:c r="CA630" s="375"/>
      <x:c r="CB630" s="375"/>
      <x:c r="CC630" s="375"/>
      <x:c r="CD630" s="375"/>
      <x:c r="CE630" s="375"/>
      <x:c r="CF630" s="375"/>
      <x:c r="CG630" s="375"/>
      <x:c r="CH630" s="375"/>
      <x:c r="CI630" s="375"/>
      <x:c r="CJ630" s="375"/>
      <x:c r="CK630" s="375"/>
      <x:c r="CL630" s="375"/>
      <x:c r="CM630" s="375"/>
      <x:c r="CN630" s="375"/>
      <x:c r="CO630" s="375"/>
      <x:c r="CP630" s="375"/>
      <x:c r="CQ630" s="375"/>
      <x:c r="CR630" s="375"/>
      <x:c r="CS630" s="375"/>
      <x:c r="CT630" s="375"/>
      <x:c r="CU630" s="375"/>
      <x:c r="CV630" s="375"/>
      <x:c r="CW630" s="375"/>
      <x:c r="CX630" s="375"/>
      <x:c r="CY630" s="375"/>
      <x:c r="CZ630" s="375"/>
      <x:c r="DA630" s="375"/>
      <x:c r="DB630" s="375"/>
      <x:c r="DC630" s="375"/>
      <x:c r="DD630" s="375"/>
      <x:c r="DE630" s="375"/>
      <x:c r="DF630" s="375"/>
      <x:c r="DG630" s="375"/>
      <x:c r="DH630" s="375"/>
      <x:c r="DI630" s="375"/>
      <x:c r="DJ630" s="375"/>
      <x:c r="DK630" s="375"/>
      <x:c r="DL630" s="375"/>
      <x:c r="DM630" s="375"/>
      <x:c r="DN630" s="375"/>
      <x:c r="DO630" s="375"/>
      <x:c r="DP630" s="375"/>
      <x:c r="DQ630" s="375"/>
      <x:c r="DR630" s="375"/>
      <x:c r="DS630" s="375"/>
      <x:c r="DT630" s="375"/>
      <x:c r="DU630" s="375"/>
      <x:c r="DV630" s="375"/>
      <x:c r="DW630" s="375"/>
      <x:c r="DX630" s="375"/>
      <x:c r="DY630" s="375"/>
      <x:c r="DZ630" s="375"/>
      <x:c r="EA630" s="375"/>
      <x:c r="EB630" s="375"/>
      <x:c r="EC630" s="375"/>
      <x:c r="ED630" s="375"/>
      <x:c r="EE630" s="375"/>
      <x:c r="EF630" s="375"/>
      <x:c r="EG630" s="375"/>
      <x:c r="EH630" s="375"/>
      <x:c r="EI630" s="375"/>
      <x:c r="EJ630" s="375"/>
      <x:c r="EK630" s="375"/>
      <x:c r="EL630" s="375"/>
      <x:c r="EM630" s="375"/>
      <x:c r="EN630" s="375"/>
      <x:c r="EO630" s="375"/>
      <x:c r="EP630" s="375"/>
      <x:c r="EQ630" s="375"/>
      <x:c r="ER630" s="375"/>
      <x:c r="ES630" s="375"/>
      <x:c r="ET630" s="375"/>
      <x:c r="EU630" s="375"/>
      <x:c r="EV630" s="375"/>
      <x:c r="EW630" s="375"/>
      <x:c r="EX630" s="375"/>
      <x:c r="EY630" s="375"/>
      <x:c r="EZ630" s="375"/>
      <x:c r="FA630" s="375"/>
      <x:c r="FB630" s="375"/>
      <x:c r="FC630" s="375"/>
      <x:c r="FD630" s="375"/>
      <x:c r="FE630" s="375"/>
      <x:c r="FF630" s="375"/>
      <x:c r="FG630" s="375"/>
      <x:c r="FH630" s="375"/>
      <x:c r="FI630" s="375"/>
      <x:c r="FJ630" s="375"/>
      <x:c r="FK630" s="375"/>
      <x:c r="FL630" s="375"/>
      <x:c r="FM630" s="375"/>
      <x:c r="FN630" s="375"/>
      <x:c r="FO630" s="375"/>
      <x:c r="FP630" s="375"/>
      <x:c r="FQ630" s="375"/>
      <x:c r="FR630" s="375"/>
      <x:c r="FS630" s="375"/>
      <x:c r="FT630" s="375"/>
      <x:c r="FU630" s="375"/>
      <x:c r="FV630" s="375"/>
      <x:c r="FW630" s="375"/>
      <x:c r="FX630" s="375"/>
      <x:c r="FY630" s="375"/>
      <x:c r="FZ630" s="375"/>
      <x:c r="GA630" s="375"/>
      <x:c r="GB630" s="375"/>
      <x:c r="GC630" s="375"/>
      <x:c r="GD630" s="375"/>
      <x:c r="GE630" s="375"/>
      <x:c r="GF630" s="375"/>
      <x:c r="GG630" s="375"/>
      <x:c r="GH630" s="375"/>
      <x:c r="GI630" s="375"/>
      <x:c r="GJ630" s="375"/>
      <x:c r="GK630" s="375"/>
      <x:c r="GL630" s="375"/>
      <x:c r="GM630" s="375"/>
      <x:c r="GN630" s="375"/>
      <x:c r="GO630" s="375"/>
      <x:c r="GP630" s="375"/>
      <x:c r="GQ630" s="375"/>
      <x:c r="GR630" s="375"/>
      <x:c r="GS630" s="375"/>
      <x:c r="GT630" s="375"/>
      <x:c r="GU630" s="375"/>
      <x:c r="GV630" s="375"/>
      <x:c r="GW630" s="375"/>
      <x:c r="GX630" s="375"/>
      <x:c r="GY630" s="375"/>
      <x:c r="GZ630" s="375"/>
      <x:c r="HA630" s="375"/>
      <x:c r="HB630" s="375"/>
      <x:c r="HC630" s="375"/>
      <x:c r="HD630" s="375"/>
      <x:c r="HE630" s="375"/>
      <x:c r="HF630" s="375"/>
      <x:c r="HG630" s="375"/>
      <x:c r="HH630" s="375"/>
      <x:c r="HI630" s="375"/>
      <x:c r="HJ630" s="375"/>
      <x:c r="HK630" s="375"/>
      <x:c r="HL630" s="375"/>
      <x:c r="HM630" s="375"/>
      <x:c r="HN630" s="375"/>
      <x:c r="HO630" s="375"/>
      <x:c r="HP630" s="375"/>
      <x:c r="HQ630" s="375"/>
      <x:c r="HR630" s="375"/>
      <x:c r="HS630" s="375"/>
      <x:c r="HT630" s="375"/>
      <x:c r="HU630" s="375"/>
      <x:c r="HV630" s="375"/>
      <x:c r="HW630" s="375"/>
      <x:c r="HX630" s="375"/>
      <x:c r="HY630" s="375"/>
      <x:c r="HZ630" s="375"/>
      <x:c r="IA630" s="375"/>
      <x:c r="IB630" s="375"/>
      <x:c r="IC630" s="375"/>
      <x:c r="ID630" s="375"/>
      <x:c r="IE630" s="375"/>
      <x:c r="IF630" s="375"/>
      <x:c r="IG630" s="375"/>
      <x:c r="IH630" s="375"/>
      <x:c r="II630" s="375"/>
      <x:c r="IJ630" s="375"/>
      <x:c r="IK630" s="375"/>
      <x:c r="IL630" s="375"/>
      <x:c r="IM630" s="375"/>
    </x:row>
    <x:row r="631" spans="1:247" s="376" customFormat="1" ht="54" customHeight="1" x14ac:dyDescent="0.2">
      <x:c r="A631" s="560" t="s">
        <x:v>4592</x:v>
      </x:c>
      <x:c r="B631" s="560" t="s">
        <x:v>4658</x:v>
      </x:c>
      <x:c r="C631" s="560" t="s">
        <x:v>4659</x:v>
      </x:c>
      <x:c r="D631" s="560" t="s">
        <x:v>4660</x:v>
      </x:c>
      <x:c r="E631" s="553">
        <x:v>45541</x:v>
      </x:c>
      <x:c r="F631" s="553" t="s">
        <x:v>4698</x:v>
      </x:c>
      <x:c r="G631" s="553" t="s">
        <x:v>4698</x:v>
      </x:c>
      <x:c r="H631" s="579"/>
      <x:c r="I631" s="594">
        <x:v>272418.56</x:v>
      </x:c>
      <x:c r="J631" s="583"/>
      <x:c r="K631" s="587"/>
      <x:c r="L631" s="545">
        <x:v>100</x:v>
      </x:c>
      <x:c r="M631" s="560" t="s">
        <x:v>2068</x:v>
      </x:c>
      <x:c r="N631" s="560" t="s">
        <x:v>22</x:v>
      </x:c>
      <x:c r="O631" s="560" t="s">
        <x:v>4728</x:v>
      </x:c>
      <x:c r="P631" s="560" t="s">
        <x:v>4716</x:v>
      </x:c>
      <x:c r="Q631" s="560" t="s">
        <x:v>223</x:v>
      </x:c>
      <x:c r="R631" s="560" t="s">
        <x:v>2080</x:v>
      </x:c>
      <x:c r="S631" s="560" t="s">
        <x:v>4728</x:v>
      </x:c>
      <x:c r="T631" s="560" t="s">
        <x:v>22</x:v>
      </x:c>
      <x:c r="U631" s="560" t="s">
        <x:v>22</x:v>
      </x:c>
      <x:c r="V631" s="560" t="s">
        <x:v>2545</x:v>
      </x:c>
      <x:c r="W631" s="560"/>
      <x:c r="X631" s="375"/>
      <x:c r="Y631" s="375"/>
      <x:c r="Z631" s="375"/>
      <x:c r="AA631" s="375"/>
      <x:c r="AB631" s="375"/>
      <x:c r="AC631" s="375"/>
      <x:c r="AD631" s="375"/>
      <x:c r="AE631" s="375"/>
      <x:c r="AF631" s="375"/>
      <x:c r="AG631" s="375"/>
      <x:c r="AH631" s="375"/>
      <x:c r="AI631" s="375"/>
      <x:c r="AJ631" s="375"/>
      <x:c r="AK631" s="375"/>
      <x:c r="AL631" s="375"/>
      <x:c r="AM631" s="375"/>
      <x:c r="AN631" s="375"/>
      <x:c r="AO631" s="375"/>
      <x:c r="AP631" s="375"/>
      <x:c r="AQ631" s="375"/>
      <x:c r="AR631" s="375"/>
      <x:c r="AS631" s="375"/>
      <x:c r="AT631" s="375"/>
      <x:c r="AU631" s="375"/>
      <x:c r="AV631" s="375"/>
      <x:c r="AW631" s="375"/>
      <x:c r="AX631" s="375"/>
      <x:c r="AY631" s="375"/>
      <x:c r="AZ631" s="375"/>
      <x:c r="BA631" s="375"/>
      <x:c r="BB631" s="375"/>
      <x:c r="BC631" s="375"/>
      <x:c r="BD631" s="375"/>
      <x:c r="BE631" s="375"/>
      <x:c r="BF631" s="375"/>
      <x:c r="BG631" s="375"/>
      <x:c r="BH631" s="375"/>
      <x:c r="BI631" s="375"/>
      <x:c r="BJ631" s="375"/>
      <x:c r="BK631" s="375"/>
      <x:c r="BL631" s="375"/>
      <x:c r="BM631" s="375"/>
      <x:c r="BN631" s="375"/>
      <x:c r="BO631" s="375"/>
      <x:c r="BP631" s="375"/>
      <x:c r="BQ631" s="375"/>
      <x:c r="BR631" s="375"/>
      <x:c r="BS631" s="375"/>
      <x:c r="BT631" s="375"/>
      <x:c r="BU631" s="375"/>
      <x:c r="BV631" s="375"/>
      <x:c r="BW631" s="375"/>
      <x:c r="BX631" s="375"/>
      <x:c r="BY631" s="375"/>
      <x:c r="BZ631" s="375"/>
      <x:c r="CA631" s="375"/>
      <x:c r="CB631" s="375"/>
      <x:c r="CC631" s="375"/>
      <x:c r="CD631" s="375"/>
      <x:c r="CE631" s="375"/>
      <x:c r="CF631" s="375"/>
      <x:c r="CG631" s="375"/>
      <x:c r="CH631" s="375"/>
      <x:c r="CI631" s="375"/>
      <x:c r="CJ631" s="375"/>
      <x:c r="CK631" s="375"/>
      <x:c r="CL631" s="375"/>
      <x:c r="CM631" s="375"/>
      <x:c r="CN631" s="375"/>
      <x:c r="CO631" s="375"/>
      <x:c r="CP631" s="375"/>
      <x:c r="CQ631" s="375"/>
      <x:c r="CR631" s="375"/>
      <x:c r="CS631" s="375"/>
      <x:c r="CT631" s="375"/>
      <x:c r="CU631" s="375"/>
      <x:c r="CV631" s="375"/>
      <x:c r="CW631" s="375"/>
      <x:c r="CX631" s="375"/>
      <x:c r="CY631" s="375"/>
      <x:c r="CZ631" s="375"/>
      <x:c r="DA631" s="375"/>
      <x:c r="DB631" s="375"/>
      <x:c r="DC631" s="375"/>
      <x:c r="DD631" s="375"/>
      <x:c r="DE631" s="375"/>
      <x:c r="DF631" s="375"/>
      <x:c r="DG631" s="375"/>
      <x:c r="DH631" s="375"/>
      <x:c r="DI631" s="375"/>
      <x:c r="DJ631" s="375"/>
      <x:c r="DK631" s="375"/>
      <x:c r="DL631" s="375"/>
      <x:c r="DM631" s="375"/>
      <x:c r="DN631" s="375"/>
      <x:c r="DO631" s="375"/>
      <x:c r="DP631" s="375"/>
      <x:c r="DQ631" s="375"/>
      <x:c r="DR631" s="375"/>
      <x:c r="DS631" s="375"/>
      <x:c r="DT631" s="375"/>
      <x:c r="DU631" s="375"/>
      <x:c r="DV631" s="375"/>
      <x:c r="DW631" s="375"/>
      <x:c r="DX631" s="375"/>
      <x:c r="DY631" s="375"/>
      <x:c r="DZ631" s="375"/>
      <x:c r="EA631" s="375"/>
      <x:c r="EB631" s="375"/>
      <x:c r="EC631" s="375"/>
      <x:c r="ED631" s="375"/>
      <x:c r="EE631" s="375"/>
      <x:c r="EF631" s="375"/>
      <x:c r="EG631" s="375"/>
      <x:c r="EH631" s="375"/>
      <x:c r="EI631" s="375"/>
      <x:c r="EJ631" s="375"/>
      <x:c r="EK631" s="375"/>
      <x:c r="EL631" s="375"/>
      <x:c r="EM631" s="375"/>
      <x:c r="EN631" s="375"/>
      <x:c r="EO631" s="375"/>
      <x:c r="EP631" s="375"/>
      <x:c r="EQ631" s="375"/>
      <x:c r="ER631" s="375"/>
      <x:c r="ES631" s="375"/>
      <x:c r="ET631" s="375"/>
      <x:c r="EU631" s="375"/>
      <x:c r="EV631" s="375"/>
      <x:c r="EW631" s="375"/>
      <x:c r="EX631" s="375"/>
      <x:c r="EY631" s="375"/>
      <x:c r="EZ631" s="375"/>
      <x:c r="FA631" s="375"/>
      <x:c r="FB631" s="375"/>
      <x:c r="FC631" s="375"/>
      <x:c r="FD631" s="375"/>
      <x:c r="FE631" s="375"/>
      <x:c r="FF631" s="375"/>
      <x:c r="FG631" s="375"/>
      <x:c r="FH631" s="375"/>
      <x:c r="FI631" s="375"/>
      <x:c r="FJ631" s="375"/>
      <x:c r="FK631" s="375"/>
      <x:c r="FL631" s="375"/>
      <x:c r="FM631" s="375"/>
      <x:c r="FN631" s="375"/>
      <x:c r="FO631" s="375"/>
      <x:c r="FP631" s="375"/>
      <x:c r="FQ631" s="375"/>
      <x:c r="FR631" s="375"/>
      <x:c r="FS631" s="375"/>
      <x:c r="FT631" s="375"/>
      <x:c r="FU631" s="375"/>
      <x:c r="FV631" s="375"/>
      <x:c r="FW631" s="375"/>
      <x:c r="FX631" s="375"/>
      <x:c r="FY631" s="375"/>
      <x:c r="FZ631" s="375"/>
      <x:c r="GA631" s="375"/>
      <x:c r="GB631" s="375"/>
      <x:c r="GC631" s="375"/>
      <x:c r="GD631" s="375"/>
      <x:c r="GE631" s="375"/>
      <x:c r="GF631" s="375"/>
      <x:c r="GG631" s="375"/>
      <x:c r="GH631" s="375"/>
      <x:c r="GI631" s="375"/>
      <x:c r="GJ631" s="375"/>
      <x:c r="GK631" s="375"/>
      <x:c r="GL631" s="375"/>
      <x:c r="GM631" s="375"/>
      <x:c r="GN631" s="375"/>
      <x:c r="GO631" s="375"/>
      <x:c r="GP631" s="375"/>
      <x:c r="GQ631" s="375"/>
      <x:c r="GR631" s="375"/>
      <x:c r="GS631" s="375"/>
      <x:c r="GT631" s="375"/>
      <x:c r="GU631" s="375"/>
      <x:c r="GV631" s="375"/>
      <x:c r="GW631" s="375"/>
      <x:c r="GX631" s="375"/>
      <x:c r="GY631" s="375"/>
      <x:c r="GZ631" s="375"/>
      <x:c r="HA631" s="375"/>
      <x:c r="HB631" s="375"/>
      <x:c r="HC631" s="375"/>
      <x:c r="HD631" s="375"/>
      <x:c r="HE631" s="375"/>
      <x:c r="HF631" s="375"/>
      <x:c r="HG631" s="375"/>
      <x:c r="HH631" s="375"/>
      <x:c r="HI631" s="375"/>
      <x:c r="HJ631" s="375"/>
      <x:c r="HK631" s="375"/>
      <x:c r="HL631" s="375"/>
      <x:c r="HM631" s="375"/>
      <x:c r="HN631" s="375"/>
      <x:c r="HO631" s="375"/>
      <x:c r="HP631" s="375"/>
      <x:c r="HQ631" s="375"/>
      <x:c r="HR631" s="375"/>
      <x:c r="HS631" s="375"/>
      <x:c r="HT631" s="375"/>
      <x:c r="HU631" s="375"/>
      <x:c r="HV631" s="375"/>
      <x:c r="HW631" s="375"/>
      <x:c r="HX631" s="375"/>
      <x:c r="HY631" s="375"/>
      <x:c r="HZ631" s="375"/>
      <x:c r="IA631" s="375"/>
      <x:c r="IB631" s="375"/>
      <x:c r="IC631" s="375"/>
      <x:c r="ID631" s="375"/>
      <x:c r="IE631" s="375"/>
      <x:c r="IF631" s="375"/>
      <x:c r="IG631" s="375"/>
      <x:c r="IH631" s="375"/>
      <x:c r="II631" s="375"/>
      <x:c r="IJ631" s="375"/>
      <x:c r="IK631" s="375"/>
      <x:c r="IL631" s="375"/>
      <x:c r="IM631" s="375"/>
    </x:row>
    <x:row r="632" spans="1:247" s="376" customFormat="1" ht="53.25" customHeight="1" x14ac:dyDescent="0.2">
      <x:c r="A632" s="560" t="s">
        <x:v>4593</x:v>
      </x:c>
      <x:c r="B632" s="560" t="s">
        <x:v>4661</x:v>
      </x:c>
      <x:c r="C632" s="560" t="s">
        <x:v>4662</x:v>
      </x:c>
      <x:c r="D632" s="560" t="s">
        <x:v>4663</x:v>
      </x:c>
      <x:c r="E632" s="553">
        <x:v>45562</x:v>
      </x:c>
      <x:c r="F632" s="553" t="s">
        <x:v>4696</x:v>
      </x:c>
      <x:c r="G632" s="553" t="s">
        <x:v>4696</x:v>
      </x:c>
      <x:c r="H632" s="579"/>
      <x:c r="I632" s="594">
        <x:v>368078.52</x:v>
      </x:c>
      <x:c r="J632" s="583"/>
      <x:c r="K632" s="587"/>
      <x:c r="L632" s="545">
        <x:v>100</x:v>
      </x:c>
      <x:c r="M632" s="560" t="s">
        <x:v>406</x:v>
      </x:c>
      <x:c r="N632" s="560" t="s">
        <x:v>22</x:v>
      </x:c>
      <x:c r="O632" s="560" t="s">
        <x:v>4729</x:v>
      </x:c>
      <x:c r="P632" s="560" t="s">
        <x:v>4730</x:v>
      </x:c>
      <x:c r="Q632" s="560" t="s">
        <x:v>46</x:v>
      </x:c>
      <x:c r="R632" s="560" t="s">
        <x:v>26</x:v>
      </x:c>
      <x:c r="S632" s="560" t="s">
        <x:v>4729</x:v>
      </x:c>
      <x:c r="T632" s="560" t="s">
        <x:v>22</x:v>
      </x:c>
      <x:c r="U632" s="560" t="s">
        <x:v>22</x:v>
      </x:c>
      <x:c r="V632" s="560" t="s">
        <x:v>2545</x:v>
      </x:c>
      <x:c r="W632" s="560"/>
      <x:c r="X632" s="375"/>
      <x:c r="Y632" s="375"/>
      <x:c r="Z632" s="375"/>
      <x:c r="AA632" s="375"/>
      <x:c r="AB632" s="375"/>
      <x:c r="AC632" s="375"/>
      <x:c r="AD632" s="375"/>
      <x:c r="AE632" s="375"/>
      <x:c r="AF632" s="375"/>
      <x:c r="AG632" s="375"/>
      <x:c r="AH632" s="375"/>
      <x:c r="AI632" s="375"/>
      <x:c r="AJ632" s="375"/>
      <x:c r="AK632" s="375"/>
      <x:c r="AL632" s="375"/>
      <x:c r="AM632" s="375"/>
      <x:c r="AN632" s="375"/>
      <x:c r="AO632" s="375"/>
      <x:c r="AP632" s="375"/>
      <x:c r="AQ632" s="375"/>
      <x:c r="AR632" s="375"/>
      <x:c r="AS632" s="375"/>
      <x:c r="AT632" s="375"/>
      <x:c r="AU632" s="375"/>
      <x:c r="AV632" s="375"/>
      <x:c r="AW632" s="375"/>
      <x:c r="AX632" s="375"/>
      <x:c r="AY632" s="375"/>
      <x:c r="AZ632" s="375"/>
      <x:c r="BA632" s="375"/>
      <x:c r="BB632" s="375"/>
      <x:c r="BC632" s="375"/>
      <x:c r="BD632" s="375"/>
      <x:c r="BE632" s="375"/>
      <x:c r="BF632" s="375"/>
      <x:c r="BG632" s="375"/>
      <x:c r="BH632" s="375"/>
      <x:c r="BI632" s="375"/>
      <x:c r="BJ632" s="375"/>
      <x:c r="BK632" s="375"/>
      <x:c r="BL632" s="375"/>
      <x:c r="BM632" s="375"/>
      <x:c r="BN632" s="375"/>
      <x:c r="BO632" s="375"/>
      <x:c r="BP632" s="375"/>
      <x:c r="BQ632" s="375"/>
      <x:c r="BR632" s="375"/>
      <x:c r="BS632" s="375"/>
      <x:c r="BT632" s="375"/>
      <x:c r="BU632" s="375"/>
      <x:c r="BV632" s="375"/>
      <x:c r="BW632" s="375"/>
      <x:c r="BX632" s="375"/>
      <x:c r="BY632" s="375"/>
      <x:c r="BZ632" s="375"/>
      <x:c r="CA632" s="375"/>
      <x:c r="CB632" s="375"/>
      <x:c r="CC632" s="375"/>
      <x:c r="CD632" s="375"/>
      <x:c r="CE632" s="375"/>
      <x:c r="CF632" s="375"/>
      <x:c r="CG632" s="375"/>
      <x:c r="CH632" s="375"/>
      <x:c r="CI632" s="375"/>
      <x:c r="CJ632" s="375"/>
      <x:c r="CK632" s="375"/>
      <x:c r="CL632" s="375"/>
      <x:c r="CM632" s="375"/>
      <x:c r="CN632" s="375"/>
      <x:c r="CO632" s="375"/>
      <x:c r="CP632" s="375"/>
      <x:c r="CQ632" s="375"/>
      <x:c r="CR632" s="375"/>
      <x:c r="CS632" s="375"/>
      <x:c r="CT632" s="375"/>
      <x:c r="CU632" s="375"/>
      <x:c r="CV632" s="375"/>
      <x:c r="CW632" s="375"/>
      <x:c r="CX632" s="375"/>
      <x:c r="CY632" s="375"/>
      <x:c r="CZ632" s="375"/>
      <x:c r="DA632" s="375"/>
      <x:c r="DB632" s="375"/>
      <x:c r="DC632" s="375"/>
      <x:c r="DD632" s="375"/>
      <x:c r="DE632" s="375"/>
      <x:c r="DF632" s="375"/>
      <x:c r="DG632" s="375"/>
      <x:c r="DH632" s="375"/>
      <x:c r="DI632" s="375"/>
      <x:c r="DJ632" s="375"/>
      <x:c r="DK632" s="375"/>
      <x:c r="DL632" s="375"/>
      <x:c r="DM632" s="375"/>
      <x:c r="DN632" s="375"/>
      <x:c r="DO632" s="375"/>
      <x:c r="DP632" s="375"/>
      <x:c r="DQ632" s="375"/>
      <x:c r="DR632" s="375"/>
      <x:c r="DS632" s="375"/>
      <x:c r="DT632" s="375"/>
      <x:c r="DU632" s="375"/>
      <x:c r="DV632" s="375"/>
      <x:c r="DW632" s="375"/>
      <x:c r="DX632" s="375"/>
      <x:c r="DY632" s="375"/>
      <x:c r="DZ632" s="375"/>
      <x:c r="EA632" s="375"/>
      <x:c r="EB632" s="375"/>
      <x:c r="EC632" s="375"/>
      <x:c r="ED632" s="375"/>
      <x:c r="EE632" s="375"/>
      <x:c r="EF632" s="375"/>
      <x:c r="EG632" s="375"/>
      <x:c r="EH632" s="375"/>
      <x:c r="EI632" s="375"/>
      <x:c r="EJ632" s="375"/>
      <x:c r="EK632" s="375"/>
      <x:c r="EL632" s="375"/>
      <x:c r="EM632" s="375"/>
      <x:c r="EN632" s="375"/>
      <x:c r="EO632" s="375"/>
      <x:c r="EP632" s="375"/>
      <x:c r="EQ632" s="375"/>
      <x:c r="ER632" s="375"/>
      <x:c r="ES632" s="375"/>
      <x:c r="ET632" s="375"/>
      <x:c r="EU632" s="375"/>
      <x:c r="EV632" s="375"/>
      <x:c r="EW632" s="375"/>
      <x:c r="EX632" s="375"/>
      <x:c r="EY632" s="375"/>
      <x:c r="EZ632" s="375"/>
      <x:c r="FA632" s="375"/>
      <x:c r="FB632" s="375"/>
      <x:c r="FC632" s="375"/>
      <x:c r="FD632" s="375"/>
      <x:c r="FE632" s="375"/>
      <x:c r="FF632" s="375"/>
      <x:c r="FG632" s="375"/>
      <x:c r="FH632" s="375"/>
      <x:c r="FI632" s="375"/>
      <x:c r="FJ632" s="375"/>
      <x:c r="FK632" s="375"/>
      <x:c r="FL632" s="375"/>
      <x:c r="FM632" s="375"/>
      <x:c r="FN632" s="375"/>
      <x:c r="FO632" s="375"/>
      <x:c r="FP632" s="375"/>
      <x:c r="FQ632" s="375"/>
      <x:c r="FR632" s="375"/>
      <x:c r="FS632" s="375"/>
      <x:c r="FT632" s="375"/>
      <x:c r="FU632" s="375"/>
      <x:c r="FV632" s="375"/>
      <x:c r="FW632" s="375"/>
      <x:c r="FX632" s="375"/>
      <x:c r="FY632" s="375"/>
      <x:c r="FZ632" s="375"/>
      <x:c r="GA632" s="375"/>
      <x:c r="GB632" s="375"/>
      <x:c r="GC632" s="375"/>
      <x:c r="GD632" s="375"/>
      <x:c r="GE632" s="375"/>
      <x:c r="GF632" s="375"/>
      <x:c r="GG632" s="375"/>
      <x:c r="GH632" s="375"/>
      <x:c r="GI632" s="375"/>
      <x:c r="GJ632" s="375"/>
      <x:c r="GK632" s="375"/>
      <x:c r="GL632" s="375"/>
      <x:c r="GM632" s="375"/>
      <x:c r="GN632" s="375"/>
      <x:c r="GO632" s="375"/>
      <x:c r="GP632" s="375"/>
      <x:c r="GQ632" s="375"/>
      <x:c r="GR632" s="375"/>
      <x:c r="GS632" s="375"/>
      <x:c r="GT632" s="375"/>
      <x:c r="GU632" s="375"/>
      <x:c r="GV632" s="375"/>
      <x:c r="GW632" s="375"/>
      <x:c r="GX632" s="375"/>
      <x:c r="GY632" s="375"/>
      <x:c r="GZ632" s="375"/>
      <x:c r="HA632" s="375"/>
      <x:c r="HB632" s="375"/>
      <x:c r="HC632" s="375"/>
      <x:c r="HD632" s="375"/>
      <x:c r="HE632" s="375"/>
      <x:c r="HF632" s="375"/>
      <x:c r="HG632" s="375"/>
      <x:c r="HH632" s="375"/>
      <x:c r="HI632" s="375"/>
      <x:c r="HJ632" s="375"/>
      <x:c r="HK632" s="375"/>
      <x:c r="HL632" s="375"/>
      <x:c r="HM632" s="375"/>
      <x:c r="HN632" s="375"/>
      <x:c r="HO632" s="375"/>
      <x:c r="HP632" s="375"/>
      <x:c r="HQ632" s="375"/>
      <x:c r="HR632" s="375"/>
      <x:c r="HS632" s="375"/>
      <x:c r="HT632" s="375"/>
      <x:c r="HU632" s="375"/>
      <x:c r="HV632" s="375"/>
      <x:c r="HW632" s="375"/>
      <x:c r="HX632" s="375"/>
      <x:c r="HY632" s="375"/>
      <x:c r="HZ632" s="375"/>
      <x:c r="IA632" s="375"/>
      <x:c r="IB632" s="375"/>
      <x:c r="IC632" s="375"/>
      <x:c r="ID632" s="375"/>
      <x:c r="IE632" s="375"/>
      <x:c r="IF632" s="375"/>
      <x:c r="IG632" s="375"/>
      <x:c r="IH632" s="375"/>
      <x:c r="II632" s="375"/>
      <x:c r="IJ632" s="375"/>
      <x:c r="IK632" s="375"/>
      <x:c r="IL632" s="375"/>
      <x:c r="IM632" s="375"/>
    </x:row>
    <x:row r="633" spans="1:247" s="376" customFormat="1" ht="54" customHeight="1" x14ac:dyDescent="0.2">
      <x:c r="A633" s="560" t="s">
        <x:v>4594</x:v>
      </x:c>
      <x:c r="B633" s="560" t="s">
        <x:v>4664</x:v>
      </x:c>
      <x:c r="C633" s="560" t="s">
        <x:v>4665</x:v>
      </x:c>
      <x:c r="D633" s="560" t="s">
        <x:v>4666</x:v>
      </x:c>
      <x:c r="E633" s="553">
        <x:v>45471</x:v>
      </x:c>
      <x:c r="F633" s="553" t="s">
        <x:v>4687</x:v>
      </x:c>
      <x:c r="G633" s="553" t="s">
        <x:v>4687</x:v>
      </x:c>
      <x:c r="H633" s="579"/>
      <x:c r="I633" s="594">
        <x:v>496847</x:v>
      </x:c>
      <x:c r="J633" s="583"/>
      <x:c r="K633" s="587"/>
      <x:c r="L633" s="545">
        <x:v>100</x:v>
      </x:c>
      <x:c r="M633" s="560" t="s">
        <x:v>406</x:v>
      </x:c>
      <x:c r="N633" s="560" t="s">
        <x:v>22</x:v>
      </x:c>
      <x:c r="O633" s="560" t="s">
        <x:v>4731</x:v>
      </x:c>
      <x:c r="P633" s="560" t="s">
        <x:v>147</x:v>
      </x:c>
      <x:c r="Q633" s="560" t="s">
        <x:v>46</x:v>
      </x:c>
      <x:c r="R633" s="560" t="s">
        <x:v>2156</x:v>
      </x:c>
      <x:c r="S633" s="560" t="s">
        <x:v>4731</x:v>
      </x:c>
      <x:c r="T633" s="560" t="s">
        <x:v>22</x:v>
      </x:c>
      <x:c r="U633" s="560" t="s">
        <x:v>22</x:v>
      </x:c>
      <x:c r="V633" s="560" t="s">
        <x:v>2545</x:v>
      </x:c>
      <x:c r="W633" s="560"/>
      <x:c r="X633" s="375"/>
      <x:c r="Y633" s="375"/>
      <x:c r="Z633" s="375"/>
      <x:c r="AA633" s="375"/>
      <x:c r="AB633" s="375"/>
      <x:c r="AC633" s="375"/>
      <x:c r="AD633" s="375"/>
      <x:c r="AE633" s="375"/>
      <x:c r="AF633" s="375"/>
      <x:c r="AG633" s="375"/>
      <x:c r="AH633" s="375"/>
      <x:c r="AI633" s="375"/>
      <x:c r="AJ633" s="375"/>
      <x:c r="AK633" s="375"/>
      <x:c r="AL633" s="375"/>
      <x:c r="AM633" s="375"/>
      <x:c r="AN633" s="375"/>
      <x:c r="AO633" s="375"/>
      <x:c r="AP633" s="375"/>
      <x:c r="AQ633" s="375"/>
      <x:c r="AR633" s="375"/>
      <x:c r="AS633" s="375"/>
      <x:c r="AT633" s="375"/>
      <x:c r="AU633" s="375"/>
      <x:c r="AV633" s="375"/>
      <x:c r="AW633" s="375"/>
      <x:c r="AX633" s="375"/>
      <x:c r="AY633" s="375"/>
      <x:c r="AZ633" s="375"/>
      <x:c r="BA633" s="375"/>
      <x:c r="BB633" s="375"/>
      <x:c r="BC633" s="375"/>
      <x:c r="BD633" s="375"/>
      <x:c r="BE633" s="375"/>
      <x:c r="BF633" s="375"/>
      <x:c r="BG633" s="375"/>
      <x:c r="BH633" s="375"/>
      <x:c r="BI633" s="375"/>
      <x:c r="BJ633" s="375"/>
      <x:c r="BK633" s="375"/>
      <x:c r="BL633" s="375"/>
      <x:c r="BM633" s="375"/>
      <x:c r="BN633" s="375"/>
      <x:c r="BO633" s="375"/>
      <x:c r="BP633" s="375"/>
      <x:c r="BQ633" s="375"/>
      <x:c r="BR633" s="375"/>
      <x:c r="BS633" s="375"/>
      <x:c r="BT633" s="375"/>
      <x:c r="BU633" s="375"/>
      <x:c r="BV633" s="375"/>
      <x:c r="BW633" s="375"/>
      <x:c r="BX633" s="375"/>
      <x:c r="BY633" s="375"/>
      <x:c r="BZ633" s="375"/>
      <x:c r="CA633" s="375"/>
      <x:c r="CB633" s="375"/>
      <x:c r="CC633" s="375"/>
      <x:c r="CD633" s="375"/>
      <x:c r="CE633" s="375"/>
      <x:c r="CF633" s="375"/>
      <x:c r="CG633" s="375"/>
      <x:c r="CH633" s="375"/>
      <x:c r="CI633" s="375"/>
      <x:c r="CJ633" s="375"/>
      <x:c r="CK633" s="375"/>
      <x:c r="CL633" s="375"/>
      <x:c r="CM633" s="375"/>
      <x:c r="CN633" s="375"/>
      <x:c r="CO633" s="375"/>
      <x:c r="CP633" s="375"/>
      <x:c r="CQ633" s="375"/>
      <x:c r="CR633" s="375"/>
      <x:c r="CS633" s="375"/>
      <x:c r="CT633" s="375"/>
      <x:c r="CU633" s="375"/>
      <x:c r="CV633" s="375"/>
      <x:c r="CW633" s="375"/>
      <x:c r="CX633" s="375"/>
      <x:c r="CY633" s="375"/>
      <x:c r="CZ633" s="375"/>
      <x:c r="DA633" s="375"/>
      <x:c r="DB633" s="375"/>
      <x:c r="DC633" s="375"/>
      <x:c r="DD633" s="375"/>
      <x:c r="DE633" s="375"/>
      <x:c r="DF633" s="375"/>
      <x:c r="DG633" s="375"/>
      <x:c r="DH633" s="375"/>
      <x:c r="DI633" s="375"/>
      <x:c r="DJ633" s="375"/>
      <x:c r="DK633" s="375"/>
      <x:c r="DL633" s="375"/>
      <x:c r="DM633" s="375"/>
      <x:c r="DN633" s="375"/>
      <x:c r="DO633" s="375"/>
      <x:c r="DP633" s="375"/>
      <x:c r="DQ633" s="375"/>
      <x:c r="DR633" s="375"/>
      <x:c r="DS633" s="375"/>
      <x:c r="DT633" s="375"/>
      <x:c r="DU633" s="375"/>
      <x:c r="DV633" s="375"/>
      <x:c r="DW633" s="375"/>
      <x:c r="DX633" s="375"/>
      <x:c r="DY633" s="375"/>
      <x:c r="DZ633" s="375"/>
      <x:c r="EA633" s="375"/>
      <x:c r="EB633" s="375"/>
      <x:c r="EC633" s="375"/>
      <x:c r="ED633" s="375"/>
      <x:c r="EE633" s="375"/>
      <x:c r="EF633" s="375"/>
      <x:c r="EG633" s="375"/>
      <x:c r="EH633" s="375"/>
      <x:c r="EI633" s="375"/>
      <x:c r="EJ633" s="375"/>
      <x:c r="EK633" s="375"/>
      <x:c r="EL633" s="375"/>
      <x:c r="EM633" s="375"/>
      <x:c r="EN633" s="375"/>
      <x:c r="EO633" s="375"/>
      <x:c r="EP633" s="375"/>
      <x:c r="EQ633" s="375"/>
      <x:c r="ER633" s="375"/>
      <x:c r="ES633" s="375"/>
      <x:c r="ET633" s="375"/>
      <x:c r="EU633" s="375"/>
      <x:c r="EV633" s="375"/>
      <x:c r="EW633" s="375"/>
      <x:c r="EX633" s="375"/>
      <x:c r="EY633" s="375"/>
      <x:c r="EZ633" s="375"/>
      <x:c r="FA633" s="375"/>
      <x:c r="FB633" s="375"/>
      <x:c r="FC633" s="375"/>
      <x:c r="FD633" s="375"/>
      <x:c r="FE633" s="375"/>
      <x:c r="FF633" s="375"/>
      <x:c r="FG633" s="375"/>
      <x:c r="FH633" s="375"/>
      <x:c r="FI633" s="375"/>
      <x:c r="FJ633" s="375"/>
      <x:c r="FK633" s="375"/>
      <x:c r="FL633" s="375"/>
      <x:c r="FM633" s="375"/>
      <x:c r="FN633" s="375"/>
      <x:c r="FO633" s="375"/>
      <x:c r="FP633" s="375"/>
      <x:c r="FQ633" s="375"/>
      <x:c r="FR633" s="375"/>
      <x:c r="FS633" s="375"/>
      <x:c r="FT633" s="375"/>
      <x:c r="FU633" s="375"/>
      <x:c r="FV633" s="375"/>
      <x:c r="FW633" s="375"/>
      <x:c r="FX633" s="375"/>
      <x:c r="FY633" s="375"/>
      <x:c r="FZ633" s="375"/>
      <x:c r="GA633" s="375"/>
      <x:c r="GB633" s="375"/>
      <x:c r="GC633" s="375"/>
      <x:c r="GD633" s="375"/>
      <x:c r="GE633" s="375"/>
      <x:c r="GF633" s="375"/>
      <x:c r="GG633" s="375"/>
      <x:c r="GH633" s="375"/>
      <x:c r="GI633" s="375"/>
      <x:c r="GJ633" s="375"/>
      <x:c r="GK633" s="375"/>
      <x:c r="GL633" s="375"/>
      <x:c r="GM633" s="375"/>
      <x:c r="GN633" s="375"/>
      <x:c r="GO633" s="375"/>
      <x:c r="GP633" s="375"/>
      <x:c r="GQ633" s="375"/>
      <x:c r="GR633" s="375"/>
      <x:c r="GS633" s="375"/>
      <x:c r="GT633" s="375"/>
      <x:c r="GU633" s="375"/>
      <x:c r="GV633" s="375"/>
      <x:c r="GW633" s="375"/>
      <x:c r="GX633" s="375"/>
      <x:c r="GY633" s="375"/>
      <x:c r="GZ633" s="375"/>
      <x:c r="HA633" s="375"/>
      <x:c r="HB633" s="375"/>
      <x:c r="HC633" s="375"/>
      <x:c r="HD633" s="375"/>
      <x:c r="HE633" s="375"/>
      <x:c r="HF633" s="375"/>
      <x:c r="HG633" s="375"/>
      <x:c r="HH633" s="375"/>
      <x:c r="HI633" s="375"/>
      <x:c r="HJ633" s="375"/>
      <x:c r="HK633" s="375"/>
      <x:c r="HL633" s="375"/>
      <x:c r="HM633" s="375"/>
      <x:c r="HN633" s="375"/>
      <x:c r="HO633" s="375"/>
      <x:c r="HP633" s="375"/>
      <x:c r="HQ633" s="375"/>
      <x:c r="HR633" s="375"/>
      <x:c r="HS633" s="375"/>
      <x:c r="HT633" s="375"/>
      <x:c r="HU633" s="375"/>
      <x:c r="HV633" s="375"/>
      <x:c r="HW633" s="375"/>
      <x:c r="HX633" s="375"/>
      <x:c r="HY633" s="375"/>
      <x:c r="HZ633" s="375"/>
      <x:c r="IA633" s="375"/>
      <x:c r="IB633" s="375"/>
      <x:c r="IC633" s="375"/>
      <x:c r="ID633" s="375"/>
      <x:c r="IE633" s="375"/>
      <x:c r="IF633" s="375"/>
      <x:c r="IG633" s="375"/>
      <x:c r="IH633" s="375"/>
      <x:c r="II633" s="375"/>
      <x:c r="IJ633" s="375"/>
      <x:c r="IK633" s="375"/>
      <x:c r="IL633" s="375"/>
      <x:c r="IM633" s="375"/>
    </x:row>
    <x:row r="634" spans="1:247" s="376" customFormat="1" ht="41.25" customHeight="1" x14ac:dyDescent="0.2">
      <x:c r="A634" s="560" t="s">
        <x:v>4595</x:v>
      </x:c>
      <x:c r="B634" s="560" t="s">
        <x:v>4667</x:v>
      </x:c>
      <x:c r="C634" s="560" t="s">
        <x:v>152</x:v>
      </x:c>
      <x:c r="D634" s="560" t="s">
        <x:v>4668</x:v>
      </x:c>
      <x:c r="E634" s="553">
        <x:v>45545</x:v>
      </x:c>
      <x:c r="F634" s="553" t="s">
        <x:v>4690</x:v>
      </x:c>
      <x:c r="G634" s="553" t="s">
        <x:v>4690</x:v>
      </x:c>
      <x:c r="H634" s="579"/>
      <x:c r="I634" s="594">
        <x:v>222481.19</x:v>
      </x:c>
      <x:c r="J634" s="583"/>
      <x:c r="K634" s="587"/>
      <x:c r="L634" s="545">
        <x:v>100</x:v>
      </x:c>
      <x:c r="M634" s="560" t="s">
        <x:v>2085</x:v>
      </x:c>
      <x:c r="N634" s="560" t="s">
        <x:v>22</x:v>
      </x:c>
      <x:c r="O634" s="560" t="s">
        <x:v>4785</x:v>
      </x:c>
      <x:c r="P634" s="560" t="s">
        <x:v>147</x:v>
      </x:c>
      <x:c r="Q634" s="560" t="s">
        <x:v>157</x:v>
      </x:c>
      <x:c r="R634" s="560" t="s">
        <x:v>2213</x:v>
      </x:c>
      <x:c r="S634" s="560" t="s">
        <x:v>4786</x:v>
      </x:c>
      <x:c r="T634" s="560" t="s">
        <x:v>22</x:v>
      </x:c>
      <x:c r="U634" s="560" t="s">
        <x:v>22</x:v>
      </x:c>
      <x:c r="V634" s="560" t="s">
        <x:v>2545</x:v>
      </x:c>
      <x:c r="W634" s="560"/>
      <x:c r="X634" s="375"/>
      <x:c r="Y634" s="375"/>
      <x:c r="Z634" s="375"/>
      <x:c r="AA634" s="375"/>
      <x:c r="AB634" s="375"/>
      <x:c r="AC634" s="375"/>
      <x:c r="AD634" s="375"/>
      <x:c r="AE634" s="375"/>
      <x:c r="AF634" s="375"/>
      <x:c r="AG634" s="375"/>
      <x:c r="AH634" s="375"/>
      <x:c r="AI634" s="375"/>
      <x:c r="AJ634" s="375"/>
      <x:c r="AK634" s="375"/>
      <x:c r="AL634" s="375"/>
      <x:c r="AM634" s="375"/>
      <x:c r="AN634" s="375"/>
      <x:c r="AO634" s="375"/>
      <x:c r="AP634" s="375"/>
      <x:c r="AQ634" s="375"/>
      <x:c r="AR634" s="375"/>
      <x:c r="AS634" s="375"/>
      <x:c r="AT634" s="375"/>
      <x:c r="AU634" s="375"/>
      <x:c r="AV634" s="375"/>
      <x:c r="AW634" s="375"/>
      <x:c r="AX634" s="375"/>
      <x:c r="AY634" s="375"/>
      <x:c r="AZ634" s="375"/>
      <x:c r="BA634" s="375"/>
      <x:c r="BB634" s="375"/>
      <x:c r="BC634" s="375"/>
      <x:c r="BD634" s="375"/>
      <x:c r="BE634" s="375"/>
      <x:c r="BF634" s="375"/>
      <x:c r="BG634" s="375"/>
      <x:c r="BH634" s="375"/>
      <x:c r="BI634" s="375"/>
      <x:c r="BJ634" s="375"/>
      <x:c r="BK634" s="375"/>
      <x:c r="BL634" s="375"/>
      <x:c r="BM634" s="375"/>
      <x:c r="BN634" s="375"/>
      <x:c r="BO634" s="375"/>
      <x:c r="BP634" s="375"/>
      <x:c r="BQ634" s="375"/>
      <x:c r="BR634" s="375"/>
      <x:c r="BS634" s="375"/>
      <x:c r="BT634" s="375"/>
      <x:c r="BU634" s="375"/>
      <x:c r="BV634" s="375"/>
      <x:c r="BW634" s="375"/>
      <x:c r="BX634" s="375"/>
      <x:c r="BY634" s="375"/>
      <x:c r="BZ634" s="375"/>
      <x:c r="CA634" s="375"/>
      <x:c r="CB634" s="375"/>
      <x:c r="CC634" s="375"/>
      <x:c r="CD634" s="375"/>
      <x:c r="CE634" s="375"/>
      <x:c r="CF634" s="375"/>
      <x:c r="CG634" s="375"/>
      <x:c r="CH634" s="375"/>
      <x:c r="CI634" s="375"/>
      <x:c r="CJ634" s="375"/>
      <x:c r="CK634" s="375"/>
      <x:c r="CL634" s="375"/>
      <x:c r="CM634" s="375"/>
      <x:c r="CN634" s="375"/>
      <x:c r="CO634" s="375"/>
      <x:c r="CP634" s="375"/>
      <x:c r="CQ634" s="375"/>
      <x:c r="CR634" s="375"/>
      <x:c r="CS634" s="375"/>
      <x:c r="CT634" s="375"/>
      <x:c r="CU634" s="375"/>
      <x:c r="CV634" s="375"/>
      <x:c r="CW634" s="375"/>
      <x:c r="CX634" s="375"/>
      <x:c r="CY634" s="375"/>
      <x:c r="CZ634" s="375"/>
      <x:c r="DA634" s="375"/>
      <x:c r="DB634" s="375"/>
      <x:c r="DC634" s="375"/>
      <x:c r="DD634" s="375"/>
      <x:c r="DE634" s="375"/>
      <x:c r="DF634" s="375"/>
      <x:c r="DG634" s="375"/>
      <x:c r="DH634" s="375"/>
      <x:c r="DI634" s="375"/>
      <x:c r="DJ634" s="375"/>
      <x:c r="DK634" s="375"/>
      <x:c r="DL634" s="375"/>
      <x:c r="DM634" s="375"/>
      <x:c r="DN634" s="375"/>
      <x:c r="DO634" s="375"/>
      <x:c r="DP634" s="375"/>
      <x:c r="DQ634" s="375"/>
      <x:c r="DR634" s="375"/>
      <x:c r="DS634" s="375"/>
      <x:c r="DT634" s="375"/>
      <x:c r="DU634" s="375"/>
      <x:c r="DV634" s="375"/>
      <x:c r="DW634" s="375"/>
      <x:c r="DX634" s="375"/>
      <x:c r="DY634" s="375"/>
      <x:c r="DZ634" s="375"/>
      <x:c r="EA634" s="375"/>
      <x:c r="EB634" s="375"/>
      <x:c r="EC634" s="375"/>
      <x:c r="ED634" s="375"/>
      <x:c r="EE634" s="375"/>
      <x:c r="EF634" s="375"/>
      <x:c r="EG634" s="375"/>
      <x:c r="EH634" s="375"/>
      <x:c r="EI634" s="375"/>
      <x:c r="EJ634" s="375"/>
      <x:c r="EK634" s="375"/>
      <x:c r="EL634" s="375"/>
      <x:c r="EM634" s="375"/>
      <x:c r="EN634" s="375"/>
      <x:c r="EO634" s="375"/>
      <x:c r="EP634" s="375"/>
      <x:c r="EQ634" s="375"/>
      <x:c r="ER634" s="375"/>
      <x:c r="ES634" s="375"/>
      <x:c r="ET634" s="375"/>
      <x:c r="EU634" s="375"/>
      <x:c r="EV634" s="375"/>
      <x:c r="EW634" s="375"/>
      <x:c r="EX634" s="375"/>
      <x:c r="EY634" s="375"/>
      <x:c r="EZ634" s="375"/>
      <x:c r="FA634" s="375"/>
      <x:c r="FB634" s="375"/>
      <x:c r="FC634" s="375"/>
      <x:c r="FD634" s="375"/>
      <x:c r="FE634" s="375"/>
      <x:c r="FF634" s="375"/>
      <x:c r="FG634" s="375"/>
      <x:c r="FH634" s="375"/>
      <x:c r="FI634" s="375"/>
      <x:c r="FJ634" s="375"/>
      <x:c r="FK634" s="375"/>
      <x:c r="FL634" s="375"/>
      <x:c r="FM634" s="375"/>
      <x:c r="FN634" s="375"/>
      <x:c r="FO634" s="375"/>
      <x:c r="FP634" s="375"/>
      <x:c r="FQ634" s="375"/>
      <x:c r="FR634" s="375"/>
      <x:c r="FS634" s="375"/>
      <x:c r="FT634" s="375"/>
      <x:c r="FU634" s="375"/>
      <x:c r="FV634" s="375"/>
      <x:c r="FW634" s="375"/>
      <x:c r="FX634" s="375"/>
      <x:c r="FY634" s="375"/>
      <x:c r="FZ634" s="375"/>
      <x:c r="GA634" s="375"/>
      <x:c r="GB634" s="375"/>
      <x:c r="GC634" s="375"/>
      <x:c r="GD634" s="375"/>
      <x:c r="GE634" s="375"/>
      <x:c r="GF634" s="375"/>
      <x:c r="GG634" s="375"/>
      <x:c r="GH634" s="375"/>
      <x:c r="GI634" s="375"/>
      <x:c r="GJ634" s="375"/>
      <x:c r="GK634" s="375"/>
      <x:c r="GL634" s="375"/>
      <x:c r="GM634" s="375"/>
      <x:c r="GN634" s="375"/>
      <x:c r="GO634" s="375"/>
      <x:c r="GP634" s="375"/>
      <x:c r="GQ634" s="375"/>
      <x:c r="GR634" s="375"/>
      <x:c r="GS634" s="375"/>
      <x:c r="GT634" s="375"/>
      <x:c r="GU634" s="375"/>
      <x:c r="GV634" s="375"/>
      <x:c r="GW634" s="375"/>
      <x:c r="GX634" s="375"/>
      <x:c r="GY634" s="375"/>
      <x:c r="GZ634" s="375"/>
      <x:c r="HA634" s="375"/>
      <x:c r="HB634" s="375"/>
      <x:c r="HC634" s="375"/>
      <x:c r="HD634" s="375"/>
      <x:c r="HE634" s="375"/>
      <x:c r="HF634" s="375"/>
      <x:c r="HG634" s="375"/>
      <x:c r="HH634" s="375"/>
      <x:c r="HI634" s="375"/>
      <x:c r="HJ634" s="375"/>
      <x:c r="HK634" s="375"/>
      <x:c r="HL634" s="375"/>
      <x:c r="HM634" s="375"/>
      <x:c r="HN634" s="375"/>
      <x:c r="HO634" s="375"/>
      <x:c r="HP634" s="375"/>
      <x:c r="HQ634" s="375"/>
      <x:c r="HR634" s="375"/>
      <x:c r="HS634" s="375"/>
      <x:c r="HT634" s="375"/>
      <x:c r="HU634" s="375"/>
      <x:c r="HV634" s="375"/>
      <x:c r="HW634" s="375"/>
      <x:c r="HX634" s="375"/>
      <x:c r="HY634" s="375"/>
      <x:c r="HZ634" s="375"/>
      <x:c r="IA634" s="375"/>
      <x:c r="IB634" s="375"/>
      <x:c r="IC634" s="375"/>
      <x:c r="ID634" s="375"/>
      <x:c r="IE634" s="375"/>
      <x:c r="IF634" s="375"/>
      <x:c r="IG634" s="375"/>
      <x:c r="IH634" s="375"/>
      <x:c r="II634" s="375"/>
      <x:c r="IJ634" s="375"/>
      <x:c r="IK634" s="375"/>
      <x:c r="IL634" s="375"/>
      <x:c r="IM634" s="375"/>
    </x:row>
    <x:row r="635" spans="1:247" s="376" customFormat="1" ht="38.25" x14ac:dyDescent="0.2">
      <x:c r="A635" s="560" t="s">
        <x:v>4596</x:v>
      </x:c>
      <x:c r="B635" s="560" t="s">
        <x:v>4669</x:v>
      </x:c>
      <x:c r="C635" s="560" t="s">
        <x:v>4670</x:v>
      </x:c>
      <x:c r="D635" s="560" t="s">
        <x:v>4671</x:v>
      </x:c>
      <x:c r="E635" s="553">
        <x:v>45574</x:v>
      </x:c>
      <x:c r="F635" s="553" t="s">
        <x:v>4690</x:v>
      </x:c>
      <x:c r="G635" s="553" t="s">
        <x:v>4690</x:v>
      </x:c>
      <x:c r="H635" s="579"/>
      <x:c r="I635" s="594">
        <x:v>1405599.94</x:v>
      </x:c>
      <x:c r="J635" s="583"/>
      <x:c r="K635" s="587"/>
      <x:c r="L635" s="545">
        <x:v>100</x:v>
      </x:c>
      <x:c r="M635" s="560" t="s">
        <x:v>2068</x:v>
      </x:c>
      <x:c r="N635" s="560" t="s">
        <x:v>22</x:v>
      </x:c>
      <x:c r="O635" s="560" t="s">
        <x:v>4732</x:v>
      </x:c>
      <x:c r="P635" s="560" t="s">
        <x:v>4716</x:v>
      </x:c>
      <x:c r="Q635" s="560" t="s">
        <x:v>223</x:v>
      </x:c>
      <x:c r="R635" s="560" t="s">
        <x:v>26</x:v>
      </x:c>
      <x:c r="S635" s="560" t="s">
        <x:v>4732</x:v>
      </x:c>
      <x:c r="T635" s="560" t="s">
        <x:v>22</x:v>
      </x:c>
      <x:c r="U635" s="560" t="s">
        <x:v>22</x:v>
      </x:c>
      <x:c r="V635" s="560" t="s">
        <x:v>2545</x:v>
      </x:c>
      <x:c r="W635" s="560"/>
      <x:c r="X635" s="375"/>
      <x:c r="Y635" s="375"/>
      <x:c r="Z635" s="375"/>
      <x:c r="AA635" s="375"/>
      <x:c r="AB635" s="375"/>
      <x:c r="AC635" s="375"/>
      <x:c r="AD635" s="375"/>
      <x:c r="AE635" s="375"/>
      <x:c r="AF635" s="375"/>
      <x:c r="AG635" s="375"/>
      <x:c r="AH635" s="375"/>
      <x:c r="AI635" s="375"/>
      <x:c r="AJ635" s="375"/>
      <x:c r="AK635" s="375"/>
      <x:c r="AL635" s="375"/>
      <x:c r="AM635" s="375"/>
      <x:c r="AN635" s="375"/>
      <x:c r="AO635" s="375"/>
      <x:c r="AP635" s="375"/>
      <x:c r="AQ635" s="375"/>
      <x:c r="AR635" s="375"/>
      <x:c r="AS635" s="375"/>
      <x:c r="AT635" s="375"/>
      <x:c r="AU635" s="375"/>
      <x:c r="AV635" s="375"/>
      <x:c r="AW635" s="375"/>
      <x:c r="AX635" s="375"/>
      <x:c r="AY635" s="375"/>
      <x:c r="AZ635" s="375"/>
      <x:c r="BA635" s="375"/>
      <x:c r="BB635" s="375"/>
      <x:c r="BC635" s="375"/>
      <x:c r="BD635" s="375"/>
      <x:c r="BE635" s="375"/>
      <x:c r="BF635" s="375"/>
      <x:c r="BG635" s="375"/>
      <x:c r="BH635" s="375"/>
      <x:c r="BI635" s="375"/>
      <x:c r="BJ635" s="375"/>
      <x:c r="BK635" s="375"/>
      <x:c r="BL635" s="375"/>
      <x:c r="BM635" s="375"/>
      <x:c r="BN635" s="375"/>
      <x:c r="BO635" s="375"/>
      <x:c r="BP635" s="375"/>
      <x:c r="BQ635" s="375"/>
      <x:c r="BR635" s="375"/>
      <x:c r="BS635" s="375"/>
      <x:c r="BT635" s="375"/>
      <x:c r="BU635" s="375"/>
      <x:c r="BV635" s="375"/>
      <x:c r="BW635" s="375"/>
      <x:c r="BX635" s="375"/>
      <x:c r="BY635" s="375"/>
      <x:c r="BZ635" s="375"/>
      <x:c r="CA635" s="375"/>
      <x:c r="CB635" s="375"/>
      <x:c r="CC635" s="375"/>
      <x:c r="CD635" s="375"/>
      <x:c r="CE635" s="375"/>
      <x:c r="CF635" s="375"/>
      <x:c r="CG635" s="375"/>
      <x:c r="CH635" s="375"/>
      <x:c r="CI635" s="375"/>
      <x:c r="CJ635" s="375"/>
      <x:c r="CK635" s="375"/>
      <x:c r="CL635" s="375"/>
      <x:c r="CM635" s="375"/>
      <x:c r="CN635" s="375"/>
      <x:c r="CO635" s="375"/>
      <x:c r="CP635" s="375"/>
      <x:c r="CQ635" s="375"/>
      <x:c r="CR635" s="375"/>
      <x:c r="CS635" s="375"/>
      <x:c r="CT635" s="375"/>
      <x:c r="CU635" s="375"/>
      <x:c r="CV635" s="375"/>
      <x:c r="CW635" s="375"/>
      <x:c r="CX635" s="375"/>
      <x:c r="CY635" s="375"/>
      <x:c r="CZ635" s="375"/>
      <x:c r="DA635" s="375"/>
      <x:c r="DB635" s="375"/>
      <x:c r="DC635" s="375"/>
      <x:c r="DD635" s="375"/>
      <x:c r="DE635" s="375"/>
      <x:c r="DF635" s="375"/>
      <x:c r="DG635" s="375"/>
      <x:c r="DH635" s="375"/>
      <x:c r="DI635" s="375"/>
      <x:c r="DJ635" s="375"/>
      <x:c r="DK635" s="375"/>
      <x:c r="DL635" s="375"/>
      <x:c r="DM635" s="375"/>
      <x:c r="DN635" s="375"/>
      <x:c r="DO635" s="375"/>
      <x:c r="DP635" s="375"/>
      <x:c r="DQ635" s="375"/>
      <x:c r="DR635" s="375"/>
      <x:c r="DS635" s="375"/>
      <x:c r="DT635" s="375"/>
      <x:c r="DU635" s="375"/>
      <x:c r="DV635" s="375"/>
      <x:c r="DW635" s="375"/>
      <x:c r="DX635" s="375"/>
      <x:c r="DY635" s="375"/>
      <x:c r="DZ635" s="375"/>
      <x:c r="EA635" s="375"/>
      <x:c r="EB635" s="375"/>
      <x:c r="EC635" s="375"/>
      <x:c r="ED635" s="375"/>
      <x:c r="EE635" s="375"/>
      <x:c r="EF635" s="375"/>
      <x:c r="EG635" s="375"/>
      <x:c r="EH635" s="375"/>
      <x:c r="EI635" s="375"/>
      <x:c r="EJ635" s="375"/>
      <x:c r="EK635" s="375"/>
      <x:c r="EL635" s="375"/>
      <x:c r="EM635" s="375"/>
      <x:c r="EN635" s="375"/>
      <x:c r="EO635" s="375"/>
      <x:c r="EP635" s="375"/>
      <x:c r="EQ635" s="375"/>
      <x:c r="ER635" s="375"/>
      <x:c r="ES635" s="375"/>
      <x:c r="ET635" s="375"/>
      <x:c r="EU635" s="375"/>
      <x:c r="EV635" s="375"/>
      <x:c r="EW635" s="375"/>
      <x:c r="EX635" s="375"/>
      <x:c r="EY635" s="375"/>
      <x:c r="EZ635" s="375"/>
      <x:c r="FA635" s="375"/>
      <x:c r="FB635" s="375"/>
      <x:c r="FC635" s="375"/>
      <x:c r="FD635" s="375"/>
      <x:c r="FE635" s="375"/>
      <x:c r="FF635" s="375"/>
      <x:c r="FG635" s="375"/>
      <x:c r="FH635" s="375"/>
      <x:c r="FI635" s="375"/>
      <x:c r="FJ635" s="375"/>
      <x:c r="FK635" s="375"/>
      <x:c r="FL635" s="375"/>
      <x:c r="FM635" s="375"/>
      <x:c r="FN635" s="375"/>
      <x:c r="FO635" s="375"/>
      <x:c r="FP635" s="375"/>
      <x:c r="FQ635" s="375"/>
      <x:c r="FR635" s="375"/>
      <x:c r="FS635" s="375"/>
      <x:c r="FT635" s="375"/>
      <x:c r="FU635" s="375"/>
      <x:c r="FV635" s="375"/>
      <x:c r="FW635" s="375"/>
      <x:c r="FX635" s="375"/>
      <x:c r="FY635" s="375"/>
      <x:c r="FZ635" s="375"/>
      <x:c r="GA635" s="375"/>
      <x:c r="GB635" s="375"/>
      <x:c r="GC635" s="375"/>
      <x:c r="GD635" s="375"/>
      <x:c r="GE635" s="375"/>
      <x:c r="GF635" s="375"/>
      <x:c r="GG635" s="375"/>
      <x:c r="GH635" s="375"/>
      <x:c r="GI635" s="375"/>
      <x:c r="GJ635" s="375"/>
      <x:c r="GK635" s="375"/>
      <x:c r="GL635" s="375"/>
      <x:c r="GM635" s="375"/>
      <x:c r="GN635" s="375"/>
      <x:c r="GO635" s="375"/>
      <x:c r="GP635" s="375"/>
      <x:c r="GQ635" s="375"/>
      <x:c r="GR635" s="375"/>
      <x:c r="GS635" s="375"/>
      <x:c r="GT635" s="375"/>
      <x:c r="GU635" s="375"/>
      <x:c r="GV635" s="375"/>
      <x:c r="GW635" s="375"/>
      <x:c r="GX635" s="375"/>
      <x:c r="GY635" s="375"/>
      <x:c r="GZ635" s="375"/>
      <x:c r="HA635" s="375"/>
      <x:c r="HB635" s="375"/>
      <x:c r="HC635" s="375"/>
      <x:c r="HD635" s="375"/>
      <x:c r="HE635" s="375"/>
      <x:c r="HF635" s="375"/>
      <x:c r="HG635" s="375"/>
      <x:c r="HH635" s="375"/>
      <x:c r="HI635" s="375"/>
      <x:c r="HJ635" s="375"/>
      <x:c r="HK635" s="375"/>
      <x:c r="HL635" s="375"/>
      <x:c r="HM635" s="375"/>
      <x:c r="HN635" s="375"/>
      <x:c r="HO635" s="375"/>
      <x:c r="HP635" s="375"/>
      <x:c r="HQ635" s="375"/>
      <x:c r="HR635" s="375"/>
      <x:c r="HS635" s="375"/>
      <x:c r="HT635" s="375"/>
      <x:c r="HU635" s="375"/>
      <x:c r="HV635" s="375"/>
      <x:c r="HW635" s="375"/>
      <x:c r="HX635" s="375"/>
      <x:c r="HY635" s="375"/>
      <x:c r="HZ635" s="375"/>
      <x:c r="IA635" s="375"/>
      <x:c r="IB635" s="375"/>
      <x:c r="IC635" s="375"/>
      <x:c r="ID635" s="375"/>
      <x:c r="IE635" s="375"/>
      <x:c r="IF635" s="375"/>
      <x:c r="IG635" s="375"/>
      <x:c r="IH635" s="375"/>
      <x:c r="II635" s="375"/>
      <x:c r="IJ635" s="375"/>
      <x:c r="IK635" s="375"/>
      <x:c r="IL635" s="375"/>
      <x:c r="IM635" s="375"/>
    </x:row>
    <x:row r="636" spans="1:247" s="376" customFormat="1" ht="54" customHeight="1" x14ac:dyDescent="0.2">
      <x:c r="A636" s="560" t="s">
        <x:v>4597</x:v>
      </x:c>
      <x:c r="B636" s="560" t="s">
        <x:v>4672</x:v>
      </x:c>
      <x:c r="C636" s="560" t="s">
        <x:v>4673</x:v>
      </x:c>
      <x:c r="D636" s="560" t="s">
        <x:v>4674</x:v>
      </x:c>
      <x:c r="E636" s="553">
        <x:v>45565</x:v>
      </x:c>
      <x:c r="F636" s="553" t="s">
        <x:v>4690</x:v>
      </x:c>
      <x:c r="G636" s="553" t="s">
        <x:v>4690</x:v>
      </x:c>
      <x:c r="H636" s="579"/>
      <x:c r="I636" s="594">
        <x:v>672604.74</x:v>
      </x:c>
      <x:c r="J636" s="583"/>
      <x:c r="K636" s="587"/>
      <x:c r="L636" s="545">
        <x:v>100</x:v>
      </x:c>
      <x:c r="M636" s="560" t="s">
        <x:v>2068</x:v>
      </x:c>
      <x:c r="N636" s="560" t="s">
        <x:v>22</x:v>
      </x:c>
      <x:c r="O636" s="560" t="s">
        <x:v>4733</x:v>
      </x:c>
      <x:c r="P636" s="560" t="s">
        <x:v>159</x:v>
      </x:c>
      <x:c r="Q636" s="560" t="s">
        <x:v>46</x:v>
      </x:c>
      <x:c r="R636" s="560" t="s">
        <x:v>26</x:v>
      </x:c>
      <x:c r="S636" s="560" t="s">
        <x:v>4733</x:v>
      </x:c>
      <x:c r="T636" s="560" t="s">
        <x:v>22</x:v>
      </x:c>
      <x:c r="U636" s="560" t="s">
        <x:v>22</x:v>
      </x:c>
      <x:c r="V636" s="560" t="s">
        <x:v>2545</x:v>
      </x:c>
      <x:c r="W636" s="560"/>
      <x:c r="X636" s="375"/>
      <x:c r="Y636" s="375"/>
      <x:c r="Z636" s="375"/>
      <x:c r="AA636" s="375"/>
      <x:c r="AB636" s="375"/>
      <x:c r="AC636" s="375"/>
      <x:c r="AD636" s="375"/>
      <x:c r="AE636" s="375"/>
      <x:c r="AF636" s="375"/>
      <x:c r="AG636" s="375"/>
      <x:c r="AH636" s="375"/>
      <x:c r="AI636" s="375"/>
      <x:c r="AJ636" s="375"/>
      <x:c r="AK636" s="375"/>
      <x:c r="AL636" s="375"/>
      <x:c r="AM636" s="375"/>
      <x:c r="AN636" s="375"/>
      <x:c r="AO636" s="375"/>
      <x:c r="AP636" s="375"/>
      <x:c r="AQ636" s="375"/>
      <x:c r="AR636" s="375"/>
      <x:c r="AS636" s="375"/>
      <x:c r="AT636" s="375"/>
      <x:c r="AU636" s="375"/>
      <x:c r="AV636" s="375"/>
      <x:c r="AW636" s="375"/>
      <x:c r="AX636" s="375"/>
      <x:c r="AY636" s="375"/>
      <x:c r="AZ636" s="375"/>
      <x:c r="BA636" s="375"/>
      <x:c r="BB636" s="375"/>
      <x:c r="BC636" s="375"/>
      <x:c r="BD636" s="375"/>
      <x:c r="BE636" s="375"/>
      <x:c r="BF636" s="375"/>
      <x:c r="BG636" s="375"/>
      <x:c r="BH636" s="375"/>
      <x:c r="BI636" s="375"/>
      <x:c r="BJ636" s="375"/>
      <x:c r="BK636" s="375"/>
      <x:c r="BL636" s="375"/>
      <x:c r="BM636" s="375"/>
      <x:c r="BN636" s="375"/>
      <x:c r="BO636" s="375"/>
      <x:c r="BP636" s="375"/>
      <x:c r="BQ636" s="375"/>
      <x:c r="BR636" s="375"/>
      <x:c r="BS636" s="375"/>
      <x:c r="BT636" s="375"/>
      <x:c r="BU636" s="375"/>
      <x:c r="BV636" s="375"/>
      <x:c r="BW636" s="375"/>
      <x:c r="BX636" s="375"/>
      <x:c r="BY636" s="375"/>
      <x:c r="BZ636" s="375"/>
      <x:c r="CA636" s="375"/>
      <x:c r="CB636" s="375"/>
      <x:c r="CC636" s="375"/>
      <x:c r="CD636" s="375"/>
      <x:c r="CE636" s="375"/>
      <x:c r="CF636" s="375"/>
      <x:c r="CG636" s="375"/>
      <x:c r="CH636" s="375"/>
      <x:c r="CI636" s="375"/>
      <x:c r="CJ636" s="375"/>
      <x:c r="CK636" s="375"/>
      <x:c r="CL636" s="375"/>
      <x:c r="CM636" s="375"/>
      <x:c r="CN636" s="375"/>
      <x:c r="CO636" s="375"/>
      <x:c r="CP636" s="375"/>
      <x:c r="CQ636" s="375"/>
      <x:c r="CR636" s="375"/>
      <x:c r="CS636" s="375"/>
      <x:c r="CT636" s="375"/>
      <x:c r="CU636" s="375"/>
      <x:c r="CV636" s="375"/>
      <x:c r="CW636" s="375"/>
      <x:c r="CX636" s="375"/>
      <x:c r="CY636" s="375"/>
      <x:c r="CZ636" s="375"/>
      <x:c r="DA636" s="375"/>
      <x:c r="DB636" s="375"/>
      <x:c r="DC636" s="375"/>
      <x:c r="DD636" s="375"/>
      <x:c r="DE636" s="375"/>
      <x:c r="DF636" s="375"/>
      <x:c r="DG636" s="375"/>
      <x:c r="DH636" s="375"/>
      <x:c r="DI636" s="375"/>
      <x:c r="DJ636" s="375"/>
      <x:c r="DK636" s="375"/>
      <x:c r="DL636" s="375"/>
      <x:c r="DM636" s="375"/>
      <x:c r="DN636" s="375"/>
      <x:c r="DO636" s="375"/>
      <x:c r="DP636" s="375"/>
      <x:c r="DQ636" s="375"/>
      <x:c r="DR636" s="375"/>
      <x:c r="DS636" s="375"/>
      <x:c r="DT636" s="375"/>
      <x:c r="DU636" s="375"/>
      <x:c r="DV636" s="375"/>
      <x:c r="DW636" s="375"/>
      <x:c r="DX636" s="375"/>
      <x:c r="DY636" s="375"/>
      <x:c r="DZ636" s="375"/>
      <x:c r="EA636" s="375"/>
      <x:c r="EB636" s="375"/>
      <x:c r="EC636" s="375"/>
      <x:c r="ED636" s="375"/>
      <x:c r="EE636" s="375"/>
      <x:c r="EF636" s="375"/>
      <x:c r="EG636" s="375"/>
      <x:c r="EH636" s="375"/>
      <x:c r="EI636" s="375"/>
      <x:c r="EJ636" s="375"/>
      <x:c r="EK636" s="375"/>
      <x:c r="EL636" s="375"/>
      <x:c r="EM636" s="375"/>
      <x:c r="EN636" s="375"/>
      <x:c r="EO636" s="375"/>
      <x:c r="EP636" s="375"/>
      <x:c r="EQ636" s="375"/>
      <x:c r="ER636" s="375"/>
      <x:c r="ES636" s="375"/>
      <x:c r="ET636" s="375"/>
      <x:c r="EU636" s="375"/>
      <x:c r="EV636" s="375"/>
      <x:c r="EW636" s="375"/>
      <x:c r="EX636" s="375"/>
      <x:c r="EY636" s="375"/>
      <x:c r="EZ636" s="375"/>
      <x:c r="FA636" s="375"/>
      <x:c r="FB636" s="375"/>
      <x:c r="FC636" s="375"/>
      <x:c r="FD636" s="375"/>
      <x:c r="FE636" s="375"/>
      <x:c r="FF636" s="375"/>
      <x:c r="FG636" s="375"/>
      <x:c r="FH636" s="375"/>
      <x:c r="FI636" s="375"/>
      <x:c r="FJ636" s="375"/>
      <x:c r="FK636" s="375"/>
      <x:c r="FL636" s="375"/>
      <x:c r="FM636" s="375"/>
      <x:c r="FN636" s="375"/>
      <x:c r="FO636" s="375"/>
      <x:c r="FP636" s="375"/>
      <x:c r="FQ636" s="375"/>
      <x:c r="FR636" s="375"/>
      <x:c r="FS636" s="375"/>
      <x:c r="FT636" s="375"/>
      <x:c r="FU636" s="375"/>
      <x:c r="FV636" s="375"/>
      <x:c r="FW636" s="375"/>
      <x:c r="FX636" s="375"/>
      <x:c r="FY636" s="375"/>
      <x:c r="FZ636" s="375"/>
      <x:c r="GA636" s="375"/>
      <x:c r="GB636" s="375"/>
      <x:c r="GC636" s="375"/>
      <x:c r="GD636" s="375"/>
      <x:c r="GE636" s="375"/>
      <x:c r="GF636" s="375"/>
      <x:c r="GG636" s="375"/>
      <x:c r="GH636" s="375"/>
      <x:c r="GI636" s="375"/>
      <x:c r="GJ636" s="375"/>
      <x:c r="GK636" s="375"/>
      <x:c r="GL636" s="375"/>
      <x:c r="GM636" s="375"/>
      <x:c r="GN636" s="375"/>
      <x:c r="GO636" s="375"/>
      <x:c r="GP636" s="375"/>
      <x:c r="GQ636" s="375"/>
      <x:c r="GR636" s="375"/>
      <x:c r="GS636" s="375"/>
      <x:c r="GT636" s="375"/>
      <x:c r="GU636" s="375"/>
      <x:c r="GV636" s="375"/>
      <x:c r="GW636" s="375"/>
      <x:c r="GX636" s="375"/>
      <x:c r="GY636" s="375"/>
      <x:c r="GZ636" s="375"/>
      <x:c r="HA636" s="375"/>
      <x:c r="HB636" s="375"/>
      <x:c r="HC636" s="375"/>
      <x:c r="HD636" s="375"/>
      <x:c r="HE636" s="375"/>
      <x:c r="HF636" s="375"/>
      <x:c r="HG636" s="375"/>
      <x:c r="HH636" s="375"/>
      <x:c r="HI636" s="375"/>
      <x:c r="HJ636" s="375"/>
      <x:c r="HK636" s="375"/>
      <x:c r="HL636" s="375"/>
      <x:c r="HM636" s="375"/>
      <x:c r="HN636" s="375"/>
      <x:c r="HO636" s="375"/>
      <x:c r="HP636" s="375"/>
      <x:c r="HQ636" s="375"/>
      <x:c r="HR636" s="375"/>
      <x:c r="HS636" s="375"/>
      <x:c r="HT636" s="375"/>
      <x:c r="HU636" s="375"/>
      <x:c r="HV636" s="375"/>
      <x:c r="HW636" s="375"/>
      <x:c r="HX636" s="375"/>
      <x:c r="HY636" s="375"/>
      <x:c r="HZ636" s="375"/>
      <x:c r="IA636" s="375"/>
      <x:c r="IB636" s="375"/>
      <x:c r="IC636" s="375"/>
      <x:c r="ID636" s="375"/>
      <x:c r="IE636" s="375"/>
      <x:c r="IF636" s="375"/>
      <x:c r="IG636" s="375"/>
      <x:c r="IH636" s="375"/>
      <x:c r="II636" s="375"/>
      <x:c r="IJ636" s="375"/>
      <x:c r="IK636" s="375"/>
      <x:c r="IL636" s="375"/>
      <x:c r="IM636" s="375"/>
    </x:row>
    <x:row r="637" spans="1:247" s="376" customFormat="1" ht="54" customHeight="1" x14ac:dyDescent="0.2">
      <x:c r="A637" s="560" t="s">
        <x:v>4599</x:v>
      </x:c>
      <x:c r="B637" s="560" t="s">
        <x:v>4677</x:v>
      </x:c>
      <x:c r="C637" s="560" t="s">
        <x:v>4678</x:v>
      </x:c>
      <x:c r="D637" s="560" t="s">
        <x:v>4679</x:v>
      </x:c>
      <x:c r="E637" s="553">
        <x:v>45573</x:v>
      </x:c>
      <x:c r="F637" s="553" t="s">
        <x:v>4690</x:v>
      </x:c>
      <x:c r="G637" s="553" t="s">
        <x:v>4690</x:v>
      </x:c>
      <x:c r="H637" s="579"/>
      <x:c r="I637" s="594">
        <x:v>638728.23</x:v>
      </x:c>
      <x:c r="J637" s="583"/>
      <x:c r="K637" s="587"/>
      <x:c r="L637" s="545">
        <x:v>100</x:v>
      </x:c>
      <x:c r="M637" s="560" t="s">
        <x:v>406</x:v>
      </x:c>
      <x:c r="N637" s="560" t="s">
        <x:v>22</x:v>
      </x:c>
      <x:c r="O637" s="560" t="s">
        <x:v>4735</x:v>
      </x:c>
      <x:c r="P637" s="560" t="s">
        <x:v>147</x:v>
      </x:c>
      <x:c r="Q637" s="560" t="s">
        <x:v>46</x:v>
      </x:c>
      <x:c r="R637" s="560" t="s">
        <x:v>2073</x:v>
      </x:c>
      <x:c r="S637" s="560" t="s">
        <x:v>4735</x:v>
      </x:c>
      <x:c r="T637" s="560" t="s">
        <x:v>22</x:v>
      </x:c>
      <x:c r="U637" s="560" t="s">
        <x:v>22</x:v>
      </x:c>
      <x:c r="V637" s="560" t="s">
        <x:v>2545</x:v>
      </x:c>
      <x:c r="W637" s="560"/>
      <x:c r="X637" s="375"/>
      <x:c r="Y637" s="375"/>
      <x:c r="Z637" s="375"/>
      <x:c r="AA637" s="375"/>
      <x:c r="AB637" s="375"/>
      <x:c r="AC637" s="375"/>
      <x:c r="AD637" s="375"/>
      <x:c r="AE637" s="375"/>
      <x:c r="AF637" s="375"/>
      <x:c r="AG637" s="375"/>
      <x:c r="AH637" s="375"/>
      <x:c r="AI637" s="375"/>
      <x:c r="AJ637" s="375"/>
      <x:c r="AK637" s="375"/>
      <x:c r="AL637" s="375"/>
      <x:c r="AM637" s="375"/>
      <x:c r="AN637" s="375"/>
      <x:c r="AO637" s="375"/>
      <x:c r="AP637" s="375"/>
      <x:c r="AQ637" s="375"/>
      <x:c r="AR637" s="375"/>
      <x:c r="AS637" s="375"/>
      <x:c r="AT637" s="375"/>
      <x:c r="AU637" s="375"/>
      <x:c r="AV637" s="375"/>
      <x:c r="AW637" s="375"/>
      <x:c r="AX637" s="375"/>
      <x:c r="AY637" s="375"/>
      <x:c r="AZ637" s="375"/>
      <x:c r="BA637" s="375"/>
      <x:c r="BB637" s="375"/>
      <x:c r="BC637" s="375"/>
      <x:c r="BD637" s="375"/>
      <x:c r="BE637" s="375"/>
      <x:c r="BF637" s="375"/>
      <x:c r="BG637" s="375"/>
      <x:c r="BH637" s="375"/>
      <x:c r="BI637" s="375"/>
      <x:c r="BJ637" s="375"/>
      <x:c r="BK637" s="375"/>
      <x:c r="BL637" s="375"/>
      <x:c r="BM637" s="375"/>
      <x:c r="BN637" s="375"/>
      <x:c r="BO637" s="375"/>
      <x:c r="BP637" s="375"/>
      <x:c r="BQ637" s="375"/>
      <x:c r="BR637" s="375"/>
      <x:c r="BS637" s="375"/>
      <x:c r="BT637" s="375"/>
      <x:c r="BU637" s="375"/>
      <x:c r="BV637" s="375"/>
      <x:c r="BW637" s="375"/>
      <x:c r="BX637" s="375"/>
      <x:c r="BY637" s="375"/>
      <x:c r="BZ637" s="375"/>
      <x:c r="CA637" s="375"/>
      <x:c r="CB637" s="375"/>
      <x:c r="CC637" s="375"/>
      <x:c r="CD637" s="375"/>
      <x:c r="CE637" s="375"/>
      <x:c r="CF637" s="375"/>
      <x:c r="CG637" s="375"/>
      <x:c r="CH637" s="375"/>
      <x:c r="CI637" s="375"/>
      <x:c r="CJ637" s="375"/>
      <x:c r="CK637" s="375"/>
      <x:c r="CL637" s="375"/>
      <x:c r="CM637" s="375"/>
      <x:c r="CN637" s="375"/>
      <x:c r="CO637" s="375"/>
      <x:c r="CP637" s="375"/>
      <x:c r="CQ637" s="375"/>
      <x:c r="CR637" s="375"/>
      <x:c r="CS637" s="375"/>
      <x:c r="CT637" s="375"/>
      <x:c r="CU637" s="375"/>
      <x:c r="CV637" s="375"/>
      <x:c r="CW637" s="375"/>
      <x:c r="CX637" s="375"/>
      <x:c r="CY637" s="375"/>
      <x:c r="CZ637" s="375"/>
      <x:c r="DA637" s="375"/>
      <x:c r="DB637" s="375"/>
      <x:c r="DC637" s="375"/>
      <x:c r="DD637" s="375"/>
      <x:c r="DE637" s="375"/>
      <x:c r="DF637" s="375"/>
      <x:c r="DG637" s="375"/>
      <x:c r="DH637" s="375"/>
      <x:c r="DI637" s="375"/>
      <x:c r="DJ637" s="375"/>
      <x:c r="DK637" s="375"/>
      <x:c r="DL637" s="375"/>
      <x:c r="DM637" s="375"/>
      <x:c r="DN637" s="375"/>
      <x:c r="DO637" s="375"/>
      <x:c r="DP637" s="375"/>
      <x:c r="DQ637" s="375"/>
      <x:c r="DR637" s="375"/>
      <x:c r="DS637" s="375"/>
      <x:c r="DT637" s="375"/>
      <x:c r="DU637" s="375"/>
      <x:c r="DV637" s="375"/>
      <x:c r="DW637" s="375"/>
      <x:c r="DX637" s="375"/>
      <x:c r="DY637" s="375"/>
      <x:c r="DZ637" s="375"/>
      <x:c r="EA637" s="375"/>
      <x:c r="EB637" s="375"/>
      <x:c r="EC637" s="375"/>
      <x:c r="ED637" s="375"/>
      <x:c r="EE637" s="375"/>
      <x:c r="EF637" s="375"/>
      <x:c r="EG637" s="375"/>
      <x:c r="EH637" s="375"/>
      <x:c r="EI637" s="375"/>
      <x:c r="EJ637" s="375"/>
      <x:c r="EK637" s="375"/>
      <x:c r="EL637" s="375"/>
      <x:c r="EM637" s="375"/>
      <x:c r="EN637" s="375"/>
      <x:c r="EO637" s="375"/>
      <x:c r="EP637" s="375"/>
      <x:c r="EQ637" s="375"/>
      <x:c r="ER637" s="375"/>
      <x:c r="ES637" s="375"/>
      <x:c r="ET637" s="375"/>
      <x:c r="EU637" s="375"/>
      <x:c r="EV637" s="375"/>
      <x:c r="EW637" s="375"/>
      <x:c r="EX637" s="375"/>
      <x:c r="EY637" s="375"/>
      <x:c r="EZ637" s="375"/>
      <x:c r="FA637" s="375"/>
      <x:c r="FB637" s="375"/>
      <x:c r="FC637" s="375"/>
      <x:c r="FD637" s="375"/>
      <x:c r="FE637" s="375"/>
      <x:c r="FF637" s="375"/>
      <x:c r="FG637" s="375"/>
      <x:c r="FH637" s="375"/>
      <x:c r="FI637" s="375"/>
      <x:c r="FJ637" s="375"/>
      <x:c r="FK637" s="375"/>
      <x:c r="FL637" s="375"/>
      <x:c r="FM637" s="375"/>
      <x:c r="FN637" s="375"/>
      <x:c r="FO637" s="375"/>
      <x:c r="FP637" s="375"/>
      <x:c r="FQ637" s="375"/>
      <x:c r="FR637" s="375"/>
      <x:c r="FS637" s="375"/>
      <x:c r="FT637" s="375"/>
      <x:c r="FU637" s="375"/>
      <x:c r="FV637" s="375"/>
      <x:c r="FW637" s="375"/>
      <x:c r="FX637" s="375"/>
      <x:c r="FY637" s="375"/>
      <x:c r="FZ637" s="375"/>
      <x:c r="GA637" s="375"/>
      <x:c r="GB637" s="375"/>
      <x:c r="GC637" s="375"/>
      <x:c r="GD637" s="375"/>
      <x:c r="GE637" s="375"/>
      <x:c r="GF637" s="375"/>
      <x:c r="GG637" s="375"/>
      <x:c r="GH637" s="375"/>
      <x:c r="GI637" s="375"/>
      <x:c r="GJ637" s="375"/>
      <x:c r="GK637" s="375"/>
      <x:c r="GL637" s="375"/>
      <x:c r="GM637" s="375"/>
      <x:c r="GN637" s="375"/>
      <x:c r="GO637" s="375"/>
      <x:c r="GP637" s="375"/>
      <x:c r="GQ637" s="375"/>
      <x:c r="GR637" s="375"/>
      <x:c r="GS637" s="375"/>
      <x:c r="GT637" s="375"/>
      <x:c r="GU637" s="375"/>
      <x:c r="GV637" s="375"/>
      <x:c r="GW637" s="375"/>
      <x:c r="GX637" s="375"/>
      <x:c r="GY637" s="375"/>
      <x:c r="GZ637" s="375"/>
      <x:c r="HA637" s="375"/>
      <x:c r="HB637" s="375"/>
      <x:c r="HC637" s="375"/>
      <x:c r="HD637" s="375"/>
      <x:c r="HE637" s="375"/>
      <x:c r="HF637" s="375"/>
      <x:c r="HG637" s="375"/>
      <x:c r="HH637" s="375"/>
      <x:c r="HI637" s="375"/>
      <x:c r="HJ637" s="375"/>
      <x:c r="HK637" s="375"/>
      <x:c r="HL637" s="375"/>
      <x:c r="HM637" s="375"/>
      <x:c r="HN637" s="375"/>
      <x:c r="HO637" s="375"/>
      <x:c r="HP637" s="375"/>
      <x:c r="HQ637" s="375"/>
      <x:c r="HR637" s="375"/>
      <x:c r="HS637" s="375"/>
      <x:c r="HT637" s="375"/>
      <x:c r="HU637" s="375"/>
      <x:c r="HV637" s="375"/>
      <x:c r="HW637" s="375"/>
      <x:c r="HX637" s="375"/>
      <x:c r="HY637" s="375"/>
      <x:c r="HZ637" s="375"/>
      <x:c r="IA637" s="375"/>
      <x:c r="IB637" s="375"/>
      <x:c r="IC637" s="375"/>
      <x:c r="ID637" s="375"/>
      <x:c r="IE637" s="375"/>
      <x:c r="IF637" s="375"/>
      <x:c r="IG637" s="375"/>
      <x:c r="IH637" s="375"/>
      <x:c r="II637" s="375"/>
      <x:c r="IJ637" s="375"/>
      <x:c r="IK637" s="375"/>
      <x:c r="IL637" s="375"/>
      <x:c r="IM637" s="375"/>
    </x:row>
    <x:row r="638" spans="1:247" s="376" customFormat="1" ht="38.25" x14ac:dyDescent="0.2">
      <x:c r="A638" s="560" t="s">
        <x:v>4600</x:v>
      </x:c>
      <x:c r="B638" s="560" t="s">
        <x:v>4680</x:v>
      </x:c>
      <x:c r="C638" s="560" t="s">
        <x:v>4681</x:v>
      </x:c>
      <x:c r="D638" s="560" t="s">
        <x:v>4682</x:v>
      </x:c>
      <x:c r="E638" s="553">
        <x:v>45530</x:v>
      </x:c>
      <x:c r="F638" s="553" t="s">
        <x:v>4693</x:v>
      </x:c>
      <x:c r="G638" s="553" t="s">
        <x:v>4693</x:v>
      </x:c>
      <x:c r="H638" s="579"/>
      <x:c r="I638" s="594">
        <x:v>299888.67</x:v>
      </x:c>
      <x:c r="J638" s="583"/>
      <x:c r="K638" s="587"/>
      <x:c r="L638" s="545">
        <x:v>100</x:v>
      </x:c>
      <x:c r="M638" s="560" t="s">
        <x:v>406</x:v>
      </x:c>
      <x:c r="N638" s="560" t="s">
        <x:v>22</x:v>
      </x:c>
      <x:c r="O638" s="560" t="s">
        <x:v>4736</x:v>
      </x:c>
      <x:c r="P638" s="560" t="s">
        <x:v>1976</x:v>
      </x:c>
      <x:c r="Q638" s="560" t="s">
        <x:v>46</x:v>
      </x:c>
      <x:c r="R638" s="560" t="s">
        <x:v>26</x:v>
      </x:c>
      <x:c r="S638" s="560" t="s">
        <x:v>4736</x:v>
      </x:c>
      <x:c r="T638" s="560" t="s">
        <x:v>22</x:v>
      </x:c>
      <x:c r="U638" s="560" t="s">
        <x:v>22</x:v>
      </x:c>
      <x:c r="V638" s="560" t="s">
        <x:v>2545</x:v>
      </x:c>
      <x:c r="W638" s="560"/>
      <x:c r="X638" s="375"/>
      <x:c r="Y638" s="375"/>
      <x:c r="Z638" s="375"/>
      <x:c r="AA638" s="375"/>
      <x:c r="AB638" s="375"/>
      <x:c r="AC638" s="375"/>
      <x:c r="AD638" s="375"/>
      <x:c r="AE638" s="375"/>
      <x:c r="AF638" s="375"/>
      <x:c r="AG638" s="375"/>
      <x:c r="AH638" s="375"/>
      <x:c r="AI638" s="375"/>
      <x:c r="AJ638" s="375"/>
      <x:c r="AK638" s="375"/>
      <x:c r="AL638" s="375"/>
      <x:c r="AM638" s="375"/>
      <x:c r="AN638" s="375"/>
      <x:c r="AO638" s="375"/>
      <x:c r="AP638" s="375"/>
      <x:c r="AQ638" s="375"/>
      <x:c r="AR638" s="375"/>
      <x:c r="AS638" s="375"/>
      <x:c r="AT638" s="375"/>
      <x:c r="AU638" s="375"/>
      <x:c r="AV638" s="375"/>
      <x:c r="AW638" s="375"/>
      <x:c r="AX638" s="375"/>
      <x:c r="AY638" s="375"/>
      <x:c r="AZ638" s="375"/>
      <x:c r="BA638" s="375"/>
      <x:c r="BB638" s="375"/>
      <x:c r="BC638" s="375"/>
      <x:c r="BD638" s="375"/>
      <x:c r="BE638" s="375"/>
      <x:c r="BF638" s="375"/>
      <x:c r="BG638" s="375"/>
      <x:c r="BH638" s="375"/>
      <x:c r="BI638" s="375"/>
      <x:c r="BJ638" s="375"/>
      <x:c r="BK638" s="375"/>
      <x:c r="BL638" s="375"/>
      <x:c r="BM638" s="375"/>
      <x:c r="BN638" s="375"/>
      <x:c r="BO638" s="375"/>
      <x:c r="BP638" s="375"/>
      <x:c r="BQ638" s="375"/>
      <x:c r="BR638" s="375"/>
      <x:c r="BS638" s="375"/>
      <x:c r="BT638" s="375"/>
      <x:c r="BU638" s="375"/>
      <x:c r="BV638" s="375"/>
      <x:c r="BW638" s="375"/>
      <x:c r="BX638" s="375"/>
      <x:c r="BY638" s="375"/>
      <x:c r="BZ638" s="375"/>
      <x:c r="CA638" s="375"/>
      <x:c r="CB638" s="375"/>
      <x:c r="CC638" s="375"/>
      <x:c r="CD638" s="375"/>
      <x:c r="CE638" s="375"/>
      <x:c r="CF638" s="375"/>
      <x:c r="CG638" s="375"/>
      <x:c r="CH638" s="375"/>
      <x:c r="CI638" s="375"/>
      <x:c r="CJ638" s="375"/>
      <x:c r="CK638" s="375"/>
      <x:c r="CL638" s="375"/>
      <x:c r="CM638" s="375"/>
      <x:c r="CN638" s="375"/>
      <x:c r="CO638" s="375"/>
      <x:c r="CP638" s="375"/>
      <x:c r="CQ638" s="375"/>
      <x:c r="CR638" s="375"/>
      <x:c r="CS638" s="375"/>
      <x:c r="CT638" s="375"/>
      <x:c r="CU638" s="375"/>
      <x:c r="CV638" s="375"/>
      <x:c r="CW638" s="375"/>
      <x:c r="CX638" s="375"/>
      <x:c r="CY638" s="375"/>
      <x:c r="CZ638" s="375"/>
      <x:c r="DA638" s="375"/>
      <x:c r="DB638" s="375"/>
      <x:c r="DC638" s="375"/>
      <x:c r="DD638" s="375"/>
      <x:c r="DE638" s="375"/>
      <x:c r="DF638" s="375"/>
      <x:c r="DG638" s="375"/>
      <x:c r="DH638" s="375"/>
      <x:c r="DI638" s="375"/>
      <x:c r="DJ638" s="375"/>
      <x:c r="DK638" s="375"/>
      <x:c r="DL638" s="375"/>
      <x:c r="DM638" s="375"/>
      <x:c r="DN638" s="375"/>
      <x:c r="DO638" s="375"/>
      <x:c r="DP638" s="375"/>
      <x:c r="DQ638" s="375"/>
      <x:c r="DR638" s="375"/>
      <x:c r="DS638" s="375"/>
      <x:c r="DT638" s="375"/>
      <x:c r="DU638" s="375"/>
      <x:c r="DV638" s="375"/>
      <x:c r="DW638" s="375"/>
      <x:c r="DX638" s="375"/>
      <x:c r="DY638" s="375"/>
      <x:c r="DZ638" s="375"/>
      <x:c r="EA638" s="375"/>
      <x:c r="EB638" s="375"/>
      <x:c r="EC638" s="375"/>
      <x:c r="ED638" s="375"/>
      <x:c r="EE638" s="375"/>
      <x:c r="EF638" s="375"/>
      <x:c r="EG638" s="375"/>
      <x:c r="EH638" s="375"/>
      <x:c r="EI638" s="375"/>
      <x:c r="EJ638" s="375"/>
      <x:c r="EK638" s="375"/>
      <x:c r="EL638" s="375"/>
      <x:c r="EM638" s="375"/>
      <x:c r="EN638" s="375"/>
      <x:c r="EO638" s="375"/>
      <x:c r="EP638" s="375"/>
      <x:c r="EQ638" s="375"/>
      <x:c r="ER638" s="375"/>
      <x:c r="ES638" s="375"/>
      <x:c r="ET638" s="375"/>
      <x:c r="EU638" s="375"/>
      <x:c r="EV638" s="375"/>
      <x:c r="EW638" s="375"/>
      <x:c r="EX638" s="375"/>
      <x:c r="EY638" s="375"/>
      <x:c r="EZ638" s="375"/>
      <x:c r="FA638" s="375"/>
      <x:c r="FB638" s="375"/>
      <x:c r="FC638" s="375"/>
      <x:c r="FD638" s="375"/>
      <x:c r="FE638" s="375"/>
      <x:c r="FF638" s="375"/>
      <x:c r="FG638" s="375"/>
      <x:c r="FH638" s="375"/>
      <x:c r="FI638" s="375"/>
      <x:c r="FJ638" s="375"/>
      <x:c r="FK638" s="375"/>
      <x:c r="FL638" s="375"/>
      <x:c r="FM638" s="375"/>
      <x:c r="FN638" s="375"/>
      <x:c r="FO638" s="375"/>
      <x:c r="FP638" s="375"/>
      <x:c r="FQ638" s="375"/>
      <x:c r="FR638" s="375"/>
      <x:c r="FS638" s="375"/>
      <x:c r="FT638" s="375"/>
      <x:c r="FU638" s="375"/>
      <x:c r="FV638" s="375"/>
      <x:c r="FW638" s="375"/>
      <x:c r="FX638" s="375"/>
      <x:c r="FY638" s="375"/>
      <x:c r="FZ638" s="375"/>
      <x:c r="GA638" s="375"/>
      <x:c r="GB638" s="375"/>
      <x:c r="GC638" s="375"/>
      <x:c r="GD638" s="375"/>
      <x:c r="GE638" s="375"/>
      <x:c r="GF638" s="375"/>
      <x:c r="GG638" s="375"/>
      <x:c r="GH638" s="375"/>
      <x:c r="GI638" s="375"/>
      <x:c r="GJ638" s="375"/>
      <x:c r="GK638" s="375"/>
      <x:c r="GL638" s="375"/>
      <x:c r="GM638" s="375"/>
      <x:c r="GN638" s="375"/>
      <x:c r="GO638" s="375"/>
      <x:c r="GP638" s="375"/>
      <x:c r="GQ638" s="375"/>
      <x:c r="GR638" s="375"/>
      <x:c r="GS638" s="375"/>
      <x:c r="GT638" s="375"/>
      <x:c r="GU638" s="375"/>
      <x:c r="GV638" s="375"/>
      <x:c r="GW638" s="375"/>
      <x:c r="GX638" s="375"/>
      <x:c r="GY638" s="375"/>
      <x:c r="GZ638" s="375"/>
      <x:c r="HA638" s="375"/>
      <x:c r="HB638" s="375"/>
      <x:c r="HC638" s="375"/>
      <x:c r="HD638" s="375"/>
      <x:c r="HE638" s="375"/>
      <x:c r="HF638" s="375"/>
      <x:c r="HG638" s="375"/>
      <x:c r="HH638" s="375"/>
      <x:c r="HI638" s="375"/>
      <x:c r="HJ638" s="375"/>
      <x:c r="HK638" s="375"/>
      <x:c r="HL638" s="375"/>
      <x:c r="HM638" s="375"/>
      <x:c r="HN638" s="375"/>
      <x:c r="HO638" s="375"/>
      <x:c r="HP638" s="375"/>
      <x:c r="HQ638" s="375"/>
      <x:c r="HR638" s="375"/>
      <x:c r="HS638" s="375"/>
      <x:c r="HT638" s="375"/>
      <x:c r="HU638" s="375"/>
      <x:c r="HV638" s="375"/>
      <x:c r="HW638" s="375"/>
      <x:c r="HX638" s="375"/>
      <x:c r="HY638" s="375"/>
      <x:c r="HZ638" s="375"/>
      <x:c r="IA638" s="375"/>
      <x:c r="IB638" s="375"/>
      <x:c r="IC638" s="375"/>
      <x:c r="ID638" s="375"/>
      <x:c r="IE638" s="375"/>
      <x:c r="IF638" s="375"/>
      <x:c r="IG638" s="375"/>
      <x:c r="IH638" s="375"/>
      <x:c r="II638" s="375"/>
      <x:c r="IJ638" s="375"/>
      <x:c r="IK638" s="375"/>
      <x:c r="IL638" s="375"/>
      <x:c r="IM638" s="375"/>
    </x:row>
    <x:row r="639" spans="1:247" s="377" customFormat="1" ht="54" customHeight="1" x14ac:dyDescent="0.2">
      <x:c r="A639" s="560" t="s">
        <x:v>4601</x:v>
      </x:c>
      <x:c r="B639" s="560" t="s">
        <x:v>4787</x:v>
      </x:c>
      <x:c r="C639" s="560" t="s">
        <x:v>168</x:v>
      </x:c>
      <x:c r="D639" s="560" t="s">
        <x:v>4902</x:v>
      </x:c>
      <x:c r="E639" s="553">
        <x:v>45630</x:v>
      </x:c>
      <x:c r="F639" s="553" t="s">
        <x:v>4699</x:v>
      </x:c>
      <x:c r="G639" s="553" t="s">
        <x:v>4699</x:v>
      </x:c>
      <x:c r="H639" s="579"/>
      <x:c r="I639" s="595">
        <x:v>714832</x:v>
      </x:c>
      <x:c r="J639" s="583"/>
      <x:c r="K639" s="587"/>
      <x:c r="L639" s="545">
        <x:v>100</x:v>
      </x:c>
      <x:c r="M639" s="560" t="s">
        <x:v>406</x:v>
      </x:c>
      <x:c r="N639" s="560" t="s">
        <x:v>22</x:v>
      </x:c>
      <x:c r="O639" s="560" t="s">
        <x:v>4788</x:v>
      </x:c>
      <x:c r="P639" s="560" t="s">
        <x:v>147</x:v>
      </x:c>
      <x:c r="Q639" s="560" t="s">
        <x:v>46</x:v>
      </x:c>
      <x:c r="R639" s="560" t="s">
        <x:v>26</x:v>
      </x:c>
      <x:c r="S639" s="560" t="s">
        <x:v>4788</x:v>
      </x:c>
      <x:c r="T639" s="560" t="s">
        <x:v>22</x:v>
      </x:c>
      <x:c r="U639" s="560" t="s">
        <x:v>22</x:v>
      </x:c>
      <x:c r="V639" s="560" t="s">
        <x:v>2545</x:v>
      </x:c>
      <x:c r="W639" s="560"/>
      <x:c r="X639" s="375"/>
      <x:c r="Y639" s="375"/>
      <x:c r="Z639" s="375"/>
      <x:c r="AA639" s="375"/>
      <x:c r="AB639" s="375"/>
      <x:c r="AC639" s="375"/>
      <x:c r="AD639" s="375"/>
      <x:c r="AE639" s="375"/>
      <x:c r="AF639" s="375"/>
      <x:c r="AG639" s="375"/>
      <x:c r="AH639" s="375"/>
      <x:c r="AI639" s="375"/>
      <x:c r="AJ639" s="375"/>
      <x:c r="AK639" s="375"/>
      <x:c r="AL639" s="375"/>
      <x:c r="AM639" s="375"/>
      <x:c r="AN639" s="375"/>
      <x:c r="AO639" s="375"/>
      <x:c r="AP639" s="375"/>
      <x:c r="AQ639" s="375"/>
      <x:c r="AR639" s="375"/>
      <x:c r="AS639" s="375"/>
      <x:c r="AT639" s="375"/>
      <x:c r="AU639" s="375"/>
      <x:c r="AV639" s="375"/>
      <x:c r="AW639" s="375"/>
      <x:c r="AX639" s="375"/>
      <x:c r="AY639" s="375"/>
      <x:c r="AZ639" s="375"/>
      <x:c r="BA639" s="375"/>
      <x:c r="BB639" s="375"/>
      <x:c r="BC639" s="375"/>
      <x:c r="BD639" s="375"/>
      <x:c r="BE639" s="375"/>
      <x:c r="BF639" s="375"/>
      <x:c r="BG639" s="375"/>
      <x:c r="BH639" s="375"/>
      <x:c r="BI639" s="375"/>
      <x:c r="BJ639" s="375"/>
      <x:c r="BK639" s="375"/>
      <x:c r="BL639" s="375"/>
      <x:c r="BM639" s="375"/>
      <x:c r="BN639" s="375"/>
      <x:c r="BO639" s="375"/>
      <x:c r="BP639" s="375"/>
      <x:c r="BQ639" s="375"/>
      <x:c r="BR639" s="375"/>
      <x:c r="BS639" s="375"/>
      <x:c r="BT639" s="375"/>
      <x:c r="BU639" s="375"/>
      <x:c r="BV639" s="375"/>
      <x:c r="BW639" s="375"/>
      <x:c r="BX639" s="375"/>
      <x:c r="BY639" s="375"/>
      <x:c r="BZ639" s="375"/>
      <x:c r="CA639" s="375"/>
      <x:c r="CB639" s="375"/>
      <x:c r="CC639" s="375"/>
      <x:c r="CD639" s="375"/>
      <x:c r="CE639" s="375"/>
      <x:c r="CF639" s="375"/>
      <x:c r="CG639" s="375"/>
      <x:c r="CH639" s="375"/>
      <x:c r="CI639" s="375"/>
      <x:c r="CJ639" s="375"/>
      <x:c r="CK639" s="375"/>
      <x:c r="CL639" s="375"/>
      <x:c r="CM639" s="375"/>
      <x:c r="CN639" s="375"/>
      <x:c r="CO639" s="375"/>
      <x:c r="CP639" s="375"/>
      <x:c r="CQ639" s="375"/>
      <x:c r="CR639" s="375"/>
      <x:c r="CS639" s="375"/>
      <x:c r="CT639" s="375"/>
      <x:c r="CU639" s="375"/>
      <x:c r="CV639" s="375"/>
      <x:c r="CW639" s="375"/>
      <x:c r="CX639" s="375"/>
      <x:c r="CY639" s="375"/>
      <x:c r="CZ639" s="375"/>
      <x:c r="DA639" s="375"/>
      <x:c r="DB639" s="375"/>
      <x:c r="DC639" s="375"/>
      <x:c r="DD639" s="375"/>
      <x:c r="DE639" s="375"/>
      <x:c r="DF639" s="375"/>
      <x:c r="DG639" s="375"/>
      <x:c r="DH639" s="375"/>
      <x:c r="DI639" s="375"/>
      <x:c r="DJ639" s="375"/>
      <x:c r="DK639" s="375"/>
      <x:c r="DL639" s="375"/>
      <x:c r="DM639" s="375"/>
      <x:c r="DN639" s="375"/>
      <x:c r="DO639" s="375"/>
      <x:c r="DP639" s="375"/>
      <x:c r="DQ639" s="375"/>
      <x:c r="DR639" s="375"/>
      <x:c r="DS639" s="375"/>
      <x:c r="DT639" s="375"/>
      <x:c r="DU639" s="375"/>
      <x:c r="DV639" s="375"/>
      <x:c r="DW639" s="375"/>
      <x:c r="DX639" s="375"/>
      <x:c r="DY639" s="375"/>
      <x:c r="DZ639" s="375"/>
      <x:c r="EA639" s="375"/>
      <x:c r="EB639" s="375"/>
      <x:c r="EC639" s="375"/>
      <x:c r="ED639" s="375"/>
      <x:c r="EE639" s="375"/>
      <x:c r="EF639" s="375"/>
      <x:c r="EG639" s="375"/>
      <x:c r="EH639" s="375"/>
      <x:c r="EI639" s="375"/>
      <x:c r="EJ639" s="375"/>
      <x:c r="EK639" s="375"/>
      <x:c r="EL639" s="375"/>
      <x:c r="EM639" s="375"/>
      <x:c r="EN639" s="375"/>
      <x:c r="EO639" s="375"/>
      <x:c r="EP639" s="375"/>
      <x:c r="EQ639" s="375"/>
      <x:c r="ER639" s="375"/>
      <x:c r="ES639" s="375"/>
      <x:c r="ET639" s="375"/>
      <x:c r="EU639" s="375"/>
      <x:c r="EV639" s="375"/>
      <x:c r="EW639" s="375"/>
      <x:c r="EX639" s="375"/>
      <x:c r="EY639" s="375"/>
      <x:c r="EZ639" s="375"/>
      <x:c r="FA639" s="375"/>
      <x:c r="FB639" s="375"/>
      <x:c r="FC639" s="375"/>
      <x:c r="FD639" s="375"/>
      <x:c r="FE639" s="375"/>
      <x:c r="FF639" s="375"/>
      <x:c r="FG639" s="375"/>
      <x:c r="FH639" s="375"/>
      <x:c r="FI639" s="375"/>
      <x:c r="FJ639" s="375"/>
      <x:c r="FK639" s="375"/>
      <x:c r="FL639" s="375"/>
      <x:c r="FM639" s="375"/>
      <x:c r="FN639" s="375"/>
      <x:c r="FO639" s="375"/>
      <x:c r="FP639" s="375"/>
      <x:c r="FQ639" s="375"/>
      <x:c r="FR639" s="375"/>
      <x:c r="FS639" s="375"/>
      <x:c r="FT639" s="375"/>
      <x:c r="FU639" s="375"/>
      <x:c r="FV639" s="375"/>
      <x:c r="FW639" s="375"/>
      <x:c r="FX639" s="375"/>
      <x:c r="FY639" s="375"/>
      <x:c r="FZ639" s="375"/>
      <x:c r="GA639" s="375"/>
      <x:c r="GB639" s="375"/>
      <x:c r="GC639" s="375"/>
      <x:c r="GD639" s="375"/>
      <x:c r="GE639" s="375"/>
      <x:c r="GF639" s="375"/>
      <x:c r="GG639" s="375"/>
      <x:c r="GH639" s="375"/>
      <x:c r="GI639" s="375"/>
      <x:c r="GJ639" s="375"/>
      <x:c r="GK639" s="375"/>
      <x:c r="GL639" s="375"/>
      <x:c r="GM639" s="375"/>
      <x:c r="GN639" s="375"/>
      <x:c r="GO639" s="375"/>
      <x:c r="GP639" s="375"/>
      <x:c r="GQ639" s="375"/>
      <x:c r="GR639" s="375"/>
      <x:c r="GS639" s="375"/>
      <x:c r="GT639" s="375"/>
      <x:c r="GU639" s="375"/>
      <x:c r="GV639" s="375"/>
      <x:c r="GW639" s="375"/>
      <x:c r="GX639" s="375"/>
      <x:c r="GY639" s="375"/>
      <x:c r="GZ639" s="375"/>
      <x:c r="HA639" s="375"/>
      <x:c r="HB639" s="375"/>
      <x:c r="HC639" s="375"/>
      <x:c r="HD639" s="375"/>
      <x:c r="HE639" s="375"/>
      <x:c r="HF639" s="375"/>
      <x:c r="HG639" s="375"/>
      <x:c r="HH639" s="375"/>
      <x:c r="HI639" s="375"/>
      <x:c r="HJ639" s="375"/>
      <x:c r="HK639" s="375"/>
      <x:c r="HL639" s="375"/>
      <x:c r="HM639" s="375"/>
      <x:c r="HN639" s="375"/>
      <x:c r="HO639" s="375"/>
      <x:c r="HP639" s="375"/>
      <x:c r="HQ639" s="375"/>
      <x:c r="HR639" s="375"/>
      <x:c r="HS639" s="375"/>
      <x:c r="HT639" s="375"/>
      <x:c r="HU639" s="375"/>
      <x:c r="HV639" s="375"/>
      <x:c r="HW639" s="375"/>
      <x:c r="HX639" s="375"/>
      <x:c r="HY639" s="375"/>
      <x:c r="HZ639" s="375"/>
      <x:c r="IA639" s="375"/>
      <x:c r="IB639" s="375"/>
      <x:c r="IC639" s="375"/>
      <x:c r="ID639" s="375"/>
      <x:c r="IE639" s="375"/>
      <x:c r="IF639" s="375"/>
      <x:c r="IG639" s="375"/>
      <x:c r="IH639" s="375"/>
      <x:c r="II639" s="375"/>
      <x:c r="IJ639" s="375"/>
      <x:c r="IK639" s="375"/>
      <x:c r="IL639" s="375"/>
      <x:c r="IM639" s="375"/>
    </x:row>
    <x:row r="640" spans="1:247" s="377" customFormat="1" ht="53.25" customHeight="1" x14ac:dyDescent="0.2">
      <x:c r="A640" s="560" t="s">
        <x:v>4857</x:v>
      </x:c>
      <x:c r="B640" s="560" t="s">
        <x:v>4858</x:v>
      </x:c>
      <x:c r="C640" s="560" t="s">
        <x:v>75</x:v>
      </x:c>
      <x:c r="D640" s="560" t="s">
        <x:v>4859</x:v>
      </x:c>
      <x:c r="E640" s="553" t="s">
        <x:v>4816</x:v>
      </x:c>
      <x:c r="F640" s="553" t="s">
        <x:v>4401</x:v>
      </x:c>
      <x:c r="G640" s="553"/>
      <x:c r="H640" s="545"/>
      <x:c r="I640" s="545"/>
      <x:c r="J640" s="545"/>
      <x:c r="K640" s="545"/>
      <x:c r="L640" s="545">
        <x:v>0</x:v>
      </x:c>
      <x:c r="M640" s="560" t="s">
        <x:v>406</x:v>
      </x:c>
      <x:c r="N640" s="560" t="s">
        <x:v>22</x:v>
      </x:c>
      <x:c r="O640" s="560" t="s">
        <x:v>2235</x:v>
      </x:c>
      <x:c r="P640" s="560" t="s">
        <x:v>147</x:v>
      </x:c>
      <x:c r="Q640" s="560" t="s">
        <x:v>46</x:v>
      </x:c>
      <x:c r="R640" s="560" t="s">
        <x:v>2156</x:v>
      </x:c>
      <x:c r="S640" s="560" t="s">
        <x:v>2235</x:v>
      </x:c>
      <x:c r="T640" s="560" t="s">
        <x:v>22</x:v>
      </x:c>
      <x:c r="U640" s="560" t="s">
        <x:v>22</x:v>
      </x:c>
      <x:c r="V640" s="560" t="s">
        <x:v>2206</x:v>
      </x:c>
      <x:c r="W640" s="560"/>
      <x:c r="X640" s="375"/>
      <x:c r="Y640" s="375"/>
      <x:c r="Z640" s="375"/>
      <x:c r="AA640" s="375"/>
      <x:c r="AB640" s="375"/>
      <x:c r="AC640" s="375"/>
      <x:c r="AD640" s="375"/>
      <x:c r="AE640" s="375"/>
      <x:c r="AF640" s="375"/>
      <x:c r="AG640" s="375"/>
      <x:c r="AH640" s="375"/>
      <x:c r="AI640" s="375"/>
      <x:c r="AJ640" s="375"/>
      <x:c r="AK640" s="375"/>
      <x:c r="AL640" s="375"/>
      <x:c r="AM640" s="375"/>
      <x:c r="AN640" s="375"/>
      <x:c r="AO640" s="375"/>
      <x:c r="AP640" s="375"/>
      <x:c r="AQ640" s="375"/>
      <x:c r="AR640" s="375"/>
      <x:c r="AS640" s="375"/>
      <x:c r="AT640" s="375"/>
      <x:c r="AU640" s="375"/>
      <x:c r="AV640" s="375"/>
      <x:c r="AW640" s="375"/>
      <x:c r="AX640" s="375"/>
      <x:c r="AY640" s="375"/>
      <x:c r="AZ640" s="375"/>
      <x:c r="BA640" s="375"/>
      <x:c r="BB640" s="375"/>
      <x:c r="BC640" s="375"/>
      <x:c r="BD640" s="375"/>
      <x:c r="BE640" s="375"/>
      <x:c r="BF640" s="375"/>
      <x:c r="BG640" s="375"/>
      <x:c r="BH640" s="375"/>
      <x:c r="BI640" s="375"/>
      <x:c r="BJ640" s="375"/>
      <x:c r="BK640" s="375"/>
      <x:c r="BL640" s="375"/>
      <x:c r="BM640" s="375"/>
      <x:c r="BN640" s="375"/>
      <x:c r="BO640" s="375"/>
      <x:c r="BP640" s="375"/>
      <x:c r="BQ640" s="375"/>
      <x:c r="BR640" s="375"/>
      <x:c r="BS640" s="375"/>
      <x:c r="BT640" s="375"/>
      <x:c r="BU640" s="375"/>
      <x:c r="BV640" s="375"/>
      <x:c r="BW640" s="375"/>
      <x:c r="BX640" s="375"/>
      <x:c r="BY640" s="375"/>
      <x:c r="BZ640" s="375"/>
      <x:c r="CA640" s="375"/>
      <x:c r="CB640" s="375"/>
      <x:c r="CC640" s="375"/>
      <x:c r="CD640" s="375"/>
      <x:c r="CE640" s="375"/>
      <x:c r="CF640" s="375"/>
      <x:c r="CG640" s="375"/>
      <x:c r="CH640" s="375"/>
      <x:c r="CI640" s="375"/>
      <x:c r="CJ640" s="375"/>
      <x:c r="CK640" s="375"/>
      <x:c r="CL640" s="375"/>
      <x:c r="CM640" s="375"/>
      <x:c r="CN640" s="375"/>
      <x:c r="CO640" s="375"/>
      <x:c r="CP640" s="375"/>
      <x:c r="CQ640" s="375"/>
      <x:c r="CR640" s="375"/>
      <x:c r="CS640" s="375"/>
      <x:c r="CT640" s="375"/>
      <x:c r="CU640" s="375"/>
      <x:c r="CV640" s="375"/>
      <x:c r="CW640" s="375"/>
      <x:c r="CX640" s="375"/>
      <x:c r="CY640" s="375"/>
      <x:c r="CZ640" s="375"/>
      <x:c r="DA640" s="375"/>
      <x:c r="DB640" s="375"/>
      <x:c r="DC640" s="375"/>
      <x:c r="DD640" s="375"/>
      <x:c r="DE640" s="375"/>
      <x:c r="DF640" s="375"/>
      <x:c r="DG640" s="375"/>
      <x:c r="DH640" s="375"/>
      <x:c r="DI640" s="375"/>
      <x:c r="DJ640" s="375"/>
      <x:c r="DK640" s="375"/>
      <x:c r="DL640" s="375"/>
      <x:c r="DM640" s="375"/>
      <x:c r="DN640" s="375"/>
      <x:c r="DO640" s="375"/>
      <x:c r="DP640" s="375"/>
      <x:c r="DQ640" s="375"/>
      <x:c r="DR640" s="375"/>
      <x:c r="DS640" s="375"/>
      <x:c r="DT640" s="375"/>
      <x:c r="DU640" s="375"/>
      <x:c r="DV640" s="375"/>
      <x:c r="DW640" s="375"/>
      <x:c r="DX640" s="375"/>
      <x:c r="DY640" s="375"/>
      <x:c r="DZ640" s="375"/>
      <x:c r="EA640" s="375"/>
      <x:c r="EB640" s="375"/>
      <x:c r="EC640" s="375"/>
      <x:c r="ED640" s="375"/>
      <x:c r="EE640" s="375"/>
      <x:c r="EF640" s="375"/>
      <x:c r="EG640" s="375"/>
      <x:c r="EH640" s="375"/>
      <x:c r="EI640" s="375"/>
      <x:c r="EJ640" s="375"/>
      <x:c r="EK640" s="375"/>
      <x:c r="EL640" s="375"/>
      <x:c r="EM640" s="375"/>
      <x:c r="EN640" s="375"/>
      <x:c r="EO640" s="375"/>
      <x:c r="EP640" s="375"/>
      <x:c r="EQ640" s="375"/>
      <x:c r="ER640" s="375"/>
      <x:c r="ES640" s="375"/>
      <x:c r="ET640" s="375"/>
      <x:c r="EU640" s="375"/>
      <x:c r="EV640" s="375"/>
      <x:c r="EW640" s="375"/>
      <x:c r="EX640" s="375"/>
      <x:c r="EY640" s="375"/>
      <x:c r="EZ640" s="375"/>
      <x:c r="FA640" s="375"/>
      <x:c r="FB640" s="375"/>
      <x:c r="FC640" s="375"/>
      <x:c r="FD640" s="375"/>
      <x:c r="FE640" s="375"/>
      <x:c r="FF640" s="375"/>
      <x:c r="FG640" s="375"/>
      <x:c r="FH640" s="375"/>
      <x:c r="FI640" s="375"/>
      <x:c r="FJ640" s="375"/>
      <x:c r="FK640" s="375"/>
      <x:c r="FL640" s="375"/>
      <x:c r="FM640" s="375"/>
      <x:c r="FN640" s="375"/>
      <x:c r="FO640" s="375"/>
      <x:c r="FP640" s="375"/>
      <x:c r="FQ640" s="375"/>
      <x:c r="FR640" s="375"/>
      <x:c r="FS640" s="375"/>
      <x:c r="FT640" s="375"/>
      <x:c r="FU640" s="375"/>
      <x:c r="FV640" s="375"/>
      <x:c r="FW640" s="375"/>
      <x:c r="FX640" s="375"/>
      <x:c r="FY640" s="375"/>
      <x:c r="FZ640" s="375"/>
      <x:c r="GA640" s="375"/>
      <x:c r="GB640" s="375"/>
      <x:c r="GC640" s="375"/>
      <x:c r="GD640" s="375"/>
      <x:c r="GE640" s="375"/>
      <x:c r="GF640" s="375"/>
      <x:c r="GG640" s="375"/>
      <x:c r="GH640" s="375"/>
      <x:c r="GI640" s="375"/>
      <x:c r="GJ640" s="375"/>
      <x:c r="GK640" s="375"/>
      <x:c r="GL640" s="375"/>
      <x:c r="GM640" s="375"/>
      <x:c r="GN640" s="375"/>
      <x:c r="GO640" s="375"/>
      <x:c r="GP640" s="375"/>
      <x:c r="GQ640" s="375"/>
      <x:c r="GR640" s="375"/>
      <x:c r="GS640" s="375"/>
      <x:c r="GT640" s="375"/>
      <x:c r="GU640" s="375"/>
      <x:c r="GV640" s="375"/>
      <x:c r="GW640" s="375"/>
      <x:c r="GX640" s="375"/>
      <x:c r="GY640" s="375"/>
      <x:c r="GZ640" s="375"/>
      <x:c r="HA640" s="375"/>
      <x:c r="HB640" s="375"/>
      <x:c r="HC640" s="375"/>
      <x:c r="HD640" s="375"/>
      <x:c r="HE640" s="375"/>
      <x:c r="HF640" s="375"/>
      <x:c r="HG640" s="375"/>
      <x:c r="HH640" s="375"/>
      <x:c r="HI640" s="375"/>
      <x:c r="HJ640" s="375"/>
      <x:c r="HK640" s="375"/>
      <x:c r="HL640" s="375"/>
      <x:c r="HM640" s="375"/>
      <x:c r="HN640" s="375"/>
      <x:c r="HO640" s="375"/>
      <x:c r="HP640" s="375"/>
      <x:c r="HQ640" s="375"/>
      <x:c r="HR640" s="375"/>
      <x:c r="HS640" s="375"/>
      <x:c r="HT640" s="375"/>
      <x:c r="HU640" s="375"/>
      <x:c r="HV640" s="375"/>
      <x:c r="HW640" s="375"/>
      <x:c r="HX640" s="375"/>
      <x:c r="HY640" s="375"/>
      <x:c r="HZ640" s="375"/>
      <x:c r="IA640" s="375"/>
      <x:c r="IB640" s="375"/>
      <x:c r="IC640" s="375"/>
      <x:c r="ID640" s="375"/>
      <x:c r="IE640" s="375"/>
      <x:c r="IF640" s="375"/>
      <x:c r="IG640" s="375"/>
      <x:c r="IH640" s="375"/>
      <x:c r="II640" s="375"/>
      <x:c r="IJ640" s="375"/>
      <x:c r="IK640" s="375"/>
      <x:c r="IL640" s="375"/>
      <x:c r="IM640" s="375"/>
    </x:row>
    <x:row r="641" spans="1:247" s="377" customFormat="1" ht="38.25" x14ac:dyDescent="0.2">
      <x:c r="A641" s="580" t="s">
        <x:v>4789</x:v>
      </x:c>
      <x:c r="B641" s="580" t="s">
        <x:v>4790</x:v>
      </x:c>
      <x:c r="C641" s="580" t="s">
        <x:v>4791</x:v>
      </x:c>
      <x:c r="D641" s="580" t="s">
        <x:v>4792</x:v>
      </x:c>
      <x:c r="E641" s="586">
        <x:v>45495</x:v>
      </x:c>
      <x:c r="F641" s="586">
        <x:v>45643</x:v>
      </x:c>
      <x:c r="G641" s="586">
        <x:v>45643</x:v>
      </x:c>
      <x:c r="H641" s="580"/>
      <x:c r="I641" s="594">
        <x:v>206928.03</x:v>
      </x:c>
      <x:c r="J641" s="580"/>
      <x:c r="K641" s="580"/>
      <x:c r="L641" s="580">
        <x:v>100</x:v>
      </x:c>
      <x:c r="M641" s="580">
        <x:v>69</x:v>
      </x:c>
      <x:c r="N641" s="560" t="s">
        <x:v>22</x:v>
      </x:c>
      <x:c r="O641" s="580">
        <x:v>8.0299999999999994</x:v>
      </x:c>
      <x:c r="P641" s="580" t="s">
        <x:v>4793</x:v>
      </x:c>
      <x:c r="Q641" s="580" t="s">
        <x:v>4794</x:v>
      </x:c>
      <x:c r="R641" s="580">
        <x:v>50</x:v>
      </x:c>
      <x:c r="S641" s="580">
        <x:v>8.0299999999999994</x:v>
      </x:c>
      <x:c r="T641" s="580" t="s">
        <x:v>22</x:v>
      </x:c>
      <x:c r="U641" s="580" t="s">
        <x:v>22</x:v>
      </x:c>
      <x:c r="V641" s="560" t="s">
        <x:v>2545</x:v>
      </x:c>
      <x:c r="W641" s="548"/>
      <x:c r="X641" s="376"/>
      <x:c r="Y641" s="376"/>
      <x:c r="Z641" s="376"/>
      <x:c r="AA641" s="376"/>
      <x:c r="AB641" s="376"/>
      <x:c r="AC641" s="376"/>
      <x:c r="AD641" s="376"/>
      <x:c r="AE641" s="376"/>
      <x:c r="AF641" s="376"/>
      <x:c r="AG641" s="376"/>
      <x:c r="AH641" s="376"/>
      <x:c r="AI641" s="376"/>
      <x:c r="AJ641" s="376"/>
      <x:c r="AK641" s="376"/>
      <x:c r="AL641" s="376"/>
      <x:c r="AM641" s="376"/>
      <x:c r="AN641" s="376"/>
      <x:c r="AO641" s="376"/>
      <x:c r="AP641" s="376"/>
      <x:c r="AQ641" s="376"/>
      <x:c r="AR641" s="376"/>
      <x:c r="AS641" s="376"/>
      <x:c r="AT641" s="376"/>
      <x:c r="AU641" s="376"/>
      <x:c r="AV641" s="376"/>
      <x:c r="AW641" s="376"/>
      <x:c r="AX641" s="376"/>
      <x:c r="AY641" s="376"/>
      <x:c r="AZ641" s="376"/>
      <x:c r="BA641" s="376"/>
      <x:c r="BB641" s="376"/>
      <x:c r="BC641" s="376"/>
      <x:c r="BD641" s="376"/>
      <x:c r="BE641" s="376"/>
      <x:c r="BF641" s="376"/>
      <x:c r="BG641" s="376"/>
      <x:c r="BH641" s="376"/>
      <x:c r="BI641" s="376"/>
      <x:c r="BJ641" s="376"/>
      <x:c r="BK641" s="376"/>
      <x:c r="BL641" s="376"/>
      <x:c r="BM641" s="376"/>
      <x:c r="BN641" s="376"/>
      <x:c r="BO641" s="376"/>
      <x:c r="BP641" s="376"/>
      <x:c r="BQ641" s="376"/>
      <x:c r="BR641" s="376"/>
      <x:c r="BS641" s="376"/>
      <x:c r="BT641" s="376"/>
      <x:c r="BU641" s="376"/>
      <x:c r="BV641" s="376"/>
      <x:c r="BW641" s="376"/>
      <x:c r="BX641" s="376"/>
      <x:c r="BY641" s="376"/>
      <x:c r="BZ641" s="376"/>
      <x:c r="CA641" s="376"/>
      <x:c r="CB641" s="376"/>
      <x:c r="CC641" s="376"/>
      <x:c r="CD641" s="376"/>
      <x:c r="CE641" s="376"/>
      <x:c r="CF641" s="376"/>
      <x:c r="CG641" s="376"/>
      <x:c r="CH641" s="376"/>
      <x:c r="CI641" s="376"/>
      <x:c r="CJ641" s="376"/>
      <x:c r="CK641" s="376"/>
      <x:c r="CL641" s="376"/>
      <x:c r="CM641" s="376"/>
      <x:c r="CN641" s="376"/>
      <x:c r="CO641" s="376"/>
      <x:c r="CP641" s="376"/>
      <x:c r="CQ641" s="376"/>
      <x:c r="CR641" s="376"/>
      <x:c r="CS641" s="376"/>
      <x:c r="CT641" s="376"/>
      <x:c r="CU641" s="376"/>
      <x:c r="CV641" s="376"/>
      <x:c r="CW641" s="376"/>
      <x:c r="CX641" s="376"/>
      <x:c r="CY641" s="376"/>
      <x:c r="CZ641" s="376"/>
      <x:c r="DA641" s="376"/>
      <x:c r="DB641" s="376"/>
      <x:c r="DC641" s="376"/>
      <x:c r="DD641" s="376"/>
      <x:c r="DE641" s="376"/>
      <x:c r="DF641" s="376"/>
      <x:c r="DG641" s="376"/>
      <x:c r="DH641" s="376"/>
      <x:c r="DI641" s="376"/>
      <x:c r="DJ641" s="376"/>
      <x:c r="DK641" s="376"/>
      <x:c r="DL641" s="376"/>
      <x:c r="DM641" s="376"/>
      <x:c r="DN641" s="376"/>
      <x:c r="DO641" s="376"/>
      <x:c r="DP641" s="376"/>
      <x:c r="DQ641" s="376"/>
      <x:c r="DR641" s="376"/>
      <x:c r="DS641" s="376"/>
      <x:c r="DT641" s="376"/>
      <x:c r="DU641" s="376"/>
      <x:c r="DV641" s="376"/>
      <x:c r="DW641" s="376"/>
      <x:c r="DX641" s="376"/>
      <x:c r="DY641" s="376"/>
      <x:c r="DZ641" s="376"/>
      <x:c r="EA641" s="376"/>
      <x:c r="EB641" s="376"/>
      <x:c r="EC641" s="376"/>
      <x:c r="ED641" s="376"/>
      <x:c r="EE641" s="376"/>
      <x:c r="EF641" s="376"/>
      <x:c r="EG641" s="376"/>
      <x:c r="EH641" s="376"/>
      <x:c r="EI641" s="376"/>
      <x:c r="EJ641" s="376"/>
      <x:c r="EK641" s="376"/>
      <x:c r="EL641" s="376"/>
      <x:c r="EM641" s="376"/>
      <x:c r="EN641" s="376"/>
      <x:c r="EO641" s="376"/>
      <x:c r="EP641" s="376"/>
      <x:c r="EQ641" s="376"/>
      <x:c r="ER641" s="376"/>
      <x:c r="ES641" s="376"/>
      <x:c r="ET641" s="376"/>
      <x:c r="EU641" s="376"/>
      <x:c r="EV641" s="376"/>
      <x:c r="EW641" s="376"/>
      <x:c r="EX641" s="376"/>
      <x:c r="EY641" s="376"/>
      <x:c r="EZ641" s="376"/>
      <x:c r="FA641" s="376"/>
      <x:c r="FB641" s="376"/>
      <x:c r="FC641" s="376"/>
      <x:c r="FD641" s="376"/>
      <x:c r="FE641" s="376"/>
      <x:c r="FF641" s="376"/>
      <x:c r="FG641" s="376"/>
      <x:c r="FH641" s="376"/>
      <x:c r="FI641" s="376"/>
      <x:c r="FJ641" s="376"/>
      <x:c r="FK641" s="376"/>
      <x:c r="FL641" s="376"/>
      <x:c r="FM641" s="376"/>
      <x:c r="FN641" s="376"/>
      <x:c r="FO641" s="376"/>
      <x:c r="FP641" s="376"/>
      <x:c r="FQ641" s="376"/>
      <x:c r="FR641" s="376"/>
      <x:c r="FS641" s="376"/>
      <x:c r="FT641" s="376"/>
      <x:c r="FU641" s="376"/>
      <x:c r="FV641" s="376"/>
      <x:c r="FW641" s="376"/>
      <x:c r="FX641" s="376"/>
      <x:c r="FY641" s="376"/>
      <x:c r="FZ641" s="376"/>
      <x:c r="GA641" s="376"/>
      <x:c r="GB641" s="376"/>
      <x:c r="GC641" s="376"/>
      <x:c r="GD641" s="376"/>
      <x:c r="GE641" s="376"/>
      <x:c r="GF641" s="376"/>
      <x:c r="GG641" s="376"/>
      <x:c r="GH641" s="376"/>
      <x:c r="GI641" s="376"/>
      <x:c r="GJ641" s="376"/>
      <x:c r="GK641" s="376"/>
      <x:c r="GL641" s="376"/>
      <x:c r="GM641" s="376"/>
      <x:c r="GN641" s="376"/>
      <x:c r="GO641" s="376"/>
      <x:c r="GP641" s="376"/>
      <x:c r="GQ641" s="376"/>
      <x:c r="GR641" s="376"/>
      <x:c r="GS641" s="376"/>
      <x:c r="GT641" s="376"/>
      <x:c r="GU641" s="376"/>
      <x:c r="GV641" s="376"/>
      <x:c r="GW641" s="376"/>
      <x:c r="GX641" s="376"/>
      <x:c r="GY641" s="376"/>
      <x:c r="GZ641" s="376"/>
      <x:c r="HA641" s="376"/>
      <x:c r="HB641" s="376"/>
      <x:c r="HC641" s="376"/>
      <x:c r="HD641" s="376"/>
      <x:c r="HE641" s="376"/>
      <x:c r="HF641" s="376"/>
      <x:c r="HG641" s="376"/>
      <x:c r="HH641" s="376"/>
      <x:c r="HI641" s="376"/>
      <x:c r="HJ641" s="376"/>
      <x:c r="HK641" s="376"/>
      <x:c r="HL641" s="376"/>
      <x:c r="HM641" s="376"/>
      <x:c r="HN641" s="376"/>
      <x:c r="HO641" s="376"/>
      <x:c r="HP641" s="376"/>
      <x:c r="HQ641" s="376"/>
      <x:c r="HR641" s="376"/>
      <x:c r="HS641" s="376"/>
      <x:c r="HT641" s="376"/>
      <x:c r="HU641" s="376"/>
      <x:c r="HV641" s="376"/>
      <x:c r="HW641" s="376"/>
      <x:c r="HX641" s="376"/>
      <x:c r="HY641" s="376"/>
      <x:c r="HZ641" s="376"/>
      <x:c r="IA641" s="376"/>
      <x:c r="IB641" s="376"/>
      <x:c r="IC641" s="376"/>
      <x:c r="ID641" s="376"/>
      <x:c r="IE641" s="376"/>
      <x:c r="IF641" s="376"/>
      <x:c r="IG641" s="376"/>
      <x:c r="IH641" s="376"/>
      <x:c r="II641" s="376"/>
      <x:c r="IJ641" s="376"/>
      <x:c r="IK641" s="376"/>
      <x:c r="IL641" s="376"/>
      <x:c r="IM641" s="375"/>
    </x:row>
    <x:row r="642" spans="1:247" s="378" customFormat="1" ht="54" customHeight="1" x14ac:dyDescent="0.2">
      <x:c r="A642" s="575" t="s">
        <x:v>5260</x:v>
      </x:c>
      <x:c r="B642" s="575" t="s">
        <x:v>5064</x:v>
      </x:c>
      <x:c r="C642" s="575" t="s">
        <x:v>25</x:v>
      </x:c>
      <x:c r="D642" s="575" t="s">
        <x:v>5065</x:v>
      </x:c>
      <x:c r="E642" s="572">
        <x:v>45905</x:v>
      </x:c>
      <x:c r="F642" s="572">
        <x:v>46157</x:v>
      </x:c>
      <x:c r="G642" s="596"/>
      <x:c r="H642" s="597"/>
      <x:c r="I642" s="595"/>
      <x:c r="J642" s="597"/>
      <x:c r="K642" s="597"/>
      <x:c r="L642" s="597">
        <x:v>0</x:v>
      </x:c>
      <x:c r="M642" s="575" t="s">
        <x:v>406</x:v>
      </x:c>
      <x:c r="N642" s="575" t="s">
        <x:v>22</x:v>
      </x:c>
      <x:c r="O642" s="575" t="s">
        <x:v>2316</x:v>
      </x:c>
      <x:c r="P642" s="575" t="s">
        <x:v>5261</x:v>
      </x:c>
      <x:c r="Q642" s="575" t="s">
        <x:v>76</x:v>
      </x:c>
      <x:c r="R642" s="575" t="s">
        <x:v>26</x:v>
      </x:c>
      <x:c r="S642" s="575" t="s">
        <x:v>2205</x:v>
      </x:c>
      <x:c r="T642" s="575" t="s">
        <x:v>22</x:v>
      </x:c>
      <x:c r="U642" s="575" t="s">
        <x:v>22</x:v>
      </x:c>
      <x:c r="V642" s="575" t="s">
        <x:v>37</x:v>
      </x:c>
      <x:c r="W642" s="598"/>
      <x:c r="X642" s="227"/>
      <x:c r="Y642" s="227"/>
      <x:c r="Z642" s="227"/>
      <x:c r="AA642" s="227"/>
      <x:c r="AB642" s="227"/>
      <x:c r="AC642" s="227"/>
      <x:c r="AD642" s="227"/>
      <x:c r="AE642" s="227"/>
      <x:c r="AF642" s="227"/>
      <x:c r="AG642" s="227"/>
      <x:c r="AH642" s="227"/>
      <x:c r="AI642" s="227"/>
      <x:c r="AJ642" s="227"/>
      <x:c r="AK642" s="227"/>
      <x:c r="AL642" s="227"/>
      <x:c r="AM642" s="227"/>
      <x:c r="AN642" s="227"/>
      <x:c r="AO642" s="227"/>
      <x:c r="AP642" s="227"/>
      <x:c r="AQ642" s="227"/>
      <x:c r="AR642" s="227"/>
      <x:c r="AS642" s="227"/>
      <x:c r="AT642" s="227"/>
      <x:c r="AU642" s="227"/>
      <x:c r="AV642" s="227"/>
      <x:c r="AW642" s="227"/>
      <x:c r="AX642" s="227"/>
      <x:c r="AY642" s="227"/>
      <x:c r="AZ642" s="227"/>
      <x:c r="BA642" s="227"/>
      <x:c r="BB642" s="227"/>
      <x:c r="BC642" s="227"/>
      <x:c r="BD642" s="227"/>
      <x:c r="BE642" s="227"/>
      <x:c r="BF642" s="227"/>
      <x:c r="BG642" s="227"/>
      <x:c r="BH642" s="227"/>
      <x:c r="BI642" s="227"/>
      <x:c r="BJ642" s="227"/>
      <x:c r="BK642" s="227"/>
      <x:c r="BL642" s="227"/>
      <x:c r="BM642" s="227"/>
      <x:c r="BN642" s="227"/>
      <x:c r="BO642" s="227"/>
      <x:c r="BP642" s="227"/>
      <x:c r="BQ642" s="227"/>
      <x:c r="BR642" s="227"/>
      <x:c r="BS642" s="227"/>
      <x:c r="BT642" s="227"/>
      <x:c r="BU642" s="227"/>
      <x:c r="BV642" s="227"/>
      <x:c r="BW642" s="227"/>
      <x:c r="BX642" s="227"/>
      <x:c r="BY642" s="227"/>
      <x:c r="BZ642" s="227"/>
      <x:c r="CA642" s="227"/>
      <x:c r="CB642" s="227"/>
      <x:c r="CC642" s="227"/>
      <x:c r="CD642" s="227"/>
      <x:c r="CE642" s="227"/>
      <x:c r="CF642" s="227"/>
      <x:c r="CG642" s="227"/>
      <x:c r="CH642" s="227"/>
      <x:c r="CI642" s="227"/>
      <x:c r="CJ642" s="227"/>
      <x:c r="CK642" s="227"/>
      <x:c r="CL642" s="227"/>
      <x:c r="CM642" s="227"/>
      <x:c r="CN642" s="227"/>
      <x:c r="CO642" s="227"/>
      <x:c r="CP642" s="227"/>
      <x:c r="CQ642" s="227"/>
      <x:c r="CR642" s="227"/>
      <x:c r="CS642" s="227"/>
      <x:c r="CT642" s="227"/>
      <x:c r="CU642" s="227"/>
      <x:c r="CV642" s="227"/>
      <x:c r="CW642" s="227"/>
      <x:c r="CX642" s="227"/>
      <x:c r="CY642" s="227"/>
      <x:c r="CZ642" s="227"/>
      <x:c r="DA642" s="227"/>
      <x:c r="DB642" s="227"/>
      <x:c r="DC642" s="227"/>
      <x:c r="DD642" s="227"/>
      <x:c r="DE642" s="227"/>
      <x:c r="DF642" s="227"/>
      <x:c r="DG642" s="227"/>
      <x:c r="DH642" s="227"/>
      <x:c r="DI642" s="227"/>
      <x:c r="DJ642" s="227"/>
      <x:c r="DK642" s="227"/>
      <x:c r="DL642" s="227"/>
      <x:c r="DM642" s="227"/>
      <x:c r="DN642" s="227"/>
      <x:c r="DO642" s="227"/>
      <x:c r="DP642" s="227"/>
      <x:c r="DQ642" s="227"/>
      <x:c r="DR642" s="227"/>
      <x:c r="DS642" s="227"/>
      <x:c r="DT642" s="227"/>
      <x:c r="DU642" s="227"/>
      <x:c r="DV642" s="227"/>
      <x:c r="DW642" s="227"/>
      <x:c r="DX642" s="227"/>
      <x:c r="DY642" s="227"/>
      <x:c r="DZ642" s="227"/>
      <x:c r="EA642" s="227"/>
      <x:c r="EB642" s="227"/>
      <x:c r="EC642" s="227"/>
      <x:c r="ED642" s="227"/>
      <x:c r="EE642" s="227"/>
      <x:c r="EF642" s="227"/>
      <x:c r="EG642" s="227"/>
      <x:c r="EH642" s="227"/>
      <x:c r="EI642" s="227"/>
      <x:c r="EJ642" s="227"/>
      <x:c r="EK642" s="227"/>
      <x:c r="EL642" s="227"/>
      <x:c r="EM642" s="227"/>
      <x:c r="EN642" s="227"/>
      <x:c r="EO642" s="227"/>
      <x:c r="EP642" s="227"/>
      <x:c r="EQ642" s="227"/>
      <x:c r="ER642" s="227"/>
      <x:c r="ES642" s="227"/>
      <x:c r="ET642" s="227"/>
      <x:c r="EU642" s="227"/>
      <x:c r="EV642" s="227"/>
      <x:c r="EW642" s="227"/>
      <x:c r="EX642" s="227"/>
      <x:c r="EY642" s="227"/>
      <x:c r="EZ642" s="227"/>
      <x:c r="FA642" s="227"/>
      <x:c r="FB642" s="227"/>
      <x:c r="FC642" s="227"/>
      <x:c r="FD642" s="227"/>
      <x:c r="FE642" s="227"/>
      <x:c r="FF642" s="227"/>
      <x:c r="FG642" s="227"/>
      <x:c r="FH642" s="227"/>
      <x:c r="FI642" s="227"/>
      <x:c r="FJ642" s="227"/>
      <x:c r="FK642" s="227"/>
      <x:c r="FL642" s="227"/>
      <x:c r="FM642" s="227"/>
      <x:c r="FN642" s="227"/>
      <x:c r="FO642" s="227"/>
      <x:c r="FP642" s="227"/>
      <x:c r="FQ642" s="227"/>
      <x:c r="FR642" s="227"/>
      <x:c r="FS642" s="227"/>
      <x:c r="FT642" s="227"/>
      <x:c r="FU642" s="227"/>
      <x:c r="FV642" s="227"/>
      <x:c r="FW642" s="227"/>
      <x:c r="FX642" s="227"/>
      <x:c r="FY642" s="227"/>
      <x:c r="FZ642" s="227"/>
      <x:c r="GA642" s="227"/>
      <x:c r="GB642" s="227"/>
      <x:c r="GC642" s="227"/>
      <x:c r="GD642" s="227"/>
      <x:c r="GE642" s="227"/>
      <x:c r="GF642" s="227"/>
      <x:c r="GG642" s="227"/>
      <x:c r="GH642" s="227"/>
      <x:c r="GI642" s="227"/>
      <x:c r="GJ642" s="227"/>
      <x:c r="GK642" s="227"/>
      <x:c r="GL642" s="227"/>
      <x:c r="GM642" s="227"/>
      <x:c r="GN642" s="227"/>
      <x:c r="GO642" s="227"/>
      <x:c r="GP642" s="227"/>
      <x:c r="GQ642" s="227"/>
      <x:c r="GR642" s="227"/>
      <x:c r="GS642" s="227"/>
      <x:c r="GT642" s="227"/>
      <x:c r="GU642" s="227"/>
      <x:c r="GV642" s="227"/>
      <x:c r="GW642" s="227"/>
      <x:c r="GX642" s="227"/>
      <x:c r="GY642" s="227"/>
      <x:c r="GZ642" s="227"/>
      <x:c r="HA642" s="227"/>
      <x:c r="HB642" s="227"/>
      <x:c r="HC642" s="227"/>
      <x:c r="HD642" s="227"/>
      <x:c r="HE642" s="227"/>
      <x:c r="HF642" s="227"/>
      <x:c r="HG642" s="227"/>
      <x:c r="HH642" s="227"/>
      <x:c r="HI642" s="227"/>
      <x:c r="HJ642" s="227"/>
      <x:c r="HK642" s="227"/>
      <x:c r="HL642" s="227"/>
      <x:c r="HM642" s="227"/>
      <x:c r="HN642" s="227"/>
      <x:c r="HO642" s="227"/>
      <x:c r="HP642" s="227"/>
      <x:c r="HQ642" s="227"/>
      <x:c r="HR642" s="227"/>
      <x:c r="HS642" s="227"/>
      <x:c r="HT642" s="227"/>
      <x:c r="HU642" s="227"/>
      <x:c r="HV642" s="227"/>
      <x:c r="HW642" s="227"/>
      <x:c r="HX642" s="227"/>
      <x:c r="HY642" s="227"/>
      <x:c r="HZ642" s="227"/>
      <x:c r="IA642" s="227"/>
      <x:c r="IB642" s="227"/>
      <x:c r="IC642" s="227"/>
      <x:c r="ID642" s="227"/>
      <x:c r="IE642" s="227"/>
      <x:c r="IF642" s="227"/>
      <x:c r="IG642" s="227"/>
      <x:c r="IH642" s="227"/>
      <x:c r="II642" s="227"/>
      <x:c r="IJ642" s="227"/>
      <x:c r="IK642" s="227"/>
      <x:c r="IL642" s="227"/>
      <x:c r="IM642" s="226"/>
    </x:row>
    <x:row r="643" spans="1:247" s="378" customFormat="1" ht="38.25" x14ac:dyDescent="0.2">
      <x:c r="A643" s="575" t="s">
        <x:v>5060</x:v>
      </x:c>
      <x:c r="B643" s="575" t="s">
        <x:v>5061</x:v>
      </x:c>
      <x:c r="C643" s="575" t="s">
        <x:v>27</x:v>
      </x:c>
      <x:c r="D643" s="575" t="s">
        <x:v>5255</x:v>
      </x:c>
      <x:c r="E643" s="596">
        <x:v>45901</x:v>
      </x:c>
      <x:c r="F643" s="596" t="s">
        <x:v>4401</x:v>
      </x:c>
      <x:c r="G643" s="596"/>
      <x:c r="H643" s="597"/>
      <x:c r="I643" s="595"/>
      <x:c r="J643" s="597"/>
      <x:c r="K643" s="597"/>
      <x:c r="L643" s="597">
        <x:v>0</x:v>
      </x:c>
      <x:c r="M643" s="575" t="s">
        <x:v>2068</x:v>
      </x:c>
      <x:c r="N643" s="575" t="s">
        <x:v>22</x:v>
      </x:c>
      <x:c r="O643" s="575" t="s">
        <x:v>5062</x:v>
      </x:c>
      <x:c r="P643" s="575" t="s">
        <x:v>192</x:v>
      </x:c>
      <x:c r="Q643" s="575" t="s">
        <x:v>677</x:v>
      </x:c>
      <x:c r="R643" s="575" t="s">
        <x:v>2080</x:v>
      </x:c>
      <x:c r="S643" s="575" t="s">
        <x:v>5062</x:v>
      </x:c>
      <x:c r="T643" s="575" t="s">
        <x:v>22</x:v>
      </x:c>
      <x:c r="U643" s="575" t="s">
        <x:v>22</x:v>
      </x:c>
      <x:c r="V643" s="575" t="s">
        <x:v>23</x:v>
      </x:c>
      <x:c r="W643" s="575"/>
      <x:c r="X643" s="227"/>
      <x:c r="Y643" s="227"/>
      <x:c r="Z643" s="227"/>
      <x:c r="AA643" s="227"/>
      <x:c r="AB643" s="227"/>
      <x:c r="AC643" s="227"/>
      <x:c r="AD643" s="227"/>
      <x:c r="AE643" s="227"/>
      <x:c r="AF643" s="227"/>
      <x:c r="AG643" s="227"/>
      <x:c r="AH643" s="227"/>
      <x:c r="AI643" s="227"/>
      <x:c r="AJ643" s="227"/>
      <x:c r="AK643" s="227"/>
      <x:c r="AL643" s="227"/>
      <x:c r="AM643" s="227"/>
      <x:c r="AN643" s="227"/>
      <x:c r="AO643" s="227"/>
      <x:c r="AP643" s="227"/>
      <x:c r="AQ643" s="227"/>
      <x:c r="AR643" s="227"/>
      <x:c r="AS643" s="227"/>
      <x:c r="AT643" s="227"/>
      <x:c r="AU643" s="227"/>
      <x:c r="AV643" s="227"/>
      <x:c r="AW643" s="227"/>
      <x:c r="AX643" s="227"/>
      <x:c r="AY643" s="227"/>
      <x:c r="AZ643" s="227"/>
      <x:c r="BA643" s="227"/>
      <x:c r="BB643" s="227"/>
      <x:c r="BC643" s="227"/>
      <x:c r="BD643" s="227"/>
      <x:c r="BE643" s="227"/>
      <x:c r="BF643" s="227"/>
      <x:c r="BG643" s="227"/>
      <x:c r="BH643" s="227"/>
      <x:c r="BI643" s="227"/>
      <x:c r="BJ643" s="227"/>
      <x:c r="BK643" s="227"/>
      <x:c r="BL643" s="227"/>
      <x:c r="BM643" s="227"/>
      <x:c r="BN643" s="227"/>
      <x:c r="BO643" s="227"/>
      <x:c r="BP643" s="227"/>
      <x:c r="BQ643" s="227"/>
      <x:c r="BR643" s="227"/>
      <x:c r="BS643" s="227"/>
      <x:c r="BT643" s="227"/>
      <x:c r="BU643" s="227"/>
      <x:c r="BV643" s="227"/>
      <x:c r="BW643" s="227"/>
      <x:c r="BX643" s="227"/>
      <x:c r="BY643" s="227"/>
      <x:c r="BZ643" s="227"/>
      <x:c r="CA643" s="227"/>
      <x:c r="CB643" s="227"/>
      <x:c r="CC643" s="227"/>
      <x:c r="CD643" s="227"/>
      <x:c r="CE643" s="227"/>
      <x:c r="CF643" s="227"/>
      <x:c r="CG643" s="227"/>
      <x:c r="CH643" s="227"/>
      <x:c r="CI643" s="227"/>
      <x:c r="CJ643" s="227"/>
      <x:c r="CK643" s="227"/>
      <x:c r="CL643" s="227"/>
      <x:c r="CM643" s="227"/>
      <x:c r="CN643" s="227"/>
      <x:c r="CO643" s="227"/>
      <x:c r="CP643" s="227"/>
      <x:c r="CQ643" s="227"/>
      <x:c r="CR643" s="227"/>
      <x:c r="CS643" s="227"/>
      <x:c r="CT643" s="227"/>
      <x:c r="CU643" s="227"/>
      <x:c r="CV643" s="227"/>
      <x:c r="CW643" s="227"/>
      <x:c r="CX643" s="227"/>
      <x:c r="CY643" s="227"/>
      <x:c r="CZ643" s="227"/>
      <x:c r="DA643" s="227"/>
      <x:c r="DB643" s="227"/>
      <x:c r="DC643" s="227"/>
      <x:c r="DD643" s="227"/>
      <x:c r="DE643" s="227"/>
      <x:c r="DF643" s="227"/>
      <x:c r="DG643" s="227"/>
      <x:c r="DH643" s="227"/>
      <x:c r="DI643" s="227"/>
      <x:c r="DJ643" s="227"/>
      <x:c r="DK643" s="227"/>
      <x:c r="DL643" s="227"/>
      <x:c r="DM643" s="227"/>
      <x:c r="DN643" s="227"/>
      <x:c r="DO643" s="227"/>
      <x:c r="DP643" s="227"/>
      <x:c r="DQ643" s="227"/>
      <x:c r="DR643" s="227"/>
      <x:c r="DS643" s="227"/>
      <x:c r="DT643" s="227"/>
      <x:c r="DU643" s="227"/>
      <x:c r="DV643" s="227"/>
      <x:c r="DW643" s="227"/>
      <x:c r="DX643" s="227"/>
      <x:c r="DY643" s="227"/>
      <x:c r="DZ643" s="227"/>
      <x:c r="EA643" s="227"/>
      <x:c r="EB643" s="227"/>
      <x:c r="EC643" s="227"/>
      <x:c r="ED643" s="227"/>
      <x:c r="EE643" s="227"/>
      <x:c r="EF643" s="227"/>
      <x:c r="EG643" s="227"/>
      <x:c r="EH643" s="227"/>
      <x:c r="EI643" s="227"/>
      <x:c r="EJ643" s="227"/>
      <x:c r="EK643" s="227"/>
      <x:c r="EL643" s="227"/>
      <x:c r="EM643" s="227"/>
      <x:c r="EN643" s="227"/>
      <x:c r="EO643" s="227"/>
      <x:c r="EP643" s="227"/>
      <x:c r="EQ643" s="227"/>
      <x:c r="ER643" s="227"/>
      <x:c r="ES643" s="227"/>
      <x:c r="ET643" s="227"/>
      <x:c r="EU643" s="227"/>
      <x:c r="EV643" s="227"/>
      <x:c r="EW643" s="227"/>
      <x:c r="EX643" s="227"/>
      <x:c r="EY643" s="227"/>
      <x:c r="EZ643" s="227"/>
      <x:c r="FA643" s="227"/>
      <x:c r="FB643" s="227"/>
      <x:c r="FC643" s="227"/>
      <x:c r="FD643" s="227"/>
      <x:c r="FE643" s="227"/>
      <x:c r="FF643" s="227"/>
      <x:c r="FG643" s="227"/>
      <x:c r="FH643" s="227"/>
      <x:c r="FI643" s="227"/>
      <x:c r="FJ643" s="227"/>
      <x:c r="FK643" s="227"/>
      <x:c r="FL643" s="227"/>
      <x:c r="FM643" s="227"/>
      <x:c r="FN643" s="227"/>
      <x:c r="FO643" s="227"/>
      <x:c r="FP643" s="227"/>
      <x:c r="FQ643" s="227"/>
      <x:c r="FR643" s="227"/>
      <x:c r="FS643" s="227"/>
      <x:c r="FT643" s="227"/>
      <x:c r="FU643" s="227"/>
      <x:c r="FV643" s="227"/>
      <x:c r="FW643" s="227"/>
      <x:c r="FX643" s="227"/>
      <x:c r="FY643" s="227"/>
      <x:c r="FZ643" s="227"/>
      <x:c r="GA643" s="227"/>
      <x:c r="GB643" s="227"/>
      <x:c r="GC643" s="227"/>
      <x:c r="GD643" s="227"/>
      <x:c r="GE643" s="227"/>
      <x:c r="GF643" s="227"/>
      <x:c r="GG643" s="227"/>
      <x:c r="GH643" s="227"/>
      <x:c r="GI643" s="227"/>
      <x:c r="GJ643" s="227"/>
      <x:c r="GK643" s="227"/>
      <x:c r="GL643" s="227"/>
      <x:c r="GM643" s="227"/>
      <x:c r="GN643" s="227"/>
      <x:c r="GO643" s="227"/>
      <x:c r="GP643" s="227"/>
      <x:c r="GQ643" s="227"/>
      <x:c r="GR643" s="227"/>
      <x:c r="GS643" s="227"/>
      <x:c r="GT643" s="227"/>
      <x:c r="GU643" s="227"/>
      <x:c r="GV643" s="227"/>
      <x:c r="GW643" s="227"/>
      <x:c r="GX643" s="227"/>
      <x:c r="GY643" s="227"/>
      <x:c r="GZ643" s="227"/>
      <x:c r="HA643" s="227"/>
      <x:c r="HB643" s="227"/>
      <x:c r="HC643" s="227"/>
      <x:c r="HD643" s="227"/>
      <x:c r="HE643" s="227"/>
      <x:c r="HF643" s="227"/>
      <x:c r="HG643" s="227"/>
      <x:c r="HH643" s="227"/>
      <x:c r="HI643" s="227"/>
      <x:c r="HJ643" s="227"/>
      <x:c r="HK643" s="227"/>
      <x:c r="HL643" s="227"/>
      <x:c r="HM643" s="227"/>
      <x:c r="HN643" s="227"/>
      <x:c r="HO643" s="227"/>
      <x:c r="HP643" s="227"/>
      <x:c r="HQ643" s="227"/>
      <x:c r="HR643" s="227"/>
      <x:c r="HS643" s="227"/>
      <x:c r="HT643" s="227"/>
      <x:c r="HU643" s="227"/>
      <x:c r="HV643" s="227"/>
      <x:c r="HW643" s="227"/>
      <x:c r="HX643" s="227"/>
      <x:c r="HY643" s="227"/>
      <x:c r="HZ643" s="227"/>
      <x:c r="IA643" s="227"/>
      <x:c r="IB643" s="227"/>
      <x:c r="IC643" s="227"/>
      <x:c r="ID643" s="227"/>
      <x:c r="IE643" s="227"/>
      <x:c r="IF643" s="227"/>
      <x:c r="IG643" s="227"/>
      <x:c r="IH643" s="227"/>
      <x:c r="II643" s="227"/>
      <x:c r="IJ643" s="227"/>
      <x:c r="IK643" s="227"/>
      <x:c r="IL643" s="227"/>
      <x:c r="IM643" s="226"/>
    </x:row>
    <x:row r="644" spans="1:247" s="378" customFormat="1" ht="53.45" customHeight="1" x14ac:dyDescent="0.2">
      <x:c r="A644" s="575" t="s">
        <x:v>5063</x:v>
      </x:c>
      <x:c r="B644" s="575" t="s">
        <x:v>5064</x:v>
      </x:c>
      <x:c r="C644" s="575" t="s">
        <x:v>25</x:v>
      </x:c>
      <x:c r="D644" s="575" t="s">
        <x:v>5065</x:v>
      </x:c>
      <x:c r="E644" s="572">
        <x:v>45905</x:v>
      </x:c>
      <x:c r="F644" s="599" t="s">
        <x:v>4401</x:v>
      </x:c>
      <x:c r="G644" s="596"/>
      <x:c r="H644" s="597"/>
      <x:c r="I644" s="595"/>
      <x:c r="J644" s="597"/>
      <x:c r="K644" s="597"/>
      <x:c r="L644" s="597">
        <x:v>0</x:v>
      </x:c>
      <x:c r="M644" s="575" t="s">
        <x:v>406</x:v>
      </x:c>
      <x:c r="N644" s="575" t="s">
        <x:v>22</x:v>
      </x:c>
      <x:c r="O644" s="575" t="s">
        <x:v>2083</x:v>
      </x:c>
      <x:c r="P644" s="575" t="s">
        <x:v>2972</x:v>
      </x:c>
      <x:c r="Q644" s="575" t="s">
        <x:v>76</x:v>
      </x:c>
      <x:c r="R644" s="575" t="s">
        <x:v>26</x:v>
      </x:c>
      <x:c r="S644" s="575" t="s">
        <x:v>2205</x:v>
      </x:c>
      <x:c r="T644" s="575" t="s">
        <x:v>22</x:v>
      </x:c>
      <x:c r="U644" s="575" t="s">
        <x:v>22</x:v>
      </x:c>
      <x:c r="V644" s="575" t="s">
        <x:v>37</x:v>
      </x:c>
      <x:c r="W644" s="575"/>
      <x:c r="X644" s="227"/>
      <x:c r="Y644" s="227"/>
      <x:c r="Z644" s="227"/>
      <x:c r="AA644" s="227"/>
      <x:c r="AB644" s="227"/>
      <x:c r="AC644" s="227"/>
      <x:c r="AD644" s="227"/>
      <x:c r="AE644" s="227"/>
      <x:c r="AF644" s="227"/>
      <x:c r="AG644" s="227"/>
      <x:c r="AH644" s="227"/>
      <x:c r="AI644" s="227"/>
      <x:c r="AJ644" s="227"/>
      <x:c r="AK644" s="227"/>
      <x:c r="AL644" s="227"/>
      <x:c r="AM644" s="227"/>
      <x:c r="AN644" s="227"/>
      <x:c r="AO644" s="227"/>
      <x:c r="AP644" s="227"/>
      <x:c r="AQ644" s="227"/>
      <x:c r="AR644" s="227"/>
      <x:c r="AS644" s="227"/>
      <x:c r="AT644" s="227"/>
      <x:c r="AU644" s="227"/>
      <x:c r="AV644" s="227"/>
      <x:c r="AW644" s="227"/>
      <x:c r="AX644" s="227"/>
      <x:c r="AY644" s="227"/>
      <x:c r="AZ644" s="227"/>
      <x:c r="BA644" s="227"/>
      <x:c r="BB644" s="227"/>
      <x:c r="BC644" s="227"/>
      <x:c r="BD644" s="227"/>
      <x:c r="BE644" s="227"/>
      <x:c r="BF644" s="227"/>
      <x:c r="BG644" s="227"/>
      <x:c r="BH644" s="227"/>
      <x:c r="BI644" s="227"/>
      <x:c r="BJ644" s="227"/>
      <x:c r="BK644" s="227"/>
      <x:c r="BL644" s="227"/>
      <x:c r="BM644" s="227"/>
      <x:c r="BN644" s="227"/>
      <x:c r="BO644" s="227"/>
      <x:c r="BP644" s="227"/>
      <x:c r="BQ644" s="227"/>
      <x:c r="BR644" s="227"/>
      <x:c r="BS644" s="227"/>
      <x:c r="BT644" s="227"/>
      <x:c r="BU644" s="227"/>
      <x:c r="BV644" s="227"/>
      <x:c r="BW644" s="227"/>
      <x:c r="BX644" s="227"/>
      <x:c r="BY644" s="227"/>
      <x:c r="BZ644" s="227"/>
      <x:c r="CA644" s="227"/>
      <x:c r="CB644" s="227"/>
      <x:c r="CC644" s="227"/>
      <x:c r="CD644" s="227"/>
      <x:c r="CE644" s="227"/>
      <x:c r="CF644" s="227"/>
      <x:c r="CG644" s="227"/>
      <x:c r="CH644" s="227"/>
      <x:c r="CI644" s="227"/>
      <x:c r="CJ644" s="227"/>
      <x:c r="CK644" s="227"/>
      <x:c r="CL644" s="227"/>
      <x:c r="CM644" s="227"/>
      <x:c r="CN644" s="227"/>
      <x:c r="CO644" s="227"/>
      <x:c r="CP644" s="227"/>
      <x:c r="CQ644" s="227"/>
      <x:c r="CR644" s="227"/>
      <x:c r="CS644" s="227"/>
      <x:c r="CT644" s="227"/>
      <x:c r="CU644" s="227"/>
      <x:c r="CV644" s="227"/>
      <x:c r="CW644" s="227"/>
      <x:c r="CX644" s="227"/>
      <x:c r="CY644" s="227"/>
      <x:c r="CZ644" s="227"/>
      <x:c r="DA644" s="227"/>
      <x:c r="DB644" s="227"/>
      <x:c r="DC644" s="227"/>
      <x:c r="DD644" s="227"/>
      <x:c r="DE644" s="227"/>
      <x:c r="DF644" s="227"/>
      <x:c r="DG644" s="227"/>
      <x:c r="DH644" s="227"/>
      <x:c r="DI644" s="227"/>
      <x:c r="DJ644" s="227"/>
      <x:c r="DK644" s="227"/>
      <x:c r="DL644" s="227"/>
      <x:c r="DM644" s="227"/>
      <x:c r="DN644" s="227"/>
      <x:c r="DO644" s="227"/>
      <x:c r="DP644" s="227"/>
      <x:c r="DQ644" s="227"/>
      <x:c r="DR644" s="227"/>
      <x:c r="DS644" s="227"/>
      <x:c r="DT644" s="227"/>
      <x:c r="DU644" s="227"/>
      <x:c r="DV644" s="227"/>
      <x:c r="DW644" s="227"/>
      <x:c r="DX644" s="227"/>
      <x:c r="DY644" s="227"/>
      <x:c r="DZ644" s="227"/>
      <x:c r="EA644" s="227"/>
      <x:c r="EB644" s="227"/>
      <x:c r="EC644" s="227"/>
      <x:c r="ED644" s="227"/>
      <x:c r="EE644" s="227"/>
      <x:c r="EF644" s="227"/>
      <x:c r="EG644" s="227"/>
      <x:c r="EH644" s="227"/>
      <x:c r="EI644" s="227"/>
      <x:c r="EJ644" s="227"/>
      <x:c r="EK644" s="227"/>
      <x:c r="EL644" s="227"/>
      <x:c r="EM644" s="227"/>
      <x:c r="EN644" s="227"/>
      <x:c r="EO644" s="227"/>
      <x:c r="EP644" s="227"/>
      <x:c r="EQ644" s="227"/>
      <x:c r="ER644" s="227"/>
      <x:c r="ES644" s="227"/>
      <x:c r="ET644" s="227"/>
      <x:c r="EU644" s="227"/>
      <x:c r="EV644" s="227"/>
      <x:c r="EW644" s="227"/>
      <x:c r="EX644" s="227"/>
      <x:c r="EY644" s="227"/>
      <x:c r="EZ644" s="227"/>
      <x:c r="FA644" s="227"/>
      <x:c r="FB644" s="227"/>
      <x:c r="FC644" s="227"/>
      <x:c r="FD644" s="227"/>
      <x:c r="FE644" s="227"/>
      <x:c r="FF644" s="227"/>
      <x:c r="FG644" s="227"/>
      <x:c r="FH644" s="227"/>
      <x:c r="FI644" s="227"/>
      <x:c r="FJ644" s="227"/>
      <x:c r="FK644" s="227"/>
      <x:c r="FL644" s="227"/>
      <x:c r="FM644" s="227"/>
      <x:c r="FN644" s="227"/>
      <x:c r="FO644" s="227"/>
      <x:c r="FP644" s="227"/>
      <x:c r="FQ644" s="227"/>
      <x:c r="FR644" s="227"/>
      <x:c r="FS644" s="227"/>
      <x:c r="FT644" s="227"/>
      <x:c r="FU644" s="227"/>
      <x:c r="FV644" s="227"/>
      <x:c r="FW644" s="227"/>
      <x:c r="FX644" s="227"/>
      <x:c r="FY644" s="227"/>
      <x:c r="FZ644" s="227"/>
      <x:c r="GA644" s="227"/>
      <x:c r="GB644" s="227"/>
      <x:c r="GC644" s="227"/>
      <x:c r="GD644" s="227"/>
      <x:c r="GE644" s="227"/>
      <x:c r="GF644" s="227"/>
      <x:c r="GG644" s="227"/>
      <x:c r="GH644" s="227"/>
      <x:c r="GI644" s="227"/>
      <x:c r="GJ644" s="227"/>
      <x:c r="GK644" s="227"/>
      <x:c r="GL644" s="227"/>
      <x:c r="GM644" s="227"/>
      <x:c r="GN644" s="227"/>
      <x:c r="GO644" s="227"/>
      <x:c r="GP644" s="227"/>
      <x:c r="GQ644" s="227"/>
      <x:c r="GR644" s="227"/>
      <x:c r="GS644" s="227"/>
      <x:c r="GT644" s="227"/>
      <x:c r="GU644" s="227"/>
      <x:c r="GV644" s="227"/>
      <x:c r="GW644" s="227"/>
      <x:c r="GX644" s="227"/>
      <x:c r="GY644" s="227"/>
      <x:c r="GZ644" s="227"/>
      <x:c r="HA644" s="227"/>
      <x:c r="HB644" s="227"/>
      <x:c r="HC644" s="227"/>
      <x:c r="HD644" s="227"/>
      <x:c r="HE644" s="227"/>
      <x:c r="HF644" s="227"/>
      <x:c r="HG644" s="227"/>
      <x:c r="HH644" s="227"/>
      <x:c r="HI644" s="227"/>
      <x:c r="HJ644" s="227"/>
      <x:c r="HK644" s="227"/>
      <x:c r="HL644" s="227"/>
      <x:c r="HM644" s="227"/>
      <x:c r="HN644" s="227"/>
      <x:c r="HO644" s="227"/>
      <x:c r="HP644" s="227"/>
      <x:c r="HQ644" s="227"/>
      <x:c r="HR644" s="227"/>
      <x:c r="HS644" s="227"/>
      <x:c r="HT644" s="227"/>
      <x:c r="HU644" s="227"/>
      <x:c r="HV644" s="227"/>
      <x:c r="HW644" s="227"/>
      <x:c r="HX644" s="227"/>
      <x:c r="HY644" s="227"/>
      <x:c r="HZ644" s="227"/>
      <x:c r="IA644" s="227"/>
      <x:c r="IB644" s="227"/>
      <x:c r="IC644" s="227"/>
      <x:c r="ID644" s="227"/>
      <x:c r="IE644" s="227"/>
      <x:c r="IF644" s="227"/>
      <x:c r="IG644" s="227"/>
      <x:c r="IH644" s="227"/>
      <x:c r="II644" s="227"/>
      <x:c r="IJ644" s="227"/>
      <x:c r="IK644" s="227"/>
      <x:c r="IL644" s="227"/>
      <x:c r="IM644" s="226"/>
    </x:row>
    <x:row r="645" spans="1:247" s="378" customFormat="1" ht="53.25" customHeight="1" x14ac:dyDescent="0.2">
      <x:c r="A645" s="575" t="s">
        <x:v>5066</x:v>
      </x:c>
      <x:c r="B645" s="575" t="s">
        <x:v>5067</x:v>
      </x:c>
      <x:c r="C645" s="575" t="s">
        <x:v>25</x:v>
      </x:c>
      <x:c r="D645" s="575" t="s">
        <x:v>5068</x:v>
      </x:c>
      <x:c r="E645" s="572">
        <x:v>45894</x:v>
      </x:c>
      <x:c r="F645" s="599" t="s">
        <x:v>4401</x:v>
      </x:c>
      <x:c r="G645" s="596"/>
      <x:c r="H645" s="597"/>
      <x:c r="I645" s="595"/>
      <x:c r="J645" s="597"/>
      <x:c r="K645" s="597"/>
      <x:c r="L645" s="597">
        <x:v>0</x:v>
      </x:c>
      <x:c r="M645" s="575" t="s">
        <x:v>406</x:v>
      </x:c>
      <x:c r="N645" s="575" t="s">
        <x:v>22</x:v>
      </x:c>
      <x:c r="O645" s="575" t="s">
        <x:v>2205</x:v>
      </x:c>
      <x:c r="P645" s="575" t="s">
        <x:v>2972</x:v>
      </x:c>
      <x:c r="Q645" s="575" t="s">
        <x:v>76</x:v>
      </x:c>
      <x:c r="R645" s="575" t="s">
        <x:v>26</x:v>
      </x:c>
      <x:c r="S645" s="575" t="s">
        <x:v>2079</x:v>
      </x:c>
      <x:c r="T645" s="575" t="s">
        <x:v>22</x:v>
      </x:c>
      <x:c r="U645" s="575" t="s">
        <x:v>22</x:v>
      </x:c>
      <x:c r="V645" s="575" t="s">
        <x:v>37</x:v>
      </x:c>
      <x:c r="W645" s="575"/>
      <x:c r="X645" s="227"/>
      <x:c r="Y645" s="227"/>
      <x:c r="Z645" s="227"/>
      <x:c r="AA645" s="227"/>
      <x:c r="AB645" s="227"/>
      <x:c r="AC645" s="227"/>
      <x:c r="AD645" s="227"/>
      <x:c r="AE645" s="227"/>
      <x:c r="AF645" s="227"/>
      <x:c r="AG645" s="227"/>
      <x:c r="AH645" s="227"/>
      <x:c r="AI645" s="227"/>
      <x:c r="AJ645" s="227"/>
      <x:c r="AK645" s="227"/>
      <x:c r="AL645" s="227"/>
      <x:c r="AM645" s="227"/>
      <x:c r="AN645" s="227"/>
      <x:c r="AO645" s="227"/>
      <x:c r="AP645" s="227"/>
      <x:c r="AQ645" s="227"/>
      <x:c r="AR645" s="227"/>
      <x:c r="AS645" s="227"/>
      <x:c r="AT645" s="227"/>
      <x:c r="AU645" s="227"/>
      <x:c r="AV645" s="227"/>
      <x:c r="AW645" s="227"/>
      <x:c r="AX645" s="227"/>
      <x:c r="AY645" s="227"/>
      <x:c r="AZ645" s="227"/>
      <x:c r="BA645" s="227"/>
      <x:c r="BB645" s="227"/>
      <x:c r="BC645" s="227"/>
      <x:c r="BD645" s="227"/>
      <x:c r="BE645" s="227"/>
      <x:c r="BF645" s="227"/>
      <x:c r="BG645" s="227"/>
      <x:c r="BH645" s="227"/>
      <x:c r="BI645" s="227"/>
      <x:c r="BJ645" s="227"/>
      <x:c r="BK645" s="227"/>
      <x:c r="BL645" s="227"/>
      <x:c r="BM645" s="227"/>
      <x:c r="BN645" s="227"/>
      <x:c r="BO645" s="227"/>
      <x:c r="BP645" s="227"/>
      <x:c r="BQ645" s="227"/>
      <x:c r="BR645" s="227"/>
      <x:c r="BS645" s="227"/>
      <x:c r="BT645" s="227"/>
      <x:c r="BU645" s="227"/>
      <x:c r="BV645" s="227"/>
      <x:c r="BW645" s="227"/>
      <x:c r="BX645" s="227"/>
      <x:c r="BY645" s="227"/>
      <x:c r="BZ645" s="227"/>
      <x:c r="CA645" s="227"/>
      <x:c r="CB645" s="227"/>
      <x:c r="CC645" s="227"/>
      <x:c r="CD645" s="227"/>
      <x:c r="CE645" s="227"/>
      <x:c r="CF645" s="227"/>
      <x:c r="CG645" s="227"/>
      <x:c r="CH645" s="227"/>
      <x:c r="CI645" s="227"/>
      <x:c r="CJ645" s="227"/>
      <x:c r="CK645" s="227"/>
      <x:c r="CL645" s="227"/>
      <x:c r="CM645" s="227"/>
      <x:c r="CN645" s="227"/>
      <x:c r="CO645" s="227"/>
      <x:c r="CP645" s="227"/>
      <x:c r="CQ645" s="227"/>
      <x:c r="CR645" s="227"/>
      <x:c r="CS645" s="227"/>
      <x:c r="CT645" s="227"/>
      <x:c r="CU645" s="227"/>
      <x:c r="CV645" s="227"/>
      <x:c r="CW645" s="227"/>
      <x:c r="CX645" s="227"/>
      <x:c r="CY645" s="227"/>
      <x:c r="CZ645" s="227"/>
      <x:c r="DA645" s="227"/>
      <x:c r="DB645" s="227"/>
      <x:c r="DC645" s="227"/>
      <x:c r="DD645" s="227"/>
      <x:c r="DE645" s="227"/>
      <x:c r="DF645" s="227"/>
      <x:c r="DG645" s="227"/>
      <x:c r="DH645" s="227"/>
      <x:c r="DI645" s="227"/>
      <x:c r="DJ645" s="227"/>
      <x:c r="DK645" s="227"/>
      <x:c r="DL645" s="227"/>
      <x:c r="DM645" s="227"/>
      <x:c r="DN645" s="227"/>
      <x:c r="DO645" s="227"/>
      <x:c r="DP645" s="227"/>
      <x:c r="DQ645" s="227"/>
      <x:c r="DR645" s="227"/>
      <x:c r="DS645" s="227"/>
      <x:c r="DT645" s="227"/>
      <x:c r="DU645" s="227"/>
      <x:c r="DV645" s="227"/>
      <x:c r="DW645" s="227"/>
      <x:c r="DX645" s="227"/>
      <x:c r="DY645" s="227"/>
      <x:c r="DZ645" s="227"/>
      <x:c r="EA645" s="227"/>
      <x:c r="EB645" s="227"/>
      <x:c r="EC645" s="227"/>
      <x:c r="ED645" s="227"/>
      <x:c r="EE645" s="227"/>
      <x:c r="EF645" s="227"/>
      <x:c r="EG645" s="227"/>
      <x:c r="EH645" s="227"/>
      <x:c r="EI645" s="227"/>
      <x:c r="EJ645" s="227"/>
      <x:c r="EK645" s="227"/>
      <x:c r="EL645" s="227"/>
      <x:c r="EM645" s="227"/>
      <x:c r="EN645" s="227"/>
      <x:c r="EO645" s="227"/>
      <x:c r="EP645" s="227"/>
      <x:c r="EQ645" s="227"/>
      <x:c r="ER645" s="227"/>
      <x:c r="ES645" s="227"/>
      <x:c r="ET645" s="227"/>
      <x:c r="EU645" s="227"/>
      <x:c r="EV645" s="227"/>
      <x:c r="EW645" s="227"/>
      <x:c r="EX645" s="227"/>
      <x:c r="EY645" s="227"/>
      <x:c r="EZ645" s="227"/>
      <x:c r="FA645" s="227"/>
      <x:c r="FB645" s="227"/>
      <x:c r="FC645" s="227"/>
      <x:c r="FD645" s="227"/>
      <x:c r="FE645" s="227"/>
      <x:c r="FF645" s="227"/>
      <x:c r="FG645" s="227"/>
      <x:c r="FH645" s="227"/>
      <x:c r="FI645" s="227"/>
      <x:c r="FJ645" s="227"/>
      <x:c r="FK645" s="227"/>
      <x:c r="FL645" s="227"/>
      <x:c r="FM645" s="227"/>
      <x:c r="FN645" s="227"/>
      <x:c r="FO645" s="227"/>
      <x:c r="FP645" s="227"/>
      <x:c r="FQ645" s="227"/>
      <x:c r="FR645" s="227"/>
      <x:c r="FS645" s="227"/>
      <x:c r="FT645" s="227"/>
      <x:c r="FU645" s="227"/>
      <x:c r="FV645" s="227"/>
      <x:c r="FW645" s="227"/>
      <x:c r="FX645" s="227"/>
      <x:c r="FY645" s="227"/>
      <x:c r="FZ645" s="227"/>
      <x:c r="GA645" s="227"/>
      <x:c r="GB645" s="227"/>
      <x:c r="GC645" s="227"/>
      <x:c r="GD645" s="227"/>
      <x:c r="GE645" s="227"/>
      <x:c r="GF645" s="227"/>
      <x:c r="GG645" s="227"/>
      <x:c r="GH645" s="227"/>
      <x:c r="GI645" s="227"/>
      <x:c r="GJ645" s="227"/>
      <x:c r="GK645" s="227"/>
      <x:c r="GL645" s="227"/>
      <x:c r="GM645" s="227"/>
      <x:c r="GN645" s="227"/>
      <x:c r="GO645" s="227"/>
      <x:c r="GP645" s="227"/>
      <x:c r="GQ645" s="227"/>
      <x:c r="GR645" s="227"/>
      <x:c r="GS645" s="227"/>
      <x:c r="GT645" s="227"/>
      <x:c r="GU645" s="227"/>
      <x:c r="GV645" s="227"/>
      <x:c r="GW645" s="227"/>
      <x:c r="GX645" s="227"/>
      <x:c r="GY645" s="227"/>
      <x:c r="GZ645" s="227"/>
      <x:c r="HA645" s="227"/>
      <x:c r="HB645" s="227"/>
      <x:c r="HC645" s="227"/>
      <x:c r="HD645" s="227"/>
      <x:c r="HE645" s="227"/>
      <x:c r="HF645" s="227"/>
      <x:c r="HG645" s="227"/>
      <x:c r="HH645" s="227"/>
      <x:c r="HI645" s="227"/>
      <x:c r="HJ645" s="227"/>
      <x:c r="HK645" s="227"/>
      <x:c r="HL645" s="227"/>
      <x:c r="HM645" s="227"/>
      <x:c r="HN645" s="227"/>
      <x:c r="HO645" s="227"/>
      <x:c r="HP645" s="227"/>
      <x:c r="HQ645" s="227"/>
      <x:c r="HR645" s="227"/>
      <x:c r="HS645" s="227"/>
      <x:c r="HT645" s="227"/>
      <x:c r="HU645" s="227"/>
      <x:c r="HV645" s="227"/>
      <x:c r="HW645" s="227"/>
      <x:c r="HX645" s="227"/>
      <x:c r="HY645" s="227"/>
      <x:c r="HZ645" s="227"/>
      <x:c r="IA645" s="227"/>
      <x:c r="IB645" s="227"/>
      <x:c r="IC645" s="227"/>
      <x:c r="ID645" s="227"/>
      <x:c r="IE645" s="227"/>
      <x:c r="IF645" s="227"/>
      <x:c r="IG645" s="227"/>
      <x:c r="IH645" s="227"/>
      <x:c r="II645" s="227"/>
      <x:c r="IJ645" s="227"/>
      <x:c r="IK645" s="227"/>
      <x:c r="IL645" s="227"/>
      <x:c r="IM645" s="226"/>
    </x:row>
    <x:row r="646" spans="1:247" s="378" customFormat="1" ht="38.25" x14ac:dyDescent="0.2">
      <x:c r="A646" s="575" t="s">
        <x:v>5069</x:v>
      </x:c>
      <x:c r="B646" s="575" t="s">
        <x:v>5072</x:v>
      </x:c>
      <x:c r="C646" s="575" t="s">
        <x:v>25</x:v>
      </x:c>
      <x:c r="D646" s="575" t="s">
        <x:v>5073</x:v>
      </x:c>
      <x:c r="E646" s="572">
        <x:v>45877</x:v>
      </x:c>
      <x:c r="F646" s="599" t="s">
        <x:v>4401</x:v>
      </x:c>
      <x:c r="G646" s="596"/>
      <x:c r="H646" s="597"/>
      <x:c r="I646" s="595"/>
      <x:c r="J646" s="597"/>
      <x:c r="K646" s="597"/>
      <x:c r="L646" s="597">
        <x:v>0</x:v>
      </x:c>
      <x:c r="M646" s="575" t="s">
        <x:v>406</x:v>
      </x:c>
      <x:c r="N646" s="575" t="s">
        <x:v>22</x:v>
      </x:c>
      <x:c r="O646" s="575" t="s">
        <x:v>2079</x:v>
      </x:c>
      <x:c r="P646" s="575" t="s">
        <x:v>2972</x:v>
      </x:c>
      <x:c r="Q646" s="575" t="s">
        <x:v>76</x:v>
      </x:c>
      <x:c r="R646" s="575" t="s">
        <x:v>26</x:v>
      </x:c>
      <x:c r="S646" s="575" t="s">
        <x:v>2079</x:v>
      </x:c>
      <x:c r="T646" s="575" t="s">
        <x:v>22</x:v>
      </x:c>
      <x:c r="U646" s="575" t="s">
        <x:v>22</x:v>
      </x:c>
      <x:c r="V646" s="575" t="s">
        <x:v>37</x:v>
      </x:c>
      <x:c r="W646" s="575"/>
      <x:c r="X646" s="227"/>
      <x:c r="Y646" s="227"/>
      <x:c r="Z646" s="227"/>
      <x:c r="AA646" s="227"/>
      <x:c r="AB646" s="227"/>
      <x:c r="AC646" s="227"/>
      <x:c r="AD646" s="227"/>
      <x:c r="AE646" s="227"/>
      <x:c r="AF646" s="227"/>
      <x:c r="AG646" s="227"/>
      <x:c r="AH646" s="227"/>
      <x:c r="AI646" s="227"/>
      <x:c r="AJ646" s="227"/>
      <x:c r="AK646" s="227"/>
      <x:c r="AL646" s="227"/>
      <x:c r="AM646" s="227"/>
      <x:c r="AN646" s="227"/>
      <x:c r="AO646" s="227"/>
      <x:c r="AP646" s="227"/>
      <x:c r="AQ646" s="227"/>
      <x:c r="AR646" s="227"/>
      <x:c r="AS646" s="227"/>
      <x:c r="AT646" s="227"/>
      <x:c r="AU646" s="227"/>
      <x:c r="AV646" s="227"/>
      <x:c r="AW646" s="227"/>
      <x:c r="AX646" s="227"/>
      <x:c r="AY646" s="227"/>
      <x:c r="AZ646" s="227"/>
      <x:c r="BA646" s="227"/>
      <x:c r="BB646" s="227"/>
      <x:c r="BC646" s="227"/>
      <x:c r="BD646" s="227"/>
      <x:c r="BE646" s="227"/>
      <x:c r="BF646" s="227"/>
      <x:c r="BG646" s="227"/>
      <x:c r="BH646" s="227"/>
      <x:c r="BI646" s="227"/>
      <x:c r="BJ646" s="227"/>
      <x:c r="BK646" s="227"/>
      <x:c r="BL646" s="227"/>
      <x:c r="BM646" s="227"/>
      <x:c r="BN646" s="227"/>
      <x:c r="BO646" s="227"/>
      <x:c r="BP646" s="227"/>
      <x:c r="BQ646" s="227"/>
      <x:c r="BR646" s="227"/>
      <x:c r="BS646" s="227"/>
      <x:c r="BT646" s="227"/>
      <x:c r="BU646" s="227"/>
      <x:c r="BV646" s="227"/>
      <x:c r="BW646" s="227"/>
      <x:c r="BX646" s="227"/>
      <x:c r="BY646" s="227"/>
      <x:c r="BZ646" s="227"/>
      <x:c r="CA646" s="227"/>
      <x:c r="CB646" s="227"/>
      <x:c r="CC646" s="227"/>
      <x:c r="CD646" s="227"/>
      <x:c r="CE646" s="227"/>
      <x:c r="CF646" s="227"/>
      <x:c r="CG646" s="227"/>
      <x:c r="CH646" s="227"/>
      <x:c r="CI646" s="227"/>
      <x:c r="CJ646" s="227"/>
      <x:c r="CK646" s="227"/>
      <x:c r="CL646" s="227"/>
      <x:c r="CM646" s="227"/>
      <x:c r="CN646" s="227"/>
      <x:c r="CO646" s="227"/>
      <x:c r="CP646" s="227"/>
      <x:c r="CQ646" s="227"/>
      <x:c r="CR646" s="227"/>
      <x:c r="CS646" s="227"/>
      <x:c r="CT646" s="227"/>
      <x:c r="CU646" s="227"/>
      <x:c r="CV646" s="227"/>
      <x:c r="CW646" s="227"/>
      <x:c r="CX646" s="227"/>
      <x:c r="CY646" s="227"/>
      <x:c r="CZ646" s="227"/>
      <x:c r="DA646" s="227"/>
      <x:c r="DB646" s="227"/>
      <x:c r="DC646" s="227"/>
      <x:c r="DD646" s="227"/>
      <x:c r="DE646" s="227"/>
      <x:c r="DF646" s="227"/>
      <x:c r="DG646" s="227"/>
      <x:c r="DH646" s="227"/>
      <x:c r="DI646" s="227"/>
      <x:c r="DJ646" s="227"/>
      <x:c r="DK646" s="227"/>
      <x:c r="DL646" s="227"/>
      <x:c r="DM646" s="227"/>
      <x:c r="DN646" s="227"/>
      <x:c r="DO646" s="227"/>
      <x:c r="DP646" s="227"/>
      <x:c r="DQ646" s="227"/>
      <x:c r="DR646" s="227"/>
      <x:c r="DS646" s="227"/>
      <x:c r="DT646" s="227"/>
      <x:c r="DU646" s="227"/>
      <x:c r="DV646" s="227"/>
      <x:c r="DW646" s="227"/>
      <x:c r="DX646" s="227"/>
      <x:c r="DY646" s="227"/>
      <x:c r="DZ646" s="227"/>
      <x:c r="EA646" s="227"/>
      <x:c r="EB646" s="227"/>
      <x:c r="EC646" s="227"/>
      <x:c r="ED646" s="227"/>
      <x:c r="EE646" s="227"/>
      <x:c r="EF646" s="227"/>
      <x:c r="EG646" s="227"/>
      <x:c r="EH646" s="227"/>
      <x:c r="EI646" s="227"/>
      <x:c r="EJ646" s="227"/>
      <x:c r="EK646" s="227"/>
      <x:c r="EL646" s="227"/>
      <x:c r="EM646" s="227"/>
      <x:c r="EN646" s="227"/>
      <x:c r="EO646" s="227"/>
      <x:c r="EP646" s="227"/>
      <x:c r="EQ646" s="227"/>
      <x:c r="ER646" s="227"/>
      <x:c r="ES646" s="227"/>
      <x:c r="ET646" s="227"/>
      <x:c r="EU646" s="227"/>
      <x:c r="EV646" s="227"/>
      <x:c r="EW646" s="227"/>
      <x:c r="EX646" s="227"/>
      <x:c r="EY646" s="227"/>
      <x:c r="EZ646" s="227"/>
      <x:c r="FA646" s="227"/>
      <x:c r="FB646" s="227"/>
      <x:c r="FC646" s="227"/>
      <x:c r="FD646" s="227"/>
      <x:c r="FE646" s="227"/>
      <x:c r="FF646" s="227"/>
      <x:c r="FG646" s="227"/>
      <x:c r="FH646" s="227"/>
      <x:c r="FI646" s="227"/>
      <x:c r="FJ646" s="227"/>
      <x:c r="FK646" s="227"/>
      <x:c r="FL646" s="227"/>
      <x:c r="FM646" s="227"/>
      <x:c r="FN646" s="227"/>
      <x:c r="FO646" s="227"/>
      <x:c r="FP646" s="227"/>
      <x:c r="FQ646" s="227"/>
      <x:c r="FR646" s="227"/>
      <x:c r="FS646" s="227"/>
      <x:c r="FT646" s="227"/>
      <x:c r="FU646" s="227"/>
      <x:c r="FV646" s="227"/>
      <x:c r="FW646" s="227"/>
      <x:c r="FX646" s="227"/>
      <x:c r="FY646" s="227"/>
      <x:c r="FZ646" s="227"/>
      <x:c r="GA646" s="227"/>
      <x:c r="GB646" s="227"/>
      <x:c r="GC646" s="227"/>
      <x:c r="GD646" s="227"/>
      <x:c r="GE646" s="227"/>
      <x:c r="GF646" s="227"/>
      <x:c r="GG646" s="227"/>
      <x:c r="GH646" s="227"/>
      <x:c r="GI646" s="227"/>
      <x:c r="GJ646" s="227"/>
      <x:c r="GK646" s="227"/>
      <x:c r="GL646" s="227"/>
      <x:c r="GM646" s="227"/>
      <x:c r="GN646" s="227"/>
      <x:c r="GO646" s="227"/>
      <x:c r="GP646" s="227"/>
      <x:c r="GQ646" s="227"/>
      <x:c r="GR646" s="227"/>
      <x:c r="GS646" s="227"/>
      <x:c r="GT646" s="227"/>
      <x:c r="GU646" s="227"/>
      <x:c r="GV646" s="227"/>
      <x:c r="GW646" s="227"/>
      <x:c r="GX646" s="227"/>
      <x:c r="GY646" s="227"/>
      <x:c r="GZ646" s="227"/>
      <x:c r="HA646" s="227"/>
      <x:c r="HB646" s="227"/>
      <x:c r="HC646" s="227"/>
      <x:c r="HD646" s="227"/>
      <x:c r="HE646" s="227"/>
      <x:c r="HF646" s="227"/>
      <x:c r="HG646" s="227"/>
      <x:c r="HH646" s="227"/>
      <x:c r="HI646" s="227"/>
      <x:c r="HJ646" s="227"/>
      <x:c r="HK646" s="227"/>
      <x:c r="HL646" s="227"/>
      <x:c r="HM646" s="227"/>
      <x:c r="HN646" s="227"/>
      <x:c r="HO646" s="227"/>
      <x:c r="HP646" s="227"/>
      <x:c r="HQ646" s="227"/>
      <x:c r="HR646" s="227"/>
      <x:c r="HS646" s="227"/>
      <x:c r="HT646" s="227"/>
      <x:c r="HU646" s="227"/>
      <x:c r="HV646" s="227"/>
      <x:c r="HW646" s="227"/>
      <x:c r="HX646" s="227"/>
      <x:c r="HY646" s="227"/>
      <x:c r="HZ646" s="227"/>
      <x:c r="IA646" s="227"/>
      <x:c r="IB646" s="227"/>
      <x:c r="IC646" s="227"/>
      <x:c r="ID646" s="227"/>
      <x:c r="IE646" s="227"/>
      <x:c r="IF646" s="227"/>
      <x:c r="IG646" s="227"/>
      <x:c r="IH646" s="227"/>
      <x:c r="II646" s="227"/>
      <x:c r="IJ646" s="227"/>
      <x:c r="IK646" s="227"/>
      <x:c r="IL646" s="227"/>
      <x:c r="IM646" s="226"/>
    </x:row>
    <x:row r="647" spans="1:247" s="378" customFormat="1" ht="38.25" x14ac:dyDescent="0.2">
      <x:c r="A647" s="575" t="s">
        <x:v>5070</x:v>
      </x:c>
      <x:c r="B647" s="575" t="s">
        <x:v>5074</x:v>
      </x:c>
      <x:c r="C647" s="575" t="s">
        <x:v>25</x:v>
      </x:c>
      <x:c r="D647" s="575" t="s">
        <x:v>5075</x:v>
      </x:c>
      <x:c r="E647" s="572">
        <x:v>45859</x:v>
      </x:c>
      <x:c r="F647" s="599" t="s">
        <x:v>4401</x:v>
      </x:c>
      <x:c r="G647" s="596"/>
      <x:c r="H647" s="597"/>
      <x:c r="I647" s="595"/>
      <x:c r="J647" s="597"/>
      <x:c r="K647" s="597"/>
      <x:c r="L647" s="597">
        <x:v>0</x:v>
      </x:c>
      <x:c r="M647" s="575" t="s">
        <x:v>406</x:v>
      </x:c>
      <x:c r="N647" s="575" t="s">
        <x:v>22</x:v>
      </x:c>
      <x:c r="O647" s="575" t="s">
        <x:v>2784</x:v>
      </x:c>
      <x:c r="P647" s="575" t="s">
        <x:v>2972</x:v>
      </x:c>
      <x:c r="Q647" s="575" t="s">
        <x:v>76</x:v>
      </x:c>
      <x:c r="R647" s="575" t="s">
        <x:v>26</x:v>
      </x:c>
      <x:c r="S647" s="575" t="s">
        <x:v>2784</x:v>
      </x:c>
      <x:c r="T647" s="575" t="s">
        <x:v>22</x:v>
      </x:c>
      <x:c r="U647" s="575" t="s">
        <x:v>22</x:v>
      </x:c>
      <x:c r="V647" s="575" t="s">
        <x:v>37</x:v>
      </x:c>
      <x:c r="W647" s="575"/>
      <x:c r="X647" s="227"/>
      <x:c r="Y647" s="227"/>
      <x:c r="Z647" s="227"/>
      <x:c r="AA647" s="227"/>
      <x:c r="AB647" s="227"/>
      <x:c r="AC647" s="227"/>
      <x:c r="AD647" s="227"/>
      <x:c r="AE647" s="227"/>
      <x:c r="AF647" s="227"/>
      <x:c r="AG647" s="227"/>
      <x:c r="AH647" s="227"/>
      <x:c r="AI647" s="227"/>
      <x:c r="AJ647" s="227"/>
      <x:c r="AK647" s="227"/>
      <x:c r="AL647" s="227"/>
      <x:c r="AM647" s="227"/>
      <x:c r="AN647" s="227"/>
      <x:c r="AO647" s="227"/>
      <x:c r="AP647" s="227"/>
      <x:c r="AQ647" s="227"/>
      <x:c r="AR647" s="227"/>
      <x:c r="AS647" s="227"/>
      <x:c r="AT647" s="227"/>
      <x:c r="AU647" s="227"/>
      <x:c r="AV647" s="227"/>
      <x:c r="AW647" s="227"/>
      <x:c r="AX647" s="227"/>
      <x:c r="AY647" s="227"/>
      <x:c r="AZ647" s="227"/>
      <x:c r="BA647" s="227"/>
      <x:c r="BB647" s="227"/>
      <x:c r="BC647" s="227"/>
      <x:c r="BD647" s="227"/>
      <x:c r="BE647" s="227"/>
      <x:c r="BF647" s="227"/>
      <x:c r="BG647" s="227"/>
      <x:c r="BH647" s="227"/>
      <x:c r="BI647" s="227"/>
      <x:c r="BJ647" s="227"/>
      <x:c r="BK647" s="227"/>
      <x:c r="BL647" s="227"/>
      <x:c r="BM647" s="227"/>
      <x:c r="BN647" s="227"/>
      <x:c r="BO647" s="227"/>
      <x:c r="BP647" s="227"/>
      <x:c r="BQ647" s="227"/>
      <x:c r="BR647" s="227"/>
      <x:c r="BS647" s="227"/>
      <x:c r="BT647" s="227"/>
      <x:c r="BU647" s="227"/>
      <x:c r="BV647" s="227"/>
      <x:c r="BW647" s="227"/>
      <x:c r="BX647" s="227"/>
      <x:c r="BY647" s="227"/>
      <x:c r="BZ647" s="227"/>
      <x:c r="CA647" s="227"/>
      <x:c r="CB647" s="227"/>
      <x:c r="CC647" s="227"/>
      <x:c r="CD647" s="227"/>
      <x:c r="CE647" s="227"/>
      <x:c r="CF647" s="227"/>
      <x:c r="CG647" s="227"/>
      <x:c r="CH647" s="227"/>
      <x:c r="CI647" s="227"/>
      <x:c r="CJ647" s="227"/>
      <x:c r="CK647" s="227"/>
      <x:c r="CL647" s="227"/>
      <x:c r="CM647" s="227"/>
      <x:c r="CN647" s="227"/>
      <x:c r="CO647" s="227"/>
      <x:c r="CP647" s="227"/>
      <x:c r="CQ647" s="227"/>
      <x:c r="CR647" s="227"/>
      <x:c r="CS647" s="227"/>
      <x:c r="CT647" s="227"/>
      <x:c r="CU647" s="227"/>
      <x:c r="CV647" s="227"/>
      <x:c r="CW647" s="227"/>
      <x:c r="CX647" s="227"/>
      <x:c r="CY647" s="227"/>
      <x:c r="CZ647" s="227"/>
      <x:c r="DA647" s="227"/>
      <x:c r="DB647" s="227"/>
      <x:c r="DC647" s="227"/>
      <x:c r="DD647" s="227"/>
      <x:c r="DE647" s="227"/>
      <x:c r="DF647" s="227"/>
      <x:c r="DG647" s="227"/>
      <x:c r="DH647" s="227"/>
      <x:c r="DI647" s="227"/>
      <x:c r="DJ647" s="227"/>
      <x:c r="DK647" s="227"/>
      <x:c r="DL647" s="227"/>
      <x:c r="DM647" s="227"/>
      <x:c r="DN647" s="227"/>
      <x:c r="DO647" s="227"/>
      <x:c r="DP647" s="227"/>
      <x:c r="DQ647" s="227"/>
      <x:c r="DR647" s="227"/>
      <x:c r="DS647" s="227"/>
      <x:c r="DT647" s="227"/>
      <x:c r="DU647" s="227"/>
      <x:c r="DV647" s="227"/>
      <x:c r="DW647" s="227"/>
      <x:c r="DX647" s="227"/>
      <x:c r="DY647" s="227"/>
      <x:c r="DZ647" s="227"/>
      <x:c r="EA647" s="227"/>
      <x:c r="EB647" s="227"/>
      <x:c r="EC647" s="227"/>
      <x:c r="ED647" s="227"/>
      <x:c r="EE647" s="227"/>
      <x:c r="EF647" s="227"/>
      <x:c r="EG647" s="227"/>
      <x:c r="EH647" s="227"/>
      <x:c r="EI647" s="227"/>
      <x:c r="EJ647" s="227"/>
      <x:c r="EK647" s="227"/>
      <x:c r="EL647" s="227"/>
      <x:c r="EM647" s="227"/>
      <x:c r="EN647" s="227"/>
      <x:c r="EO647" s="227"/>
      <x:c r="EP647" s="227"/>
      <x:c r="EQ647" s="227"/>
      <x:c r="ER647" s="227"/>
      <x:c r="ES647" s="227"/>
      <x:c r="ET647" s="227"/>
      <x:c r="EU647" s="227"/>
      <x:c r="EV647" s="227"/>
      <x:c r="EW647" s="227"/>
      <x:c r="EX647" s="227"/>
      <x:c r="EY647" s="227"/>
      <x:c r="EZ647" s="227"/>
      <x:c r="FA647" s="227"/>
      <x:c r="FB647" s="227"/>
      <x:c r="FC647" s="227"/>
      <x:c r="FD647" s="227"/>
      <x:c r="FE647" s="227"/>
      <x:c r="FF647" s="227"/>
      <x:c r="FG647" s="227"/>
      <x:c r="FH647" s="227"/>
      <x:c r="FI647" s="227"/>
      <x:c r="FJ647" s="227"/>
      <x:c r="FK647" s="227"/>
      <x:c r="FL647" s="227"/>
      <x:c r="FM647" s="227"/>
      <x:c r="FN647" s="227"/>
      <x:c r="FO647" s="227"/>
      <x:c r="FP647" s="227"/>
      <x:c r="FQ647" s="227"/>
      <x:c r="FR647" s="227"/>
      <x:c r="FS647" s="227"/>
      <x:c r="FT647" s="227"/>
      <x:c r="FU647" s="227"/>
      <x:c r="FV647" s="227"/>
      <x:c r="FW647" s="227"/>
      <x:c r="FX647" s="227"/>
      <x:c r="FY647" s="227"/>
      <x:c r="FZ647" s="227"/>
      <x:c r="GA647" s="227"/>
      <x:c r="GB647" s="227"/>
      <x:c r="GC647" s="227"/>
      <x:c r="GD647" s="227"/>
      <x:c r="GE647" s="227"/>
      <x:c r="GF647" s="227"/>
      <x:c r="GG647" s="227"/>
      <x:c r="GH647" s="227"/>
      <x:c r="GI647" s="227"/>
      <x:c r="GJ647" s="227"/>
      <x:c r="GK647" s="227"/>
      <x:c r="GL647" s="227"/>
      <x:c r="GM647" s="227"/>
      <x:c r="GN647" s="227"/>
      <x:c r="GO647" s="227"/>
      <x:c r="GP647" s="227"/>
      <x:c r="GQ647" s="227"/>
      <x:c r="GR647" s="227"/>
      <x:c r="GS647" s="227"/>
      <x:c r="GT647" s="227"/>
      <x:c r="GU647" s="227"/>
      <x:c r="GV647" s="227"/>
      <x:c r="GW647" s="227"/>
      <x:c r="GX647" s="227"/>
      <x:c r="GY647" s="227"/>
      <x:c r="GZ647" s="227"/>
      <x:c r="HA647" s="227"/>
      <x:c r="HB647" s="227"/>
      <x:c r="HC647" s="227"/>
      <x:c r="HD647" s="227"/>
      <x:c r="HE647" s="227"/>
      <x:c r="HF647" s="227"/>
      <x:c r="HG647" s="227"/>
      <x:c r="HH647" s="227"/>
      <x:c r="HI647" s="227"/>
      <x:c r="HJ647" s="227"/>
      <x:c r="HK647" s="227"/>
      <x:c r="HL647" s="227"/>
      <x:c r="HM647" s="227"/>
      <x:c r="HN647" s="227"/>
      <x:c r="HO647" s="227"/>
      <x:c r="HP647" s="227"/>
      <x:c r="HQ647" s="227"/>
      <x:c r="HR647" s="227"/>
      <x:c r="HS647" s="227"/>
      <x:c r="HT647" s="227"/>
      <x:c r="HU647" s="227"/>
      <x:c r="HV647" s="227"/>
      <x:c r="HW647" s="227"/>
      <x:c r="HX647" s="227"/>
      <x:c r="HY647" s="227"/>
      <x:c r="HZ647" s="227"/>
      <x:c r="IA647" s="227"/>
      <x:c r="IB647" s="227"/>
      <x:c r="IC647" s="227"/>
      <x:c r="ID647" s="227"/>
      <x:c r="IE647" s="227"/>
      <x:c r="IF647" s="227"/>
      <x:c r="IG647" s="227"/>
      <x:c r="IH647" s="227"/>
      <x:c r="II647" s="227"/>
      <x:c r="IJ647" s="227"/>
      <x:c r="IK647" s="227"/>
      <x:c r="IL647" s="227"/>
      <x:c r="IM647" s="226"/>
    </x:row>
    <x:row r="648" spans="1:247" s="378" customFormat="1" ht="51" x14ac:dyDescent="0.2">
      <x:c r="A648" s="575" t="s">
        <x:v>5071</x:v>
      </x:c>
      <x:c r="B648" s="575" t="s">
        <x:v>5076</x:v>
      </x:c>
      <x:c r="C648" s="575" t="s">
        <x:v>25</x:v>
      </x:c>
      <x:c r="D648" s="575" t="s">
        <x:v>5077</x:v>
      </x:c>
      <x:c r="E648" s="572">
        <x:v>45896</x:v>
      </x:c>
      <x:c r="F648" s="599" t="s">
        <x:v>4401</x:v>
      </x:c>
      <x:c r="G648" s="596"/>
      <x:c r="H648" s="597"/>
      <x:c r="I648" s="595"/>
      <x:c r="J648" s="597"/>
      <x:c r="K648" s="597"/>
      <x:c r="L648" s="597">
        <x:v>0</x:v>
      </x:c>
      <x:c r="M648" s="575" t="s">
        <x:v>406</x:v>
      </x:c>
      <x:c r="N648" s="575" t="s">
        <x:v>22</x:v>
      </x:c>
      <x:c r="O648" s="575" t="s">
        <x:v>2205</x:v>
      </x:c>
      <x:c r="P648" s="575" t="s">
        <x:v>2972</x:v>
      </x:c>
      <x:c r="Q648" s="575" t="s">
        <x:v>76</x:v>
      </x:c>
      <x:c r="R648" s="575" t="s">
        <x:v>26</x:v>
      </x:c>
      <x:c r="S648" s="575" t="s">
        <x:v>2079</x:v>
      </x:c>
      <x:c r="T648" s="575" t="s">
        <x:v>22</x:v>
      </x:c>
      <x:c r="U648" s="575" t="s">
        <x:v>22</x:v>
      </x:c>
      <x:c r="V648" s="575" t="s">
        <x:v>37</x:v>
      </x:c>
      <x:c r="W648" s="575"/>
      <x:c r="X648" s="227"/>
      <x:c r="Y648" s="227"/>
      <x:c r="Z648" s="227"/>
      <x:c r="AA648" s="227"/>
      <x:c r="AB648" s="227"/>
      <x:c r="AC648" s="227"/>
      <x:c r="AD648" s="227"/>
      <x:c r="AE648" s="227"/>
      <x:c r="AF648" s="227"/>
      <x:c r="AG648" s="227"/>
      <x:c r="AH648" s="227"/>
      <x:c r="AI648" s="227"/>
      <x:c r="AJ648" s="227"/>
      <x:c r="AK648" s="227"/>
      <x:c r="AL648" s="227"/>
      <x:c r="AM648" s="227"/>
      <x:c r="AN648" s="227"/>
      <x:c r="AO648" s="227"/>
      <x:c r="AP648" s="227"/>
      <x:c r="AQ648" s="227"/>
      <x:c r="AR648" s="227"/>
      <x:c r="AS648" s="227"/>
      <x:c r="AT648" s="227"/>
      <x:c r="AU648" s="227"/>
      <x:c r="AV648" s="227"/>
      <x:c r="AW648" s="227"/>
      <x:c r="AX648" s="227"/>
      <x:c r="AY648" s="227"/>
      <x:c r="AZ648" s="227"/>
      <x:c r="BA648" s="227"/>
      <x:c r="BB648" s="227"/>
      <x:c r="BC648" s="227"/>
      <x:c r="BD648" s="227"/>
      <x:c r="BE648" s="227"/>
      <x:c r="BF648" s="227"/>
      <x:c r="BG648" s="227"/>
      <x:c r="BH648" s="227"/>
      <x:c r="BI648" s="227"/>
      <x:c r="BJ648" s="227"/>
      <x:c r="BK648" s="227"/>
      <x:c r="BL648" s="227"/>
      <x:c r="BM648" s="227"/>
      <x:c r="BN648" s="227"/>
      <x:c r="BO648" s="227"/>
      <x:c r="BP648" s="227"/>
      <x:c r="BQ648" s="227"/>
      <x:c r="BR648" s="227"/>
      <x:c r="BS648" s="227"/>
      <x:c r="BT648" s="227"/>
      <x:c r="BU648" s="227"/>
      <x:c r="BV648" s="227"/>
      <x:c r="BW648" s="227"/>
      <x:c r="BX648" s="227"/>
      <x:c r="BY648" s="227"/>
      <x:c r="BZ648" s="227"/>
      <x:c r="CA648" s="227"/>
      <x:c r="CB648" s="227"/>
      <x:c r="CC648" s="227"/>
      <x:c r="CD648" s="227"/>
      <x:c r="CE648" s="227"/>
      <x:c r="CF648" s="227"/>
      <x:c r="CG648" s="227"/>
      <x:c r="CH648" s="227"/>
      <x:c r="CI648" s="227"/>
      <x:c r="CJ648" s="227"/>
      <x:c r="CK648" s="227"/>
      <x:c r="CL648" s="227"/>
      <x:c r="CM648" s="227"/>
      <x:c r="CN648" s="227"/>
      <x:c r="CO648" s="227"/>
      <x:c r="CP648" s="227"/>
      <x:c r="CQ648" s="227"/>
      <x:c r="CR648" s="227"/>
      <x:c r="CS648" s="227"/>
      <x:c r="CT648" s="227"/>
      <x:c r="CU648" s="227"/>
      <x:c r="CV648" s="227"/>
      <x:c r="CW648" s="227"/>
      <x:c r="CX648" s="227"/>
      <x:c r="CY648" s="227"/>
      <x:c r="CZ648" s="227"/>
      <x:c r="DA648" s="227"/>
      <x:c r="DB648" s="227"/>
      <x:c r="DC648" s="227"/>
      <x:c r="DD648" s="227"/>
      <x:c r="DE648" s="227"/>
      <x:c r="DF648" s="227"/>
      <x:c r="DG648" s="227"/>
      <x:c r="DH648" s="227"/>
      <x:c r="DI648" s="227"/>
      <x:c r="DJ648" s="227"/>
      <x:c r="DK648" s="227"/>
      <x:c r="DL648" s="227"/>
      <x:c r="DM648" s="227"/>
      <x:c r="DN648" s="227"/>
      <x:c r="DO648" s="227"/>
      <x:c r="DP648" s="227"/>
      <x:c r="DQ648" s="227"/>
      <x:c r="DR648" s="227"/>
      <x:c r="DS648" s="227"/>
      <x:c r="DT648" s="227"/>
      <x:c r="DU648" s="227"/>
      <x:c r="DV648" s="227"/>
      <x:c r="DW648" s="227"/>
      <x:c r="DX648" s="227"/>
      <x:c r="DY648" s="227"/>
      <x:c r="DZ648" s="227"/>
      <x:c r="EA648" s="227"/>
      <x:c r="EB648" s="227"/>
      <x:c r="EC648" s="227"/>
      <x:c r="ED648" s="227"/>
      <x:c r="EE648" s="227"/>
      <x:c r="EF648" s="227"/>
      <x:c r="EG648" s="227"/>
      <x:c r="EH648" s="227"/>
      <x:c r="EI648" s="227"/>
      <x:c r="EJ648" s="227"/>
      <x:c r="EK648" s="227"/>
      <x:c r="EL648" s="227"/>
      <x:c r="EM648" s="227"/>
      <x:c r="EN648" s="227"/>
      <x:c r="EO648" s="227"/>
      <x:c r="EP648" s="227"/>
      <x:c r="EQ648" s="227"/>
      <x:c r="ER648" s="227"/>
      <x:c r="ES648" s="227"/>
      <x:c r="ET648" s="227"/>
      <x:c r="EU648" s="227"/>
      <x:c r="EV648" s="227"/>
      <x:c r="EW648" s="227"/>
      <x:c r="EX648" s="227"/>
      <x:c r="EY648" s="227"/>
      <x:c r="EZ648" s="227"/>
      <x:c r="FA648" s="227"/>
      <x:c r="FB648" s="227"/>
      <x:c r="FC648" s="227"/>
      <x:c r="FD648" s="227"/>
      <x:c r="FE648" s="227"/>
      <x:c r="FF648" s="227"/>
      <x:c r="FG648" s="227"/>
      <x:c r="FH648" s="227"/>
      <x:c r="FI648" s="227"/>
      <x:c r="FJ648" s="227"/>
      <x:c r="FK648" s="227"/>
      <x:c r="FL648" s="227"/>
      <x:c r="FM648" s="227"/>
      <x:c r="FN648" s="227"/>
      <x:c r="FO648" s="227"/>
      <x:c r="FP648" s="227"/>
      <x:c r="FQ648" s="227"/>
      <x:c r="FR648" s="227"/>
      <x:c r="FS648" s="227"/>
      <x:c r="FT648" s="227"/>
      <x:c r="FU648" s="227"/>
      <x:c r="FV648" s="227"/>
      <x:c r="FW648" s="227"/>
      <x:c r="FX648" s="227"/>
      <x:c r="FY648" s="227"/>
      <x:c r="FZ648" s="227"/>
      <x:c r="GA648" s="227"/>
      <x:c r="GB648" s="227"/>
      <x:c r="GC648" s="227"/>
      <x:c r="GD648" s="227"/>
      <x:c r="GE648" s="227"/>
      <x:c r="GF648" s="227"/>
      <x:c r="GG648" s="227"/>
      <x:c r="GH648" s="227"/>
      <x:c r="GI648" s="227"/>
      <x:c r="GJ648" s="227"/>
      <x:c r="GK648" s="227"/>
      <x:c r="GL648" s="227"/>
      <x:c r="GM648" s="227"/>
      <x:c r="GN648" s="227"/>
      <x:c r="GO648" s="227"/>
      <x:c r="GP648" s="227"/>
      <x:c r="GQ648" s="227"/>
      <x:c r="GR648" s="227"/>
      <x:c r="GS648" s="227"/>
      <x:c r="GT648" s="227"/>
      <x:c r="GU648" s="227"/>
      <x:c r="GV648" s="227"/>
      <x:c r="GW648" s="227"/>
      <x:c r="GX648" s="227"/>
      <x:c r="GY648" s="227"/>
      <x:c r="GZ648" s="227"/>
      <x:c r="HA648" s="227"/>
      <x:c r="HB648" s="227"/>
      <x:c r="HC648" s="227"/>
      <x:c r="HD648" s="227"/>
      <x:c r="HE648" s="227"/>
      <x:c r="HF648" s="227"/>
      <x:c r="HG648" s="227"/>
      <x:c r="HH648" s="227"/>
      <x:c r="HI648" s="227"/>
      <x:c r="HJ648" s="227"/>
      <x:c r="HK648" s="227"/>
      <x:c r="HL648" s="227"/>
      <x:c r="HM648" s="227"/>
      <x:c r="HN648" s="227"/>
      <x:c r="HO648" s="227"/>
      <x:c r="HP648" s="227"/>
      <x:c r="HQ648" s="227"/>
      <x:c r="HR648" s="227"/>
      <x:c r="HS648" s="227"/>
      <x:c r="HT648" s="227"/>
      <x:c r="HU648" s="227"/>
      <x:c r="HV648" s="227"/>
      <x:c r="HW648" s="227"/>
      <x:c r="HX648" s="227"/>
      <x:c r="HY648" s="227"/>
      <x:c r="HZ648" s="227"/>
      <x:c r="IA648" s="227"/>
      <x:c r="IB648" s="227"/>
      <x:c r="IC648" s="227"/>
      <x:c r="ID648" s="227"/>
      <x:c r="IE648" s="227"/>
      <x:c r="IF648" s="227"/>
      <x:c r="IG648" s="227"/>
      <x:c r="IH648" s="227"/>
      <x:c r="II648" s="227"/>
      <x:c r="IJ648" s="227"/>
      <x:c r="IK648" s="227"/>
      <x:c r="IL648" s="227"/>
      <x:c r="IM648" s="226"/>
    </x:row>
    <x:row r="649" spans="1:247" s="378" customFormat="1" ht="55.5" customHeight="1" x14ac:dyDescent="0.2">
      <x:c r="A649" s="575" t="s">
        <x:v>5204</x:v>
      </x:c>
      <x:c r="B649" s="575" t="s">
        <x:v>5081</x:v>
      </x:c>
      <x:c r="C649" s="575" t="s">
        <x:v>131</x:v>
      </x:c>
      <x:c r="D649" s="575" t="s">
        <x:v>5082</x:v>
      </x:c>
      <x:c r="E649" s="599" t="s">
        <x:v>5006</x:v>
      </x:c>
      <x:c r="F649" s="599" t="s">
        <x:v>4401</x:v>
      </x:c>
      <x:c r="G649" s="596"/>
      <x:c r="H649" s="597"/>
      <x:c r="I649" s="595"/>
      <x:c r="J649" s="597"/>
      <x:c r="K649" s="597"/>
      <x:c r="L649" s="597">
        <x:v>0</x:v>
      </x:c>
      <x:c r="M649" s="575" t="s">
        <x:v>406</x:v>
      </x:c>
      <x:c r="N649" s="575" t="s">
        <x:v>22</x:v>
      </x:c>
      <x:c r="O649" s="575" t="s">
        <x:v>2205</x:v>
      </x:c>
      <x:c r="P649" s="575" t="s">
        <x:v>191</x:v>
      </x:c>
      <x:c r="Q649" s="575" t="s">
        <x:v>4703</x:v>
      </x:c>
      <x:c r="R649" s="575" t="s">
        <x:v>2156</x:v>
      </x:c>
      <x:c r="S649" s="575" t="s">
        <x:v>2205</x:v>
      </x:c>
      <x:c r="T649" s="575" t="s">
        <x:v>22</x:v>
      </x:c>
      <x:c r="U649" s="575" t="s">
        <x:v>22</x:v>
      </x:c>
      <x:c r="V649" s="575" t="s">
        <x:v>37</x:v>
      </x:c>
      <x:c r="W649" s="575"/>
      <x:c r="X649" s="227"/>
      <x:c r="Y649" s="227"/>
      <x:c r="Z649" s="227"/>
      <x:c r="AA649" s="227"/>
      <x:c r="AB649" s="227"/>
      <x:c r="AC649" s="227"/>
      <x:c r="AD649" s="227"/>
      <x:c r="AE649" s="227"/>
      <x:c r="AF649" s="227"/>
      <x:c r="AG649" s="227"/>
      <x:c r="AH649" s="227"/>
      <x:c r="AI649" s="227"/>
      <x:c r="AJ649" s="227"/>
      <x:c r="AK649" s="227"/>
      <x:c r="AL649" s="227"/>
      <x:c r="AM649" s="227"/>
      <x:c r="AN649" s="227"/>
      <x:c r="AO649" s="227"/>
      <x:c r="AP649" s="227"/>
      <x:c r="AQ649" s="227"/>
      <x:c r="AR649" s="227"/>
      <x:c r="AS649" s="227"/>
      <x:c r="AT649" s="227"/>
      <x:c r="AU649" s="227"/>
      <x:c r="AV649" s="227"/>
      <x:c r="AW649" s="227"/>
      <x:c r="AX649" s="227"/>
      <x:c r="AY649" s="227"/>
      <x:c r="AZ649" s="227"/>
      <x:c r="BA649" s="227"/>
      <x:c r="BB649" s="227"/>
      <x:c r="BC649" s="227"/>
      <x:c r="BD649" s="227"/>
      <x:c r="BE649" s="227"/>
      <x:c r="BF649" s="227"/>
      <x:c r="BG649" s="227"/>
      <x:c r="BH649" s="227"/>
      <x:c r="BI649" s="227"/>
      <x:c r="BJ649" s="227"/>
      <x:c r="BK649" s="227"/>
      <x:c r="BL649" s="227"/>
      <x:c r="BM649" s="227"/>
      <x:c r="BN649" s="227"/>
      <x:c r="BO649" s="227"/>
      <x:c r="BP649" s="227"/>
      <x:c r="BQ649" s="227"/>
      <x:c r="BR649" s="227"/>
      <x:c r="BS649" s="227"/>
      <x:c r="BT649" s="227"/>
      <x:c r="BU649" s="227"/>
      <x:c r="BV649" s="227"/>
      <x:c r="BW649" s="227"/>
      <x:c r="BX649" s="227"/>
      <x:c r="BY649" s="227"/>
      <x:c r="BZ649" s="227"/>
      <x:c r="CA649" s="227"/>
      <x:c r="CB649" s="227"/>
      <x:c r="CC649" s="227"/>
      <x:c r="CD649" s="227"/>
      <x:c r="CE649" s="227"/>
      <x:c r="CF649" s="227"/>
      <x:c r="CG649" s="227"/>
      <x:c r="CH649" s="227"/>
      <x:c r="CI649" s="227"/>
      <x:c r="CJ649" s="227"/>
      <x:c r="CK649" s="227"/>
      <x:c r="CL649" s="227"/>
      <x:c r="CM649" s="227"/>
      <x:c r="CN649" s="227"/>
      <x:c r="CO649" s="227"/>
      <x:c r="CP649" s="227"/>
      <x:c r="CQ649" s="227"/>
      <x:c r="CR649" s="227"/>
      <x:c r="CS649" s="227"/>
      <x:c r="CT649" s="227"/>
      <x:c r="CU649" s="227"/>
      <x:c r="CV649" s="227"/>
      <x:c r="CW649" s="227"/>
      <x:c r="CX649" s="227"/>
      <x:c r="CY649" s="227"/>
      <x:c r="CZ649" s="227"/>
      <x:c r="DA649" s="227"/>
      <x:c r="DB649" s="227"/>
      <x:c r="DC649" s="227"/>
      <x:c r="DD649" s="227"/>
      <x:c r="DE649" s="227"/>
      <x:c r="DF649" s="227"/>
      <x:c r="DG649" s="227"/>
      <x:c r="DH649" s="227"/>
      <x:c r="DI649" s="227"/>
      <x:c r="DJ649" s="227"/>
      <x:c r="DK649" s="227"/>
      <x:c r="DL649" s="227"/>
      <x:c r="DM649" s="227"/>
      <x:c r="DN649" s="227"/>
      <x:c r="DO649" s="227"/>
      <x:c r="DP649" s="227"/>
      <x:c r="DQ649" s="227"/>
      <x:c r="DR649" s="227"/>
      <x:c r="DS649" s="227"/>
      <x:c r="DT649" s="227"/>
      <x:c r="DU649" s="227"/>
      <x:c r="DV649" s="227"/>
      <x:c r="DW649" s="227"/>
      <x:c r="DX649" s="227"/>
      <x:c r="DY649" s="227"/>
      <x:c r="DZ649" s="227"/>
      <x:c r="EA649" s="227"/>
      <x:c r="EB649" s="227"/>
      <x:c r="EC649" s="227"/>
      <x:c r="ED649" s="227"/>
      <x:c r="EE649" s="227"/>
      <x:c r="EF649" s="227"/>
      <x:c r="EG649" s="227"/>
      <x:c r="EH649" s="227"/>
      <x:c r="EI649" s="227"/>
      <x:c r="EJ649" s="227"/>
      <x:c r="EK649" s="227"/>
      <x:c r="EL649" s="227"/>
      <x:c r="EM649" s="227"/>
      <x:c r="EN649" s="227"/>
      <x:c r="EO649" s="227"/>
      <x:c r="EP649" s="227"/>
      <x:c r="EQ649" s="227"/>
      <x:c r="ER649" s="227"/>
      <x:c r="ES649" s="227"/>
      <x:c r="ET649" s="227"/>
      <x:c r="EU649" s="227"/>
      <x:c r="EV649" s="227"/>
      <x:c r="EW649" s="227"/>
      <x:c r="EX649" s="227"/>
      <x:c r="EY649" s="227"/>
      <x:c r="EZ649" s="227"/>
      <x:c r="FA649" s="227"/>
      <x:c r="FB649" s="227"/>
      <x:c r="FC649" s="227"/>
      <x:c r="FD649" s="227"/>
      <x:c r="FE649" s="227"/>
      <x:c r="FF649" s="227"/>
      <x:c r="FG649" s="227"/>
      <x:c r="FH649" s="227"/>
      <x:c r="FI649" s="227"/>
      <x:c r="FJ649" s="227"/>
      <x:c r="FK649" s="227"/>
      <x:c r="FL649" s="227"/>
      <x:c r="FM649" s="227"/>
      <x:c r="FN649" s="227"/>
      <x:c r="FO649" s="227"/>
      <x:c r="FP649" s="227"/>
      <x:c r="FQ649" s="227"/>
      <x:c r="FR649" s="227"/>
      <x:c r="FS649" s="227"/>
      <x:c r="FT649" s="227"/>
      <x:c r="FU649" s="227"/>
      <x:c r="FV649" s="227"/>
      <x:c r="FW649" s="227"/>
      <x:c r="FX649" s="227"/>
      <x:c r="FY649" s="227"/>
      <x:c r="FZ649" s="227"/>
      <x:c r="GA649" s="227"/>
      <x:c r="GB649" s="227"/>
      <x:c r="GC649" s="227"/>
      <x:c r="GD649" s="227"/>
      <x:c r="GE649" s="227"/>
      <x:c r="GF649" s="227"/>
      <x:c r="GG649" s="227"/>
      <x:c r="GH649" s="227"/>
      <x:c r="GI649" s="227"/>
      <x:c r="GJ649" s="227"/>
      <x:c r="GK649" s="227"/>
      <x:c r="GL649" s="227"/>
      <x:c r="GM649" s="227"/>
      <x:c r="GN649" s="227"/>
      <x:c r="GO649" s="227"/>
      <x:c r="GP649" s="227"/>
      <x:c r="GQ649" s="227"/>
      <x:c r="GR649" s="227"/>
      <x:c r="GS649" s="227"/>
      <x:c r="GT649" s="227"/>
      <x:c r="GU649" s="227"/>
      <x:c r="GV649" s="227"/>
      <x:c r="GW649" s="227"/>
      <x:c r="GX649" s="227"/>
      <x:c r="GY649" s="227"/>
      <x:c r="GZ649" s="227"/>
      <x:c r="HA649" s="227"/>
      <x:c r="HB649" s="227"/>
      <x:c r="HC649" s="227"/>
      <x:c r="HD649" s="227"/>
      <x:c r="HE649" s="227"/>
      <x:c r="HF649" s="227"/>
      <x:c r="HG649" s="227"/>
      <x:c r="HH649" s="227"/>
      <x:c r="HI649" s="227"/>
      <x:c r="HJ649" s="227"/>
      <x:c r="HK649" s="227"/>
      <x:c r="HL649" s="227"/>
      <x:c r="HM649" s="227"/>
      <x:c r="HN649" s="227"/>
      <x:c r="HO649" s="227"/>
      <x:c r="HP649" s="227"/>
      <x:c r="HQ649" s="227"/>
      <x:c r="HR649" s="227"/>
      <x:c r="HS649" s="227"/>
      <x:c r="HT649" s="227"/>
      <x:c r="HU649" s="227"/>
      <x:c r="HV649" s="227"/>
      <x:c r="HW649" s="227"/>
      <x:c r="HX649" s="227"/>
      <x:c r="HY649" s="227"/>
      <x:c r="HZ649" s="227"/>
      <x:c r="IA649" s="227"/>
      <x:c r="IB649" s="227"/>
      <x:c r="IC649" s="227"/>
      <x:c r="ID649" s="227"/>
      <x:c r="IE649" s="227"/>
      <x:c r="IF649" s="227"/>
      <x:c r="IG649" s="227"/>
      <x:c r="IH649" s="227"/>
      <x:c r="II649" s="227"/>
      <x:c r="IJ649" s="227"/>
      <x:c r="IK649" s="227"/>
      <x:c r="IL649" s="227"/>
      <x:c r="IM649" s="226"/>
    </x:row>
    <x:row r="650" spans="1:247" s="378" customFormat="1" ht="41.25" customHeight="1" x14ac:dyDescent="0.2">
      <x:c r="A650" s="575" t="s">
        <x:v>5205</x:v>
      </x:c>
      <x:c r="B650" s="575" t="s">
        <x:v>4973</x:v>
      </x:c>
      <x:c r="C650" s="575" t="s">
        <x:v>5083</x:v>
      </x:c>
      <x:c r="D650" s="575" t="s">
        <x:v>5084</x:v>
      </x:c>
      <x:c r="E650" s="572">
        <x:v>45915</x:v>
      </x:c>
      <x:c r="F650" s="599" t="s">
        <x:v>4684</x:v>
      </x:c>
      <x:c r="G650" s="596"/>
      <x:c r="H650" s="597"/>
      <x:c r="I650" s="595"/>
      <x:c r="J650" s="597"/>
      <x:c r="K650" s="597"/>
      <x:c r="L650" s="597">
        <x:v>0</x:v>
      </x:c>
      <x:c r="M650" s="575" t="s">
        <x:v>406</x:v>
      </x:c>
      <x:c r="N650" s="575" t="s">
        <x:v>22</x:v>
      </x:c>
      <x:c r="O650" s="575" t="s">
        <x:v>5086</x:v>
      </x:c>
      <x:c r="P650" s="575" t="s">
        <x:v>813</x:v>
      </x:c>
      <x:c r="Q650" s="575" t="s">
        <x:v>46</x:v>
      </x:c>
      <x:c r="R650" s="575" t="s">
        <x:v>26</x:v>
      </x:c>
      <x:c r="S650" s="575" t="s">
        <x:v>5086</x:v>
      </x:c>
      <x:c r="T650" s="575" t="s">
        <x:v>22</x:v>
      </x:c>
      <x:c r="U650" s="575" t="s">
        <x:v>22</x:v>
      </x:c>
      <x:c r="V650" s="575" t="s">
        <x:v>5087</x:v>
      </x:c>
      <x:c r="W650" s="575"/>
      <x:c r="X650" s="227"/>
      <x:c r="Y650" s="227"/>
      <x:c r="Z650" s="227"/>
      <x:c r="AA650" s="227"/>
      <x:c r="AB650" s="227"/>
      <x:c r="AC650" s="227"/>
      <x:c r="AD650" s="227"/>
      <x:c r="AE650" s="227"/>
      <x:c r="AF650" s="227"/>
      <x:c r="AG650" s="227"/>
      <x:c r="AH650" s="227"/>
      <x:c r="AI650" s="227"/>
      <x:c r="AJ650" s="227"/>
      <x:c r="AK650" s="227"/>
      <x:c r="AL650" s="227"/>
      <x:c r="AM650" s="227"/>
      <x:c r="AN650" s="227"/>
      <x:c r="AO650" s="227"/>
      <x:c r="AP650" s="227"/>
      <x:c r="AQ650" s="227"/>
      <x:c r="AR650" s="227"/>
      <x:c r="AS650" s="227"/>
      <x:c r="AT650" s="227"/>
      <x:c r="AU650" s="227"/>
      <x:c r="AV650" s="227"/>
      <x:c r="AW650" s="227"/>
      <x:c r="AX650" s="227"/>
      <x:c r="AY650" s="227"/>
      <x:c r="AZ650" s="227"/>
      <x:c r="BA650" s="227"/>
      <x:c r="BB650" s="227"/>
      <x:c r="BC650" s="227"/>
      <x:c r="BD650" s="227"/>
      <x:c r="BE650" s="227"/>
      <x:c r="BF650" s="227"/>
      <x:c r="BG650" s="227"/>
      <x:c r="BH650" s="227"/>
      <x:c r="BI650" s="227"/>
      <x:c r="BJ650" s="227"/>
      <x:c r="BK650" s="227"/>
      <x:c r="BL650" s="227"/>
      <x:c r="BM650" s="227"/>
      <x:c r="BN650" s="227"/>
      <x:c r="BO650" s="227"/>
      <x:c r="BP650" s="227"/>
      <x:c r="BQ650" s="227"/>
      <x:c r="BR650" s="227"/>
      <x:c r="BS650" s="227"/>
      <x:c r="BT650" s="227"/>
      <x:c r="BU650" s="227"/>
      <x:c r="BV650" s="227"/>
      <x:c r="BW650" s="227"/>
      <x:c r="BX650" s="227"/>
      <x:c r="BY650" s="227"/>
      <x:c r="BZ650" s="227"/>
      <x:c r="CA650" s="227"/>
      <x:c r="CB650" s="227"/>
      <x:c r="CC650" s="227"/>
      <x:c r="CD650" s="227"/>
      <x:c r="CE650" s="227"/>
      <x:c r="CF650" s="227"/>
      <x:c r="CG650" s="227"/>
      <x:c r="CH650" s="227"/>
      <x:c r="CI650" s="227"/>
      <x:c r="CJ650" s="227"/>
      <x:c r="CK650" s="227"/>
      <x:c r="CL650" s="227"/>
      <x:c r="CM650" s="227"/>
      <x:c r="CN650" s="227"/>
      <x:c r="CO650" s="227"/>
      <x:c r="CP650" s="227"/>
      <x:c r="CQ650" s="227"/>
      <x:c r="CR650" s="227"/>
      <x:c r="CS650" s="227"/>
      <x:c r="CT650" s="227"/>
      <x:c r="CU650" s="227"/>
      <x:c r="CV650" s="227"/>
      <x:c r="CW650" s="227"/>
      <x:c r="CX650" s="227"/>
      <x:c r="CY650" s="227"/>
      <x:c r="CZ650" s="227"/>
      <x:c r="DA650" s="227"/>
      <x:c r="DB650" s="227"/>
      <x:c r="DC650" s="227"/>
      <x:c r="DD650" s="227"/>
      <x:c r="DE650" s="227"/>
      <x:c r="DF650" s="227"/>
      <x:c r="DG650" s="227"/>
      <x:c r="DH650" s="227"/>
      <x:c r="DI650" s="227"/>
      <x:c r="DJ650" s="227"/>
      <x:c r="DK650" s="227"/>
      <x:c r="DL650" s="227"/>
      <x:c r="DM650" s="227"/>
      <x:c r="DN650" s="227"/>
      <x:c r="DO650" s="227"/>
      <x:c r="DP650" s="227"/>
      <x:c r="DQ650" s="227"/>
      <x:c r="DR650" s="227"/>
      <x:c r="DS650" s="227"/>
      <x:c r="DT650" s="227"/>
      <x:c r="DU650" s="227"/>
      <x:c r="DV650" s="227"/>
      <x:c r="DW650" s="227"/>
      <x:c r="DX650" s="227"/>
      <x:c r="DY650" s="227"/>
      <x:c r="DZ650" s="227"/>
      <x:c r="EA650" s="227"/>
      <x:c r="EB650" s="227"/>
      <x:c r="EC650" s="227"/>
      <x:c r="ED650" s="227"/>
      <x:c r="EE650" s="227"/>
      <x:c r="EF650" s="227"/>
      <x:c r="EG650" s="227"/>
      <x:c r="EH650" s="227"/>
      <x:c r="EI650" s="227"/>
      <x:c r="EJ650" s="227"/>
      <x:c r="EK650" s="227"/>
      <x:c r="EL650" s="227"/>
      <x:c r="EM650" s="227"/>
      <x:c r="EN650" s="227"/>
      <x:c r="EO650" s="227"/>
      <x:c r="EP650" s="227"/>
      <x:c r="EQ650" s="227"/>
      <x:c r="ER650" s="227"/>
      <x:c r="ES650" s="227"/>
      <x:c r="ET650" s="227"/>
      <x:c r="EU650" s="227"/>
      <x:c r="EV650" s="227"/>
      <x:c r="EW650" s="227"/>
      <x:c r="EX650" s="227"/>
      <x:c r="EY650" s="227"/>
      <x:c r="EZ650" s="227"/>
      <x:c r="FA650" s="227"/>
      <x:c r="FB650" s="227"/>
      <x:c r="FC650" s="227"/>
      <x:c r="FD650" s="227"/>
      <x:c r="FE650" s="227"/>
      <x:c r="FF650" s="227"/>
      <x:c r="FG650" s="227"/>
      <x:c r="FH650" s="227"/>
      <x:c r="FI650" s="227"/>
      <x:c r="FJ650" s="227"/>
      <x:c r="FK650" s="227"/>
      <x:c r="FL650" s="227"/>
      <x:c r="FM650" s="227"/>
      <x:c r="FN650" s="227"/>
      <x:c r="FO650" s="227"/>
      <x:c r="FP650" s="227"/>
      <x:c r="FQ650" s="227"/>
      <x:c r="FR650" s="227"/>
      <x:c r="FS650" s="227"/>
      <x:c r="FT650" s="227"/>
      <x:c r="FU650" s="227"/>
      <x:c r="FV650" s="227"/>
      <x:c r="FW650" s="227"/>
      <x:c r="FX650" s="227"/>
      <x:c r="FY650" s="227"/>
      <x:c r="FZ650" s="227"/>
      <x:c r="GA650" s="227"/>
      <x:c r="GB650" s="227"/>
      <x:c r="GC650" s="227"/>
      <x:c r="GD650" s="227"/>
      <x:c r="GE650" s="227"/>
      <x:c r="GF650" s="227"/>
      <x:c r="GG650" s="227"/>
      <x:c r="GH650" s="227"/>
      <x:c r="GI650" s="227"/>
      <x:c r="GJ650" s="227"/>
      <x:c r="GK650" s="227"/>
      <x:c r="GL650" s="227"/>
      <x:c r="GM650" s="227"/>
      <x:c r="GN650" s="227"/>
      <x:c r="GO650" s="227"/>
      <x:c r="GP650" s="227"/>
      <x:c r="GQ650" s="227"/>
      <x:c r="GR650" s="227"/>
      <x:c r="GS650" s="227"/>
      <x:c r="GT650" s="227"/>
      <x:c r="GU650" s="227"/>
      <x:c r="GV650" s="227"/>
      <x:c r="GW650" s="227"/>
      <x:c r="GX650" s="227"/>
      <x:c r="GY650" s="227"/>
      <x:c r="GZ650" s="227"/>
      <x:c r="HA650" s="227"/>
      <x:c r="HB650" s="227"/>
      <x:c r="HC650" s="227"/>
      <x:c r="HD650" s="227"/>
      <x:c r="HE650" s="227"/>
      <x:c r="HF650" s="227"/>
      <x:c r="HG650" s="227"/>
      <x:c r="HH650" s="227"/>
      <x:c r="HI650" s="227"/>
      <x:c r="HJ650" s="227"/>
      <x:c r="HK650" s="227"/>
      <x:c r="HL650" s="227"/>
      <x:c r="HM650" s="227"/>
      <x:c r="HN650" s="227"/>
      <x:c r="HO650" s="227"/>
      <x:c r="HP650" s="227"/>
      <x:c r="HQ650" s="227"/>
      <x:c r="HR650" s="227"/>
      <x:c r="HS650" s="227"/>
      <x:c r="HT650" s="227"/>
      <x:c r="HU650" s="227"/>
      <x:c r="HV650" s="227"/>
      <x:c r="HW650" s="227"/>
      <x:c r="HX650" s="227"/>
      <x:c r="HY650" s="227"/>
      <x:c r="HZ650" s="227"/>
      <x:c r="IA650" s="227"/>
      <x:c r="IB650" s="227"/>
      <x:c r="IC650" s="227"/>
      <x:c r="ID650" s="227"/>
      <x:c r="IE650" s="227"/>
      <x:c r="IF650" s="227"/>
      <x:c r="IG650" s="227"/>
      <x:c r="IH650" s="227"/>
      <x:c r="II650" s="227"/>
      <x:c r="IJ650" s="227"/>
      <x:c r="IK650" s="227"/>
      <x:c r="IL650" s="227"/>
      <x:c r="IM650" s="226"/>
    </x:row>
    <x:row r="651" spans="1:247" s="378" customFormat="1" ht="38.25" x14ac:dyDescent="0.2">
      <x:c r="A651" s="575" t="s">
        <x:v>5206</x:v>
      </x:c>
      <x:c r="B651" s="575" t="s">
        <x:v>5092</x:v>
      </x:c>
      <x:c r="C651" s="575" t="s">
        <x:v>127</x:v>
      </x:c>
      <x:c r="D651" s="600" t="s">
        <x:v>5273</x:v>
      </x:c>
      <x:c r="E651" s="572">
        <x:v>45908</x:v>
      </x:c>
      <x:c r="F651" s="572" t="s">
        <x:v>4744</x:v>
      </x:c>
      <x:c r="G651" s="596"/>
      <x:c r="H651" s="597"/>
      <x:c r="I651" s="595"/>
      <x:c r="J651" s="597"/>
      <x:c r="K651" s="597"/>
      <x:c r="L651" s="597">
        <x:v>0</x:v>
      </x:c>
      <x:c r="M651" s="575" t="s">
        <x:v>406</x:v>
      </x:c>
      <x:c r="N651" s="575" t="s">
        <x:v>22</x:v>
      </x:c>
      <x:c r="O651" s="575" t="s">
        <x:v>2078</x:v>
      </x:c>
      <x:c r="P651" s="575" t="s">
        <x:v>191</x:v>
      </x:c>
      <x:c r="Q651" s="575" t="s">
        <x:v>76</x:v>
      </x:c>
      <x:c r="R651" s="575" t="s">
        <x:v>2073</x:v>
      </x:c>
      <x:c r="S651" s="575" t="s">
        <x:v>2078</x:v>
      </x:c>
      <x:c r="T651" s="575" t="s">
        <x:v>22</x:v>
      </x:c>
      <x:c r="U651" s="575" t="s">
        <x:v>22</x:v>
      </x:c>
      <x:c r="V651" s="575" t="s">
        <x:v>37</x:v>
      </x:c>
      <x:c r="W651" s="575"/>
      <x:c r="X651" s="227"/>
      <x:c r="Y651" s="227"/>
      <x:c r="Z651" s="227"/>
      <x:c r="AA651" s="227"/>
      <x:c r="AB651" s="227"/>
      <x:c r="AC651" s="227"/>
      <x:c r="AD651" s="227"/>
      <x:c r="AE651" s="227"/>
      <x:c r="AF651" s="227"/>
      <x:c r="AG651" s="227"/>
      <x:c r="AH651" s="227"/>
      <x:c r="AI651" s="227"/>
      <x:c r="AJ651" s="227"/>
      <x:c r="AK651" s="227"/>
      <x:c r="AL651" s="227"/>
      <x:c r="AM651" s="227"/>
      <x:c r="AN651" s="227"/>
      <x:c r="AO651" s="227"/>
      <x:c r="AP651" s="227"/>
      <x:c r="AQ651" s="227"/>
      <x:c r="AR651" s="227"/>
      <x:c r="AS651" s="227"/>
      <x:c r="AT651" s="227"/>
      <x:c r="AU651" s="227"/>
      <x:c r="AV651" s="227"/>
      <x:c r="AW651" s="227"/>
      <x:c r="AX651" s="227"/>
      <x:c r="AY651" s="227"/>
      <x:c r="AZ651" s="227"/>
      <x:c r="BA651" s="227"/>
      <x:c r="BB651" s="227"/>
      <x:c r="BC651" s="227"/>
      <x:c r="BD651" s="227"/>
      <x:c r="BE651" s="227"/>
      <x:c r="BF651" s="227"/>
      <x:c r="BG651" s="227"/>
      <x:c r="BH651" s="227"/>
      <x:c r="BI651" s="227"/>
      <x:c r="BJ651" s="227"/>
      <x:c r="BK651" s="227"/>
      <x:c r="BL651" s="227"/>
      <x:c r="BM651" s="227"/>
      <x:c r="BN651" s="227"/>
      <x:c r="BO651" s="227"/>
      <x:c r="BP651" s="227"/>
      <x:c r="BQ651" s="227"/>
      <x:c r="BR651" s="227"/>
      <x:c r="BS651" s="227"/>
      <x:c r="BT651" s="227"/>
      <x:c r="BU651" s="227"/>
      <x:c r="BV651" s="227"/>
      <x:c r="BW651" s="227"/>
      <x:c r="BX651" s="227"/>
      <x:c r="BY651" s="227"/>
      <x:c r="BZ651" s="227"/>
      <x:c r="CA651" s="227"/>
      <x:c r="CB651" s="227"/>
      <x:c r="CC651" s="227"/>
      <x:c r="CD651" s="227"/>
      <x:c r="CE651" s="227"/>
      <x:c r="CF651" s="227"/>
      <x:c r="CG651" s="227"/>
      <x:c r="CH651" s="227"/>
      <x:c r="CI651" s="227"/>
      <x:c r="CJ651" s="227"/>
      <x:c r="CK651" s="227"/>
      <x:c r="CL651" s="227"/>
      <x:c r="CM651" s="227"/>
      <x:c r="CN651" s="227"/>
      <x:c r="CO651" s="227"/>
      <x:c r="CP651" s="227"/>
      <x:c r="CQ651" s="227"/>
      <x:c r="CR651" s="227"/>
      <x:c r="CS651" s="227"/>
      <x:c r="CT651" s="227"/>
      <x:c r="CU651" s="227"/>
      <x:c r="CV651" s="227"/>
      <x:c r="CW651" s="227"/>
      <x:c r="CX651" s="227"/>
      <x:c r="CY651" s="227"/>
      <x:c r="CZ651" s="227"/>
      <x:c r="DA651" s="227"/>
      <x:c r="DB651" s="227"/>
      <x:c r="DC651" s="227"/>
      <x:c r="DD651" s="227"/>
      <x:c r="DE651" s="227"/>
      <x:c r="DF651" s="227"/>
      <x:c r="DG651" s="227"/>
      <x:c r="DH651" s="227"/>
      <x:c r="DI651" s="227"/>
      <x:c r="DJ651" s="227"/>
      <x:c r="DK651" s="227"/>
      <x:c r="DL651" s="227"/>
      <x:c r="DM651" s="227"/>
      <x:c r="DN651" s="227"/>
      <x:c r="DO651" s="227"/>
      <x:c r="DP651" s="227"/>
      <x:c r="DQ651" s="227"/>
      <x:c r="DR651" s="227"/>
      <x:c r="DS651" s="227"/>
      <x:c r="DT651" s="227"/>
      <x:c r="DU651" s="227"/>
      <x:c r="DV651" s="227"/>
      <x:c r="DW651" s="227"/>
      <x:c r="DX651" s="227"/>
      <x:c r="DY651" s="227"/>
      <x:c r="DZ651" s="227"/>
      <x:c r="EA651" s="227"/>
      <x:c r="EB651" s="227"/>
      <x:c r="EC651" s="227"/>
      <x:c r="ED651" s="227"/>
      <x:c r="EE651" s="227"/>
      <x:c r="EF651" s="227"/>
      <x:c r="EG651" s="227"/>
      <x:c r="EH651" s="227"/>
      <x:c r="EI651" s="227"/>
      <x:c r="EJ651" s="227"/>
      <x:c r="EK651" s="227"/>
      <x:c r="EL651" s="227"/>
      <x:c r="EM651" s="227"/>
      <x:c r="EN651" s="227"/>
      <x:c r="EO651" s="227"/>
      <x:c r="EP651" s="227"/>
      <x:c r="EQ651" s="227"/>
      <x:c r="ER651" s="227"/>
      <x:c r="ES651" s="227"/>
      <x:c r="ET651" s="227"/>
      <x:c r="EU651" s="227"/>
      <x:c r="EV651" s="227"/>
      <x:c r="EW651" s="227"/>
      <x:c r="EX651" s="227"/>
      <x:c r="EY651" s="227"/>
      <x:c r="EZ651" s="227"/>
      <x:c r="FA651" s="227"/>
      <x:c r="FB651" s="227"/>
      <x:c r="FC651" s="227"/>
      <x:c r="FD651" s="227"/>
      <x:c r="FE651" s="227"/>
      <x:c r="FF651" s="227"/>
      <x:c r="FG651" s="227"/>
      <x:c r="FH651" s="227"/>
      <x:c r="FI651" s="227"/>
      <x:c r="FJ651" s="227"/>
      <x:c r="FK651" s="227"/>
      <x:c r="FL651" s="227"/>
      <x:c r="FM651" s="227"/>
      <x:c r="FN651" s="227"/>
      <x:c r="FO651" s="227"/>
      <x:c r="FP651" s="227"/>
      <x:c r="FQ651" s="227"/>
      <x:c r="FR651" s="227"/>
      <x:c r="FS651" s="227"/>
      <x:c r="FT651" s="227"/>
      <x:c r="FU651" s="227"/>
      <x:c r="FV651" s="227"/>
      <x:c r="FW651" s="227"/>
      <x:c r="FX651" s="227"/>
      <x:c r="FY651" s="227"/>
      <x:c r="FZ651" s="227"/>
      <x:c r="GA651" s="227"/>
      <x:c r="GB651" s="227"/>
      <x:c r="GC651" s="227"/>
      <x:c r="GD651" s="227"/>
      <x:c r="GE651" s="227"/>
      <x:c r="GF651" s="227"/>
      <x:c r="GG651" s="227"/>
      <x:c r="GH651" s="227"/>
      <x:c r="GI651" s="227"/>
      <x:c r="GJ651" s="227"/>
      <x:c r="GK651" s="227"/>
      <x:c r="GL651" s="227"/>
      <x:c r="GM651" s="227"/>
      <x:c r="GN651" s="227"/>
      <x:c r="GO651" s="227"/>
      <x:c r="GP651" s="227"/>
      <x:c r="GQ651" s="227"/>
      <x:c r="GR651" s="227"/>
      <x:c r="GS651" s="227"/>
      <x:c r="GT651" s="227"/>
      <x:c r="GU651" s="227"/>
      <x:c r="GV651" s="227"/>
      <x:c r="GW651" s="227"/>
      <x:c r="GX651" s="227"/>
      <x:c r="GY651" s="227"/>
      <x:c r="GZ651" s="227"/>
      <x:c r="HA651" s="227"/>
      <x:c r="HB651" s="227"/>
      <x:c r="HC651" s="227"/>
      <x:c r="HD651" s="227"/>
      <x:c r="HE651" s="227"/>
      <x:c r="HF651" s="227"/>
      <x:c r="HG651" s="227"/>
      <x:c r="HH651" s="227"/>
      <x:c r="HI651" s="227"/>
      <x:c r="HJ651" s="227"/>
      <x:c r="HK651" s="227"/>
      <x:c r="HL651" s="227"/>
      <x:c r="HM651" s="227"/>
      <x:c r="HN651" s="227"/>
      <x:c r="HO651" s="227"/>
      <x:c r="HP651" s="227"/>
      <x:c r="HQ651" s="227"/>
      <x:c r="HR651" s="227"/>
      <x:c r="HS651" s="227"/>
      <x:c r="HT651" s="227"/>
      <x:c r="HU651" s="227"/>
      <x:c r="HV651" s="227"/>
      <x:c r="HW651" s="227"/>
      <x:c r="HX651" s="227"/>
      <x:c r="HY651" s="227"/>
      <x:c r="HZ651" s="227"/>
      <x:c r="IA651" s="227"/>
      <x:c r="IB651" s="227"/>
      <x:c r="IC651" s="227"/>
      <x:c r="ID651" s="227"/>
      <x:c r="IE651" s="227"/>
      <x:c r="IF651" s="227"/>
      <x:c r="IG651" s="227"/>
      <x:c r="IH651" s="227"/>
      <x:c r="II651" s="227"/>
      <x:c r="IJ651" s="227"/>
      <x:c r="IK651" s="227"/>
      <x:c r="IL651" s="227"/>
      <x:c r="IM651" s="226"/>
    </x:row>
    <x:row r="652" spans="1:247" s="378" customFormat="1" ht="38.25" x14ac:dyDescent="0.2">
      <x:c r="A652" s="575" t="s">
        <x:v>5088</x:v>
      </x:c>
      <x:c r="B652" s="575" t="s">
        <x:v>5093</x:v>
      </x:c>
      <x:c r="C652" s="575" t="s">
        <x:v>25</x:v>
      </x:c>
      <x:c r="D652" s="575" t="s">
        <x:v>5094</x:v>
      </x:c>
      <x:c r="E652" s="572">
        <x:v>45898</x:v>
      </x:c>
      <x:c r="F652" s="572" t="s">
        <x:v>4401</x:v>
      </x:c>
      <x:c r="G652" s="596"/>
      <x:c r="H652" s="597"/>
      <x:c r="I652" s="595"/>
      <x:c r="J652" s="597"/>
      <x:c r="K652" s="597"/>
      <x:c r="L652" s="597"/>
      <x:c r="M652" s="575" t="s">
        <x:v>406</x:v>
      </x:c>
      <x:c r="N652" s="575" t="s">
        <x:v>22</x:v>
      </x:c>
      <x:c r="O652" s="575" t="s">
        <x:v>2205</x:v>
      </x:c>
      <x:c r="P652" s="575" t="s">
        <x:v>2972</x:v>
      </x:c>
      <x:c r="Q652" s="575" t="s">
        <x:v>76</x:v>
      </x:c>
      <x:c r="R652" s="575" t="s">
        <x:v>26</x:v>
      </x:c>
      <x:c r="S652" s="575" t="s">
        <x:v>2079</x:v>
      </x:c>
      <x:c r="T652" s="575" t="s">
        <x:v>22</x:v>
      </x:c>
      <x:c r="U652" s="575" t="s">
        <x:v>22</x:v>
      </x:c>
      <x:c r="V652" s="575" t="s">
        <x:v>37</x:v>
      </x:c>
      <x:c r="W652" s="575"/>
      <x:c r="X652" s="227"/>
      <x:c r="Y652" s="227"/>
      <x:c r="Z652" s="227"/>
      <x:c r="AA652" s="227"/>
      <x:c r="AB652" s="227"/>
      <x:c r="AC652" s="227"/>
      <x:c r="AD652" s="227"/>
      <x:c r="AE652" s="227"/>
      <x:c r="AF652" s="227"/>
      <x:c r="AG652" s="227"/>
      <x:c r="AH652" s="227"/>
      <x:c r="AI652" s="227"/>
      <x:c r="AJ652" s="227"/>
      <x:c r="AK652" s="227"/>
      <x:c r="AL652" s="227"/>
      <x:c r="AM652" s="227"/>
      <x:c r="AN652" s="227"/>
      <x:c r="AO652" s="227"/>
      <x:c r="AP652" s="227"/>
      <x:c r="AQ652" s="227"/>
      <x:c r="AR652" s="227"/>
      <x:c r="AS652" s="227"/>
      <x:c r="AT652" s="227"/>
      <x:c r="AU652" s="227"/>
      <x:c r="AV652" s="227"/>
      <x:c r="AW652" s="227"/>
      <x:c r="AX652" s="227"/>
      <x:c r="AY652" s="227"/>
      <x:c r="AZ652" s="227"/>
      <x:c r="BA652" s="227"/>
      <x:c r="BB652" s="227"/>
      <x:c r="BC652" s="227"/>
      <x:c r="BD652" s="227"/>
      <x:c r="BE652" s="227"/>
      <x:c r="BF652" s="227"/>
      <x:c r="BG652" s="227"/>
      <x:c r="BH652" s="227"/>
      <x:c r="BI652" s="227"/>
      <x:c r="BJ652" s="227"/>
      <x:c r="BK652" s="227"/>
      <x:c r="BL652" s="227"/>
      <x:c r="BM652" s="227"/>
      <x:c r="BN652" s="227"/>
      <x:c r="BO652" s="227"/>
      <x:c r="BP652" s="227"/>
      <x:c r="BQ652" s="227"/>
      <x:c r="BR652" s="227"/>
      <x:c r="BS652" s="227"/>
      <x:c r="BT652" s="227"/>
      <x:c r="BU652" s="227"/>
      <x:c r="BV652" s="227"/>
      <x:c r="BW652" s="227"/>
      <x:c r="BX652" s="227"/>
      <x:c r="BY652" s="227"/>
      <x:c r="BZ652" s="227"/>
      <x:c r="CA652" s="227"/>
      <x:c r="CB652" s="227"/>
      <x:c r="CC652" s="227"/>
      <x:c r="CD652" s="227"/>
      <x:c r="CE652" s="227"/>
      <x:c r="CF652" s="227"/>
      <x:c r="CG652" s="227"/>
      <x:c r="CH652" s="227"/>
      <x:c r="CI652" s="227"/>
      <x:c r="CJ652" s="227"/>
      <x:c r="CK652" s="227"/>
      <x:c r="CL652" s="227"/>
      <x:c r="CM652" s="227"/>
      <x:c r="CN652" s="227"/>
      <x:c r="CO652" s="227"/>
      <x:c r="CP652" s="227"/>
      <x:c r="CQ652" s="227"/>
      <x:c r="CR652" s="227"/>
      <x:c r="CS652" s="227"/>
      <x:c r="CT652" s="227"/>
      <x:c r="CU652" s="227"/>
      <x:c r="CV652" s="227"/>
      <x:c r="CW652" s="227"/>
      <x:c r="CX652" s="227"/>
      <x:c r="CY652" s="227"/>
      <x:c r="CZ652" s="227"/>
      <x:c r="DA652" s="227"/>
      <x:c r="DB652" s="227"/>
      <x:c r="DC652" s="227"/>
      <x:c r="DD652" s="227"/>
      <x:c r="DE652" s="227"/>
      <x:c r="DF652" s="227"/>
      <x:c r="DG652" s="227"/>
      <x:c r="DH652" s="227"/>
      <x:c r="DI652" s="227"/>
      <x:c r="DJ652" s="227"/>
      <x:c r="DK652" s="227"/>
      <x:c r="DL652" s="227"/>
      <x:c r="DM652" s="227"/>
      <x:c r="DN652" s="227"/>
      <x:c r="DO652" s="227"/>
      <x:c r="DP652" s="227"/>
      <x:c r="DQ652" s="227"/>
      <x:c r="DR652" s="227"/>
      <x:c r="DS652" s="227"/>
      <x:c r="DT652" s="227"/>
      <x:c r="DU652" s="227"/>
      <x:c r="DV652" s="227"/>
      <x:c r="DW652" s="227"/>
      <x:c r="DX652" s="227"/>
      <x:c r="DY652" s="227"/>
      <x:c r="DZ652" s="227"/>
      <x:c r="EA652" s="227"/>
      <x:c r="EB652" s="227"/>
      <x:c r="EC652" s="227"/>
      <x:c r="ED652" s="227"/>
      <x:c r="EE652" s="227"/>
      <x:c r="EF652" s="227"/>
      <x:c r="EG652" s="227"/>
      <x:c r="EH652" s="227"/>
      <x:c r="EI652" s="227"/>
      <x:c r="EJ652" s="227"/>
      <x:c r="EK652" s="227"/>
      <x:c r="EL652" s="227"/>
      <x:c r="EM652" s="227"/>
      <x:c r="EN652" s="227"/>
      <x:c r="EO652" s="227"/>
      <x:c r="EP652" s="227"/>
      <x:c r="EQ652" s="227"/>
      <x:c r="ER652" s="227"/>
      <x:c r="ES652" s="227"/>
      <x:c r="ET652" s="227"/>
      <x:c r="EU652" s="227"/>
      <x:c r="EV652" s="227"/>
      <x:c r="EW652" s="227"/>
      <x:c r="EX652" s="227"/>
      <x:c r="EY652" s="227"/>
      <x:c r="EZ652" s="227"/>
      <x:c r="FA652" s="227"/>
      <x:c r="FB652" s="227"/>
      <x:c r="FC652" s="227"/>
      <x:c r="FD652" s="227"/>
      <x:c r="FE652" s="227"/>
      <x:c r="FF652" s="227"/>
      <x:c r="FG652" s="227"/>
      <x:c r="FH652" s="227"/>
      <x:c r="FI652" s="227"/>
      <x:c r="FJ652" s="227"/>
      <x:c r="FK652" s="227"/>
      <x:c r="FL652" s="227"/>
      <x:c r="FM652" s="227"/>
      <x:c r="FN652" s="227"/>
      <x:c r="FO652" s="227"/>
      <x:c r="FP652" s="227"/>
      <x:c r="FQ652" s="227"/>
      <x:c r="FR652" s="227"/>
      <x:c r="FS652" s="227"/>
      <x:c r="FT652" s="227"/>
      <x:c r="FU652" s="227"/>
      <x:c r="FV652" s="227"/>
      <x:c r="FW652" s="227"/>
      <x:c r="FX652" s="227"/>
      <x:c r="FY652" s="227"/>
      <x:c r="FZ652" s="227"/>
      <x:c r="GA652" s="227"/>
      <x:c r="GB652" s="227"/>
      <x:c r="GC652" s="227"/>
      <x:c r="GD652" s="227"/>
      <x:c r="GE652" s="227"/>
      <x:c r="GF652" s="227"/>
      <x:c r="GG652" s="227"/>
      <x:c r="GH652" s="227"/>
      <x:c r="GI652" s="227"/>
      <x:c r="GJ652" s="227"/>
      <x:c r="GK652" s="227"/>
      <x:c r="GL652" s="227"/>
      <x:c r="GM652" s="227"/>
      <x:c r="GN652" s="227"/>
      <x:c r="GO652" s="227"/>
      <x:c r="GP652" s="227"/>
      <x:c r="GQ652" s="227"/>
      <x:c r="GR652" s="227"/>
      <x:c r="GS652" s="227"/>
      <x:c r="GT652" s="227"/>
      <x:c r="GU652" s="227"/>
      <x:c r="GV652" s="227"/>
      <x:c r="GW652" s="227"/>
      <x:c r="GX652" s="227"/>
      <x:c r="GY652" s="227"/>
      <x:c r="GZ652" s="227"/>
      <x:c r="HA652" s="227"/>
      <x:c r="HB652" s="227"/>
      <x:c r="HC652" s="227"/>
      <x:c r="HD652" s="227"/>
      <x:c r="HE652" s="227"/>
      <x:c r="HF652" s="227"/>
      <x:c r="HG652" s="227"/>
      <x:c r="HH652" s="227"/>
      <x:c r="HI652" s="227"/>
      <x:c r="HJ652" s="227"/>
      <x:c r="HK652" s="227"/>
      <x:c r="HL652" s="227"/>
      <x:c r="HM652" s="227"/>
      <x:c r="HN652" s="227"/>
      <x:c r="HO652" s="227"/>
      <x:c r="HP652" s="227"/>
      <x:c r="HQ652" s="227"/>
      <x:c r="HR652" s="227"/>
      <x:c r="HS652" s="227"/>
      <x:c r="HT652" s="227"/>
      <x:c r="HU652" s="227"/>
      <x:c r="HV652" s="227"/>
      <x:c r="HW652" s="227"/>
      <x:c r="HX652" s="227"/>
      <x:c r="HY652" s="227"/>
      <x:c r="HZ652" s="227"/>
      <x:c r="IA652" s="227"/>
      <x:c r="IB652" s="227"/>
      <x:c r="IC652" s="227"/>
      <x:c r="ID652" s="227"/>
      <x:c r="IE652" s="227"/>
      <x:c r="IF652" s="227"/>
      <x:c r="IG652" s="227"/>
      <x:c r="IH652" s="227"/>
      <x:c r="II652" s="227"/>
      <x:c r="IJ652" s="227"/>
      <x:c r="IK652" s="227"/>
      <x:c r="IL652" s="227"/>
      <x:c r="IM652" s="226"/>
    </x:row>
    <x:row r="653" spans="1:247" s="378" customFormat="1" ht="40.5" customHeight="1" x14ac:dyDescent="0.2">
      <x:c r="A653" s="575" t="s">
        <x:v>5207</x:v>
      </x:c>
      <x:c r="B653" s="575" t="s">
        <x:v>4974</x:v>
      </x:c>
      <x:c r="C653" s="575" t="s">
        <x:v>127</x:v>
      </x:c>
      <x:c r="D653" s="601" t="s">
        <x:v>5274</x:v>
      </x:c>
      <x:c r="E653" s="572">
        <x:v>45908</x:v>
      </x:c>
      <x:c r="F653" s="572" t="s">
        <x:v>4744</x:v>
      </x:c>
      <x:c r="G653" s="596"/>
      <x:c r="H653" s="597"/>
      <x:c r="I653" s="595"/>
      <x:c r="J653" s="597"/>
      <x:c r="K653" s="597"/>
      <x:c r="L653" s="597">
        <x:v>0</x:v>
      </x:c>
      <x:c r="M653" s="575" t="s">
        <x:v>406</x:v>
      </x:c>
      <x:c r="N653" s="575" t="s">
        <x:v>22</x:v>
      </x:c>
      <x:c r="O653" s="575" t="s">
        <x:v>2078</x:v>
      </x:c>
      <x:c r="P653" s="575" t="s">
        <x:v>191</x:v>
      </x:c>
      <x:c r="Q653" s="575" t="s">
        <x:v>76</x:v>
      </x:c>
      <x:c r="R653" s="575" t="s">
        <x:v>2073</x:v>
      </x:c>
      <x:c r="S653" s="575" t="s">
        <x:v>2078</x:v>
      </x:c>
      <x:c r="T653" s="575" t="s">
        <x:v>22</x:v>
      </x:c>
      <x:c r="U653" s="575" t="s">
        <x:v>22</x:v>
      </x:c>
      <x:c r="V653" s="575" t="s">
        <x:v>37</x:v>
      </x:c>
      <x:c r="W653" s="575"/>
      <x:c r="X653" s="227"/>
      <x:c r="Y653" s="227"/>
      <x:c r="Z653" s="227"/>
      <x:c r="AA653" s="227"/>
      <x:c r="AB653" s="227"/>
      <x:c r="AC653" s="227"/>
      <x:c r="AD653" s="227"/>
      <x:c r="AE653" s="227"/>
      <x:c r="AF653" s="227"/>
      <x:c r="AG653" s="227"/>
      <x:c r="AH653" s="227"/>
      <x:c r="AI653" s="227"/>
      <x:c r="AJ653" s="227"/>
      <x:c r="AK653" s="227"/>
      <x:c r="AL653" s="227"/>
      <x:c r="AM653" s="227"/>
      <x:c r="AN653" s="227"/>
      <x:c r="AO653" s="227"/>
      <x:c r="AP653" s="227"/>
      <x:c r="AQ653" s="227"/>
      <x:c r="AR653" s="227"/>
      <x:c r="AS653" s="227"/>
      <x:c r="AT653" s="227"/>
      <x:c r="AU653" s="227"/>
      <x:c r="AV653" s="227"/>
      <x:c r="AW653" s="227"/>
      <x:c r="AX653" s="227"/>
      <x:c r="AY653" s="227"/>
      <x:c r="AZ653" s="227"/>
      <x:c r="BA653" s="227"/>
      <x:c r="BB653" s="227"/>
      <x:c r="BC653" s="227"/>
      <x:c r="BD653" s="227"/>
      <x:c r="BE653" s="227"/>
      <x:c r="BF653" s="227"/>
      <x:c r="BG653" s="227"/>
      <x:c r="BH653" s="227"/>
      <x:c r="BI653" s="227"/>
      <x:c r="BJ653" s="227"/>
      <x:c r="BK653" s="227"/>
      <x:c r="BL653" s="227"/>
      <x:c r="BM653" s="227"/>
      <x:c r="BN653" s="227"/>
      <x:c r="BO653" s="227"/>
      <x:c r="BP653" s="227"/>
      <x:c r="BQ653" s="227"/>
      <x:c r="BR653" s="227"/>
      <x:c r="BS653" s="227"/>
      <x:c r="BT653" s="227"/>
      <x:c r="BU653" s="227"/>
      <x:c r="BV653" s="227"/>
      <x:c r="BW653" s="227"/>
      <x:c r="BX653" s="227"/>
      <x:c r="BY653" s="227"/>
      <x:c r="BZ653" s="227"/>
      <x:c r="CA653" s="227"/>
      <x:c r="CB653" s="227"/>
      <x:c r="CC653" s="227"/>
      <x:c r="CD653" s="227"/>
      <x:c r="CE653" s="227"/>
      <x:c r="CF653" s="227"/>
      <x:c r="CG653" s="227"/>
      <x:c r="CH653" s="227"/>
      <x:c r="CI653" s="227"/>
      <x:c r="CJ653" s="227"/>
      <x:c r="CK653" s="227"/>
      <x:c r="CL653" s="227"/>
      <x:c r="CM653" s="227"/>
      <x:c r="CN653" s="227"/>
      <x:c r="CO653" s="227"/>
      <x:c r="CP653" s="227"/>
      <x:c r="CQ653" s="227"/>
      <x:c r="CR653" s="227"/>
      <x:c r="CS653" s="227"/>
      <x:c r="CT653" s="227"/>
      <x:c r="CU653" s="227"/>
      <x:c r="CV653" s="227"/>
      <x:c r="CW653" s="227"/>
      <x:c r="CX653" s="227"/>
      <x:c r="CY653" s="227"/>
      <x:c r="CZ653" s="227"/>
      <x:c r="DA653" s="227"/>
      <x:c r="DB653" s="227"/>
      <x:c r="DC653" s="227"/>
      <x:c r="DD653" s="227"/>
      <x:c r="DE653" s="227"/>
      <x:c r="DF653" s="227"/>
      <x:c r="DG653" s="227"/>
      <x:c r="DH653" s="227"/>
      <x:c r="DI653" s="227"/>
      <x:c r="DJ653" s="227"/>
      <x:c r="DK653" s="227"/>
      <x:c r="DL653" s="227"/>
      <x:c r="DM653" s="227"/>
      <x:c r="DN653" s="227"/>
      <x:c r="DO653" s="227"/>
      <x:c r="DP653" s="227"/>
      <x:c r="DQ653" s="227"/>
      <x:c r="DR653" s="227"/>
      <x:c r="DS653" s="227"/>
      <x:c r="DT653" s="227"/>
      <x:c r="DU653" s="227"/>
      <x:c r="DV653" s="227"/>
      <x:c r="DW653" s="227"/>
      <x:c r="DX653" s="227"/>
      <x:c r="DY653" s="227"/>
      <x:c r="DZ653" s="227"/>
      <x:c r="EA653" s="227"/>
      <x:c r="EB653" s="227"/>
      <x:c r="EC653" s="227"/>
      <x:c r="ED653" s="227"/>
      <x:c r="EE653" s="227"/>
      <x:c r="EF653" s="227"/>
      <x:c r="EG653" s="227"/>
      <x:c r="EH653" s="227"/>
      <x:c r="EI653" s="227"/>
      <x:c r="EJ653" s="227"/>
      <x:c r="EK653" s="227"/>
      <x:c r="EL653" s="227"/>
      <x:c r="EM653" s="227"/>
      <x:c r="EN653" s="227"/>
      <x:c r="EO653" s="227"/>
      <x:c r="EP653" s="227"/>
      <x:c r="EQ653" s="227"/>
      <x:c r="ER653" s="227"/>
      <x:c r="ES653" s="227"/>
      <x:c r="ET653" s="227"/>
      <x:c r="EU653" s="227"/>
      <x:c r="EV653" s="227"/>
      <x:c r="EW653" s="227"/>
      <x:c r="EX653" s="227"/>
      <x:c r="EY653" s="227"/>
      <x:c r="EZ653" s="227"/>
      <x:c r="FA653" s="227"/>
      <x:c r="FB653" s="227"/>
      <x:c r="FC653" s="227"/>
      <x:c r="FD653" s="227"/>
      <x:c r="FE653" s="227"/>
      <x:c r="FF653" s="227"/>
      <x:c r="FG653" s="227"/>
      <x:c r="FH653" s="227"/>
      <x:c r="FI653" s="227"/>
      <x:c r="FJ653" s="227"/>
      <x:c r="FK653" s="227"/>
      <x:c r="FL653" s="227"/>
      <x:c r="FM653" s="227"/>
      <x:c r="FN653" s="227"/>
      <x:c r="FO653" s="227"/>
      <x:c r="FP653" s="227"/>
      <x:c r="FQ653" s="227"/>
      <x:c r="FR653" s="227"/>
      <x:c r="FS653" s="227"/>
      <x:c r="FT653" s="227"/>
      <x:c r="FU653" s="227"/>
      <x:c r="FV653" s="227"/>
      <x:c r="FW653" s="227"/>
      <x:c r="FX653" s="227"/>
      <x:c r="FY653" s="227"/>
      <x:c r="FZ653" s="227"/>
      <x:c r="GA653" s="227"/>
      <x:c r="GB653" s="227"/>
      <x:c r="GC653" s="227"/>
      <x:c r="GD653" s="227"/>
      <x:c r="GE653" s="227"/>
      <x:c r="GF653" s="227"/>
      <x:c r="GG653" s="227"/>
      <x:c r="GH653" s="227"/>
      <x:c r="GI653" s="227"/>
      <x:c r="GJ653" s="227"/>
      <x:c r="GK653" s="227"/>
      <x:c r="GL653" s="227"/>
      <x:c r="GM653" s="227"/>
      <x:c r="GN653" s="227"/>
      <x:c r="GO653" s="227"/>
      <x:c r="GP653" s="227"/>
      <x:c r="GQ653" s="227"/>
      <x:c r="GR653" s="227"/>
      <x:c r="GS653" s="227"/>
      <x:c r="GT653" s="227"/>
      <x:c r="GU653" s="227"/>
      <x:c r="GV653" s="227"/>
      <x:c r="GW653" s="227"/>
      <x:c r="GX653" s="227"/>
      <x:c r="GY653" s="227"/>
      <x:c r="GZ653" s="227"/>
      <x:c r="HA653" s="227"/>
      <x:c r="HB653" s="227"/>
      <x:c r="HC653" s="227"/>
      <x:c r="HD653" s="227"/>
      <x:c r="HE653" s="227"/>
      <x:c r="HF653" s="227"/>
      <x:c r="HG653" s="227"/>
      <x:c r="HH653" s="227"/>
      <x:c r="HI653" s="227"/>
      <x:c r="HJ653" s="227"/>
      <x:c r="HK653" s="227"/>
      <x:c r="HL653" s="227"/>
      <x:c r="HM653" s="227"/>
      <x:c r="HN653" s="227"/>
      <x:c r="HO653" s="227"/>
      <x:c r="HP653" s="227"/>
      <x:c r="HQ653" s="227"/>
      <x:c r="HR653" s="227"/>
      <x:c r="HS653" s="227"/>
      <x:c r="HT653" s="227"/>
      <x:c r="HU653" s="227"/>
      <x:c r="HV653" s="227"/>
      <x:c r="HW653" s="227"/>
      <x:c r="HX653" s="227"/>
      <x:c r="HY653" s="227"/>
      <x:c r="HZ653" s="227"/>
      <x:c r="IA653" s="227"/>
      <x:c r="IB653" s="227"/>
      <x:c r="IC653" s="227"/>
      <x:c r="ID653" s="227"/>
      <x:c r="IE653" s="227"/>
      <x:c r="IF653" s="227"/>
      <x:c r="IG653" s="227"/>
      <x:c r="IH653" s="227"/>
      <x:c r="II653" s="227"/>
      <x:c r="IJ653" s="227"/>
      <x:c r="IK653" s="227"/>
      <x:c r="IL653" s="227"/>
      <x:c r="IM653" s="226"/>
    </x:row>
    <x:row r="654" spans="1:247" s="378" customFormat="1" ht="38.25" x14ac:dyDescent="0.2">
      <x:c r="A654" s="575" t="s">
        <x:v>5089</x:v>
      </x:c>
      <x:c r="B654" s="575" t="s">
        <x:v>4975</x:v>
      </x:c>
      <x:c r="C654" s="575" t="s">
        <x:v>3919</x:v>
      </x:c>
      <x:c r="D654" s="575" t="s">
        <x:v>5097</x:v>
      </x:c>
      <x:c r="E654" s="572" t="s">
        <x:v>4816</x:v>
      </x:c>
      <x:c r="F654" s="572" t="s">
        <x:v>4401</x:v>
      </x:c>
      <x:c r="G654" s="596"/>
      <x:c r="H654" s="597"/>
      <x:c r="I654" s="595"/>
      <x:c r="J654" s="597"/>
      <x:c r="K654" s="597"/>
      <x:c r="L654" s="597"/>
      <x:c r="M654" s="575" t="s">
        <x:v>406</x:v>
      </x:c>
      <x:c r="N654" s="575" t="s">
        <x:v>22</x:v>
      </x:c>
      <x:c r="O654" s="575" t="s">
        <x:v>3791</x:v>
      </x:c>
      <x:c r="P654" s="575" t="s">
        <x:v>192</x:v>
      </x:c>
      <x:c r="Q654" s="575" t="s">
        <x:v>76</x:v>
      </x:c>
      <x:c r="R654" s="575" t="s">
        <x:v>26</x:v>
      </x:c>
      <x:c r="S654" s="575" t="s">
        <x:v>2217</x:v>
      </x:c>
      <x:c r="T654" s="575" t="s">
        <x:v>22</x:v>
      </x:c>
      <x:c r="U654" s="575" t="s">
        <x:v>2078</x:v>
      </x:c>
      <x:c r="V654" s="575" t="s">
        <x:v>37</x:v>
      </x:c>
      <x:c r="W654" s="575"/>
      <x:c r="X654" s="227"/>
      <x:c r="Y654" s="227"/>
      <x:c r="Z654" s="227"/>
      <x:c r="AA654" s="227"/>
      <x:c r="AB654" s="227"/>
      <x:c r="AC654" s="227"/>
      <x:c r="AD654" s="227"/>
      <x:c r="AE654" s="227"/>
      <x:c r="AF654" s="227"/>
      <x:c r="AG654" s="227"/>
      <x:c r="AH654" s="227"/>
      <x:c r="AI654" s="227"/>
      <x:c r="AJ654" s="227"/>
      <x:c r="AK654" s="227"/>
      <x:c r="AL654" s="227"/>
      <x:c r="AM654" s="227"/>
      <x:c r="AN654" s="227"/>
      <x:c r="AO654" s="227"/>
      <x:c r="AP654" s="227"/>
      <x:c r="AQ654" s="227"/>
      <x:c r="AR654" s="227"/>
      <x:c r="AS654" s="227"/>
      <x:c r="AT654" s="227"/>
      <x:c r="AU654" s="227"/>
      <x:c r="AV654" s="227"/>
      <x:c r="AW654" s="227"/>
      <x:c r="AX654" s="227"/>
      <x:c r="AY654" s="227"/>
      <x:c r="AZ654" s="227"/>
      <x:c r="BA654" s="227"/>
      <x:c r="BB654" s="227"/>
      <x:c r="BC654" s="227"/>
      <x:c r="BD654" s="227"/>
      <x:c r="BE654" s="227"/>
      <x:c r="BF654" s="227"/>
      <x:c r="BG654" s="227"/>
      <x:c r="BH654" s="227"/>
      <x:c r="BI654" s="227"/>
      <x:c r="BJ654" s="227"/>
      <x:c r="BK654" s="227"/>
      <x:c r="BL654" s="227"/>
      <x:c r="BM654" s="227"/>
      <x:c r="BN654" s="227"/>
      <x:c r="BO654" s="227"/>
      <x:c r="BP654" s="227"/>
      <x:c r="BQ654" s="227"/>
      <x:c r="BR654" s="227"/>
      <x:c r="BS654" s="227"/>
      <x:c r="BT654" s="227"/>
      <x:c r="BU654" s="227"/>
      <x:c r="BV654" s="227"/>
      <x:c r="BW654" s="227"/>
      <x:c r="BX654" s="227"/>
      <x:c r="BY654" s="227"/>
      <x:c r="BZ654" s="227"/>
      <x:c r="CA654" s="227"/>
      <x:c r="CB654" s="227"/>
      <x:c r="CC654" s="227"/>
      <x:c r="CD654" s="227"/>
      <x:c r="CE654" s="227"/>
      <x:c r="CF654" s="227"/>
      <x:c r="CG654" s="227"/>
      <x:c r="CH654" s="227"/>
      <x:c r="CI654" s="227"/>
      <x:c r="CJ654" s="227"/>
      <x:c r="CK654" s="227"/>
      <x:c r="CL654" s="227"/>
      <x:c r="CM654" s="227"/>
      <x:c r="CN654" s="227"/>
      <x:c r="CO654" s="227"/>
      <x:c r="CP654" s="227"/>
      <x:c r="CQ654" s="227"/>
      <x:c r="CR654" s="227"/>
      <x:c r="CS654" s="227"/>
      <x:c r="CT654" s="227"/>
      <x:c r="CU654" s="227"/>
      <x:c r="CV654" s="227"/>
      <x:c r="CW654" s="227"/>
      <x:c r="CX654" s="227"/>
      <x:c r="CY654" s="227"/>
      <x:c r="CZ654" s="227"/>
      <x:c r="DA654" s="227"/>
      <x:c r="DB654" s="227"/>
      <x:c r="DC654" s="227"/>
      <x:c r="DD654" s="227"/>
      <x:c r="DE654" s="227"/>
      <x:c r="DF654" s="227"/>
      <x:c r="DG654" s="227"/>
      <x:c r="DH654" s="227"/>
      <x:c r="DI654" s="227"/>
      <x:c r="DJ654" s="227"/>
      <x:c r="DK654" s="227"/>
      <x:c r="DL654" s="227"/>
      <x:c r="DM654" s="227"/>
      <x:c r="DN654" s="227"/>
      <x:c r="DO654" s="227"/>
      <x:c r="DP654" s="227"/>
      <x:c r="DQ654" s="227"/>
      <x:c r="DR654" s="227"/>
      <x:c r="DS654" s="227"/>
      <x:c r="DT654" s="227"/>
      <x:c r="DU654" s="227"/>
      <x:c r="DV654" s="227"/>
      <x:c r="DW654" s="227"/>
      <x:c r="DX654" s="227"/>
      <x:c r="DY654" s="227"/>
      <x:c r="DZ654" s="227"/>
      <x:c r="EA654" s="227"/>
      <x:c r="EB654" s="227"/>
      <x:c r="EC654" s="227"/>
      <x:c r="ED654" s="227"/>
      <x:c r="EE654" s="227"/>
      <x:c r="EF654" s="227"/>
      <x:c r="EG654" s="227"/>
      <x:c r="EH654" s="227"/>
      <x:c r="EI654" s="227"/>
      <x:c r="EJ654" s="227"/>
      <x:c r="EK654" s="227"/>
      <x:c r="EL654" s="227"/>
      <x:c r="EM654" s="227"/>
      <x:c r="EN654" s="227"/>
      <x:c r="EO654" s="227"/>
      <x:c r="EP654" s="227"/>
      <x:c r="EQ654" s="227"/>
      <x:c r="ER654" s="227"/>
      <x:c r="ES654" s="227"/>
      <x:c r="ET654" s="227"/>
      <x:c r="EU654" s="227"/>
      <x:c r="EV654" s="227"/>
      <x:c r="EW654" s="227"/>
      <x:c r="EX654" s="227"/>
      <x:c r="EY654" s="227"/>
      <x:c r="EZ654" s="227"/>
      <x:c r="FA654" s="227"/>
      <x:c r="FB654" s="227"/>
      <x:c r="FC654" s="227"/>
      <x:c r="FD654" s="227"/>
      <x:c r="FE654" s="227"/>
      <x:c r="FF654" s="227"/>
      <x:c r="FG654" s="227"/>
      <x:c r="FH654" s="227"/>
      <x:c r="FI654" s="227"/>
      <x:c r="FJ654" s="227"/>
      <x:c r="FK654" s="227"/>
      <x:c r="FL654" s="227"/>
      <x:c r="FM654" s="227"/>
      <x:c r="FN654" s="227"/>
      <x:c r="FO654" s="227"/>
      <x:c r="FP654" s="227"/>
      <x:c r="FQ654" s="227"/>
      <x:c r="FR654" s="227"/>
      <x:c r="FS654" s="227"/>
      <x:c r="FT654" s="227"/>
      <x:c r="FU654" s="227"/>
      <x:c r="FV654" s="227"/>
      <x:c r="FW654" s="227"/>
      <x:c r="FX654" s="227"/>
      <x:c r="FY654" s="227"/>
      <x:c r="FZ654" s="227"/>
      <x:c r="GA654" s="227"/>
      <x:c r="GB654" s="227"/>
      <x:c r="GC654" s="227"/>
      <x:c r="GD654" s="227"/>
      <x:c r="GE654" s="227"/>
      <x:c r="GF654" s="227"/>
      <x:c r="GG654" s="227"/>
      <x:c r="GH654" s="227"/>
      <x:c r="GI654" s="227"/>
      <x:c r="GJ654" s="227"/>
      <x:c r="GK654" s="227"/>
      <x:c r="GL654" s="227"/>
      <x:c r="GM654" s="227"/>
      <x:c r="GN654" s="227"/>
      <x:c r="GO654" s="227"/>
      <x:c r="GP654" s="227"/>
      <x:c r="GQ654" s="227"/>
      <x:c r="GR654" s="227"/>
      <x:c r="GS654" s="227"/>
      <x:c r="GT654" s="227"/>
      <x:c r="GU654" s="227"/>
      <x:c r="GV654" s="227"/>
      <x:c r="GW654" s="227"/>
      <x:c r="GX654" s="227"/>
      <x:c r="GY654" s="227"/>
      <x:c r="GZ654" s="227"/>
      <x:c r="HA654" s="227"/>
      <x:c r="HB654" s="227"/>
      <x:c r="HC654" s="227"/>
      <x:c r="HD654" s="227"/>
      <x:c r="HE654" s="227"/>
      <x:c r="HF654" s="227"/>
      <x:c r="HG654" s="227"/>
      <x:c r="HH654" s="227"/>
      <x:c r="HI654" s="227"/>
      <x:c r="HJ654" s="227"/>
      <x:c r="HK654" s="227"/>
      <x:c r="HL654" s="227"/>
      <x:c r="HM654" s="227"/>
      <x:c r="HN654" s="227"/>
      <x:c r="HO654" s="227"/>
      <x:c r="HP654" s="227"/>
      <x:c r="HQ654" s="227"/>
      <x:c r="HR654" s="227"/>
      <x:c r="HS654" s="227"/>
      <x:c r="HT654" s="227"/>
      <x:c r="HU654" s="227"/>
      <x:c r="HV654" s="227"/>
      <x:c r="HW654" s="227"/>
      <x:c r="HX654" s="227"/>
      <x:c r="HY654" s="227"/>
      <x:c r="HZ654" s="227"/>
      <x:c r="IA654" s="227"/>
      <x:c r="IB654" s="227"/>
      <x:c r="IC654" s="227"/>
      <x:c r="ID654" s="227"/>
      <x:c r="IE654" s="227"/>
      <x:c r="IF654" s="227"/>
      <x:c r="IG654" s="227"/>
      <x:c r="IH654" s="227"/>
      <x:c r="II654" s="227"/>
      <x:c r="IJ654" s="227"/>
      <x:c r="IK654" s="227"/>
      <x:c r="IL654" s="227"/>
      <x:c r="IM654" s="226"/>
    </x:row>
    <x:row r="655" spans="1:247" s="378" customFormat="1" ht="38.25" x14ac:dyDescent="0.2">
      <x:c r="A655" s="575" t="s">
        <x:v>5090</x:v>
      </x:c>
      <x:c r="B655" s="575" t="s">
        <x:v>4976</x:v>
      </x:c>
      <x:c r="C655" s="575" t="s">
        <x:v>3919</x:v>
      </x:c>
      <x:c r="D655" s="575" t="s">
        <x:v>5215</x:v>
      </x:c>
      <x:c r="E655" s="572" t="s">
        <x:v>4816</x:v>
      </x:c>
      <x:c r="F655" s="572" t="s">
        <x:v>4401</x:v>
      </x:c>
      <x:c r="G655" s="596"/>
      <x:c r="H655" s="597"/>
      <x:c r="I655" s="595"/>
      <x:c r="J655" s="597"/>
      <x:c r="K655" s="597"/>
      <x:c r="L655" s="597"/>
      <x:c r="M655" s="575" t="s">
        <x:v>2068</x:v>
      </x:c>
      <x:c r="N655" s="575" t="s">
        <x:v>406</x:v>
      </x:c>
      <x:c r="O655" s="575" t="s">
        <x:v>2217</x:v>
      </x:c>
      <x:c r="P655" s="575" t="s">
        <x:v>192</x:v>
      </x:c>
      <x:c r="Q655" s="575" t="s">
        <x:v>76</x:v>
      </x:c>
      <x:c r="R655" s="575" t="s">
        <x:v>26</x:v>
      </x:c>
      <x:c r="S655" s="575" t="s">
        <x:v>22</x:v>
      </x:c>
      <x:c r="T655" s="575" t="s">
        <x:v>22</x:v>
      </x:c>
      <x:c r="U655" s="575" t="s">
        <x:v>22</x:v>
      </x:c>
      <x:c r="V655" s="575" t="s">
        <x:v>23</x:v>
      </x:c>
      <x:c r="W655" s="575"/>
      <x:c r="X655" s="227"/>
      <x:c r="Y655" s="227"/>
      <x:c r="Z655" s="227"/>
      <x:c r="AA655" s="227"/>
      <x:c r="AB655" s="227"/>
      <x:c r="AC655" s="227"/>
      <x:c r="AD655" s="227"/>
      <x:c r="AE655" s="227"/>
      <x:c r="AF655" s="227"/>
      <x:c r="AG655" s="227"/>
      <x:c r="AH655" s="227"/>
      <x:c r="AI655" s="227"/>
      <x:c r="AJ655" s="227"/>
      <x:c r="AK655" s="227"/>
      <x:c r="AL655" s="227"/>
      <x:c r="AM655" s="227"/>
      <x:c r="AN655" s="227"/>
      <x:c r="AO655" s="227"/>
      <x:c r="AP655" s="227"/>
      <x:c r="AQ655" s="227"/>
      <x:c r="AR655" s="227"/>
      <x:c r="AS655" s="227"/>
      <x:c r="AT655" s="227"/>
      <x:c r="AU655" s="227"/>
      <x:c r="AV655" s="227"/>
      <x:c r="AW655" s="227"/>
      <x:c r="AX655" s="227"/>
      <x:c r="AY655" s="227"/>
      <x:c r="AZ655" s="227"/>
      <x:c r="BA655" s="227"/>
      <x:c r="BB655" s="227"/>
      <x:c r="BC655" s="227"/>
      <x:c r="BD655" s="227"/>
      <x:c r="BE655" s="227"/>
      <x:c r="BF655" s="227"/>
      <x:c r="BG655" s="227"/>
      <x:c r="BH655" s="227"/>
      <x:c r="BI655" s="227"/>
      <x:c r="BJ655" s="227"/>
      <x:c r="BK655" s="227"/>
      <x:c r="BL655" s="227"/>
      <x:c r="BM655" s="227"/>
      <x:c r="BN655" s="227"/>
      <x:c r="BO655" s="227"/>
      <x:c r="BP655" s="227"/>
      <x:c r="BQ655" s="227"/>
      <x:c r="BR655" s="227"/>
      <x:c r="BS655" s="227"/>
      <x:c r="BT655" s="227"/>
      <x:c r="BU655" s="227"/>
      <x:c r="BV655" s="227"/>
      <x:c r="BW655" s="227"/>
      <x:c r="BX655" s="227"/>
      <x:c r="BY655" s="227"/>
      <x:c r="BZ655" s="227"/>
      <x:c r="CA655" s="227"/>
      <x:c r="CB655" s="227"/>
      <x:c r="CC655" s="227"/>
      <x:c r="CD655" s="227"/>
      <x:c r="CE655" s="227"/>
      <x:c r="CF655" s="227"/>
      <x:c r="CG655" s="227"/>
      <x:c r="CH655" s="227"/>
      <x:c r="CI655" s="227"/>
      <x:c r="CJ655" s="227"/>
      <x:c r="CK655" s="227"/>
      <x:c r="CL655" s="227"/>
      <x:c r="CM655" s="227"/>
      <x:c r="CN655" s="227"/>
      <x:c r="CO655" s="227"/>
      <x:c r="CP655" s="227"/>
      <x:c r="CQ655" s="227"/>
      <x:c r="CR655" s="227"/>
      <x:c r="CS655" s="227"/>
      <x:c r="CT655" s="227"/>
      <x:c r="CU655" s="227"/>
      <x:c r="CV655" s="227"/>
      <x:c r="CW655" s="227"/>
      <x:c r="CX655" s="227"/>
      <x:c r="CY655" s="227"/>
      <x:c r="CZ655" s="227"/>
      <x:c r="DA655" s="227"/>
      <x:c r="DB655" s="227"/>
      <x:c r="DC655" s="227"/>
      <x:c r="DD655" s="227"/>
      <x:c r="DE655" s="227"/>
      <x:c r="DF655" s="227"/>
      <x:c r="DG655" s="227"/>
      <x:c r="DH655" s="227"/>
      <x:c r="DI655" s="227"/>
      <x:c r="DJ655" s="227"/>
      <x:c r="DK655" s="227"/>
      <x:c r="DL655" s="227"/>
      <x:c r="DM655" s="227"/>
      <x:c r="DN655" s="227"/>
      <x:c r="DO655" s="227"/>
      <x:c r="DP655" s="227"/>
      <x:c r="DQ655" s="227"/>
      <x:c r="DR655" s="227"/>
      <x:c r="DS655" s="227"/>
      <x:c r="DT655" s="227"/>
      <x:c r="DU655" s="227"/>
      <x:c r="DV655" s="227"/>
      <x:c r="DW655" s="227"/>
      <x:c r="DX655" s="227"/>
      <x:c r="DY655" s="227"/>
      <x:c r="DZ655" s="227"/>
      <x:c r="EA655" s="227"/>
      <x:c r="EB655" s="227"/>
      <x:c r="EC655" s="227"/>
      <x:c r="ED655" s="227"/>
      <x:c r="EE655" s="227"/>
      <x:c r="EF655" s="227"/>
      <x:c r="EG655" s="227"/>
      <x:c r="EH655" s="227"/>
      <x:c r="EI655" s="227"/>
      <x:c r="EJ655" s="227"/>
      <x:c r="EK655" s="227"/>
      <x:c r="EL655" s="227"/>
      <x:c r="EM655" s="227"/>
      <x:c r="EN655" s="227"/>
      <x:c r="EO655" s="227"/>
      <x:c r="EP655" s="227"/>
      <x:c r="EQ655" s="227"/>
      <x:c r="ER655" s="227"/>
      <x:c r="ES655" s="227"/>
      <x:c r="ET655" s="227"/>
      <x:c r="EU655" s="227"/>
      <x:c r="EV655" s="227"/>
      <x:c r="EW655" s="227"/>
      <x:c r="EX655" s="227"/>
      <x:c r="EY655" s="227"/>
      <x:c r="EZ655" s="227"/>
      <x:c r="FA655" s="227"/>
      <x:c r="FB655" s="227"/>
      <x:c r="FC655" s="227"/>
      <x:c r="FD655" s="227"/>
      <x:c r="FE655" s="227"/>
      <x:c r="FF655" s="227"/>
      <x:c r="FG655" s="227"/>
      <x:c r="FH655" s="227"/>
      <x:c r="FI655" s="227"/>
      <x:c r="FJ655" s="227"/>
      <x:c r="FK655" s="227"/>
      <x:c r="FL655" s="227"/>
      <x:c r="FM655" s="227"/>
      <x:c r="FN655" s="227"/>
      <x:c r="FO655" s="227"/>
      <x:c r="FP655" s="227"/>
      <x:c r="FQ655" s="227"/>
      <x:c r="FR655" s="227"/>
      <x:c r="FS655" s="227"/>
      <x:c r="FT655" s="227"/>
      <x:c r="FU655" s="227"/>
      <x:c r="FV655" s="227"/>
      <x:c r="FW655" s="227"/>
      <x:c r="FX655" s="227"/>
      <x:c r="FY655" s="227"/>
      <x:c r="FZ655" s="227"/>
      <x:c r="GA655" s="227"/>
      <x:c r="GB655" s="227"/>
      <x:c r="GC655" s="227"/>
      <x:c r="GD655" s="227"/>
      <x:c r="GE655" s="227"/>
      <x:c r="GF655" s="227"/>
      <x:c r="GG655" s="227"/>
      <x:c r="GH655" s="227"/>
      <x:c r="GI655" s="227"/>
      <x:c r="GJ655" s="227"/>
      <x:c r="GK655" s="227"/>
      <x:c r="GL655" s="227"/>
      <x:c r="GM655" s="227"/>
      <x:c r="GN655" s="227"/>
      <x:c r="GO655" s="227"/>
      <x:c r="GP655" s="227"/>
      <x:c r="GQ655" s="227"/>
      <x:c r="GR655" s="227"/>
      <x:c r="GS655" s="227"/>
      <x:c r="GT655" s="227"/>
      <x:c r="GU655" s="227"/>
      <x:c r="GV655" s="227"/>
      <x:c r="GW655" s="227"/>
      <x:c r="GX655" s="227"/>
      <x:c r="GY655" s="227"/>
      <x:c r="GZ655" s="227"/>
      <x:c r="HA655" s="227"/>
      <x:c r="HB655" s="227"/>
      <x:c r="HC655" s="227"/>
      <x:c r="HD655" s="227"/>
      <x:c r="HE655" s="227"/>
      <x:c r="HF655" s="227"/>
      <x:c r="HG655" s="227"/>
      <x:c r="HH655" s="227"/>
      <x:c r="HI655" s="227"/>
      <x:c r="HJ655" s="227"/>
      <x:c r="HK655" s="227"/>
      <x:c r="HL655" s="227"/>
      <x:c r="HM655" s="227"/>
      <x:c r="HN655" s="227"/>
      <x:c r="HO655" s="227"/>
      <x:c r="HP655" s="227"/>
      <x:c r="HQ655" s="227"/>
      <x:c r="HR655" s="227"/>
      <x:c r="HS655" s="227"/>
      <x:c r="HT655" s="227"/>
      <x:c r="HU655" s="227"/>
      <x:c r="HV655" s="227"/>
      <x:c r="HW655" s="227"/>
      <x:c r="HX655" s="227"/>
      <x:c r="HY655" s="227"/>
      <x:c r="HZ655" s="227"/>
      <x:c r="IA655" s="227"/>
      <x:c r="IB655" s="227"/>
      <x:c r="IC655" s="227"/>
      <x:c r="ID655" s="227"/>
      <x:c r="IE655" s="227"/>
      <x:c r="IF655" s="227"/>
      <x:c r="IG655" s="227"/>
      <x:c r="IH655" s="227"/>
      <x:c r="II655" s="227"/>
      <x:c r="IJ655" s="227"/>
      <x:c r="IK655" s="227"/>
      <x:c r="IL655" s="227"/>
      <x:c r="IM655" s="226"/>
    </x:row>
    <x:row r="656" spans="1:247" s="378" customFormat="1" ht="41.25" customHeight="1" x14ac:dyDescent="0.2">
      <x:c r="A656" s="575" t="s">
        <x:v>5091</x:v>
      </x:c>
      <x:c r="B656" s="575" t="s">
        <x:v>4977</x:v>
      </x:c>
      <x:c r="C656" s="575" t="s">
        <x:v>91</x:v>
      </x:c>
      <x:c r="D656" s="575" t="s">
        <x:v>5098</x:v>
      </x:c>
      <x:c r="E656" s="572" t="s">
        <x:v>5005</x:v>
      </x:c>
      <x:c r="F656" s="572" t="s">
        <x:v>4401</x:v>
      </x:c>
      <x:c r="G656" s="596"/>
      <x:c r="H656" s="597"/>
      <x:c r="I656" s="595"/>
      <x:c r="J656" s="597"/>
      <x:c r="K656" s="597"/>
      <x:c r="L656" s="597"/>
      <x:c r="M656" s="575" t="s">
        <x:v>2085</x:v>
      </x:c>
      <x:c r="N656" s="575" t="s">
        <x:v>22</x:v>
      </x:c>
      <x:c r="O656" s="575" t="s">
        <x:v>3719</x:v>
      </x:c>
      <x:c r="P656" s="575" t="s">
        <x:v>1966</x:v>
      </x:c>
      <x:c r="Q656" s="575" t="s">
        <x:v>913</x:v>
      </x:c>
      <x:c r="R656" s="575" t="s">
        <x:v>2071</x:v>
      </x:c>
      <x:c r="S656" s="575" t="s">
        <x:v>2319</x:v>
      </x:c>
      <x:c r="T656" s="575" t="s">
        <x:v>2071</x:v>
      </x:c>
      <x:c r="U656" s="575" t="s">
        <x:v>2776</x:v>
      </x:c>
      <x:c r="V656" s="575" t="s">
        <x:v>37</x:v>
      </x:c>
      <x:c r="W656" s="575"/>
      <x:c r="X656" s="227"/>
      <x:c r="Y656" s="227"/>
      <x:c r="Z656" s="227"/>
      <x:c r="AA656" s="227"/>
      <x:c r="AB656" s="227"/>
      <x:c r="AC656" s="227"/>
      <x:c r="AD656" s="227"/>
      <x:c r="AE656" s="227"/>
      <x:c r="AF656" s="227"/>
      <x:c r="AG656" s="227"/>
      <x:c r="AH656" s="227"/>
      <x:c r="AI656" s="227"/>
      <x:c r="AJ656" s="227"/>
      <x:c r="AK656" s="227"/>
      <x:c r="AL656" s="227"/>
      <x:c r="AM656" s="227"/>
      <x:c r="AN656" s="227"/>
      <x:c r="AO656" s="227"/>
      <x:c r="AP656" s="227"/>
      <x:c r="AQ656" s="227"/>
      <x:c r="AR656" s="227"/>
      <x:c r="AS656" s="227"/>
      <x:c r="AT656" s="227"/>
      <x:c r="AU656" s="227"/>
      <x:c r="AV656" s="227"/>
      <x:c r="AW656" s="227"/>
      <x:c r="AX656" s="227"/>
      <x:c r="AY656" s="227"/>
      <x:c r="AZ656" s="227"/>
      <x:c r="BA656" s="227"/>
      <x:c r="BB656" s="227"/>
      <x:c r="BC656" s="227"/>
      <x:c r="BD656" s="227"/>
      <x:c r="BE656" s="227"/>
      <x:c r="BF656" s="227"/>
      <x:c r="BG656" s="227"/>
      <x:c r="BH656" s="227"/>
      <x:c r="BI656" s="227"/>
      <x:c r="BJ656" s="227"/>
      <x:c r="BK656" s="227"/>
      <x:c r="BL656" s="227"/>
      <x:c r="BM656" s="227"/>
      <x:c r="BN656" s="227"/>
      <x:c r="BO656" s="227"/>
      <x:c r="BP656" s="227"/>
      <x:c r="BQ656" s="227"/>
      <x:c r="BR656" s="227"/>
      <x:c r="BS656" s="227"/>
      <x:c r="BT656" s="227"/>
      <x:c r="BU656" s="227"/>
      <x:c r="BV656" s="227"/>
      <x:c r="BW656" s="227"/>
      <x:c r="BX656" s="227"/>
      <x:c r="BY656" s="227"/>
      <x:c r="BZ656" s="227"/>
      <x:c r="CA656" s="227"/>
      <x:c r="CB656" s="227"/>
      <x:c r="CC656" s="227"/>
      <x:c r="CD656" s="227"/>
      <x:c r="CE656" s="227"/>
      <x:c r="CF656" s="227"/>
      <x:c r="CG656" s="227"/>
      <x:c r="CH656" s="227"/>
      <x:c r="CI656" s="227"/>
      <x:c r="CJ656" s="227"/>
      <x:c r="CK656" s="227"/>
      <x:c r="CL656" s="227"/>
      <x:c r="CM656" s="227"/>
      <x:c r="CN656" s="227"/>
      <x:c r="CO656" s="227"/>
      <x:c r="CP656" s="227"/>
      <x:c r="CQ656" s="227"/>
      <x:c r="CR656" s="227"/>
      <x:c r="CS656" s="227"/>
      <x:c r="CT656" s="227"/>
      <x:c r="CU656" s="227"/>
      <x:c r="CV656" s="227"/>
      <x:c r="CW656" s="227"/>
      <x:c r="CX656" s="227"/>
      <x:c r="CY656" s="227"/>
      <x:c r="CZ656" s="227"/>
      <x:c r="DA656" s="227"/>
      <x:c r="DB656" s="227"/>
      <x:c r="DC656" s="227"/>
      <x:c r="DD656" s="227"/>
      <x:c r="DE656" s="227"/>
      <x:c r="DF656" s="227"/>
      <x:c r="DG656" s="227"/>
      <x:c r="DH656" s="227"/>
      <x:c r="DI656" s="227"/>
      <x:c r="DJ656" s="227"/>
      <x:c r="DK656" s="227"/>
      <x:c r="DL656" s="227"/>
      <x:c r="DM656" s="227"/>
      <x:c r="DN656" s="227"/>
      <x:c r="DO656" s="227"/>
      <x:c r="DP656" s="227"/>
      <x:c r="DQ656" s="227"/>
      <x:c r="DR656" s="227"/>
      <x:c r="DS656" s="227"/>
      <x:c r="DT656" s="227"/>
      <x:c r="DU656" s="227"/>
      <x:c r="DV656" s="227"/>
      <x:c r="DW656" s="227"/>
      <x:c r="DX656" s="227"/>
      <x:c r="DY656" s="227"/>
      <x:c r="DZ656" s="227"/>
      <x:c r="EA656" s="227"/>
      <x:c r="EB656" s="227"/>
      <x:c r="EC656" s="227"/>
      <x:c r="ED656" s="227"/>
      <x:c r="EE656" s="227"/>
      <x:c r="EF656" s="227"/>
      <x:c r="EG656" s="227"/>
      <x:c r="EH656" s="227"/>
      <x:c r="EI656" s="227"/>
      <x:c r="EJ656" s="227"/>
      <x:c r="EK656" s="227"/>
      <x:c r="EL656" s="227"/>
      <x:c r="EM656" s="227"/>
      <x:c r="EN656" s="227"/>
      <x:c r="EO656" s="227"/>
      <x:c r="EP656" s="227"/>
      <x:c r="EQ656" s="227"/>
      <x:c r="ER656" s="227"/>
      <x:c r="ES656" s="227"/>
      <x:c r="ET656" s="227"/>
      <x:c r="EU656" s="227"/>
      <x:c r="EV656" s="227"/>
      <x:c r="EW656" s="227"/>
      <x:c r="EX656" s="227"/>
      <x:c r="EY656" s="227"/>
      <x:c r="EZ656" s="227"/>
      <x:c r="FA656" s="227"/>
      <x:c r="FB656" s="227"/>
      <x:c r="FC656" s="227"/>
      <x:c r="FD656" s="227"/>
      <x:c r="FE656" s="227"/>
      <x:c r="FF656" s="227"/>
      <x:c r="FG656" s="227"/>
      <x:c r="FH656" s="227"/>
      <x:c r="FI656" s="227"/>
      <x:c r="FJ656" s="227"/>
      <x:c r="FK656" s="227"/>
      <x:c r="FL656" s="227"/>
      <x:c r="FM656" s="227"/>
      <x:c r="FN656" s="227"/>
      <x:c r="FO656" s="227"/>
      <x:c r="FP656" s="227"/>
      <x:c r="FQ656" s="227"/>
      <x:c r="FR656" s="227"/>
      <x:c r="FS656" s="227"/>
      <x:c r="FT656" s="227"/>
      <x:c r="FU656" s="227"/>
      <x:c r="FV656" s="227"/>
      <x:c r="FW656" s="227"/>
      <x:c r="FX656" s="227"/>
      <x:c r="FY656" s="227"/>
      <x:c r="FZ656" s="227"/>
      <x:c r="GA656" s="227"/>
      <x:c r="GB656" s="227"/>
      <x:c r="GC656" s="227"/>
      <x:c r="GD656" s="227"/>
      <x:c r="GE656" s="227"/>
      <x:c r="GF656" s="227"/>
      <x:c r="GG656" s="227"/>
      <x:c r="GH656" s="227"/>
      <x:c r="GI656" s="227"/>
      <x:c r="GJ656" s="227"/>
      <x:c r="GK656" s="227"/>
      <x:c r="GL656" s="227"/>
      <x:c r="GM656" s="227"/>
      <x:c r="GN656" s="227"/>
      <x:c r="GO656" s="227"/>
      <x:c r="GP656" s="227"/>
      <x:c r="GQ656" s="227"/>
      <x:c r="GR656" s="227"/>
      <x:c r="GS656" s="227"/>
      <x:c r="GT656" s="227"/>
      <x:c r="GU656" s="227"/>
      <x:c r="GV656" s="227"/>
      <x:c r="GW656" s="227"/>
      <x:c r="GX656" s="227"/>
      <x:c r="GY656" s="227"/>
      <x:c r="GZ656" s="227"/>
      <x:c r="HA656" s="227"/>
      <x:c r="HB656" s="227"/>
      <x:c r="HC656" s="227"/>
      <x:c r="HD656" s="227"/>
      <x:c r="HE656" s="227"/>
      <x:c r="HF656" s="227"/>
      <x:c r="HG656" s="227"/>
      <x:c r="HH656" s="227"/>
      <x:c r="HI656" s="227"/>
      <x:c r="HJ656" s="227"/>
      <x:c r="HK656" s="227"/>
      <x:c r="HL656" s="227"/>
      <x:c r="HM656" s="227"/>
      <x:c r="HN656" s="227"/>
      <x:c r="HO656" s="227"/>
      <x:c r="HP656" s="227"/>
      <x:c r="HQ656" s="227"/>
      <x:c r="HR656" s="227"/>
      <x:c r="HS656" s="227"/>
      <x:c r="HT656" s="227"/>
      <x:c r="HU656" s="227"/>
      <x:c r="HV656" s="227"/>
      <x:c r="HW656" s="227"/>
      <x:c r="HX656" s="227"/>
      <x:c r="HY656" s="227"/>
      <x:c r="HZ656" s="227"/>
      <x:c r="IA656" s="227"/>
      <x:c r="IB656" s="227"/>
      <x:c r="IC656" s="227"/>
      <x:c r="ID656" s="227"/>
      <x:c r="IE656" s="227"/>
      <x:c r="IF656" s="227"/>
      <x:c r="IG656" s="227"/>
      <x:c r="IH656" s="227"/>
      <x:c r="II656" s="227"/>
      <x:c r="IJ656" s="227"/>
      <x:c r="IK656" s="227"/>
      <x:c r="IL656" s="227"/>
      <x:c r="IM656" s="226"/>
    </x:row>
    <x:row r="657" spans="1:247" s="378" customFormat="1" ht="63.75" x14ac:dyDescent="0.2">
      <x:c r="A657" s="575" t="s">
        <x:v>5099</x:v>
      </x:c>
      <x:c r="B657" s="575" t="s">
        <x:v>5103</x:v>
      </x:c>
      <x:c r="C657" s="575" t="s">
        <x:v>509</x:v>
      </x:c>
      <x:c r="D657" s="575" t="s">
        <x:v>5104</x:v>
      </x:c>
      <x:c r="E657" s="572" t="s">
        <x:v>4939</x:v>
      </x:c>
      <x:c r="F657" s="572" t="s">
        <x:v>4401</x:v>
      </x:c>
      <x:c r="G657" s="596"/>
      <x:c r="H657" s="597"/>
      <x:c r="I657" s="595"/>
      <x:c r="J657" s="597"/>
      <x:c r="K657" s="597"/>
      <x:c r="L657" s="597"/>
      <x:c r="M657" s="575" t="s">
        <x:v>406</x:v>
      </x:c>
      <x:c r="N657" s="575" t="s">
        <x:v>22</x:v>
      </x:c>
      <x:c r="O657" s="575" t="s">
        <x:v>5112</x:v>
      </x:c>
      <x:c r="P657" s="575" t="s">
        <x:v>4208</x:v>
      </x:c>
      <x:c r="Q657" s="575" t="s">
        <x:v>677</x:v>
      </x:c>
      <x:c r="R657" s="575" t="s">
        <x:v>2156</x:v>
      </x:c>
      <x:c r="S657" s="575" t="s">
        <x:v>5113</x:v>
      </x:c>
      <x:c r="T657" s="575" t="s">
        <x:v>2073</x:v>
      </x:c>
      <x:c r="U657" s="575" t="s">
        <x:v>2773</x:v>
      </x:c>
      <x:c r="V657" s="575" t="s">
        <x:v>37</x:v>
      </x:c>
      <x:c r="W657" s="575"/>
      <x:c r="X657" s="227"/>
      <x:c r="Y657" s="227"/>
      <x:c r="Z657" s="227"/>
      <x:c r="AA657" s="227"/>
      <x:c r="AB657" s="227"/>
      <x:c r="AC657" s="227"/>
      <x:c r="AD657" s="227"/>
      <x:c r="AE657" s="227"/>
      <x:c r="AF657" s="227"/>
      <x:c r="AG657" s="227"/>
      <x:c r="AH657" s="227"/>
      <x:c r="AI657" s="227"/>
      <x:c r="AJ657" s="227"/>
      <x:c r="AK657" s="227"/>
      <x:c r="AL657" s="227"/>
      <x:c r="AM657" s="227"/>
      <x:c r="AN657" s="227"/>
      <x:c r="AO657" s="227"/>
      <x:c r="AP657" s="227"/>
      <x:c r="AQ657" s="227"/>
      <x:c r="AR657" s="227"/>
      <x:c r="AS657" s="227"/>
      <x:c r="AT657" s="227"/>
      <x:c r="AU657" s="227"/>
      <x:c r="AV657" s="227"/>
      <x:c r="AW657" s="227"/>
      <x:c r="AX657" s="227"/>
      <x:c r="AY657" s="227"/>
      <x:c r="AZ657" s="227"/>
      <x:c r="BA657" s="227"/>
      <x:c r="BB657" s="227"/>
      <x:c r="BC657" s="227"/>
      <x:c r="BD657" s="227"/>
      <x:c r="BE657" s="227"/>
      <x:c r="BF657" s="227"/>
      <x:c r="BG657" s="227"/>
      <x:c r="BH657" s="227"/>
      <x:c r="BI657" s="227"/>
      <x:c r="BJ657" s="227"/>
      <x:c r="BK657" s="227"/>
      <x:c r="BL657" s="227"/>
      <x:c r="BM657" s="227"/>
      <x:c r="BN657" s="227"/>
      <x:c r="BO657" s="227"/>
      <x:c r="BP657" s="227"/>
      <x:c r="BQ657" s="227"/>
      <x:c r="BR657" s="227"/>
      <x:c r="BS657" s="227"/>
      <x:c r="BT657" s="227"/>
      <x:c r="BU657" s="227"/>
      <x:c r="BV657" s="227"/>
      <x:c r="BW657" s="227"/>
      <x:c r="BX657" s="227"/>
      <x:c r="BY657" s="227"/>
      <x:c r="BZ657" s="227"/>
      <x:c r="CA657" s="227"/>
      <x:c r="CB657" s="227"/>
      <x:c r="CC657" s="227"/>
      <x:c r="CD657" s="227"/>
      <x:c r="CE657" s="227"/>
      <x:c r="CF657" s="227"/>
      <x:c r="CG657" s="227"/>
      <x:c r="CH657" s="227"/>
      <x:c r="CI657" s="227"/>
      <x:c r="CJ657" s="227"/>
      <x:c r="CK657" s="227"/>
      <x:c r="CL657" s="227"/>
      <x:c r="CM657" s="227"/>
      <x:c r="CN657" s="227"/>
      <x:c r="CO657" s="227"/>
      <x:c r="CP657" s="227"/>
      <x:c r="CQ657" s="227"/>
      <x:c r="CR657" s="227"/>
      <x:c r="CS657" s="227"/>
      <x:c r="CT657" s="227"/>
      <x:c r="CU657" s="227"/>
      <x:c r="CV657" s="227"/>
      <x:c r="CW657" s="227"/>
      <x:c r="CX657" s="227"/>
      <x:c r="CY657" s="227"/>
      <x:c r="CZ657" s="227"/>
      <x:c r="DA657" s="227"/>
      <x:c r="DB657" s="227"/>
      <x:c r="DC657" s="227"/>
      <x:c r="DD657" s="227"/>
      <x:c r="DE657" s="227"/>
      <x:c r="DF657" s="227"/>
      <x:c r="DG657" s="227"/>
      <x:c r="DH657" s="227"/>
      <x:c r="DI657" s="227"/>
      <x:c r="DJ657" s="227"/>
      <x:c r="DK657" s="227"/>
      <x:c r="DL657" s="227"/>
      <x:c r="DM657" s="227"/>
      <x:c r="DN657" s="227"/>
      <x:c r="DO657" s="227"/>
      <x:c r="DP657" s="227"/>
      <x:c r="DQ657" s="227"/>
      <x:c r="DR657" s="227"/>
      <x:c r="DS657" s="227"/>
      <x:c r="DT657" s="227"/>
      <x:c r="DU657" s="227"/>
      <x:c r="DV657" s="227"/>
      <x:c r="DW657" s="227"/>
      <x:c r="DX657" s="227"/>
      <x:c r="DY657" s="227"/>
      <x:c r="DZ657" s="227"/>
      <x:c r="EA657" s="227"/>
      <x:c r="EB657" s="227"/>
      <x:c r="EC657" s="227"/>
      <x:c r="ED657" s="227"/>
      <x:c r="EE657" s="227"/>
      <x:c r="EF657" s="227"/>
      <x:c r="EG657" s="227"/>
      <x:c r="EH657" s="227"/>
      <x:c r="EI657" s="227"/>
      <x:c r="EJ657" s="227"/>
      <x:c r="EK657" s="227"/>
      <x:c r="EL657" s="227"/>
      <x:c r="EM657" s="227"/>
      <x:c r="EN657" s="227"/>
      <x:c r="EO657" s="227"/>
      <x:c r="EP657" s="227"/>
      <x:c r="EQ657" s="227"/>
      <x:c r="ER657" s="227"/>
      <x:c r="ES657" s="227"/>
      <x:c r="ET657" s="227"/>
      <x:c r="EU657" s="227"/>
      <x:c r="EV657" s="227"/>
      <x:c r="EW657" s="227"/>
      <x:c r="EX657" s="227"/>
      <x:c r="EY657" s="227"/>
      <x:c r="EZ657" s="227"/>
      <x:c r="FA657" s="227"/>
      <x:c r="FB657" s="227"/>
      <x:c r="FC657" s="227"/>
      <x:c r="FD657" s="227"/>
      <x:c r="FE657" s="227"/>
      <x:c r="FF657" s="227"/>
      <x:c r="FG657" s="227"/>
      <x:c r="FH657" s="227"/>
      <x:c r="FI657" s="227"/>
      <x:c r="FJ657" s="227"/>
      <x:c r="FK657" s="227"/>
      <x:c r="FL657" s="227"/>
      <x:c r="FM657" s="227"/>
      <x:c r="FN657" s="227"/>
      <x:c r="FO657" s="227"/>
      <x:c r="FP657" s="227"/>
      <x:c r="FQ657" s="227"/>
      <x:c r="FR657" s="227"/>
      <x:c r="FS657" s="227"/>
      <x:c r="FT657" s="227"/>
      <x:c r="FU657" s="227"/>
      <x:c r="FV657" s="227"/>
      <x:c r="FW657" s="227"/>
      <x:c r="FX657" s="227"/>
      <x:c r="FY657" s="227"/>
      <x:c r="FZ657" s="227"/>
      <x:c r="GA657" s="227"/>
      <x:c r="GB657" s="227"/>
      <x:c r="GC657" s="227"/>
      <x:c r="GD657" s="227"/>
      <x:c r="GE657" s="227"/>
      <x:c r="GF657" s="227"/>
      <x:c r="GG657" s="227"/>
      <x:c r="GH657" s="227"/>
      <x:c r="GI657" s="227"/>
      <x:c r="GJ657" s="227"/>
      <x:c r="GK657" s="227"/>
      <x:c r="GL657" s="227"/>
      <x:c r="GM657" s="227"/>
      <x:c r="GN657" s="227"/>
      <x:c r="GO657" s="227"/>
      <x:c r="GP657" s="227"/>
      <x:c r="GQ657" s="227"/>
      <x:c r="GR657" s="227"/>
      <x:c r="GS657" s="227"/>
      <x:c r="GT657" s="227"/>
      <x:c r="GU657" s="227"/>
      <x:c r="GV657" s="227"/>
      <x:c r="GW657" s="227"/>
      <x:c r="GX657" s="227"/>
      <x:c r="GY657" s="227"/>
      <x:c r="GZ657" s="227"/>
      <x:c r="HA657" s="227"/>
      <x:c r="HB657" s="227"/>
      <x:c r="HC657" s="227"/>
      <x:c r="HD657" s="227"/>
      <x:c r="HE657" s="227"/>
      <x:c r="HF657" s="227"/>
      <x:c r="HG657" s="227"/>
      <x:c r="HH657" s="227"/>
      <x:c r="HI657" s="227"/>
      <x:c r="HJ657" s="227"/>
      <x:c r="HK657" s="227"/>
      <x:c r="HL657" s="227"/>
      <x:c r="HM657" s="227"/>
      <x:c r="HN657" s="227"/>
      <x:c r="HO657" s="227"/>
      <x:c r="HP657" s="227"/>
      <x:c r="HQ657" s="227"/>
      <x:c r="HR657" s="227"/>
      <x:c r="HS657" s="227"/>
      <x:c r="HT657" s="227"/>
      <x:c r="HU657" s="227"/>
      <x:c r="HV657" s="227"/>
      <x:c r="HW657" s="227"/>
      <x:c r="HX657" s="227"/>
      <x:c r="HY657" s="227"/>
      <x:c r="HZ657" s="227"/>
      <x:c r="IA657" s="227"/>
      <x:c r="IB657" s="227"/>
      <x:c r="IC657" s="227"/>
      <x:c r="ID657" s="227"/>
      <x:c r="IE657" s="227"/>
      <x:c r="IF657" s="227"/>
      <x:c r="IG657" s="227"/>
      <x:c r="IH657" s="227"/>
      <x:c r="II657" s="227"/>
      <x:c r="IJ657" s="227"/>
      <x:c r="IK657" s="227"/>
      <x:c r="IL657" s="227"/>
      <x:c r="IM657" s="226"/>
    </x:row>
    <x:row r="658" spans="1:247" s="378" customFormat="1" ht="54.75" customHeight="1" x14ac:dyDescent="0.2">
      <x:c r="A658" s="575" t="s">
        <x:v>5100</x:v>
      </x:c>
      <x:c r="B658" s="575" t="s">
        <x:v>4978</x:v>
      </x:c>
      <x:c r="C658" s="575" t="s">
        <x:v>2669</x:v>
      </x:c>
      <x:c r="D658" s="575" t="s">
        <x:v>5256</x:v>
      </x:c>
      <x:c r="E658" s="572" t="s">
        <x:v>5007</x:v>
      </x:c>
      <x:c r="F658" s="572" t="s">
        <x:v>4401</x:v>
      </x:c>
      <x:c r="G658" s="596"/>
      <x:c r="H658" s="597"/>
      <x:c r="I658" s="595"/>
      <x:c r="J658" s="597"/>
      <x:c r="K658" s="597"/>
      <x:c r="L658" s="597"/>
      <x:c r="M658" s="575" t="s">
        <x:v>406</x:v>
      </x:c>
      <x:c r="N658" s="575" t="s">
        <x:v>22</x:v>
      </x:c>
      <x:c r="O658" s="575" t="s">
        <x:v>5114</x:v>
      </x:c>
      <x:c r="P658" s="575" t="s">
        <x:v>191</x:v>
      </x:c>
      <x:c r="Q658" s="575" t="s">
        <x:v>76</x:v>
      </x:c>
      <x:c r="R658" s="575" t="s">
        <x:v>2156</x:v>
      </x:c>
      <x:c r="S658" s="575" t="s">
        <x:v>5114</x:v>
      </x:c>
      <x:c r="T658" s="575" t="s">
        <x:v>22</x:v>
      </x:c>
      <x:c r="U658" s="575" t="s">
        <x:v>22</x:v>
      </x:c>
      <x:c r="V658" s="575" t="s">
        <x:v>23</x:v>
      </x:c>
      <x:c r="W658" s="575"/>
      <x:c r="X658" s="227"/>
      <x:c r="Y658" s="227"/>
      <x:c r="Z658" s="227"/>
      <x:c r="AA658" s="227"/>
      <x:c r="AB658" s="227"/>
      <x:c r="AC658" s="227"/>
      <x:c r="AD658" s="227"/>
      <x:c r="AE658" s="227"/>
      <x:c r="AF658" s="227"/>
      <x:c r="AG658" s="227"/>
      <x:c r="AH658" s="227"/>
      <x:c r="AI658" s="227"/>
      <x:c r="AJ658" s="227"/>
      <x:c r="AK658" s="227"/>
      <x:c r="AL658" s="227"/>
      <x:c r="AM658" s="227"/>
      <x:c r="AN658" s="227"/>
      <x:c r="AO658" s="227"/>
      <x:c r="AP658" s="227"/>
      <x:c r="AQ658" s="227"/>
      <x:c r="AR658" s="227"/>
      <x:c r="AS658" s="227"/>
      <x:c r="AT658" s="227"/>
      <x:c r="AU658" s="227"/>
      <x:c r="AV658" s="227"/>
      <x:c r="AW658" s="227"/>
      <x:c r="AX658" s="227"/>
      <x:c r="AY658" s="227"/>
      <x:c r="AZ658" s="227"/>
      <x:c r="BA658" s="227"/>
      <x:c r="BB658" s="227"/>
      <x:c r="BC658" s="227"/>
      <x:c r="BD658" s="227"/>
      <x:c r="BE658" s="227"/>
      <x:c r="BF658" s="227"/>
      <x:c r="BG658" s="227"/>
      <x:c r="BH658" s="227"/>
      <x:c r="BI658" s="227"/>
      <x:c r="BJ658" s="227"/>
      <x:c r="BK658" s="227"/>
      <x:c r="BL658" s="227"/>
      <x:c r="BM658" s="227"/>
      <x:c r="BN658" s="227"/>
      <x:c r="BO658" s="227"/>
      <x:c r="BP658" s="227"/>
      <x:c r="BQ658" s="227"/>
      <x:c r="BR658" s="227"/>
      <x:c r="BS658" s="227"/>
      <x:c r="BT658" s="227"/>
      <x:c r="BU658" s="227"/>
      <x:c r="BV658" s="227"/>
      <x:c r="BW658" s="227"/>
      <x:c r="BX658" s="227"/>
      <x:c r="BY658" s="227"/>
      <x:c r="BZ658" s="227"/>
      <x:c r="CA658" s="227"/>
      <x:c r="CB658" s="227"/>
      <x:c r="CC658" s="227"/>
      <x:c r="CD658" s="227"/>
      <x:c r="CE658" s="227"/>
      <x:c r="CF658" s="227"/>
      <x:c r="CG658" s="227"/>
      <x:c r="CH658" s="227"/>
      <x:c r="CI658" s="227"/>
      <x:c r="CJ658" s="227"/>
      <x:c r="CK658" s="227"/>
      <x:c r="CL658" s="227"/>
      <x:c r="CM658" s="227"/>
      <x:c r="CN658" s="227"/>
      <x:c r="CO658" s="227"/>
      <x:c r="CP658" s="227"/>
      <x:c r="CQ658" s="227"/>
      <x:c r="CR658" s="227"/>
      <x:c r="CS658" s="227"/>
      <x:c r="CT658" s="227"/>
      <x:c r="CU658" s="227"/>
      <x:c r="CV658" s="227"/>
      <x:c r="CW658" s="227"/>
      <x:c r="CX658" s="227"/>
      <x:c r="CY658" s="227"/>
      <x:c r="CZ658" s="227"/>
      <x:c r="DA658" s="227"/>
      <x:c r="DB658" s="227"/>
      <x:c r="DC658" s="227"/>
      <x:c r="DD658" s="227"/>
      <x:c r="DE658" s="227"/>
      <x:c r="DF658" s="227"/>
      <x:c r="DG658" s="227"/>
      <x:c r="DH658" s="227"/>
      <x:c r="DI658" s="227"/>
      <x:c r="DJ658" s="227"/>
      <x:c r="DK658" s="227"/>
      <x:c r="DL658" s="227"/>
      <x:c r="DM658" s="227"/>
      <x:c r="DN658" s="227"/>
      <x:c r="DO658" s="227"/>
      <x:c r="DP658" s="227"/>
      <x:c r="DQ658" s="227"/>
      <x:c r="DR658" s="227"/>
      <x:c r="DS658" s="227"/>
      <x:c r="DT658" s="227"/>
      <x:c r="DU658" s="227"/>
      <x:c r="DV658" s="227"/>
      <x:c r="DW658" s="227"/>
      <x:c r="DX658" s="227"/>
      <x:c r="DY658" s="227"/>
      <x:c r="DZ658" s="227"/>
      <x:c r="EA658" s="227"/>
      <x:c r="EB658" s="227"/>
      <x:c r="EC658" s="227"/>
      <x:c r="ED658" s="227"/>
      <x:c r="EE658" s="227"/>
      <x:c r="EF658" s="227"/>
      <x:c r="EG658" s="227"/>
      <x:c r="EH658" s="227"/>
      <x:c r="EI658" s="227"/>
      <x:c r="EJ658" s="227"/>
      <x:c r="EK658" s="227"/>
      <x:c r="EL658" s="227"/>
      <x:c r="EM658" s="227"/>
      <x:c r="EN658" s="227"/>
      <x:c r="EO658" s="227"/>
      <x:c r="EP658" s="227"/>
      <x:c r="EQ658" s="227"/>
      <x:c r="ER658" s="227"/>
      <x:c r="ES658" s="227"/>
      <x:c r="ET658" s="227"/>
      <x:c r="EU658" s="227"/>
      <x:c r="EV658" s="227"/>
      <x:c r="EW658" s="227"/>
      <x:c r="EX658" s="227"/>
      <x:c r="EY658" s="227"/>
      <x:c r="EZ658" s="227"/>
      <x:c r="FA658" s="227"/>
      <x:c r="FB658" s="227"/>
      <x:c r="FC658" s="227"/>
      <x:c r="FD658" s="227"/>
      <x:c r="FE658" s="227"/>
      <x:c r="FF658" s="227"/>
      <x:c r="FG658" s="227"/>
      <x:c r="FH658" s="227"/>
      <x:c r="FI658" s="227"/>
      <x:c r="FJ658" s="227"/>
      <x:c r="FK658" s="227"/>
      <x:c r="FL658" s="227"/>
      <x:c r="FM658" s="227"/>
      <x:c r="FN658" s="227"/>
      <x:c r="FO658" s="227"/>
      <x:c r="FP658" s="227"/>
      <x:c r="FQ658" s="227"/>
      <x:c r="FR658" s="227"/>
      <x:c r="FS658" s="227"/>
      <x:c r="FT658" s="227"/>
      <x:c r="FU658" s="227"/>
      <x:c r="FV658" s="227"/>
      <x:c r="FW658" s="227"/>
      <x:c r="FX658" s="227"/>
      <x:c r="FY658" s="227"/>
      <x:c r="FZ658" s="227"/>
      <x:c r="GA658" s="227"/>
      <x:c r="GB658" s="227"/>
      <x:c r="GC658" s="227"/>
      <x:c r="GD658" s="227"/>
      <x:c r="GE658" s="227"/>
      <x:c r="GF658" s="227"/>
      <x:c r="GG658" s="227"/>
      <x:c r="GH658" s="227"/>
      <x:c r="GI658" s="227"/>
      <x:c r="GJ658" s="227"/>
      <x:c r="GK658" s="227"/>
      <x:c r="GL658" s="227"/>
      <x:c r="GM658" s="227"/>
      <x:c r="GN658" s="227"/>
      <x:c r="GO658" s="227"/>
      <x:c r="GP658" s="227"/>
      <x:c r="GQ658" s="227"/>
      <x:c r="GR658" s="227"/>
      <x:c r="GS658" s="227"/>
      <x:c r="GT658" s="227"/>
      <x:c r="GU658" s="227"/>
      <x:c r="GV658" s="227"/>
      <x:c r="GW658" s="227"/>
      <x:c r="GX658" s="227"/>
      <x:c r="GY658" s="227"/>
      <x:c r="GZ658" s="227"/>
      <x:c r="HA658" s="227"/>
      <x:c r="HB658" s="227"/>
      <x:c r="HC658" s="227"/>
      <x:c r="HD658" s="227"/>
      <x:c r="HE658" s="227"/>
      <x:c r="HF658" s="227"/>
      <x:c r="HG658" s="227"/>
      <x:c r="HH658" s="227"/>
      <x:c r="HI658" s="227"/>
      <x:c r="HJ658" s="227"/>
      <x:c r="HK658" s="227"/>
      <x:c r="HL658" s="227"/>
      <x:c r="HM658" s="227"/>
      <x:c r="HN658" s="227"/>
      <x:c r="HO658" s="227"/>
      <x:c r="HP658" s="227"/>
      <x:c r="HQ658" s="227"/>
      <x:c r="HR658" s="227"/>
      <x:c r="HS658" s="227"/>
      <x:c r="HT658" s="227"/>
      <x:c r="HU658" s="227"/>
      <x:c r="HV658" s="227"/>
      <x:c r="HW658" s="227"/>
      <x:c r="HX658" s="227"/>
      <x:c r="HY658" s="227"/>
      <x:c r="HZ658" s="227"/>
      <x:c r="IA658" s="227"/>
      <x:c r="IB658" s="227"/>
      <x:c r="IC658" s="227"/>
      <x:c r="ID658" s="227"/>
      <x:c r="IE658" s="227"/>
      <x:c r="IF658" s="227"/>
      <x:c r="IG658" s="227"/>
      <x:c r="IH658" s="227"/>
      <x:c r="II658" s="227"/>
      <x:c r="IJ658" s="227"/>
      <x:c r="IK658" s="227"/>
      <x:c r="IL658" s="227"/>
      <x:c r="IM658" s="226"/>
    </x:row>
    <x:row r="659" spans="1:247" s="378" customFormat="1" ht="53.25" customHeight="1" x14ac:dyDescent="0.2">
      <x:c r="A659" s="575" t="s">
        <x:v>5101</x:v>
      </x:c>
      <x:c r="B659" s="575" t="s">
        <x:v>5105</x:v>
      </x:c>
      <x:c r="C659" s="575" t="s">
        <x:v>803</x:v>
      </x:c>
      <x:c r="D659" s="575" t="s">
        <x:v>5106</x:v>
      </x:c>
      <x:c r="E659" s="572" t="s">
        <x:v>4816</x:v>
      </x:c>
      <x:c r="F659" s="572" t="s">
        <x:v>4401</x:v>
      </x:c>
      <x:c r="G659" s="596"/>
      <x:c r="H659" s="597"/>
      <x:c r="I659" s="595"/>
      <x:c r="J659" s="597"/>
      <x:c r="K659" s="597"/>
      <x:c r="L659" s="597"/>
      <x:c r="M659" s="575" t="s">
        <x:v>406</x:v>
      </x:c>
      <x:c r="N659" s="575" t="s">
        <x:v>22</x:v>
      </x:c>
      <x:c r="O659" s="575" t="s">
        <x:v>2079</x:v>
      </x:c>
      <x:c r="P659" s="575" t="s">
        <x:v>191</x:v>
      </x:c>
      <x:c r="Q659" s="575" t="s">
        <x:v>76</x:v>
      </x:c>
      <x:c r="R659" s="575" t="s">
        <x:v>26</x:v>
      </x:c>
      <x:c r="S659" s="575" t="s">
        <x:v>2079</x:v>
      </x:c>
      <x:c r="T659" s="575" t="s">
        <x:v>22</x:v>
      </x:c>
      <x:c r="U659" s="575" t="s">
        <x:v>22</x:v>
      </x:c>
      <x:c r="V659" s="575" t="s">
        <x:v>37</x:v>
      </x:c>
      <x:c r="W659" s="575"/>
      <x:c r="X659" s="227"/>
      <x:c r="Y659" s="227"/>
      <x:c r="Z659" s="227"/>
      <x:c r="AA659" s="227"/>
      <x:c r="AB659" s="227"/>
      <x:c r="AC659" s="227"/>
      <x:c r="AD659" s="227"/>
      <x:c r="AE659" s="227"/>
      <x:c r="AF659" s="227"/>
      <x:c r="AG659" s="227"/>
      <x:c r="AH659" s="227"/>
      <x:c r="AI659" s="227"/>
      <x:c r="AJ659" s="227"/>
      <x:c r="AK659" s="227"/>
      <x:c r="AL659" s="227"/>
      <x:c r="AM659" s="227"/>
      <x:c r="AN659" s="227"/>
      <x:c r="AO659" s="227"/>
      <x:c r="AP659" s="227"/>
      <x:c r="AQ659" s="227"/>
      <x:c r="AR659" s="227"/>
      <x:c r="AS659" s="227"/>
      <x:c r="AT659" s="227"/>
      <x:c r="AU659" s="227"/>
      <x:c r="AV659" s="227"/>
      <x:c r="AW659" s="227"/>
      <x:c r="AX659" s="227"/>
      <x:c r="AY659" s="227"/>
      <x:c r="AZ659" s="227"/>
      <x:c r="BA659" s="227"/>
      <x:c r="BB659" s="227"/>
      <x:c r="BC659" s="227"/>
      <x:c r="BD659" s="227"/>
      <x:c r="BE659" s="227"/>
      <x:c r="BF659" s="227"/>
      <x:c r="BG659" s="227"/>
      <x:c r="BH659" s="227"/>
      <x:c r="BI659" s="227"/>
      <x:c r="BJ659" s="227"/>
      <x:c r="BK659" s="227"/>
      <x:c r="BL659" s="227"/>
      <x:c r="BM659" s="227"/>
      <x:c r="BN659" s="227"/>
      <x:c r="BO659" s="227"/>
      <x:c r="BP659" s="227"/>
      <x:c r="BQ659" s="227"/>
      <x:c r="BR659" s="227"/>
      <x:c r="BS659" s="227"/>
      <x:c r="BT659" s="227"/>
      <x:c r="BU659" s="227"/>
      <x:c r="BV659" s="227"/>
      <x:c r="BW659" s="227"/>
      <x:c r="BX659" s="227"/>
      <x:c r="BY659" s="227"/>
      <x:c r="BZ659" s="227"/>
      <x:c r="CA659" s="227"/>
      <x:c r="CB659" s="227"/>
      <x:c r="CC659" s="227"/>
      <x:c r="CD659" s="227"/>
      <x:c r="CE659" s="227"/>
      <x:c r="CF659" s="227"/>
      <x:c r="CG659" s="227"/>
      <x:c r="CH659" s="227"/>
      <x:c r="CI659" s="227"/>
      <x:c r="CJ659" s="227"/>
      <x:c r="CK659" s="227"/>
      <x:c r="CL659" s="227"/>
      <x:c r="CM659" s="227"/>
      <x:c r="CN659" s="227"/>
      <x:c r="CO659" s="227"/>
      <x:c r="CP659" s="227"/>
      <x:c r="CQ659" s="227"/>
      <x:c r="CR659" s="227"/>
      <x:c r="CS659" s="227"/>
      <x:c r="CT659" s="227"/>
      <x:c r="CU659" s="227"/>
      <x:c r="CV659" s="227"/>
      <x:c r="CW659" s="227"/>
      <x:c r="CX659" s="227"/>
      <x:c r="CY659" s="227"/>
      <x:c r="CZ659" s="227"/>
      <x:c r="DA659" s="227"/>
      <x:c r="DB659" s="227"/>
      <x:c r="DC659" s="227"/>
      <x:c r="DD659" s="227"/>
      <x:c r="DE659" s="227"/>
      <x:c r="DF659" s="227"/>
      <x:c r="DG659" s="227"/>
      <x:c r="DH659" s="227"/>
      <x:c r="DI659" s="227"/>
      <x:c r="DJ659" s="227"/>
      <x:c r="DK659" s="227"/>
      <x:c r="DL659" s="227"/>
      <x:c r="DM659" s="227"/>
      <x:c r="DN659" s="227"/>
      <x:c r="DO659" s="227"/>
      <x:c r="DP659" s="227"/>
      <x:c r="DQ659" s="227"/>
      <x:c r="DR659" s="227"/>
      <x:c r="DS659" s="227"/>
      <x:c r="DT659" s="227"/>
      <x:c r="DU659" s="227"/>
      <x:c r="DV659" s="227"/>
      <x:c r="DW659" s="227"/>
      <x:c r="DX659" s="227"/>
      <x:c r="DY659" s="227"/>
      <x:c r="DZ659" s="227"/>
      <x:c r="EA659" s="227"/>
      <x:c r="EB659" s="227"/>
      <x:c r="EC659" s="227"/>
      <x:c r="ED659" s="227"/>
      <x:c r="EE659" s="227"/>
      <x:c r="EF659" s="227"/>
      <x:c r="EG659" s="227"/>
      <x:c r="EH659" s="227"/>
      <x:c r="EI659" s="227"/>
      <x:c r="EJ659" s="227"/>
      <x:c r="EK659" s="227"/>
      <x:c r="EL659" s="227"/>
      <x:c r="EM659" s="227"/>
      <x:c r="EN659" s="227"/>
      <x:c r="EO659" s="227"/>
      <x:c r="EP659" s="227"/>
      <x:c r="EQ659" s="227"/>
      <x:c r="ER659" s="227"/>
      <x:c r="ES659" s="227"/>
      <x:c r="ET659" s="227"/>
      <x:c r="EU659" s="227"/>
      <x:c r="EV659" s="227"/>
      <x:c r="EW659" s="227"/>
      <x:c r="EX659" s="227"/>
      <x:c r="EY659" s="227"/>
      <x:c r="EZ659" s="227"/>
      <x:c r="FA659" s="227"/>
      <x:c r="FB659" s="227"/>
      <x:c r="FC659" s="227"/>
      <x:c r="FD659" s="227"/>
      <x:c r="FE659" s="227"/>
      <x:c r="FF659" s="227"/>
      <x:c r="FG659" s="227"/>
      <x:c r="FH659" s="227"/>
      <x:c r="FI659" s="227"/>
      <x:c r="FJ659" s="227"/>
      <x:c r="FK659" s="227"/>
      <x:c r="FL659" s="227"/>
      <x:c r="FM659" s="227"/>
      <x:c r="FN659" s="227"/>
      <x:c r="FO659" s="227"/>
      <x:c r="FP659" s="227"/>
      <x:c r="FQ659" s="227"/>
      <x:c r="FR659" s="227"/>
      <x:c r="FS659" s="227"/>
      <x:c r="FT659" s="227"/>
      <x:c r="FU659" s="227"/>
      <x:c r="FV659" s="227"/>
      <x:c r="FW659" s="227"/>
      <x:c r="FX659" s="227"/>
      <x:c r="FY659" s="227"/>
      <x:c r="FZ659" s="227"/>
      <x:c r="GA659" s="227"/>
      <x:c r="GB659" s="227"/>
      <x:c r="GC659" s="227"/>
      <x:c r="GD659" s="227"/>
      <x:c r="GE659" s="227"/>
      <x:c r="GF659" s="227"/>
      <x:c r="GG659" s="227"/>
      <x:c r="GH659" s="227"/>
      <x:c r="GI659" s="227"/>
      <x:c r="GJ659" s="227"/>
      <x:c r="GK659" s="227"/>
      <x:c r="GL659" s="227"/>
      <x:c r="GM659" s="227"/>
      <x:c r="GN659" s="227"/>
      <x:c r="GO659" s="227"/>
      <x:c r="GP659" s="227"/>
      <x:c r="GQ659" s="227"/>
      <x:c r="GR659" s="227"/>
      <x:c r="GS659" s="227"/>
      <x:c r="GT659" s="227"/>
      <x:c r="GU659" s="227"/>
      <x:c r="GV659" s="227"/>
      <x:c r="GW659" s="227"/>
      <x:c r="GX659" s="227"/>
      <x:c r="GY659" s="227"/>
      <x:c r="GZ659" s="227"/>
      <x:c r="HA659" s="227"/>
      <x:c r="HB659" s="227"/>
      <x:c r="HC659" s="227"/>
      <x:c r="HD659" s="227"/>
      <x:c r="HE659" s="227"/>
      <x:c r="HF659" s="227"/>
      <x:c r="HG659" s="227"/>
      <x:c r="HH659" s="227"/>
      <x:c r="HI659" s="227"/>
      <x:c r="HJ659" s="227"/>
      <x:c r="HK659" s="227"/>
      <x:c r="HL659" s="227"/>
      <x:c r="HM659" s="227"/>
      <x:c r="HN659" s="227"/>
      <x:c r="HO659" s="227"/>
      <x:c r="HP659" s="227"/>
      <x:c r="HQ659" s="227"/>
      <x:c r="HR659" s="227"/>
      <x:c r="HS659" s="227"/>
      <x:c r="HT659" s="227"/>
      <x:c r="HU659" s="227"/>
      <x:c r="HV659" s="227"/>
      <x:c r="HW659" s="227"/>
      <x:c r="HX659" s="227"/>
      <x:c r="HY659" s="227"/>
      <x:c r="HZ659" s="227"/>
      <x:c r="IA659" s="227"/>
      <x:c r="IB659" s="227"/>
      <x:c r="IC659" s="227"/>
      <x:c r="ID659" s="227"/>
      <x:c r="IE659" s="227"/>
      <x:c r="IF659" s="227"/>
      <x:c r="IG659" s="227"/>
      <x:c r="IH659" s="227"/>
      <x:c r="II659" s="227"/>
      <x:c r="IJ659" s="227"/>
      <x:c r="IK659" s="227"/>
      <x:c r="IL659" s="227"/>
      <x:c r="IM659" s="226"/>
    </x:row>
    <x:row r="660" spans="1:247" s="378" customFormat="1" ht="70.900000000000006" customHeight="1" x14ac:dyDescent="0.2">
      <x:c r="A660" s="575" t="s">
        <x:v>5214</x:v>
      </x:c>
      <x:c r="B660" s="575" t="s">
        <x:v>5107</x:v>
      </x:c>
      <x:c r="C660" s="575" t="s">
        <x:v>102</x:v>
      </x:c>
      <x:c r="D660" s="575" t="s">
        <x:v>5108</x:v>
      </x:c>
      <x:c r="E660" s="572" t="s">
        <x:v>4816</x:v>
      </x:c>
      <x:c r="F660" s="572" t="s">
        <x:v>4401</x:v>
      </x:c>
      <x:c r="G660" s="596"/>
      <x:c r="H660" s="597"/>
      <x:c r="I660" s="595"/>
      <x:c r="J660" s="597"/>
      <x:c r="K660" s="597"/>
      <x:c r="L660" s="597"/>
      <x:c r="M660" s="575" t="s">
        <x:v>406</x:v>
      </x:c>
      <x:c r="N660" s="575" t="s">
        <x:v>22</x:v>
      </x:c>
      <x:c r="O660" s="575" t="s">
        <x:v>2078</x:v>
      </x:c>
      <x:c r="P660" s="575" t="s">
        <x:v>191</x:v>
      </x:c>
      <x:c r="Q660" s="575" t="s">
        <x:v>76</x:v>
      </x:c>
      <x:c r="R660" s="575" t="s">
        <x:v>962</x:v>
      </x:c>
      <x:c r="S660" s="575" t="s">
        <x:v>2078</x:v>
      </x:c>
      <x:c r="T660" s="575" t="s">
        <x:v>22</x:v>
      </x:c>
      <x:c r="U660" s="575" t="s">
        <x:v>22</x:v>
      </x:c>
      <x:c r="V660" s="575" t="s">
        <x:v>37</x:v>
      </x:c>
      <x:c r="W660" s="575" t="s">
        <x:v>421</x:v>
      </x:c>
      <x:c r="X660" s="227"/>
      <x:c r="Y660" s="227"/>
      <x:c r="Z660" s="227"/>
      <x:c r="AA660" s="227"/>
      <x:c r="AB660" s="227"/>
      <x:c r="AC660" s="227"/>
      <x:c r="AD660" s="227"/>
      <x:c r="AE660" s="227"/>
      <x:c r="AF660" s="227"/>
      <x:c r="AG660" s="227"/>
      <x:c r="AH660" s="227"/>
      <x:c r="AI660" s="227"/>
      <x:c r="AJ660" s="227"/>
      <x:c r="AK660" s="227"/>
      <x:c r="AL660" s="227"/>
      <x:c r="AM660" s="227"/>
      <x:c r="AN660" s="227"/>
      <x:c r="AO660" s="227"/>
      <x:c r="AP660" s="227"/>
      <x:c r="AQ660" s="227"/>
      <x:c r="AR660" s="227"/>
      <x:c r="AS660" s="227"/>
      <x:c r="AT660" s="227"/>
      <x:c r="AU660" s="227"/>
      <x:c r="AV660" s="227"/>
      <x:c r="AW660" s="227"/>
      <x:c r="AX660" s="227"/>
      <x:c r="AY660" s="227"/>
      <x:c r="AZ660" s="227"/>
      <x:c r="BA660" s="227"/>
      <x:c r="BB660" s="227"/>
      <x:c r="BC660" s="227"/>
      <x:c r="BD660" s="227"/>
      <x:c r="BE660" s="227"/>
      <x:c r="BF660" s="227"/>
      <x:c r="BG660" s="227"/>
      <x:c r="BH660" s="227"/>
      <x:c r="BI660" s="227"/>
      <x:c r="BJ660" s="227"/>
      <x:c r="BK660" s="227"/>
      <x:c r="BL660" s="227"/>
      <x:c r="BM660" s="227"/>
      <x:c r="BN660" s="227"/>
      <x:c r="BO660" s="227"/>
      <x:c r="BP660" s="227"/>
      <x:c r="BQ660" s="227"/>
      <x:c r="BR660" s="227"/>
      <x:c r="BS660" s="227"/>
      <x:c r="BT660" s="227"/>
      <x:c r="BU660" s="227"/>
      <x:c r="BV660" s="227"/>
      <x:c r="BW660" s="227"/>
      <x:c r="BX660" s="227"/>
      <x:c r="BY660" s="227"/>
      <x:c r="BZ660" s="227"/>
      <x:c r="CA660" s="227"/>
      <x:c r="CB660" s="227"/>
      <x:c r="CC660" s="227"/>
      <x:c r="CD660" s="227"/>
      <x:c r="CE660" s="227"/>
      <x:c r="CF660" s="227"/>
      <x:c r="CG660" s="227"/>
      <x:c r="CH660" s="227"/>
      <x:c r="CI660" s="227"/>
      <x:c r="CJ660" s="227"/>
      <x:c r="CK660" s="227"/>
      <x:c r="CL660" s="227"/>
      <x:c r="CM660" s="227"/>
      <x:c r="CN660" s="227"/>
      <x:c r="CO660" s="227"/>
      <x:c r="CP660" s="227"/>
      <x:c r="CQ660" s="227"/>
      <x:c r="CR660" s="227"/>
      <x:c r="CS660" s="227"/>
      <x:c r="CT660" s="227"/>
      <x:c r="CU660" s="227"/>
      <x:c r="CV660" s="227"/>
      <x:c r="CW660" s="227"/>
      <x:c r="CX660" s="227"/>
      <x:c r="CY660" s="227"/>
      <x:c r="CZ660" s="227"/>
      <x:c r="DA660" s="227"/>
      <x:c r="DB660" s="227"/>
      <x:c r="DC660" s="227"/>
      <x:c r="DD660" s="227"/>
      <x:c r="DE660" s="227"/>
      <x:c r="DF660" s="227"/>
      <x:c r="DG660" s="227"/>
      <x:c r="DH660" s="227"/>
      <x:c r="DI660" s="227"/>
      <x:c r="DJ660" s="227"/>
      <x:c r="DK660" s="227"/>
      <x:c r="DL660" s="227"/>
      <x:c r="DM660" s="227"/>
      <x:c r="DN660" s="227"/>
      <x:c r="DO660" s="227"/>
      <x:c r="DP660" s="227"/>
      <x:c r="DQ660" s="227"/>
      <x:c r="DR660" s="227"/>
      <x:c r="DS660" s="227"/>
      <x:c r="DT660" s="227"/>
      <x:c r="DU660" s="227"/>
      <x:c r="DV660" s="227"/>
      <x:c r="DW660" s="227"/>
      <x:c r="DX660" s="227"/>
      <x:c r="DY660" s="227"/>
      <x:c r="DZ660" s="227"/>
      <x:c r="EA660" s="227"/>
      <x:c r="EB660" s="227"/>
      <x:c r="EC660" s="227"/>
      <x:c r="ED660" s="227"/>
      <x:c r="EE660" s="227"/>
      <x:c r="EF660" s="227"/>
      <x:c r="EG660" s="227"/>
      <x:c r="EH660" s="227"/>
      <x:c r="EI660" s="227"/>
      <x:c r="EJ660" s="227"/>
      <x:c r="EK660" s="227"/>
      <x:c r="EL660" s="227"/>
      <x:c r="EM660" s="227"/>
      <x:c r="EN660" s="227"/>
      <x:c r="EO660" s="227"/>
      <x:c r="EP660" s="227"/>
      <x:c r="EQ660" s="227"/>
      <x:c r="ER660" s="227"/>
      <x:c r="ES660" s="227"/>
      <x:c r="ET660" s="227"/>
      <x:c r="EU660" s="227"/>
      <x:c r="EV660" s="227"/>
      <x:c r="EW660" s="227"/>
      <x:c r="EX660" s="227"/>
      <x:c r="EY660" s="227"/>
      <x:c r="EZ660" s="227"/>
      <x:c r="FA660" s="227"/>
      <x:c r="FB660" s="227"/>
      <x:c r="FC660" s="227"/>
      <x:c r="FD660" s="227"/>
      <x:c r="FE660" s="227"/>
      <x:c r="FF660" s="227"/>
      <x:c r="FG660" s="227"/>
      <x:c r="FH660" s="227"/>
      <x:c r="FI660" s="227"/>
      <x:c r="FJ660" s="227"/>
      <x:c r="FK660" s="227"/>
      <x:c r="FL660" s="227"/>
      <x:c r="FM660" s="227"/>
      <x:c r="FN660" s="227"/>
      <x:c r="FO660" s="227"/>
      <x:c r="FP660" s="227"/>
      <x:c r="FQ660" s="227"/>
      <x:c r="FR660" s="227"/>
      <x:c r="FS660" s="227"/>
      <x:c r="FT660" s="227"/>
      <x:c r="FU660" s="227"/>
      <x:c r="FV660" s="227"/>
      <x:c r="FW660" s="227"/>
      <x:c r="FX660" s="227"/>
      <x:c r="FY660" s="227"/>
      <x:c r="FZ660" s="227"/>
      <x:c r="GA660" s="227"/>
      <x:c r="GB660" s="227"/>
      <x:c r="GC660" s="227"/>
      <x:c r="GD660" s="227"/>
      <x:c r="GE660" s="227"/>
      <x:c r="GF660" s="227"/>
      <x:c r="GG660" s="227"/>
      <x:c r="GH660" s="227"/>
      <x:c r="GI660" s="227"/>
      <x:c r="GJ660" s="227"/>
      <x:c r="GK660" s="227"/>
      <x:c r="GL660" s="227"/>
      <x:c r="GM660" s="227"/>
      <x:c r="GN660" s="227"/>
      <x:c r="GO660" s="227"/>
      <x:c r="GP660" s="227"/>
      <x:c r="GQ660" s="227"/>
      <x:c r="GR660" s="227"/>
      <x:c r="GS660" s="227"/>
      <x:c r="GT660" s="227"/>
      <x:c r="GU660" s="227"/>
      <x:c r="GV660" s="227"/>
      <x:c r="GW660" s="227"/>
      <x:c r="GX660" s="227"/>
      <x:c r="GY660" s="227"/>
      <x:c r="GZ660" s="227"/>
      <x:c r="HA660" s="227"/>
      <x:c r="HB660" s="227"/>
      <x:c r="HC660" s="227"/>
      <x:c r="HD660" s="227"/>
      <x:c r="HE660" s="227"/>
      <x:c r="HF660" s="227"/>
      <x:c r="HG660" s="227"/>
      <x:c r="HH660" s="227"/>
      <x:c r="HI660" s="227"/>
      <x:c r="HJ660" s="227"/>
      <x:c r="HK660" s="227"/>
      <x:c r="HL660" s="227"/>
      <x:c r="HM660" s="227"/>
      <x:c r="HN660" s="227"/>
      <x:c r="HO660" s="227"/>
      <x:c r="HP660" s="227"/>
      <x:c r="HQ660" s="227"/>
      <x:c r="HR660" s="227"/>
      <x:c r="HS660" s="227"/>
      <x:c r="HT660" s="227"/>
      <x:c r="HU660" s="227"/>
      <x:c r="HV660" s="227"/>
      <x:c r="HW660" s="227"/>
      <x:c r="HX660" s="227"/>
      <x:c r="HY660" s="227"/>
      <x:c r="HZ660" s="227"/>
      <x:c r="IA660" s="227"/>
      <x:c r="IB660" s="227"/>
      <x:c r="IC660" s="227"/>
      <x:c r="ID660" s="227"/>
      <x:c r="IE660" s="227"/>
      <x:c r="IF660" s="227"/>
      <x:c r="IG660" s="227"/>
      <x:c r="IH660" s="227"/>
      <x:c r="II660" s="227"/>
      <x:c r="IJ660" s="227"/>
      <x:c r="IK660" s="227"/>
      <x:c r="IL660" s="227"/>
      <x:c r="IM660" s="226"/>
    </x:row>
    <x:row r="661" spans="1:247" s="378" customFormat="1" ht="40.5" customHeight="1" x14ac:dyDescent="0.2">
      <x:c r="A661" s="575" t="s">
        <x:v>5208</x:v>
      </x:c>
      <x:c r="B661" s="575" t="s">
        <x:v>5109</x:v>
      </x:c>
      <x:c r="C661" s="575" t="s">
        <x:v>2177</x:v>
      </x:c>
      <x:c r="D661" s="575" t="s">
        <x:v>5254</x:v>
      </x:c>
      <x:c r="E661" s="572">
        <x:v>45962</x:v>
      </x:c>
      <x:c r="F661" s="572" t="s">
        <x:v>4684</x:v>
      </x:c>
      <x:c r="G661" s="596"/>
      <x:c r="H661" s="597"/>
      <x:c r="I661" s="595"/>
      <x:c r="J661" s="597"/>
      <x:c r="K661" s="597"/>
      <x:c r="L661" s="597"/>
      <x:c r="M661" s="575" t="s">
        <x:v>406</x:v>
      </x:c>
      <x:c r="N661" s="575" t="s">
        <x:v>22</x:v>
      </x:c>
      <x:c r="O661" s="575" t="s">
        <x:v>2078</x:v>
      </x:c>
      <x:c r="P661" s="575" t="s">
        <x:v>191</x:v>
      </x:c>
      <x:c r="Q661" s="575" t="s">
        <x:v>76</x:v>
      </x:c>
      <x:c r="R661" s="575" t="s">
        <x:v>2080</x:v>
      </x:c>
      <x:c r="S661" s="575" t="s">
        <x:v>2078</x:v>
      </x:c>
      <x:c r="T661" s="575" t="s">
        <x:v>22</x:v>
      </x:c>
      <x:c r="U661" s="575" t="s">
        <x:v>22</x:v>
      </x:c>
      <x:c r="V661" s="575" t="s">
        <x:v>37</x:v>
      </x:c>
      <x:c r="W661" s="575"/>
      <x:c r="X661" s="227"/>
      <x:c r="Y661" s="227"/>
      <x:c r="Z661" s="227"/>
      <x:c r="AA661" s="227"/>
      <x:c r="AB661" s="227"/>
      <x:c r="AC661" s="227"/>
      <x:c r="AD661" s="227"/>
      <x:c r="AE661" s="227"/>
      <x:c r="AF661" s="227"/>
      <x:c r="AG661" s="227"/>
      <x:c r="AH661" s="227"/>
      <x:c r="AI661" s="227"/>
      <x:c r="AJ661" s="227"/>
      <x:c r="AK661" s="227"/>
      <x:c r="AL661" s="227"/>
      <x:c r="AM661" s="227"/>
      <x:c r="AN661" s="227"/>
      <x:c r="AO661" s="227"/>
      <x:c r="AP661" s="227"/>
      <x:c r="AQ661" s="227"/>
      <x:c r="AR661" s="227"/>
      <x:c r="AS661" s="227"/>
      <x:c r="AT661" s="227"/>
      <x:c r="AU661" s="227"/>
      <x:c r="AV661" s="227"/>
      <x:c r="AW661" s="227"/>
      <x:c r="AX661" s="227"/>
      <x:c r="AY661" s="227"/>
      <x:c r="AZ661" s="227"/>
      <x:c r="BA661" s="227"/>
      <x:c r="BB661" s="227"/>
      <x:c r="BC661" s="227"/>
      <x:c r="BD661" s="227"/>
      <x:c r="BE661" s="227"/>
      <x:c r="BF661" s="227"/>
      <x:c r="BG661" s="227"/>
      <x:c r="BH661" s="227"/>
      <x:c r="BI661" s="227"/>
      <x:c r="BJ661" s="227"/>
      <x:c r="BK661" s="227"/>
      <x:c r="BL661" s="227"/>
      <x:c r="BM661" s="227"/>
      <x:c r="BN661" s="227"/>
      <x:c r="BO661" s="227"/>
      <x:c r="BP661" s="227"/>
      <x:c r="BQ661" s="227"/>
      <x:c r="BR661" s="227"/>
      <x:c r="BS661" s="227"/>
      <x:c r="BT661" s="227"/>
      <x:c r="BU661" s="227"/>
      <x:c r="BV661" s="227"/>
      <x:c r="BW661" s="227"/>
      <x:c r="BX661" s="227"/>
      <x:c r="BY661" s="227"/>
      <x:c r="BZ661" s="227"/>
      <x:c r="CA661" s="227"/>
      <x:c r="CB661" s="227"/>
      <x:c r="CC661" s="227"/>
      <x:c r="CD661" s="227"/>
      <x:c r="CE661" s="227"/>
      <x:c r="CF661" s="227"/>
      <x:c r="CG661" s="227"/>
      <x:c r="CH661" s="227"/>
      <x:c r="CI661" s="227"/>
      <x:c r="CJ661" s="227"/>
      <x:c r="CK661" s="227"/>
      <x:c r="CL661" s="227"/>
      <x:c r="CM661" s="227"/>
      <x:c r="CN661" s="227"/>
      <x:c r="CO661" s="227"/>
      <x:c r="CP661" s="227"/>
      <x:c r="CQ661" s="227"/>
      <x:c r="CR661" s="227"/>
      <x:c r="CS661" s="227"/>
      <x:c r="CT661" s="227"/>
      <x:c r="CU661" s="227"/>
      <x:c r="CV661" s="227"/>
      <x:c r="CW661" s="227"/>
      <x:c r="CX661" s="227"/>
      <x:c r="CY661" s="227"/>
      <x:c r="CZ661" s="227"/>
      <x:c r="DA661" s="227"/>
      <x:c r="DB661" s="227"/>
      <x:c r="DC661" s="227"/>
      <x:c r="DD661" s="227"/>
      <x:c r="DE661" s="227"/>
      <x:c r="DF661" s="227"/>
      <x:c r="DG661" s="227"/>
      <x:c r="DH661" s="227"/>
      <x:c r="DI661" s="227"/>
      <x:c r="DJ661" s="227"/>
      <x:c r="DK661" s="227"/>
      <x:c r="DL661" s="227"/>
      <x:c r="DM661" s="227"/>
      <x:c r="DN661" s="227"/>
      <x:c r="DO661" s="227"/>
      <x:c r="DP661" s="227"/>
      <x:c r="DQ661" s="227"/>
      <x:c r="DR661" s="227"/>
      <x:c r="DS661" s="227"/>
      <x:c r="DT661" s="227"/>
      <x:c r="DU661" s="227"/>
      <x:c r="DV661" s="227"/>
      <x:c r="DW661" s="227"/>
      <x:c r="DX661" s="227"/>
      <x:c r="DY661" s="227"/>
      <x:c r="DZ661" s="227"/>
      <x:c r="EA661" s="227"/>
      <x:c r="EB661" s="227"/>
      <x:c r="EC661" s="227"/>
      <x:c r="ED661" s="227"/>
      <x:c r="EE661" s="227"/>
      <x:c r="EF661" s="227"/>
      <x:c r="EG661" s="227"/>
      <x:c r="EH661" s="227"/>
      <x:c r="EI661" s="227"/>
      <x:c r="EJ661" s="227"/>
      <x:c r="EK661" s="227"/>
      <x:c r="EL661" s="227"/>
      <x:c r="EM661" s="227"/>
      <x:c r="EN661" s="227"/>
      <x:c r="EO661" s="227"/>
      <x:c r="EP661" s="227"/>
      <x:c r="EQ661" s="227"/>
      <x:c r="ER661" s="227"/>
      <x:c r="ES661" s="227"/>
      <x:c r="ET661" s="227"/>
      <x:c r="EU661" s="227"/>
      <x:c r="EV661" s="227"/>
      <x:c r="EW661" s="227"/>
      <x:c r="EX661" s="227"/>
      <x:c r="EY661" s="227"/>
      <x:c r="EZ661" s="227"/>
      <x:c r="FA661" s="227"/>
      <x:c r="FB661" s="227"/>
      <x:c r="FC661" s="227"/>
      <x:c r="FD661" s="227"/>
      <x:c r="FE661" s="227"/>
      <x:c r="FF661" s="227"/>
      <x:c r="FG661" s="227"/>
      <x:c r="FH661" s="227"/>
      <x:c r="FI661" s="227"/>
      <x:c r="FJ661" s="227"/>
      <x:c r="FK661" s="227"/>
      <x:c r="FL661" s="227"/>
      <x:c r="FM661" s="227"/>
      <x:c r="FN661" s="227"/>
      <x:c r="FO661" s="227"/>
      <x:c r="FP661" s="227"/>
      <x:c r="FQ661" s="227"/>
      <x:c r="FR661" s="227"/>
      <x:c r="FS661" s="227"/>
      <x:c r="FT661" s="227"/>
      <x:c r="FU661" s="227"/>
      <x:c r="FV661" s="227"/>
      <x:c r="FW661" s="227"/>
      <x:c r="FX661" s="227"/>
      <x:c r="FY661" s="227"/>
      <x:c r="FZ661" s="227"/>
      <x:c r="GA661" s="227"/>
      <x:c r="GB661" s="227"/>
      <x:c r="GC661" s="227"/>
      <x:c r="GD661" s="227"/>
      <x:c r="GE661" s="227"/>
      <x:c r="GF661" s="227"/>
      <x:c r="GG661" s="227"/>
      <x:c r="GH661" s="227"/>
      <x:c r="GI661" s="227"/>
      <x:c r="GJ661" s="227"/>
      <x:c r="GK661" s="227"/>
      <x:c r="GL661" s="227"/>
      <x:c r="GM661" s="227"/>
      <x:c r="GN661" s="227"/>
      <x:c r="GO661" s="227"/>
      <x:c r="GP661" s="227"/>
      <x:c r="GQ661" s="227"/>
      <x:c r="GR661" s="227"/>
      <x:c r="GS661" s="227"/>
      <x:c r="GT661" s="227"/>
      <x:c r="GU661" s="227"/>
      <x:c r="GV661" s="227"/>
      <x:c r="GW661" s="227"/>
      <x:c r="GX661" s="227"/>
      <x:c r="GY661" s="227"/>
      <x:c r="GZ661" s="227"/>
      <x:c r="HA661" s="227"/>
      <x:c r="HB661" s="227"/>
      <x:c r="HC661" s="227"/>
      <x:c r="HD661" s="227"/>
      <x:c r="HE661" s="227"/>
      <x:c r="HF661" s="227"/>
      <x:c r="HG661" s="227"/>
      <x:c r="HH661" s="227"/>
      <x:c r="HI661" s="227"/>
      <x:c r="HJ661" s="227"/>
      <x:c r="HK661" s="227"/>
      <x:c r="HL661" s="227"/>
      <x:c r="HM661" s="227"/>
      <x:c r="HN661" s="227"/>
      <x:c r="HO661" s="227"/>
      <x:c r="HP661" s="227"/>
      <x:c r="HQ661" s="227"/>
      <x:c r="HR661" s="227"/>
      <x:c r="HS661" s="227"/>
      <x:c r="HT661" s="227"/>
      <x:c r="HU661" s="227"/>
      <x:c r="HV661" s="227"/>
      <x:c r="HW661" s="227"/>
      <x:c r="HX661" s="227"/>
      <x:c r="HY661" s="227"/>
      <x:c r="HZ661" s="227"/>
      <x:c r="IA661" s="227"/>
      <x:c r="IB661" s="227"/>
      <x:c r="IC661" s="227"/>
      <x:c r="ID661" s="227"/>
      <x:c r="IE661" s="227"/>
      <x:c r="IF661" s="227"/>
      <x:c r="IG661" s="227"/>
      <x:c r="IH661" s="227"/>
      <x:c r="II661" s="227"/>
      <x:c r="IJ661" s="227"/>
      <x:c r="IK661" s="227"/>
      <x:c r="IL661" s="227"/>
      <x:c r="IM661" s="226"/>
    </x:row>
    <x:row r="662" spans="1:247" s="378" customFormat="1" ht="53.25" customHeight="1" x14ac:dyDescent="0.2">
      <x:c r="A662" s="575" t="s">
        <x:v>5102</x:v>
      </x:c>
      <x:c r="B662" s="575" t="s">
        <x:v>4979</x:v>
      </x:c>
      <x:c r="C662" s="575" t="s">
        <x:v>5110</x:v>
      </x:c>
      <x:c r="D662" s="575" t="s">
        <x:v>5111</x:v>
      </x:c>
      <x:c r="E662" s="572" t="s">
        <x:v>5008</x:v>
      </x:c>
      <x:c r="F662" s="572" t="s">
        <x:v>4685</x:v>
      </x:c>
      <x:c r="G662" s="596"/>
      <x:c r="H662" s="597"/>
      <x:c r="I662" s="595"/>
      <x:c r="J662" s="597"/>
      <x:c r="K662" s="597"/>
      <x:c r="L662" s="597"/>
      <x:c r="M662" s="575" t="s">
        <x:v>2085</x:v>
      </x:c>
      <x:c r="N662" s="575" t="s">
        <x:v>22</x:v>
      </x:c>
      <x:c r="O662" s="575" t="s">
        <x:v>2078</x:v>
      </x:c>
      <x:c r="P662" s="575" t="s">
        <x:v>1966</x:v>
      </x:c>
      <x:c r="Q662" s="575" t="s">
        <x:v>157</x:v>
      </x:c>
      <x:c r="R662" s="575" t="s">
        <x:v>2071</x:v>
      </x:c>
      <x:c r="S662" s="575" t="s">
        <x:v>2078</x:v>
      </x:c>
      <x:c r="T662" s="575" t="s">
        <x:v>22</x:v>
      </x:c>
      <x:c r="U662" s="575" t="s">
        <x:v>22</x:v>
      </x:c>
      <x:c r="V662" s="575" t="s">
        <x:v>37</x:v>
      </x:c>
      <x:c r="W662" s="575"/>
      <x:c r="X662" s="227"/>
      <x:c r="Y662" s="227"/>
      <x:c r="Z662" s="227"/>
      <x:c r="AA662" s="227"/>
      <x:c r="AB662" s="227"/>
      <x:c r="AC662" s="227"/>
      <x:c r="AD662" s="227"/>
      <x:c r="AE662" s="227"/>
      <x:c r="AF662" s="227"/>
      <x:c r="AG662" s="227"/>
      <x:c r="AH662" s="227"/>
      <x:c r="AI662" s="227"/>
      <x:c r="AJ662" s="227"/>
      <x:c r="AK662" s="227"/>
      <x:c r="AL662" s="227"/>
      <x:c r="AM662" s="227"/>
      <x:c r="AN662" s="227"/>
      <x:c r="AO662" s="227"/>
      <x:c r="AP662" s="227"/>
      <x:c r="AQ662" s="227"/>
      <x:c r="AR662" s="227"/>
      <x:c r="AS662" s="227"/>
      <x:c r="AT662" s="227"/>
      <x:c r="AU662" s="227"/>
      <x:c r="AV662" s="227"/>
      <x:c r="AW662" s="227"/>
      <x:c r="AX662" s="227"/>
      <x:c r="AY662" s="227"/>
      <x:c r="AZ662" s="227"/>
      <x:c r="BA662" s="227"/>
      <x:c r="BB662" s="227"/>
      <x:c r="BC662" s="227"/>
      <x:c r="BD662" s="227"/>
      <x:c r="BE662" s="227"/>
      <x:c r="BF662" s="227"/>
      <x:c r="BG662" s="227"/>
      <x:c r="BH662" s="227"/>
      <x:c r="BI662" s="227"/>
      <x:c r="BJ662" s="227"/>
      <x:c r="BK662" s="227"/>
      <x:c r="BL662" s="227"/>
      <x:c r="BM662" s="227"/>
      <x:c r="BN662" s="227"/>
      <x:c r="BO662" s="227"/>
      <x:c r="BP662" s="227"/>
      <x:c r="BQ662" s="227"/>
      <x:c r="BR662" s="227"/>
      <x:c r="BS662" s="227"/>
      <x:c r="BT662" s="227"/>
      <x:c r="BU662" s="227"/>
      <x:c r="BV662" s="227"/>
      <x:c r="BW662" s="227"/>
      <x:c r="BX662" s="227"/>
      <x:c r="BY662" s="227"/>
      <x:c r="BZ662" s="227"/>
      <x:c r="CA662" s="227"/>
      <x:c r="CB662" s="227"/>
      <x:c r="CC662" s="227"/>
      <x:c r="CD662" s="227"/>
      <x:c r="CE662" s="227"/>
      <x:c r="CF662" s="227"/>
      <x:c r="CG662" s="227"/>
      <x:c r="CH662" s="227"/>
      <x:c r="CI662" s="227"/>
      <x:c r="CJ662" s="227"/>
      <x:c r="CK662" s="227"/>
      <x:c r="CL662" s="227"/>
      <x:c r="CM662" s="227"/>
      <x:c r="CN662" s="227"/>
      <x:c r="CO662" s="227"/>
      <x:c r="CP662" s="227"/>
      <x:c r="CQ662" s="227"/>
      <x:c r="CR662" s="227"/>
      <x:c r="CS662" s="227"/>
      <x:c r="CT662" s="227"/>
      <x:c r="CU662" s="227"/>
      <x:c r="CV662" s="227"/>
      <x:c r="CW662" s="227"/>
      <x:c r="CX662" s="227"/>
      <x:c r="CY662" s="227"/>
      <x:c r="CZ662" s="227"/>
      <x:c r="DA662" s="227"/>
      <x:c r="DB662" s="227"/>
      <x:c r="DC662" s="227"/>
      <x:c r="DD662" s="227"/>
      <x:c r="DE662" s="227"/>
      <x:c r="DF662" s="227"/>
      <x:c r="DG662" s="227"/>
      <x:c r="DH662" s="227"/>
      <x:c r="DI662" s="227"/>
      <x:c r="DJ662" s="227"/>
      <x:c r="DK662" s="227"/>
      <x:c r="DL662" s="227"/>
      <x:c r="DM662" s="227"/>
      <x:c r="DN662" s="227"/>
      <x:c r="DO662" s="227"/>
      <x:c r="DP662" s="227"/>
      <x:c r="DQ662" s="227"/>
      <x:c r="DR662" s="227"/>
      <x:c r="DS662" s="227"/>
      <x:c r="DT662" s="227"/>
      <x:c r="DU662" s="227"/>
      <x:c r="DV662" s="227"/>
      <x:c r="DW662" s="227"/>
      <x:c r="DX662" s="227"/>
      <x:c r="DY662" s="227"/>
      <x:c r="DZ662" s="227"/>
      <x:c r="EA662" s="227"/>
      <x:c r="EB662" s="227"/>
      <x:c r="EC662" s="227"/>
      <x:c r="ED662" s="227"/>
      <x:c r="EE662" s="227"/>
      <x:c r="EF662" s="227"/>
      <x:c r="EG662" s="227"/>
      <x:c r="EH662" s="227"/>
      <x:c r="EI662" s="227"/>
      <x:c r="EJ662" s="227"/>
      <x:c r="EK662" s="227"/>
      <x:c r="EL662" s="227"/>
      <x:c r="EM662" s="227"/>
      <x:c r="EN662" s="227"/>
      <x:c r="EO662" s="227"/>
      <x:c r="EP662" s="227"/>
      <x:c r="EQ662" s="227"/>
      <x:c r="ER662" s="227"/>
      <x:c r="ES662" s="227"/>
      <x:c r="ET662" s="227"/>
      <x:c r="EU662" s="227"/>
      <x:c r="EV662" s="227"/>
      <x:c r="EW662" s="227"/>
      <x:c r="EX662" s="227"/>
      <x:c r="EY662" s="227"/>
      <x:c r="EZ662" s="227"/>
      <x:c r="FA662" s="227"/>
      <x:c r="FB662" s="227"/>
      <x:c r="FC662" s="227"/>
      <x:c r="FD662" s="227"/>
      <x:c r="FE662" s="227"/>
      <x:c r="FF662" s="227"/>
      <x:c r="FG662" s="227"/>
      <x:c r="FH662" s="227"/>
      <x:c r="FI662" s="227"/>
      <x:c r="FJ662" s="227"/>
      <x:c r="FK662" s="227"/>
      <x:c r="FL662" s="227"/>
      <x:c r="FM662" s="227"/>
      <x:c r="FN662" s="227"/>
      <x:c r="FO662" s="227"/>
      <x:c r="FP662" s="227"/>
      <x:c r="FQ662" s="227"/>
      <x:c r="FR662" s="227"/>
      <x:c r="FS662" s="227"/>
      <x:c r="FT662" s="227"/>
      <x:c r="FU662" s="227"/>
      <x:c r="FV662" s="227"/>
      <x:c r="FW662" s="227"/>
      <x:c r="FX662" s="227"/>
      <x:c r="FY662" s="227"/>
      <x:c r="FZ662" s="227"/>
      <x:c r="GA662" s="227"/>
      <x:c r="GB662" s="227"/>
      <x:c r="GC662" s="227"/>
      <x:c r="GD662" s="227"/>
      <x:c r="GE662" s="227"/>
      <x:c r="GF662" s="227"/>
      <x:c r="GG662" s="227"/>
      <x:c r="GH662" s="227"/>
      <x:c r="GI662" s="227"/>
      <x:c r="GJ662" s="227"/>
      <x:c r="GK662" s="227"/>
      <x:c r="GL662" s="227"/>
      <x:c r="GM662" s="227"/>
      <x:c r="GN662" s="227"/>
      <x:c r="GO662" s="227"/>
      <x:c r="GP662" s="227"/>
      <x:c r="GQ662" s="227"/>
      <x:c r="GR662" s="227"/>
      <x:c r="GS662" s="227"/>
      <x:c r="GT662" s="227"/>
      <x:c r="GU662" s="227"/>
      <x:c r="GV662" s="227"/>
      <x:c r="GW662" s="227"/>
      <x:c r="GX662" s="227"/>
      <x:c r="GY662" s="227"/>
      <x:c r="GZ662" s="227"/>
      <x:c r="HA662" s="227"/>
      <x:c r="HB662" s="227"/>
      <x:c r="HC662" s="227"/>
      <x:c r="HD662" s="227"/>
      <x:c r="HE662" s="227"/>
      <x:c r="HF662" s="227"/>
      <x:c r="HG662" s="227"/>
      <x:c r="HH662" s="227"/>
      <x:c r="HI662" s="227"/>
      <x:c r="HJ662" s="227"/>
      <x:c r="HK662" s="227"/>
      <x:c r="HL662" s="227"/>
      <x:c r="HM662" s="227"/>
      <x:c r="HN662" s="227"/>
      <x:c r="HO662" s="227"/>
      <x:c r="HP662" s="227"/>
      <x:c r="HQ662" s="227"/>
      <x:c r="HR662" s="227"/>
      <x:c r="HS662" s="227"/>
      <x:c r="HT662" s="227"/>
      <x:c r="HU662" s="227"/>
      <x:c r="HV662" s="227"/>
      <x:c r="HW662" s="227"/>
      <x:c r="HX662" s="227"/>
      <x:c r="HY662" s="227"/>
      <x:c r="HZ662" s="227"/>
      <x:c r="IA662" s="227"/>
      <x:c r="IB662" s="227"/>
      <x:c r="IC662" s="227"/>
      <x:c r="ID662" s="227"/>
      <x:c r="IE662" s="227"/>
      <x:c r="IF662" s="227"/>
      <x:c r="IG662" s="227"/>
      <x:c r="IH662" s="227"/>
      <x:c r="II662" s="227"/>
      <x:c r="IJ662" s="227"/>
      <x:c r="IK662" s="227"/>
      <x:c r="IL662" s="227"/>
      <x:c r="IM662" s="226"/>
    </x:row>
    <x:row r="663" spans="1:247" s="378" customFormat="1" ht="54" customHeight="1" x14ac:dyDescent="0.2">
      <x:c r="A663" s="575" t="s">
        <x:v>5115</x:v>
      </x:c>
      <x:c r="B663" s="575" t="s">
        <x:v>5121</x:v>
      </x:c>
      <x:c r="C663" s="575" t="s">
        <x:v>125</x:v>
      </x:c>
      <x:c r="D663" s="575" t="s">
        <x:v>5122</x:v>
      </x:c>
      <x:c r="E663" s="572" t="s">
        <x:v>5007</x:v>
      </x:c>
      <x:c r="F663" s="572" t="s">
        <x:v>4401</x:v>
      </x:c>
      <x:c r="G663" s="596"/>
      <x:c r="H663" s="597"/>
      <x:c r="I663" s="595"/>
      <x:c r="J663" s="597"/>
      <x:c r="K663" s="597"/>
      <x:c r="L663" s="597"/>
      <x:c r="M663" s="575" t="s">
        <x:v>406</x:v>
      </x:c>
      <x:c r="N663" s="575" t="s">
        <x:v>22</x:v>
      </x:c>
      <x:c r="O663" s="575" t="s">
        <x:v>2776</x:v>
      </x:c>
      <x:c r="P663" s="575" t="s">
        <x:v>1585</x:v>
      </x:c>
      <x:c r="Q663" s="575" t="s">
        <x:v>678</x:v>
      </x:c>
      <x:c r="R663" s="575" t="s">
        <x:v>2073</x:v>
      </x:c>
      <x:c r="S663" s="575" t="s">
        <x:v>2256</x:v>
      </x:c>
      <x:c r="T663" s="575" t="s">
        <x:v>26</x:v>
      </x:c>
      <x:c r="U663" s="575" t="s">
        <x:v>5133</x:v>
      </x:c>
      <x:c r="V663" s="575" t="s">
        <x:v>37</x:v>
      </x:c>
      <x:c r="W663" s="575"/>
      <x:c r="X663" s="227"/>
      <x:c r="Y663" s="227"/>
      <x:c r="Z663" s="227"/>
      <x:c r="AA663" s="227"/>
      <x:c r="AB663" s="227"/>
      <x:c r="AC663" s="227"/>
      <x:c r="AD663" s="227"/>
      <x:c r="AE663" s="227"/>
      <x:c r="AF663" s="227"/>
      <x:c r="AG663" s="227"/>
      <x:c r="AH663" s="227"/>
      <x:c r="AI663" s="227"/>
      <x:c r="AJ663" s="227"/>
      <x:c r="AK663" s="227"/>
      <x:c r="AL663" s="227"/>
      <x:c r="AM663" s="227"/>
      <x:c r="AN663" s="227"/>
      <x:c r="AO663" s="227"/>
      <x:c r="AP663" s="227"/>
      <x:c r="AQ663" s="227"/>
      <x:c r="AR663" s="227"/>
      <x:c r="AS663" s="227"/>
      <x:c r="AT663" s="227"/>
      <x:c r="AU663" s="227"/>
      <x:c r="AV663" s="227"/>
      <x:c r="AW663" s="227"/>
      <x:c r="AX663" s="227"/>
      <x:c r="AY663" s="227"/>
      <x:c r="AZ663" s="227"/>
      <x:c r="BA663" s="227"/>
      <x:c r="BB663" s="227"/>
      <x:c r="BC663" s="227"/>
      <x:c r="BD663" s="227"/>
      <x:c r="BE663" s="227"/>
      <x:c r="BF663" s="227"/>
      <x:c r="BG663" s="227"/>
      <x:c r="BH663" s="227"/>
      <x:c r="BI663" s="227"/>
      <x:c r="BJ663" s="227"/>
      <x:c r="BK663" s="227"/>
      <x:c r="BL663" s="227"/>
      <x:c r="BM663" s="227"/>
      <x:c r="BN663" s="227"/>
      <x:c r="BO663" s="227"/>
      <x:c r="BP663" s="227"/>
      <x:c r="BQ663" s="227"/>
      <x:c r="BR663" s="227"/>
      <x:c r="BS663" s="227"/>
      <x:c r="BT663" s="227"/>
      <x:c r="BU663" s="227"/>
      <x:c r="BV663" s="227"/>
      <x:c r="BW663" s="227"/>
      <x:c r="BX663" s="227"/>
      <x:c r="BY663" s="227"/>
      <x:c r="BZ663" s="227"/>
      <x:c r="CA663" s="227"/>
      <x:c r="CB663" s="227"/>
      <x:c r="CC663" s="227"/>
      <x:c r="CD663" s="227"/>
      <x:c r="CE663" s="227"/>
      <x:c r="CF663" s="227"/>
      <x:c r="CG663" s="227"/>
      <x:c r="CH663" s="227"/>
      <x:c r="CI663" s="227"/>
      <x:c r="CJ663" s="227"/>
      <x:c r="CK663" s="227"/>
      <x:c r="CL663" s="227"/>
      <x:c r="CM663" s="227"/>
      <x:c r="CN663" s="227"/>
      <x:c r="CO663" s="227"/>
      <x:c r="CP663" s="227"/>
      <x:c r="CQ663" s="227"/>
      <x:c r="CR663" s="227"/>
      <x:c r="CS663" s="227"/>
      <x:c r="CT663" s="227"/>
      <x:c r="CU663" s="227"/>
      <x:c r="CV663" s="227"/>
      <x:c r="CW663" s="227"/>
      <x:c r="CX663" s="227"/>
      <x:c r="CY663" s="227"/>
      <x:c r="CZ663" s="227"/>
      <x:c r="DA663" s="227"/>
      <x:c r="DB663" s="227"/>
      <x:c r="DC663" s="227"/>
      <x:c r="DD663" s="227"/>
      <x:c r="DE663" s="227"/>
      <x:c r="DF663" s="227"/>
      <x:c r="DG663" s="227"/>
      <x:c r="DH663" s="227"/>
      <x:c r="DI663" s="227"/>
      <x:c r="DJ663" s="227"/>
      <x:c r="DK663" s="227"/>
      <x:c r="DL663" s="227"/>
      <x:c r="DM663" s="227"/>
      <x:c r="DN663" s="227"/>
      <x:c r="DO663" s="227"/>
      <x:c r="DP663" s="227"/>
      <x:c r="DQ663" s="227"/>
      <x:c r="DR663" s="227"/>
      <x:c r="DS663" s="227"/>
      <x:c r="DT663" s="227"/>
      <x:c r="DU663" s="227"/>
      <x:c r="DV663" s="227"/>
      <x:c r="DW663" s="227"/>
      <x:c r="DX663" s="227"/>
      <x:c r="DY663" s="227"/>
      <x:c r="DZ663" s="227"/>
      <x:c r="EA663" s="227"/>
      <x:c r="EB663" s="227"/>
      <x:c r="EC663" s="227"/>
      <x:c r="ED663" s="227"/>
      <x:c r="EE663" s="227"/>
      <x:c r="EF663" s="227"/>
      <x:c r="EG663" s="227"/>
      <x:c r="EH663" s="227"/>
      <x:c r="EI663" s="227"/>
      <x:c r="EJ663" s="227"/>
      <x:c r="EK663" s="227"/>
      <x:c r="EL663" s="227"/>
      <x:c r="EM663" s="227"/>
      <x:c r="EN663" s="227"/>
      <x:c r="EO663" s="227"/>
      <x:c r="EP663" s="227"/>
      <x:c r="EQ663" s="227"/>
      <x:c r="ER663" s="227"/>
      <x:c r="ES663" s="227"/>
      <x:c r="ET663" s="227"/>
      <x:c r="EU663" s="227"/>
      <x:c r="EV663" s="227"/>
      <x:c r="EW663" s="227"/>
      <x:c r="EX663" s="227"/>
      <x:c r="EY663" s="227"/>
      <x:c r="EZ663" s="227"/>
      <x:c r="FA663" s="227"/>
      <x:c r="FB663" s="227"/>
      <x:c r="FC663" s="227"/>
      <x:c r="FD663" s="227"/>
      <x:c r="FE663" s="227"/>
      <x:c r="FF663" s="227"/>
      <x:c r="FG663" s="227"/>
      <x:c r="FH663" s="227"/>
      <x:c r="FI663" s="227"/>
      <x:c r="FJ663" s="227"/>
      <x:c r="FK663" s="227"/>
      <x:c r="FL663" s="227"/>
      <x:c r="FM663" s="227"/>
      <x:c r="FN663" s="227"/>
      <x:c r="FO663" s="227"/>
      <x:c r="FP663" s="227"/>
      <x:c r="FQ663" s="227"/>
      <x:c r="FR663" s="227"/>
      <x:c r="FS663" s="227"/>
      <x:c r="FT663" s="227"/>
      <x:c r="FU663" s="227"/>
      <x:c r="FV663" s="227"/>
      <x:c r="FW663" s="227"/>
      <x:c r="FX663" s="227"/>
      <x:c r="FY663" s="227"/>
      <x:c r="FZ663" s="227"/>
      <x:c r="GA663" s="227"/>
      <x:c r="GB663" s="227"/>
      <x:c r="GC663" s="227"/>
      <x:c r="GD663" s="227"/>
      <x:c r="GE663" s="227"/>
      <x:c r="GF663" s="227"/>
      <x:c r="GG663" s="227"/>
      <x:c r="GH663" s="227"/>
      <x:c r="GI663" s="227"/>
      <x:c r="GJ663" s="227"/>
      <x:c r="GK663" s="227"/>
      <x:c r="GL663" s="227"/>
      <x:c r="GM663" s="227"/>
      <x:c r="GN663" s="227"/>
      <x:c r="GO663" s="227"/>
      <x:c r="GP663" s="227"/>
      <x:c r="GQ663" s="227"/>
      <x:c r="GR663" s="227"/>
      <x:c r="GS663" s="227"/>
      <x:c r="GT663" s="227"/>
      <x:c r="GU663" s="227"/>
      <x:c r="GV663" s="227"/>
      <x:c r="GW663" s="227"/>
      <x:c r="GX663" s="227"/>
      <x:c r="GY663" s="227"/>
      <x:c r="GZ663" s="227"/>
      <x:c r="HA663" s="227"/>
      <x:c r="HB663" s="227"/>
      <x:c r="HC663" s="227"/>
      <x:c r="HD663" s="227"/>
      <x:c r="HE663" s="227"/>
      <x:c r="HF663" s="227"/>
      <x:c r="HG663" s="227"/>
      <x:c r="HH663" s="227"/>
      <x:c r="HI663" s="227"/>
      <x:c r="HJ663" s="227"/>
      <x:c r="HK663" s="227"/>
      <x:c r="HL663" s="227"/>
      <x:c r="HM663" s="227"/>
      <x:c r="HN663" s="227"/>
      <x:c r="HO663" s="227"/>
      <x:c r="HP663" s="227"/>
      <x:c r="HQ663" s="227"/>
      <x:c r="HR663" s="227"/>
      <x:c r="HS663" s="227"/>
      <x:c r="HT663" s="227"/>
      <x:c r="HU663" s="227"/>
      <x:c r="HV663" s="227"/>
      <x:c r="HW663" s="227"/>
      <x:c r="HX663" s="227"/>
      <x:c r="HY663" s="227"/>
      <x:c r="HZ663" s="227"/>
      <x:c r="IA663" s="227"/>
      <x:c r="IB663" s="227"/>
      <x:c r="IC663" s="227"/>
      <x:c r="ID663" s="227"/>
      <x:c r="IE663" s="227"/>
      <x:c r="IF663" s="227"/>
      <x:c r="IG663" s="227"/>
      <x:c r="IH663" s="227"/>
      <x:c r="II663" s="227"/>
      <x:c r="IJ663" s="227"/>
      <x:c r="IK663" s="227"/>
      <x:c r="IL663" s="227"/>
      <x:c r="IM663" s="226"/>
    </x:row>
    <x:row r="664" spans="1:247" s="378" customFormat="1" ht="54.75" customHeight="1" x14ac:dyDescent="0.2">
      <x:c r="A664" s="575" t="s">
        <x:v>5116</x:v>
      </x:c>
      <x:c r="B664" s="575" t="s">
        <x:v>5123</x:v>
      </x:c>
      <x:c r="C664" s="575" t="s">
        <x:v>4492</x:v>
      </x:c>
      <x:c r="D664" s="575" t="s">
        <x:v>5216</x:v>
      </x:c>
      <x:c r="E664" s="572" t="s">
        <x:v>4816</x:v>
      </x:c>
      <x:c r="F664" s="572" t="s">
        <x:v>4401</x:v>
      </x:c>
      <x:c r="G664" s="596"/>
      <x:c r="H664" s="597"/>
      <x:c r="I664" s="595"/>
      <x:c r="J664" s="597"/>
      <x:c r="K664" s="597"/>
      <x:c r="L664" s="597"/>
      <x:c r="M664" s="575" t="s">
        <x:v>406</x:v>
      </x:c>
      <x:c r="N664" s="575" t="s">
        <x:v>22</x:v>
      </x:c>
      <x:c r="O664" s="575" t="s">
        <x:v>2202</x:v>
      </x:c>
      <x:c r="P664" s="575" t="s">
        <x:v>2977</x:v>
      </x:c>
      <x:c r="Q664" s="575" t="s">
        <x:v>76</x:v>
      </x:c>
      <x:c r="R664" s="575" t="s">
        <x:v>2156</x:v>
      </x:c>
      <x:c r="S664" s="575" t="s">
        <x:v>22</x:v>
      </x:c>
      <x:c r="T664" s="575" t="s">
        <x:v>22</x:v>
      </x:c>
      <x:c r="U664" s="575" t="s">
        <x:v>22</x:v>
      </x:c>
      <x:c r="V664" s="575" t="s">
        <x:v>37</x:v>
      </x:c>
      <x:c r="W664" s="575"/>
      <x:c r="X664" s="227"/>
      <x:c r="Y664" s="227"/>
      <x:c r="Z664" s="227"/>
      <x:c r="AA664" s="227"/>
      <x:c r="AB664" s="227"/>
      <x:c r="AC664" s="227"/>
      <x:c r="AD664" s="227"/>
      <x:c r="AE664" s="227"/>
      <x:c r="AF664" s="227"/>
      <x:c r="AG664" s="227"/>
      <x:c r="AH664" s="227"/>
      <x:c r="AI664" s="227"/>
      <x:c r="AJ664" s="227"/>
      <x:c r="AK664" s="227"/>
      <x:c r="AL664" s="227"/>
      <x:c r="AM664" s="227"/>
      <x:c r="AN664" s="227"/>
      <x:c r="AO664" s="227"/>
      <x:c r="AP664" s="227"/>
      <x:c r="AQ664" s="227"/>
      <x:c r="AR664" s="227"/>
      <x:c r="AS664" s="227"/>
      <x:c r="AT664" s="227"/>
      <x:c r="AU664" s="227"/>
      <x:c r="AV664" s="227"/>
      <x:c r="AW664" s="227"/>
      <x:c r="AX664" s="227"/>
      <x:c r="AY664" s="227"/>
      <x:c r="AZ664" s="227"/>
      <x:c r="BA664" s="227"/>
      <x:c r="BB664" s="227"/>
      <x:c r="BC664" s="227"/>
      <x:c r="BD664" s="227"/>
      <x:c r="BE664" s="227"/>
      <x:c r="BF664" s="227"/>
      <x:c r="BG664" s="227"/>
      <x:c r="BH664" s="227"/>
      <x:c r="BI664" s="227"/>
      <x:c r="BJ664" s="227"/>
      <x:c r="BK664" s="227"/>
      <x:c r="BL664" s="227"/>
      <x:c r="BM664" s="227"/>
      <x:c r="BN664" s="227"/>
      <x:c r="BO664" s="227"/>
      <x:c r="BP664" s="227"/>
      <x:c r="BQ664" s="227"/>
      <x:c r="BR664" s="227"/>
      <x:c r="BS664" s="227"/>
      <x:c r="BT664" s="227"/>
      <x:c r="BU664" s="227"/>
      <x:c r="BV664" s="227"/>
      <x:c r="BW664" s="227"/>
      <x:c r="BX664" s="227"/>
      <x:c r="BY664" s="227"/>
      <x:c r="BZ664" s="227"/>
      <x:c r="CA664" s="227"/>
      <x:c r="CB664" s="227"/>
      <x:c r="CC664" s="227"/>
      <x:c r="CD664" s="227"/>
      <x:c r="CE664" s="227"/>
      <x:c r="CF664" s="227"/>
      <x:c r="CG664" s="227"/>
      <x:c r="CH664" s="227"/>
      <x:c r="CI664" s="227"/>
      <x:c r="CJ664" s="227"/>
      <x:c r="CK664" s="227"/>
      <x:c r="CL664" s="227"/>
      <x:c r="CM664" s="227"/>
      <x:c r="CN664" s="227"/>
      <x:c r="CO664" s="227"/>
      <x:c r="CP664" s="227"/>
      <x:c r="CQ664" s="227"/>
      <x:c r="CR664" s="227"/>
      <x:c r="CS664" s="227"/>
      <x:c r="CT664" s="227"/>
      <x:c r="CU664" s="227"/>
      <x:c r="CV664" s="227"/>
      <x:c r="CW664" s="227"/>
      <x:c r="CX664" s="227"/>
      <x:c r="CY664" s="227"/>
      <x:c r="CZ664" s="227"/>
      <x:c r="DA664" s="227"/>
      <x:c r="DB664" s="227"/>
      <x:c r="DC664" s="227"/>
      <x:c r="DD664" s="227"/>
      <x:c r="DE664" s="227"/>
      <x:c r="DF664" s="227"/>
      <x:c r="DG664" s="227"/>
      <x:c r="DH664" s="227"/>
      <x:c r="DI664" s="227"/>
      <x:c r="DJ664" s="227"/>
      <x:c r="DK664" s="227"/>
      <x:c r="DL664" s="227"/>
      <x:c r="DM664" s="227"/>
      <x:c r="DN664" s="227"/>
      <x:c r="DO664" s="227"/>
      <x:c r="DP664" s="227"/>
      <x:c r="DQ664" s="227"/>
      <x:c r="DR664" s="227"/>
      <x:c r="DS664" s="227"/>
      <x:c r="DT664" s="227"/>
      <x:c r="DU664" s="227"/>
      <x:c r="DV664" s="227"/>
      <x:c r="DW664" s="227"/>
      <x:c r="DX664" s="227"/>
      <x:c r="DY664" s="227"/>
      <x:c r="DZ664" s="227"/>
      <x:c r="EA664" s="227"/>
      <x:c r="EB664" s="227"/>
      <x:c r="EC664" s="227"/>
      <x:c r="ED664" s="227"/>
      <x:c r="EE664" s="227"/>
      <x:c r="EF664" s="227"/>
      <x:c r="EG664" s="227"/>
      <x:c r="EH664" s="227"/>
      <x:c r="EI664" s="227"/>
      <x:c r="EJ664" s="227"/>
      <x:c r="EK664" s="227"/>
      <x:c r="EL664" s="227"/>
      <x:c r="EM664" s="227"/>
      <x:c r="EN664" s="227"/>
      <x:c r="EO664" s="227"/>
      <x:c r="EP664" s="227"/>
      <x:c r="EQ664" s="227"/>
      <x:c r="ER664" s="227"/>
      <x:c r="ES664" s="227"/>
      <x:c r="ET664" s="227"/>
      <x:c r="EU664" s="227"/>
      <x:c r="EV664" s="227"/>
      <x:c r="EW664" s="227"/>
      <x:c r="EX664" s="227"/>
      <x:c r="EY664" s="227"/>
      <x:c r="EZ664" s="227"/>
      <x:c r="FA664" s="227"/>
      <x:c r="FB664" s="227"/>
      <x:c r="FC664" s="227"/>
      <x:c r="FD664" s="227"/>
      <x:c r="FE664" s="227"/>
      <x:c r="FF664" s="227"/>
      <x:c r="FG664" s="227"/>
      <x:c r="FH664" s="227"/>
      <x:c r="FI664" s="227"/>
      <x:c r="FJ664" s="227"/>
      <x:c r="FK664" s="227"/>
      <x:c r="FL664" s="227"/>
      <x:c r="FM664" s="227"/>
      <x:c r="FN664" s="227"/>
      <x:c r="FO664" s="227"/>
      <x:c r="FP664" s="227"/>
      <x:c r="FQ664" s="227"/>
      <x:c r="FR664" s="227"/>
      <x:c r="FS664" s="227"/>
      <x:c r="FT664" s="227"/>
      <x:c r="FU664" s="227"/>
      <x:c r="FV664" s="227"/>
      <x:c r="FW664" s="227"/>
      <x:c r="FX664" s="227"/>
      <x:c r="FY664" s="227"/>
      <x:c r="FZ664" s="227"/>
      <x:c r="GA664" s="227"/>
      <x:c r="GB664" s="227"/>
      <x:c r="GC664" s="227"/>
      <x:c r="GD664" s="227"/>
      <x:c r="GE664" s="227"/>
      <x:c r="GF664" s="227"/>
      <x:c r="GG664" s="227"/>
      <x:c r="GH664" s="227"/>
      <x:c r="GI664" s="227"/>
      <x:c r="GJ664" s="227"/>
      <x:c r="GK664" s="227"/>
      <x:c r="GL664" s="227"/>
      <x:c r="GM664" s="227"/>
      <x:c r="GN664" s="227"/>
      <x:c r="GO664" s="227"/>
      <x:c r="GP664" s="227"/>
      <x:c r="GQ664" s="227"/>
      <x:c r="GR664" s="227"/>
      <x:c r="GS664" s="227"/>
      <x:c r="GT664" s="227"/>
      <x:c r="GU664" s="227"/>
      <x:c r="GV664" s="227"/>
      <x:c r="GW664" s="227"/>
      <x:c r="GX664" s="227"/>
      <x:c r="GY664" s="227"/>
      <x:c r="GZ664" s="227"/>
      <x:c r="HA664" s="227"/>
      <x:c r="HB664" s="227"/>
      <x:c r="HC664" s="227"/>
      <x:c r="HD664" s="227"/>
      <x:c r="HE664" s="227"/>
      <x:c r="HF664" s="227"/>
      <x:c r="HG664" s="227"/>
      <x:c r="HH664" s="227"/>
      <x:c r="HI664" s="227"/>
      <x:c r="HJ664" s="227"/>
      <x:c r="HK664" s="227"/>
      <x:c r="HL664" s="227"/>
      <x:c r="HM664" s="227"/>
      <x:c r="HN664" s="227"/>
      <x:c r="HO664" s="227"/>
      <x:c r="HP664" s="227"/>
      <x:c r="HQ664" s="227"/>
      <x:c r="HR664" s="227"/>
      <x:c r="HS664" s="227"/>
      <x:c r="HT664" s="227"/>
      <x:c r="HU664" s="227"/>
      <x:c r="HV664" s="227"/>
      <x:c r="HW664" s="227"/>
      <x:c r="HX664" s="227"/>
      <x:c r="HY664" s="227"/>
      <x:c r="HZ664" s="227"/>
      <x:c r="IA664" s="227"/>
      <x:c r="IB664" s="227"/>
      <x:c r="IC664" s="227"/>
      <x:c r="ID664" s="227"/>
      <x:c r="IE664" s="227"/>
      <x:c r="IF664" s="227"/>
      <x:c r="IG664" s="227"/>
      <x:c r="IH664" s="227"/>
      <x:c r="II664" s="227"/>
      <x:c r="IJ664" s="227"/>
      <x:c r="IK664" s="227"/>
      <x:c r="IL664" s="227"/>
      <x:c r="IM664" s="226"/>
    </x:row>
    <x:row r="665" spans="1:247" s="378" customFormat="1" ht="54.75" customHeight="1" x14ac:dyDescent="0.2">
      <x:c r="A665" s="575" t="s">
        <x:v>5117</x:v>
      </x:c>
      <x:c r="B665" s="575" t="s">
        <x:v>4980</x:v>
      </x:c>
      <x:c r="C665" s="575" t="s">
        <x:v>4330</x:v>
      </x:c>
      <x:c r="D665" s="575" t="s">
        <x:v>5286</x:v>
      </x:c>
      <x:c r="E665" s="572" t="s">
        <x:v>4816</x:v>
      </x:c>
      <x:c r="F665" s="572" t="s">
        <x:v>4401</x:v>
      </x:c>
      <x:c r="G665" s="596"/>
      <x:c r="H665" s="597"/>
      <x:c r="I665" s="595"/>
      <x:c r="J665" s="597"/>
      <x:c r="K665" s="597"/>
      <x:c r="L665" s="597"/>
      <x:c r="M665" s="575" t="s">
        <x:v>406</x:v>
      </x:c>
      <x:c r="N665" s="575" t="s">
        <x:v>22</x:v>
      </x:c>
      <x:c r="O665" s="575" t="s">
        <x:v>2235</x:v>
      </x:c>
      <x:c r="P665" s="575" t="s">
        <x:v>191</x:v>
      </x:c>
      <x:c r="Q665" s="575" t="s">
        <x:v>76</x:v>
      </x:c>
      <x:c r="R665" s="575" t="s">
        <x:v>2156</x:v>
      </x:c>
      <x:c r="S665" s="575" t="s">
        <x:v>5276</x:v>
      </x:c>
      <x:c r="T665" s="575" t="s">
        <x:v>22</x:v>
      </x:c>
      <x:c r="U665" s="575" t="s">
        <x:v>22</x:v>
      </x:c>
      <x:c r="V665" s="575" t="s">
        <x:v>23</x:v>
      </x:c>
      <x:c r="W665" s="575"/>
      <x:c r="X665" s="227"/>
      <x:c r="Y665" s="227"/>
      <x:c r="Z665" s="227"/>
      <x:c r="AA665" s="227"/>
      <x:c r="AB665" s="227"/>
      <x:c r="AC665" s="227"/>
      <x:c r="AD665" s="227"/>
      <x:c r="AE665" s="227"/>
      <x:c r="AF665" s="227"/>
      <x:c r="AG665" s="227"/>
      <x:c r="AH665" s="227"/>
      <x:c r="AI665" s="227"/>
      <x:c r="AJ665" s="227"/>
      <x:c r="AK665" s="227"/>
      <x:c r="AL665" s="227"/>
      <x:c r="AM665" s="227"/>
      <x:c r="AN665" s="227"/>
      <x:c r="AO665" s="227"/>
      <x:c r="AP665" s="227"/>
      <x:c r="AQ665" s="227"/>
      <x:c r="AR665" s="227"/>
      <x:c r="AS665" s="227"/>
      <x:c r="AT665" s="227"/>
      <x:c r="AU665" s="227"/>
      <x:c r="AV665" s="227"/>
      <x:c r="AW665" s="227"/>
      <x:c r="AX665" s="227"/>
      <x:c r="AY665" s="227"/>
      <x:c r="AZ665" s="227"/>
      <x:c r="BA665" s="227"/>
      <x:c r="BB665" s="227"/>
      <x:c r="BC665" s="227"/>
      <x:c r="BD665" s="227"/>
      <x:c r="BE665" s="227"/>
      <x:c r="BF665" s="227"/>
      <x:c r="BG665" s="227"/>
      <x:c r="BH665" s="227"/>
      <x:c r="BI665" s="227"/>
      <x:c r="BJ665" s="227"/>
      <x:c r="BK665" s="227"/>
      <x:c r="BL665" s="227"/>
      <x:c r="BM665" s="227"/>
      <x:c r="BN665" s="227"/>
      <x:c r="BO665" s="227"/>
      <x:c r="BP665" s="227"/>
      <x:c r="BQ665" s="227"/>
      <x:c r="BR665" s="227"/>
      <x:c r="BS665" s="227"/>
      <x:c r="BT665" s="227"/>
      <x:c r="BU665" s="227"/>
      <x:c r="BV665" s="227"/>
      <x:c r="BW665" s="227"/>
      <x:c r="BX665" s="227"/>
      <x:c r="BY665" s="227"/>
      <x:c r="BZ665" s="227"/>
      <x:c r="CA665" s="227"/>
      <x:c r="CB665" s="227"/>
      <x:c r="CC665" s="227"/>
      <x:c r="CD665" s="227"/>
      <x:c r="CE665" s="227"/>
      <x:c r="CF665" s="227"/>
      <x:c r="CG665" s="227"/>
      <x:c r="CH665" s="227"/>
      <x:c r="CI665" s="227"/>
      <x:c r="CJ665" s="227"/>
      <x:c r="CK665" s="227"/>
      <x:c r="CL665" s="227"/>
      <x:c r="CM665" s="227"/>
      <x:c r="CN665" s="227"/>
      <x:c r="CO665" s="227"/>
      <x:c r="CP665" s="227"/>
      <x:c r="CQ665" s="227"/>
      <x:c r="CR665" s="227"/>
      <x:c r="CS665" s="227"/>
      <x:c r="CT665" s="227"/>
      <x:c r="CU665" s="227"/>
      <x:c r="CV665" s="227"/>
      <x:c r="CW665" s="227"/>
      <x:c r="CX665" s="227"/>
      <x:c r="CY665" s="227"/>
      <x:c r="CZ665" s="227"/>
      <x:c r="DA665" s="227"/>
      <x:c r="DB665" s="227"/>
      <x:c r="DC665" s="227"/>
      <x:c r="DD665" s="227"/>
      <x:c r="DE665" s="227"/>
      <x:c r="DF665" s="227"/>
      <x:c r="DG665" s="227"/>
      <x:c r="DH665" s="227"/>
      <x:c r="DI665" s="227"/>
      <x:c r="DJ665" s="227"/>
      <x:c r="DK665" s="227"/>
      <x:c r="DL665" s="227"/>
      <x:c r="DM665" s="227"/>
      <x:c r="DN665" s="227"/>
      <x:c r="DO665" s="227"/>
      <x:c r="DP665" s="227"/>
      <x:c r="DQ665" s="227"/>
      <x:c r="DR665" s="227"/>
      <x:c r="DS665" s="227"/>
      <x:c r="DT665" s="227"/>
      <x:c r="DU665" s="227"/>
      <x:c r="DV665" s="227"/>
      <x:c r="DW665" s="227"/>
      <x:c r="DX665" s="227"/>
      <x:c r="DY665" s="227"/>
      <x:c r="DZ665" s="227"/>
      <x:c r="EA665" s="227"/>
      <x:c r="EB665" s="227"/>
      <x:c r="EC665" s="227"/>
      <x:c r="ED665" s="227"/>
      <x:c r="EE665" s="227"/>
      <x:c r="EF665" s="227"/>
      <x:c r="EG665" s="227"/>
      <x:c r="EH665" s="227"/>
      <x:c r="EI665" s="227"/>
      <x:c r="EJ665" s="227"/>
      <x:c r="EK665" s="227"/>
      <x:c r="EL665" s="227"/>
      <x:c r="EM665" s="227"/>
      <x:c r="EN665" s="227"/>
      <x:c r="EO665" s="227"/>
      <x:c r="EP665" s="227"/>
      <x:c r="EQ665" s="227"/>
      <x:c r="ER665" s="227"/>
      <x:c r="ES665" s="227"/>
      <x:c r="ET665" s="227"/>
      <x:c r="EU665" s="227"/>
      <x:c r="EV665" s="227"/>
      <x:c r="EW665" s="227"/>
      <x:c r="EX665" s="227"/>
      <x:c r="EY665" s="227"/>
      <x:c r="EZ665" s="227"/>
      <x:c r="FA665" s="227"/>
      <x:c r="FB665" s="227"/>
      <x:c r="FC665" s="227"/>
      <x:c r="FD665" s="227"/>
      <x:c r="FE665" s="227"/>
      <x:c r="FF665" s="227"/>
      <x:c r="FG665" s="227"/>
      <x:c r="FH665" s="227"/>
      <x:c r="FI665" s="227"/>
      <x:c r="FJ665" s="227"/>
      <x:c r="FK665" s="227"/>
      <x:c r="FL665" s="227"/>
      <x:c r="FM665" s="227"/>
      <x:c r="FN665" s="227"/>
      <x:c r="FO665" s="227"/>
      <x:c r="FP665" s="227"/>
      <x:c r="FQ665" s="227"/>
      <x:c r="FR665" s="227"/>
      <x:c r="FS665" s="227"/>
      <x:c r="FT665" s="227"/>
      <x:c r="FU665" s="227"/>
      <x:c r="FV665" s="227"/>
      <x:c r="FW665" s="227"/>
      <x:c r="FX665" s="227"/>
      <x:c r="FY665" s="227"/>
      <x:c r="FZ665" s="227"/>
      <x:c r="GA665" s="227"/>
      <x:c r="GB665" s="227"/>
      <x:c r="GC665" s="227"/>
      <x:c r="GD665" s="227"/>
      <x:c r="GE665" s="227"/>
      <x:c r="GF665" s="227"/>
      <x:c r="GG665" s="227"/>
      <x:c r="GH665" s="227"/>
      <x:c r="GI665" s="227"/>
      <x:c r="GJ665" s="227"/>
      <x:c r="GK665" s="227"/>
      <x:c r="GL665" s="227"/>
      <x:c r="GM665" s="227"/>
      <x:c r="GN665" s="227"/>
      <x:c r="GO665" s="227"/>
      <x:c r="GP665" s="227"/>
      <x:c r="GQ665" s="227"/>
      <x:c r="GR665" s="227"/>
      <x:c r="GS665" s="227"/>
      <x:c r="GT665" s="227"/>
      <x:c r="GU665" s="227"/>
      <x:c r="GV665" s="227"/>
      <x:c r="GW665" s="227"/>
      <x:c r="GX665" s="227"/>
      <x:c r="GY665" s="227"/>
      <x:c r="GZ665" s="227"/>
      <x:c r="HA665" s="227"/>
      <x:c r="HB665" s="227"/>
      <x:c r="HC665" s="227"/>
      <x:c r="HD665" s="227"/>
      <x:c r="HE665" s="227"/>
      <x:c r="HF665" s="227"/>
      <x:c r="HG665" s="227"/>
      <x:c r="HH665" s="227"/>
      <x:c r="HI665" s="227"/>
      <x:c r="HJ665" s="227"/>
      <x:c r="HK665" s="227"/>
      <x:c r="HL665" s="227"/>
      <x:c r="HM665" s="227"/>
      <x:c r="HN665" s="227"/>
      <x:c r="HO665" s="227"/>
      <x:c r="HP665" s="227"/>
      <x:c r="HQ665" s="227"/>
      <x:c r="HR665" s="227"/>
      <x:c r="HS665" s="227"/>
      <x:c r="HT665" s="227"/>
      <x:c r="HU665" s="227"/>
      <x:c r="HV665" s="227"/>
      <x:c r="HW665" s="227"/>
      <x:c r="HX665" s="227"/>
      <x:c r="HY665" s="227"/>
      <x:c r="HZ665" s="227"/>
      <x:c r="IA665" s="227"/>
      <x:c r="IB665" s="227"/>
      <x:c r="IC665" s="227"/>
      <x:c r="ID665" s="227"/>
      <x:c r="IE665" s="227"/>
      <x:c r="IF665" s="227"/>
      <x:c r="IG665" s="227"/>
      <x:c r="IH665" s="227"/>
      <x:c r="II665" s="227"/>
      <x:c r="IJ665" s="227"/>
      <x:c r="IK665" s="227"/>
      <x:c r="IL665" s="227"/>
      <x:c r="IM665" s="226"/>
    </x:row>
    <x:row r="666" spans="1:247" s="378" customFormat="1" ht="38.25" x14ac:dyDescent="0.2">
      <x:c r="A666" s="575" t="s">
        <x:v>5118</x:v>
      </x:c>
      <x:c r="B666" s="575" t="s">
        <x:v>5124</x:v>
      </x:c>
      <x:c r="C666" s="575" t="s">
        <x:v>5125</x:v>
      </x:c>
      <x:c r="D666" s="575" t="s">
        <x:v>5000</x:v>
      </x:c>
      <x:c r="E666" s="572" t="s">
        <x:v>4816</x:v>
      </x:c>
      <x:c r="F666" s="572" t="s">
        <x:v>4401</x:v>
      </x:c>
      <x:c r="G666" s="596"/>
      <x:c r="H666" s="597"/>
      <x:c r="I666" s="595"/>
      <x:c r="J666" s="597"/>
      <x:c r="K666" s="597"/>
      <x:c r="L666" s="597"/>
      <x:c r="M666" s="575" t="s">
        <x:v>406</x:v>
      </x:c>
      <x:c r="N666" s="575" t="s">
        <x:v>22</x:v>
      </x:c>
      <x:c r="O666" s="575" t="s">
        <x:v>2784</x:v>
      </x:c>
      <x:c r="P666" s="575" t="s">
        <x:v>191</x:v>
      </x:c>
      <x:c r="Q666" s="575" t="s">
        <x:v>76</x:v>
      </x:c>
      <x:c r="R666" s="575" t="s">
        <x:v>2156</x:v>
      </x:c>
      <x:c r="S666" s="575" t="s">
        <x:v>22</x:v>
      </x:c>
      <x:c r="T666" s="575" t="s">
        <x:v>22</x:v>
      </x:c>
      <x:c r="U666" s="575" t="s">
        <x:v>22</x:v>
      </x:c>
      <x:c r="V666" s="575" t="s">
        <x:v>37</x:v>
      </x:c>
      <x:c r="W666" s="575"/>
      <x:c r="X666" s="227"/>
      <x:c r="Y666" s="227"/>
      <x:c r="Z666" s="227"/>
      <x:c r="AA666" s="227"/>
      <x:c r="AB666" s="227"/>
      <x:c r="AC666" s="227"/>
      <x:c r="AD666" s="227"/>
      <x:c r="AE666" s="227"/>
      <x:c r="AF666" s="227"/>
      <x:c r="AG666" s="227"/>
      <x:c r="AH666" s="227"/>
      <x:c r="AI666" s="227"/>
      <x:c r="AJ666" s="227"/>
      <x:c r="AK666" s="227"/>
      <x:c r="AL666" s="227"/>
      <x:c r="AM666" s="227"/>
      <x:c r="AN666" s="227"/>
      <x:c r="AO666" s="227"/>
      <x:c r="AP666" s="227"/>
      <x:c r="AQ666" s="227"/>
      <x:c r="AR666" s="227"/>
      <x:c r="AS666" s="227"/>
      <x:c r="AT666" s="227"/>
      <x:c r="AU666" s="227"/>
      <x:c r="AV666" s="227"/>
      <x:c r="AW666" s="227"/>
      <x:c r="AX666" s="227"/>
      <x:c r="AY666" s="227"/>
      <x:c r="AZ666" s="227"/>
      <x:c r="BA666" s="227"/>
      <x:c r="BB666" s="227"/>
      <x:c r="BC666" s="227"/>
      <x:c r="BD666" s="227"/>
      <x:c r="BE666" s="227"/>
      <x:c r="BF666" s="227"/>
      <x:c r="BG666" s="227"/>
      <x:c r="BH666" s="227"/>
      <x:c r="BI666" s="227"/>
      <x:c r="BJ666" s="227"/>
      <x:c r="BK666" s="227"/>
      <x:c r="BL666" s="227"/>
      <x:c r="BM666" s="227"/>
      <x:c r="BN666" s="227"/>
      <x:c r="BO666" s="227"/>
      <x:c r="BP666" s="227"/>
      <x:c r="BQ666" s="227"/>
      <x:c r="BR666" s="227"/>
      <x:c r="BS666" s="227"/>
      <x:c r="BT666" s="227"/>
      <x:c r="BU666" s="227"/>
      <x:c r="BV666" s="227"/>
      <x:c r="BW666" s="227"/>
      <x:c r="BX666" s="227"/>
      <x:c r="BY666" s="227"/>
      <x:c r="BZ666" s="227"/>
      <x:c r="CA666" s="227"/>
      <x:c r="CB666" s="227"/>
      <x:c r="CC666" s="227"/>
      <x:c r="CD666" s="227"/>
      <x:c r="CE666" s="227"/>
      <x:c r="CF666" s="227"/>
      <x:c r="CG666" s="227"/>
      <x:c r="CH666" s="227"/>
      <x:c r="CI666" s="227"/>
      <x:c r="CJ666" s="227"/>
      <x:c r="CK666" s="227"/>
      <x:c r="CL666" s="227"/>
      <x:c r="CM666" s="227"/>
      <x:c r="CN666" s="227"/>
      <x:c r="CO666" s="227"/>
      <x:c r="CP666" s="227"/>
      <x:c r="CQ666" s="227"/>
      <x:c r="CR666" s="227"/>
      <x:c r="CS666" s="227"/>
      <x:c r="CT666" s="227"/>
      <x:c r="CU666" s="227"/>
      <x:c r="CV666" s="227"/>
      <x:c r="CW666" s="227"/>
      <x:c r="CX666" s="227"/>
      <x:c r="CY666" s="227"/>
      <x:c r="CZ666" s="227"/>
      <x:c r="DA666" s="227"/>
      <x:c r="DB666" s="227"/>
      <x:c r="DC666" s="227"/>
      <x:c r="DD666" s="227"/>
      <x:c r="DE666" s="227"/>
      <x:c r="DF666" s="227"/>
      <x:c r="DG666" s="227"/>
      <x:c r="DH666" s="227"/>
      <x:c r="DI666" s="227"/>
      <x:c r="DJ666" s="227"/>
      <x:c r="DK666" s="227"/>
      <x:c r="DL666" s="227"/>
      <x:c r="DM666" s="227"/>
      <x:c r="DN666" s="227"/>
      <x:c r="DO666" s="227"/>
      <x:c r="DP666" s="227"/>
      <x:c r="DQ666" s="227"/>
      <x:c r="DR666" s="227"/>
      <x:c r="DS666" s="227"/>
      <x:c r="DT666" s="227"/>
      <x:c r="DU666" s="227"/>
      <x:c r="DV666" s="227"/>
      <x:c r="DW666" s="227"/>
      <x:c r="DX666" s="227"/>
      <x:c r="DY666" s="227"/>
      <x:c r="DZ666" s="227"/>
      <x:c r="EA666" s="227"/>
      <x:c r="EB666" s="227"/>
      <x:c r="EC666" s="227"/>
      <x:c r="ED666" s="227"/>
      <x:c r="EE666" s="227"/>
      <x:c r="EF666" s="227"/>
      <x:c r="EG666" s="227"/>
      <x:c r="EH666" s="227"/>
      <x:c r="EI666" s="227"/>
      <x:c r="EJ666" s="227"/>
      <x:c r="EK666" s="227"/>
      <x:c r="EL666" s="227"/>
      <x:c r="EM666" s="227"/>
      <x:c r="EN666" s="227"/>
      <x:c r="EO666" s="227"/>
      <x:c r="EP666" s="227"/>
      <x:c r="EQ666" s="227"/>
      <x:c r="ER666" s="227"/>
      <x:c r="ES666" s="227"/>
      <x:c r="ET666" s="227"/>
      <x:c r="EU666" s="227"/>
      <x:c r="EV666" s="227"/>
      <x:c r="EW666" s="227"/>
      <x:c r="EX666" s="227"/>
      <x:c r="EY666" s="227"/>
      <x:c r="EZ666" s="227"/>
      <x:c r="FA666" s="227"/>
      <x:c r="FB666" s="227"/>
      <x:c r="FC666" s="227"/>
      <x:c r="FD666" s="227"/>
      <x:c r="FE666" s="227"/>
      <x:c r="FF666" s="227"/>
      <x:c r="FG666" s="227"/>
      <x:c r="FH666" s="227"/>
      <x:c r="FI666" s="227"/>
      <x:c r="FJ666" s="227"/>
      <x:c r="FK666" s="227"/>
      <x:c r="FL666" s="227"/>
      <x:c r="FM666" s="227"/>
      <x:c r="FN666" s="227"/>
      <x:c r="FO666" s="227"/>
      <x:c r="FP666" s="227"/>
      <x:c r="FQ666" s="227"/>
      <x:c r="FR666" s="227"/>
      <x:c r="FS666" s="227"/>
      <x:c r="FT666" s="227"/>
      <x:c r="FU666" s="227"/>
      <x:c r="FV666" s="227"/>
      <x:c r="FW666" s="227"/>
      <x:c r="FX666" s="227"/>
      <x:c r="FY666" s="227"/>
      <x:c r="FZ666" s="227"/>
      <x:c r="GA666" s="227"/>
      <x:c r="GB666" s="227"/>
      <x:c r="GC666" s="227"/>
      <x:c r="GD666" s="227"/>
      <x:c r="GE666" s="227"/>
      <x:c r="GF666" s="227"/>
      <x:c r="GG666" s="227"/>
      <x:c r="GH666" s="227"/>
      <x:c r="GI666" s="227"/>
      <x:c r="GJ666" s="227"/>
      <x:c r="GK666" s="227"/>
      <x:c r="GL666" s="227"/>
      <x:c r="GM666" s="227"/>
      <x:c r="GN666" s="227"/>
      <x:c r="GO666" s="227"/>
      <x:c r="GP666" s="227"/>
      <x:c r="GQ666" s="227"/>
      <x:c r="GR666" s="227"/>
      <x:c r="GS666" s="227"/>
      <x:c r="GT666" s="227"/>
      <x:c r="GU666" s="227"/>
      <x:c r="GV666" s="227"/>
      <x:c r="GW666" s="227"/>
      <x:c r="GX666" s="227"/>
      <x:c r="GY666" s="227"/>
      <x:c r="GZ666" s="227"/>
      <x:c r="HA666" s="227"/>
      <x:c r="HB666" s="227"/>
      <x:c r="HC666" s="227"/>
      <x:c r="HD666" s="227"/>
      <x:c r="HE666" s="227"/>
      <x:c r="HF666" s="227"/>
      <x:c r="HG666" s="227"/>
      <x:c r="HH666" s="227"/>
      <x:c r="HI666" s="227"/>
      <x:c r="HJ666" s="227"/>
      <x:c r="HK666" s="227"/>
      <x:c r="HL666" s="227"/>
      <x:c r="HM666" s="227"/>
      <x:c r="HN666" s="227"/>
      <x:c r="HO666" s="227"/>
      <x:c r="HP666" s="227"/>
      <x:c r="HQ666" s="227"/>
      <x:c r="HR666" s="227"/>
      <x:c r="HS666" s="227"/>
      <x:c r="HT666" s="227"/>
      <x:c r="HU666" s="227"/>
      <x:c r="HV666" s="227"/>
      <x:c r="HW666" s="227"/>
      <x:c r="HX666" s="227"/>
      <x:c r="HY666" s="227"/>
      <x:c r="HZ666" s="227"/>
      <x:c r="IA666" s="227"/>
      <x:c r="IB666" s="227"/>
      <x:c r="IC666" s="227"/>
      <x:c r="ID666" s="227"/>
      <x:c r="IE666" s="227"/>
      <x:c r="IF666" s="227"/>
      <x:c r="IG666" s="227"/>
      <x:c r="IH666" s="227"/>
      <x:c r="II666" s="227"/>
      <x:c r="IJ666" s="227"/>
      <x:c r="IK666" s="227"/>
      <x:c r="IL666" s="227"/>
      <x:c r="IM666" s="226"/>
    </x:row>
    <x:row r="667" spans="1:247" s="378" customFormat="1" ht="53.25" customHeight="1" x14ac:dyDescent="0.2">
      <x:c r="A667" s="575" t="s">
        <x:v>5119</x:v>
      </x:c>
      <x:c r="B667" s="575" t="s">
        <x:v>5126</x:v>
      </x:c>
      <x:c r="C667" s="575" t="s">
        <x:v>5127</x:v>
      </x:c>
      <x:c r="D667" s="575" t="s">
        <x:v>5128</x:v>
      </x:c>
      <x:c r="E667" s="572" t="s">
        <x:v>4816</x:v>
      </x:c>
      <x:c r="F667" s="572" t="s">
        <x:v>4401</x:v>
      </x:c>
      <x:c r="G667" s="596"/>
      <x:c r="H667" s="597"/>
      <x:c r="I667" s="595"/>
      <x:c r="J667" s="597"/>
      <x:c r="K667" s="597"/>
      <x:c r="L667" s="597"/>
      <x:c r="M667" s="575" t="s">
        <x:v>406</x:v>
      </x:c>
      <x:c r="N667" s="575" t="s">
        <x:v>22</x:v>
      </x:c>
      <x:c r="O667" s="575" t="s">
        <x:v>2205</x:v>
      </x:c>
      <x:c r="P667" s="575" t="s">
        <x:v>191</x:v>
      </x:c>
      <x:c r="Q667" s="575" t="s">
        <x:v>76</x:v>
      </x:c>
      <x:c r="R667" s="575" t="s">
        <x:v>2156</x:v>
      </x:c>
      <x:c r="S667" s="575" t="s">
        <x:v>2205</x:v>
      </x:c>
      <x:c r="T667" s="575" t="s">
        <x:v>22</x:v>
      </x:c>
      <x:c r="U667" s="575" t="s">
        <x:v>22</x:v>
      </x:c>
      <x:c r="V667" s="575" t="s">
        <x:v>37</x:v>
      </x:c>
      <x:c r="W667" s="575"/>
      <x:c r="X667" s="227"/>
      <x:c r="Y667" s="227"/>
      <x:c r="Z667" s="227"/>
      <x:c r="AA667" s="227"/>
      <x:c r="AB667" s="227"/>
      <x:c r="AC667" s="227"/>
      <x:c r="AD667" s="227"/>
      <x:c r="AE667" s="227"/>
      <x:c r="AF667" s="227"/>
      <x:c r="AG667" s="227"/>
      <x:c r="AH667" s="227"/>
      <x:c r="AI667" s="227"/>
      <x:c r="AJ667" s="227"/>
      <x:c r="AK667" s="227"/>
      <x:c r="AL667" s="227"/>
      <x:c r="AM667" s="227"/>
      <x:c r="AN667" s="227"/>
      <x:c r="AO667" s="227"/>
      <x:c r="AP667" s="227"/>
      <x:c r="AQ667" s="227"/>
      <x:c r="AR667" s="227"/>
      <x:c r="AS667" s="227"/>
      <x:c r="AT667" s="227"/>
      <x:c r="AU667" s="227"/>
      <x:c r="AV667" s="227"/>
      <x:c r="AW667" s="227"/>
      <x:c r="AX667" s="227"/>
      <x:c r="AY667" s="227"/>
      <x:c r="AZ667" s="227"/>
      <x:c r="BA667" s="227"/>
      <x:c r="BB667" s="227"/>
      <x:c r="BC667" s="227"/>
      <x:c r="BD667" s="227"/>
      <x:c r="BE667" s="227"/>
      <x:c r="BF667" s="227"/>
      <x:c r="BG667" s="227"/>
      <x:c r="BH667" s="227"/>
      <x:c r="BI667" s="227"/>
      <x:c r="BJ667" s="227"/>
      <x:c r="BK667" s="227"/>
      <x:c r="BL667" s="227"/>
      <x:c r="BM667" s="227"/>
      <x:c r="BN667" s="227"/>
      <x:c r="BO667" s="227"/>
      <x:c r="BP667" s="227"/>
      <x:c r="BQ667" s="227"/>
      <x:c r="BR667" s="227"/>
      <x:c r="BS667" s="227"/>
      <x:c r="BT667" s="227"/>
      <x:c r="BU667" s="227"/>
      <x:c r="BV667" s="227"/>
      <x:c r="BW667" s="227"/>
      <x:c r="BX667" s="227"/>
      <x:c r="BY667" s="227"/>
      <x:c r="BZ667" s="227"/>
      <x:c r="CA667" s="227"/>
      <x:c r="CB667" s="227"/>
      <x:c r="CC667" s="227"/>
      <x:c r="CD667" s="227"/>
      <x:c r="CE667" s="227"/>
      <x:c r="CF667" s="227"/>
      <x:c r="CG667" s="227"/>
      <x:c r="CH667" s="227"/>
      <x:c r="CI667" s="227"/>
      <x:c r="CJ667" s="227"/>
      <x:c r="CK667" s="227"/>
      <x:c r="CL667" s="227"/>
      <x:c r="CM667" s="227"/>
      <x:c r="CN667" s="227"/>
      <x:c r="CO667" s="227"/>
      <x:c r="CP667" s="227"/>
      <x:c r="CQ667" s="227"/>
      <x:c r="CR667" s="227"/>
      <x:c r="CS667" s="227"/>
      <x:c r="CT667" s="227"/>
      <x:c r="CU667" s="227"/>
      <x:c r="CV667" s="227"/>
      <x:c r="CW667" s="227"/>
      <x:c r="CX667" s="227"/>
      <x:c r="CY667" s="227"/>
      <x:c r="CZ667" s="227"/>
      <x:c r="DA667" s="227"/>
      <x:c r="DB667" s="227"/>
      <x:c r="DC667" s="227"/>
      <x:c r="DD667" s="227"/>
      <x:c r="DE667" s="227"/>
      <x:c r="DF667" s="227"/>
      <x:c r="DG667" s="227"/>
      <x:c r="DH667" s="227"/>
      <x:c r="DI667" s="227"/>
      <x:c r="DJ667" s="227"/>
      <x:c r="DK667" s="227"/>
      <x:c r="DL667" s="227"/>
      <x:c r="DM667" s="227"/>
      <x:c r="DN667" s="227"/>
      <x:c r="DO667" s="227"/>
      <x:c r="DP667" s="227"/>
      <x:c r="DQ667" s="227"/>
      <x:c r="DR667" s="227"/>
      <x:c r="DS667" s="227"/>
      <x:c r="DT667" s="227"/>
      <x:c r="DU667" s="227"/>
      <x:c r="DV667" s="227"/>
      <x:c r="DW667" s="227"/>
      <x:c r="DX667" s="227"/>
      <x:c r="DY667" s="227"/>
      <x:c r="DZ667" s="227"/>
      <x:c r="EA667" s="227"/>
      <x:c r="EB667" s="227"/>
      <x:c r="EC667" s="227"/>
      <x:c r="ED667" s="227"/>
      <x:c r="EE667" s="227"/>
      <x:c r="EF667" s="227"/>
      <x:c r="EG667" s="227"/>
      <x:c r="EH667" s="227"/>
      <x:c r="EI667" s="227"/>
      <x:c r="EJ667" s="227"/>
      <x:c r="EK667" s="227"/>
      <x:c r="EL667" s="227"/>
      <x:c r="EM667" s="227"/>
      <x:c r="EN667" s="227"/>
      <x:c r="EO667" s="227"/>
      <x:c r="EP667" s="227"/>
      <x:c r="EQ667" s="227"/>
      <x:c r="ER667" s="227"/>
      <x:c r="ES667" s="227"/>
      <x:c r="ET667" s="227"/>
      <x:c r="EU667" s="227"/>
      <x:c r="EV667" s="227"/>
      <x:c r="EW667" s="227"/>
      <x:c r="EX667" s="227"/>
      <x:c r="EY667" s="227"/>
      <x:c r="EZ667" s="227"/>
      <x:c r="FA667" s="227"/>
      <x:c r="FB667" s="227"/>
      <x:c r="FC667" s="227"/>
      <x:c r="FD667" s="227"/>
      <x:c r="FE667" s="227"/>
      <x:c r="FF667" s="227"/>
      <x:c r="FG667" s="227"/>
      <x:c r="FH667" s="227"/>
      <x:c r="FI667" s="227"/>
      <x:c r="FJ667" s="227"/>
      <x:c r="FK667" s="227"/>
      <x:c r="FL667" s="227"/>
      <x:c r="FM667" s="227"/>
      <x:c r="FN667" s="227"/>
      <x:c r="FO667" s="227"/>
      <x:c r="FP667" s="227"/>
      <x:c r="FQ667" s="227"/>
      <x:c r="FR667" s="227"/>
      <x:c r="FS667" s="227"/>
      <x:c r="FT667" s="227"/>
      <x:c r="FU667" s="227"/>
      <x:c r="FV667" s="227"/>
      <x:c r="FW667" s="227"/>
      <x:c r="FX667" s="227"/>
      <x:c r="FY667" s="227"/>
      <x:c r="FZ667" s="227"/>
      <x:c r="GA667" s="227"/>
      <x:c r="GB667" s="227"/>
      <x:c r="GC667" s="227"/>
      <x:c r="GD667" s="227"/>
      <x:c r="GE667" s="227"/>
      <x:c r="GF667" s="227"/>
      <x:c r="GG667" s="227"/>
      <x:c r="GH667" s="227"/>
      <x:c r="GI667" s="227"/>
      <x:c r="GJ667" s="227"/>
      <x:c r="GK667" s="227"/>
      <x:c r="GL667" s="227"/>
      <x:c r="GM667" s="227"/>
      <x:c r="GN667" s="227"/>
      <x:c r="GO667" s="227"/>
      <x:c r="GP667" s="227"/>
      <x:c r="GQ667" s="227"/>
      <x:c r="GR667" s="227"/>
      <x:c r="GS667" s="227"/>
      <x:c r="GT667" s="227"/>
      <x:c r="GU667" s="227"/>
      <x:c r="GV667" s="227"/>
      <x:c r="GW667" s="227"/>
      <x:c r="GX667" s="227"/>
      <x:c r="GY667" s="227"/>
      <x:c r="GZ667" s="227"/>
      <x:c r="HA667" s="227"/>
      <x:c r="HB667" s="227"/>
      <x:c r="HC667" s="227"/>
      <x:c r="HD667" s="227"/>
      <x:c r="HE667" s="227"/>
      <x:c r="HF667" s="227"/>
      <x:c r="HG667" s="227"/>
      <x:c r="HH667" s="227"/>
      <x:c r="HI667" s="227"/>
      <x:c r="HJ667" s="227"/>
      <x:c r="HK667" s="227"/>
      <x:c r="HL667" s="227"/>
      <x:c r="HM667" s="227"/>
      <x:c r="HN667" s="227"/>
      <x:c r="HO667" s="227"/>
      <x:c r="HP667" s="227"/>
      <x:c r="HQ667" s="227"/>
      <x:c r="HR667" s="227"/>
      <x:c r="HS667" s="227"/>
      <x:c r="HT667" s="227"/>
      <x:c r="HU667" s="227"/>
      <x:c r="HV667" s="227"/>
      <x:c r="HW667" s="227"/>
      <x:c r="HX667" s="227"/>
      <x:c r="HY667" s="227"/>
      <x:c r="HZ667" s="227"/>
      <x:c r="IA667" s="227"/>
      <x:c r="IB667" s="227"/>
      <x:c r="IC667" s="227"/>
      <x:c r="ID667" s="227"/>
      <x:c r="IE667" s="227"/>
      <x:c r="IF667" s="227"/>
      <x:c r="IG667" s="227"/>
      <x:c r="IH667" s="227"/>
      <x:c r="II667" s="227"/>
      <x:c r="IJ667" s="227"/>
      <x:c r="IK667" s="227"/>
      <x:c r="IL667" s="227"/>
      <x:c r="IM667" s="226"/>
    </x:row>
    <x:row r="668" spans="1:247" s="378" customFormat="1" ht="38.25" x14ac:dyDescent="0.2">
      <x:c r="A668" s="575" t="s">
        <x:v>5212</x:v>
      </x:c>
      <x:c r="B668" s="575" t="s">
        <x:v>4981</x:v>
      </x:c>
      <x:c r="C668" s="575" t="s">
        <x:v>152</x:v>
      </x:c>
      <x:c r="D668" s="575" t="s">
        <x:v>5129</x:v>
      </x:c>
      <x:c r="E668" s="572" t="s">
        <x:v>4816</x:v>
      </x:c>
      <x:c r="F668" s="572" t="s">
        <x:v>4401</x:v>
      </x:c>
      <x:c r="G668" s="596"/>
      <x:c r="H668" s="597"/>
      <x:c r="I668" s="595"/>
      <x:c r="J668" s="597"/>
      <x:c r="K668" s="597"/>
      <x:c r="L668" s="597"/>
      <x:c r="M668" s="575" t="s">
        <x:v>406</x:v>
      </x:c>
      <x:c r="N668" s="575" t="s">
        <x:v>22</x:v>
      </x:c>
      <x:c r="O668" s="575" t="s">
        <x:v>2217</x:v>
      </x:c>
      <x:c r="P668" s="575" t="s">
        <x:v>191</x:v>
      </x:c>
      <x:c r="Q668" s="575" t="s">
        <x:v>677</x:v>
      </x:c>
      <x:c r="R668" s="575" t="s">
        <x:v>962</x:v>
      </x:c>
      <x:c r="S668" s="575" t="s">
        <x:v>2980</x:v>
      </x:c>
      <x:c r="T668" s="575" t="s">
        <x:v>2267</x:v>
      </x:c>
      <x:c r="U668" s="575" t="s">
        <x:v>2079</x:v>
      </x:c>
      <x:c r="V668" s="575" t="s">
        <x:v>37</x:v>
      </x:c>
      <x:c r="W668" s="575"/>
      <x:c r="X668" s="227"/>
      <x:c r="Y668" s="227"/>
      <x:c r="Z668" s="227"/>
      <x:c r="AA668" s="227"/>
      <x:c r="AB668" s="227"/>
      <x:c r="AC668" s="227"/>
      <x:c r="AD668" s="227"/>
      <x:c r="AE668" s="227"/>
      <x:c r="AF668" s="227"/>
      <x:c r="AG668" s="227"/>
      <x:c r="AH668" s="227"/>
      <x:c r="AI668" s="227"/>
      <x:c r="AJ668" s="227"/>
      <x:c r="AK668" s="227"/>
      <x:c r="AL668" s="227"/>
      <x:c r="AM668" s="227"/>
      <x:c r="AN668" s="227"/>
      <x:c r="AO668" s="227"/>
      <x:c r="AP668" s="227"/>
      <x:c r="AQ668" s="227"/>
      <x:c r="AR668" s="227"/>
      <x:c r="AS668" s="227"/>
      <x:c r="AT668" s="227"/>
      <x:c r="AU668" s="227"/>
      <x:c r="AV668" s="227"/>
      <x:c r="AW668" s="227"/>
      <x:c r="AX668" s="227"/>
      <x:c r="AY668" s="227"/>
      <x:c r="AZ668" s="227"/>
      <x:c r="BA668" s="227"/>
      <x:c r="BB668" s="227"/>
      <x:c r="BC668" s="227"/>
      <x:c r="BD668" s="227"/>
      <x:c r="BE668" s="227"/>
      <x:c r="BF668" s="227"/>
      <x:c r="BG668" s="227"/>
      <x:c r="BH668" s="227"/>
      <x:c r="BI668" s="227"/>
      <x:c r="BJ668" s="227"/>
      <x:c r="BK668" s="227"/>
      <x:c r="BL668" s="227"/>
      <x:c r="BM668" s="227"/>
      <x:c r="BN668" s="227"/>
      <x:c r="BO668" s="227"/>
      <x:c r="BP668" s="227"/>
      <x:c r="BQ668" s="227"/>
      <x:c r="BR668" s="227"/>
      <x:c r="BS668" s="227"/>
      <x:c r="BT668" s="227"/>
      <x:c r="BU668" s="227"/>
      <x:c r="BV668" s="227"/>
      <x:c r="BW668" s="227"/>
      <x:c r="BX668" s="227"/>
      <x:c r="BY668" s="227"/>
      <x:c r="BZ668" s="227"/>
      <x:c r="CA668" s="227"/>
      <x:c r="CB668" s="227"/>
      <x:c r="CC668" s="227"/>
      <x:c r="CD668" s="227"/>
      <x:c r="CE668" s="227"/>
      <x:c r="CF668" s="227"/>
      <x:c r="CG668" s="227"/>
      <x:c r="CH668" s="227"/>
      <x:c r="CI668" s="227"/>
      <x:c r="CJ668" s="227"/>
      <x:c r="CK668" s="227"/>
      <x:c r="CL668" s="227"/>
      <x:c r="CM668" s="227"/>
      <x:c r="CN668" s="227"/>
      <x:c r="CO668" s="227"/>
      <x:c r="CP668" s="227"/>
      <x:c r="CQ668" s="227"/>
      <x:c r="CR668" s="227"/>
      <x:c r="CS668" s="227"/>
      <x:c r="CT668" s="227"/>
      <x:c r="CU668" s="227"/>
      <x:c r="CV668" s="227"/>
      <x:c r="CW668" s="227"/>
      <x:c r="CX668" s="227"/>
      <x:c r="CY668" s="227"/>
      <x:c r="CZ668" s="227"/>
      <x:c r="DA668" s="227"/>
      <x:c r="DB668" s="227"/>
      <x:c r="DC668" s="227"/>
      <x:c r="DD668" s="227"/>
      <x:c r="DE668" s="227"/>
      <x:c r="DF668" s="227"/>
      <x:c r="DG668" s="227"/>
      <x:c r="DH668" s="227"/>
      <x:c r="DI668" s="227"/>
      <x:c r="DJ668" s="227"/>
      <x:c r="DK668" s="227"/>
      <x:c r="DL668" s="227"/>
      <x:c r="DM668" s="227"/>
      <x:c r="DN668" s="227"/>
      <x:c r="DO668" s="227"/>
      <x:c r="DP668" s="227"/>
      <x:c r="DQ668" s="227"/>
      <x:c r="DR668" s="227"/>
      <x:c r="DS668" s="227"/>
      <x:c r="DT668" s="227"/>
      <x:c r="DU668" s="227"/>
      <x:c r="DV668" s="227"/>
      <x:c r="DW668" s="227"/>
      <x:c r="DX668" s="227"/>
      <x:c r="DY668" s="227"/>
      <x:c r="DZ668" s="227"/>
      <x:c r="EA668" s="227"/>
      <x:c r="EB668" s="227"/>
      <x:c r="EC668" s="227"/>
      <x:c r="ED668" s="227"/>
      <x:c r="EE668" s="227"/>
      <x:c r="EF668" s="227"/>
      <x:c r="EG668" s="227"/>
      <x:c r="EH668" s="227"/>
      <x:c r="EI668" s="227"/>
      <x:c r="EJ668" s="227"/>
      <x:c r="EK668" s="227"/>
      <x:c r="EL668" s="227"/>
      <x:c r="EM668" s="227"/>
      <x:c r="EN668" s="227"/>
      <x:c r="EO668" s="227"/>
      <x:c r="EP668" s="227"/>
      <x:c r="EQ668" s="227"/>
      <x:c r="ER668" s="227"/>
      <x:c r="ES668" s="227"/>
      <x:c r="ET668" s="227"/>
      <x:c r="EU668" s="227"/>
      <x:c r="EV668" s="227"/>
      <x:c r="EW668" s="227"/>
      <x:c r="EX668" s="227"/>
      <x:c r="EY668" s="227"/>
      <x:c r="EZ668" s="227"/>
      <x:c r="FA668" s="227"/>
      <x:c r="FB668" s="227"/>
      <x:c r="FC668" s="227"/>
      <x:c r="FD668" s="227"/>
      <x:c r="FE668" s="227"/>
      <x:c r="FF668" s="227"/>
      <x:c r="FG668" s="227"/>
      <x:c r="FH668" s="227"/>
      <x:c r="FI668" s="227"/>
      <x:c r="FJ668" s="227"/>
      <x:c r="FK668" s="227"/>
      <x:c r="FL668" s="227"/>
      <x:c r="FM668" s="227"/>
      <x:c r="FN668" s="227"/>
      <x:c r="FO668" s="227"/>
      <x:c r="FP668" s="227"/>
      <x:c r="FQ668" s="227"/>
      <x:c r="FR668" s="227"/>
      <x:c r="FS668" s="227"/>
      <x:c r="FT668" s="227"/>
      <x:c r="FU668" s="227"/>
      <x:c r="FV668" s="227"/>
      <x:c r="FW668" s="227"/>
      <x:c r="FX668" s="227"/>
      <x:c r="FY668" s="227"/>
      <x:c r="FZ668" s="227"/>
      <x:c r="GA668" s="227"/>
      <x:c r="GB668" s="227"/>
      <x:c r="GC668" s="227"/>
      <x:c r="GD668" s="227"/>
      <x:c r="GE668" s="227"/>
      <x:c r="GF668" s="227"/>
      <x:c r="GG668" s="227"/>
      <x:c r="GH668" s="227"/>
      <x:c r="GI668" s="227"/>
      <x:c r="GJ668" s="227"/>
      <x:c r="GK668" s="227"/>
      <x:c r="GL668" s="227"/>
      <x:c r="GM668" s="227"/>
      <x:c r="GN668" s="227"/>
      <x:c r="GO668" s="227"/>
      <x:c r="GP668" s="227"/>
      <x:c r="GQ668" s="227"/>
      <x:c r="GR668" s="227"/>
      <x:c r="GS668" s="227"/>
      <x:c r="GT668" s="227"/>
      <x:c r="GU668" s="227"/>
      <x:c r="GV668" s="227"/>
      <x:c r="GW668" s="227"/>
      <x:c r="GX668" s="227"/>
      <x:c r="GY668" s="227"/>
      <x:c r="GZ668" s="227"/>
      <x:c r="HA668" s="227"/>
      <x:c r="HB668" s="227"/>
      <x:c r="HC668" s="227"/>
      <x:c r="HD668" s="227"/>
      <x:c r="HE668" s="227"/>
      <x:c r="HF668" s="227"/>
      <x:c r="HG668" s="227"/>
      <x:c r="HH668" s="227"/>
      <x:c r="HI668" s="227"/>
      <x:c r="HJ668" s="227"/>
      <x:c r="HK668" s="227"/>
      <x:c r="HL668" s="227"/>
      <x:c r="HM668" s="227"/>
      <x:c r="HN668" s="227"/>
      <x:c r="HO668" s="227"/>
      <x:c r="HP668" s="227"/>
      <x:c r="HQ668" s="227"/>
      <x:c r="HR668" s="227"/>
      <x:c r="HS668" s="227"/>
      <x:c r="HT668" s="227"/>
      <x:c r="HU668" s="227"/>
      <x:c r="HV668" s="227"/>
      <x:c r="HW668" s="227"/>
      <x:c r="HX668" s="227"/>
      <x:c r="HY668" s="227"/>
      <x:c r="HZ668" s="227"/>
      <x:c r="IA668" s="227"/>
      <x:c r="IB668" s="227"/>
      <x:c r="IC668" s="227"/>
      <x:c r="ID668" s="227"/>
      <x:c r="IE668" s="227"/>
      <x:c r="IF668" s="227"/>
      <x:c r="IG668" s="227"/>
      <x:c r="IH668" s="227"/>
      <x:c r="II668" s="227"/>
      <x:c r="IJ668" s="227"/>
      <x:c r="IK668" s="227"/>
      <x:c r="IL668" s="227"/>
      <x:c r="IM668" s="226"/>
    </x:row>
    <x:row r="669" spans="1:247" s="378" customFormat="1" ht="38.25" x14ac:dyDescent="0.2">
      <x:c r="A669" s="575" t="s">
        <x:v>5213</x:v>
      </x:c>
      <x:c r="B669" s="575" t="s">
        <x:v>4982</x:v>
      </x:c>
      <x:c r="C669" s="575" t="s">
        <x:v>75</x:v>
      </x:c>
      <x:c r="D669" s="575" t="s">
        <x:v>5130</x:v>
      </x:c>
      <x:c r="E669" s="572" t="s">
        <x:v>4816</x:v>
      </x:c>
      <x:c r="F669" s="572" t="s">
        <x:v>4401</x:v>
      </x:c>
      <x:c r="G669" s="596"/>
      <x:c r="H669" s="597"/>
      <x:c r="I669" s="595"/>
      <x:c r="J669" s="597"/>
      <x:c r="K669" s="597"/>
      <x:c r="L669" s="597"/>
      <x:c r="M669" s="575" t="s">
        <x:v>406</x:v>
      </x:c>
      <x:c r="N669" s="575" t="s">
        <x:v>22</x:v>
      </x:c>
      <x:c r="O669" s="575" t="s">
        <x:v>2078</x:v>
      </x:c>
      <x:c r="P669" s="575" t="s">
        <x:v>191</x:v>
      </x:c>
      <x:c r="Q669" s="575" t="s">
        <x:v>76</x:v>
      </x:c>
      <x:c r="R669" s="575" t="s">
        <x:v>26</x:v>
      </x:c>
      <x:c r="S669" s="575" t="s">
        <x:v>2078</x:v>
      </x:c>
      <x:c r="T669" s="575" t="s">
        <x:v>22</x:v>
      </x:c>
      <x:c r="U669" s="575" t="s">
        <x:v>22</x:v>
      </x:c>
      <x:c r="V669" s="575" t="s">
        <x:v>37</x:v>
      </x:c>
      <x:c r="W669" s="575"/>
      <x:c r="X669" s="227"/>
      <x:c r="Y669" s="227"/>
      <x:c r="Z669" s="227"/>
      <x:c r="AA669" s="227"/>
      <x:c r="AB669" s="227"/>
      <x:c r="AC669" s="227"/>
      <x:c r="AD669" s="227"/>
      <x:c r="AE669" s="227"/>
      <x:c r="AF669" s="227"/>
      <x:c r="AG669" s="227"/>
      <x:c r="AH669" s="227"/>
      <x:c r="AI669" s="227"/>
      <x:c r="AJ669" s="227"/>
      <x:c r="AK669" s="227"/>
      <x:c r="AL669" s="227"/>
      <x:c r="AM669" s="227"/>
      <x:c r="AN669" s="227"/>
      <x:c r="AO669" s="227"/>
      <x:c r="AP669" s="227"/>
      <x:c r="AQ669" s="227"/>
      <x:c r="AR669" s="227"/>
      <x:c r="AS669" s="227"/>
      <x:c r="AT669" s="227"/>
      <x:c r="AU669" s="227"/>
      <x:c r="AV669" s="227"/>
      <x:c r="AW669" s="227"/>
      <x:c r="AX669" s="227"/>
      <x:c r="AY669" s="227"/>
      <x:c r="AZ669" s="227"/>
      <x:c r="BA669" s="227"/>
      <x:c r="BB669" s="227"/>
      <x:c r="BC669" s="227"/>
      <x:c r="BD669" s="227"/>
      <x:c r="BE669" s="227"/>
      <x:c r="BF669" s="227"/>
      <x:c r="BG669" s="227"/>
      <x:c r="BH669" s="227"/>
      <x:c r="BI669" s="227"/>
      <x:c r="BJ669" s="227"/>
      <x:c r="BK669" s="227"/>
      <x:c r="BL669" s="227"/>
      <x:c r="BM669" s="227"/>
      <x:c r="BN669" s="227"/>
      <x:c r="BO669" s="227"/>
      <x:c r="BP669" s="227"/>
      <x:c r="BQ669" s="227"/>
      <x:c r="BR669" s="227"/>
      <x:c r="BS669" s="227"/>
      <x:c r="BT669" s="227"/>
      <x:c r="BU669" s="227"/>
      <x:c r="BV669" s="227"/>
      <x:c r="BW669" s="227"/>
      <x:c r="BX669" s="227"/>
      <x:c r="BY669" s="227"/>
      <x:c r="BZ669" s="227"/>
      <x:c r="CA669" s="227"/>
      <x:c r="CB669" s="227"/>
      <x:c r="CC669" s="227"/>
      <x:c r="CD669" s="227"/>
      <x:c r="CE669" s="227"/>
      <x:c r="CF669" s="227"/>
      <x:c r="CG669" s="227"/>
      <x:c r="CH669" s="227"/>
      <x:c r="CI669" s="227"/>
      <x:c r="CJ669" s="227"/>
      <x:c r="CK669" s="227"/>
      <x:c r="CL669" s="227"/>
      <x:c r="CM669" s="227"/>
      <x:c r="CN669" s="227"/>
      <x:c r="CO669" s="227"/>
      <x:c r="CP669" s="227"/>
      <x:c r="CQ669" s="227"/>
      <x:c r="CR669" s="227"/>
      <x:c r="CS669" s="227"/>
      <x:c r="CT669" s="227"/>
      <x:c r="CU669" s="227"/>
      <x:c r="CV669" s="227"/>
      <x:c r="CW669" s="227"/>
      <x:c r="CX669" s="227"/>
      <x:c r="CY669" s="227"/>
      <x:c r="CZ669" s="227"/>
      <x:c r="DA669" s="227"/>
      <x:c r="DB669" s="227"/>
      <x:c r="DC669" s="227"/>
      <x:c r="DD669" s="227"/>
      <x:c r="DE669" s="227"/>
      <x:c r="DF669" s="227"/>
      <x:c r="DG669" s="227"/>
      <x:c r="DH669" s="227"/>
      <x:c r="DI669" s="227"/>
      <x:c r="DJ669" s="227"/>
      <x:c r="DK669" s="227"/>
      <x:c r="DL669" s="227"/>
      <x:c r="DM669" s="227"/>
      <x:c r="DN669" s="227"/>
      <x:c r="DO669" s="227"/>
      <x:c r="DP669" s="227"/>
      <x:c r="DQ669" s="227"/>
      <x:c r="DR669" s="227"/>
      <x:c r="DS669" s="227"/>
      <x:c r="DT669" s="227"/>
      <x:c r="DU669" s="227"/>
      <x:c r="DV669" s="227"/>
      <x:c r="DW669" s="227"/>
      <x:c r="DX669" s="227"/>
      <x:c r="DY669" s="227"/>
      <x:c r="DZ669" s="227"/>
      <x:c r="EA669" s="227"/>
      <x:c r="EB669" s="227"/>
      <x:c r="EC669" s="227"/>
      <x:c r="ED669" s="227"/>
      <x:c r="EE669" s="227"/>
      <x:c r="EF669" s="227"/>
      <x:c r="EG669" s="227"/>
      <x:c r="EH669" s="227"/>
      <x:c r="EI669" s="227"/>
      <x:c r="EJ669" s="227"/>
      <x:c r="EK669" s="227"/>
      <x:c r="EL669" s="227"/>
      <x:c r="EM669" s="227"/>
      <x:c r="EN669" s="227"/>
      <x:c r="EO669" s="227"/>
      <x:c r="EP669" s="227"/>
      <x:c r="EQ669" s="227"/>
      <x:c r="ER669" s="227"/>
      <x:c r="ES669" s="227"/>
      <x:c r="ET669" s="227"/>
      <x:c r="EU669" s="227"/>
      <x:c r="EV669" s="227"/>
      <x:c r="EW669" s="227"/>
      <x:c r="EX669" s="227"/>
      <x:c r="EY669" s="227"/>
      <x:c r="EZ669" s="227"/>
      <x:c r="FA669" s="227"/>
      <x:c r="FB669" s="227"/>
      <x:c r="FC669" s="227"/>
      <x:c r="FD669" s="227"/>
      <x:c r="FE669" s="227"/>
      <x:c r="FF669" s="227"/>
      <x:c r="FG669" s="227"/>
      <x:c r="FH669" s="227"/>
      <x:c r="FI669" s="227"/>
      <x:c r="FJ669" s="227"/>
      <x:c r="FK669" s="227"/>
      <x:c r="FL669" s="227"/>
      <x:c r="FM669" s="227"/>
      <x:c r="FN669" s="227"/>
      <x:c r="FO669" s="227"/>
      <x:c r="FP669" s="227"/>
      <x:c r="FQ669" s="227"/>
      <x:c r="FR669" s="227"/>
      <x:c r="FS669" s="227"/>
      <x:c r="FT669" s="227"/>
      <x:c r="FU669" s="227"/>
      <x:c r="FV669" s="227"/>
      <x:c r="FW669" s="227"/>
      <x:c r="FX669" s="227"/>
      <x:c r="FY669" s="227"/>
      <x:c r="FZ669" s="227"/>
      <x:c r="GA669" s="227"/>
      <x:c r="GB669" s="227"/>
      <x:c r="GC669" s="227"/>
      <x:c r="GD669" s="227"/>
      <x:c r="GE669" s="227"/>
      <x:c r="GF669" s="227"/>
      <x:c r="GG669" s="227"/>
      <x:c r="GH669" s="227"/>
      <x:c r="GI669" s="227"/>
      <x:c r="GJ669" s="227"/>
      <x:c r="GK669" s="227"/>
      <x:c r="GL669" s="227"/>
      <x:c r="GM669" s="227"/>
      <x:c r="GN669" s="227"/>
      <x:c r="GO669" s="227"/>
      <x:c r="GP669" s="227"/>
      <x:c r="GQ669" s="227"/>
      <x:c r="GR669" s="227"/>
      <x:c r="GS669" s="227"/>
      <x:c r="GT669" s="227"/>
      <x:c r="GU669" s="227"/>
      <x:c r="GV669" s="227"/>
      <x:c r="GW669" s="227"/>
      <x:c r="GX669" s="227"/>
      <x:c r="GY669" s="227"/>
      <x:c r="GZ669" s="227"/>
      <x:c r="HA669" s="227"/>
      <x:c r="HB669" s="227"/>
      <x:c r="HC669" s="227"/>
      <x:c r="HD669" s="227"/>
      <x:c r="HE669" s="227"/>
      <x:c r="HF669" s="227"/>
      <x:c r="HG669" s="227"/>
      <x:c r="HH669" s="227"/>
      <x:c r="HI669" s="227"/>
      <x:c r="HJ669" s="227"/>
      <x:c r="HK669" s="227"/>
      <x:c r="HL669" s="227"/>
      <x:c r="HM669" s="227"/>
      <x:c r="HN669" s="227"/>
      <x:c r="HO669" s="227"/>
      <x:c r="HP669" s="227"/>
      <x:c r="HQ669" s="227"/>
      <x:c r="HR669" s="227"/>
      <x:c r="HS669" s="227"/>
      <x:c r="HT669" s="227"/>
      <x:c r="HU669" s="227"/>
      <x:c r="HV669" s="227"/>
      <x:c r="HW669" s="227"/>
      <x:c r="HX669" s="227"/>
      <x:c r="HY669" s="227"/>
      <x:c r="HZ669" s="227"/>
      <x:c r="IA669" s="227"/>
      <x:c r="IB669" s="227"/>
      <x:c r="IC669" s="227"/>
      <x:c r="ID669" s="227"/>
      <x:c r="IE669" s="227"/>
      <x:c r="IF669" s="227"/>
      <x:c r="IG669" s="227"/>
      <x:c r="IH669" s="227"/>
      <x:c r="II669" s="227"/>
      <x:c r="IJ669" s="227"/>
      <x:c r="IK669" s="227"/>
      <x:c r="IL669" s="227"/>
      <x:c r="IM669" s="226"/>
    </x:row>
    <x:row r="670" spans="1:247" s="378" customFormat="1" ht="54" customHeight="1" x14ac:dyDescent="0.2">
      <x:c r="A670" s="575" t="s">
        <x:v>5209</x:v>
      </x:c>
      <x:c r="B670" s="575" t="s">
        <x:v>5131</x:v>
      </x:c>
      <x:c r="C670" s="575" t="s">
        <x:v>4428</x:v>
      </x:c>
      <x:c r="D670" s="575" t="s">
        <x:v>5287</x:v>
      </x:c>
      <x:c r="E670" s="572" t="s">
        <x:v>4816</x:v>
      </x:c>
      <x:c r="F670" s="572" t="s">
        <x:v>4401</x:v>
      </x:c>
      <x:c r="G670" s="596"/>
      <x:c r="H670" s="597"/>
      <x:c r="I670" s="595"/>
      <x:c r="J670" s="597"/>
      <x:c r="K670" s="597"/>
      <x:c r="L670" s="597"/>
      <x:c r="M670" s="575" t="s">
        <x:v>406</x:v>
      </x:c>
      <x:c r="N670" s="575" t="s">
        <x:v>22</x:v>
      </x:c>
      <x:c r="O670" s="575" t="s">
        <x:v>2078</x:v>
      </x:c>
      <x:c r="P670" s="575" t="s">
        <x:v>191</x:v>
      </x:c>
      <x:c r="Q670" s="575" t="s">
        <x:v>76</x:v>
      </x:c>
      <x:c r="R670" s="575" t="s">
        <x:v>26</x:v>
      </x:c>
      <x:c r="S670" s="575" t="s">
        <x:v>2078</x:v>
      </x:c>
      <x:c r="T670" s="575" t="s">
        <x:v>22</x:v>
      </x:c>
      <x:c r="U670" s="575" t="s">
        <x:v>22</x:v>
      </x:c>
      <x:c r="V670" s="575" t="s">
        <x:v>37</x:v>
      </x:c>
      <x:c r="W670" s="575"/>
      <x:c r="X670" s="227"/>
      <x:c r="Y670" s="227"/>
      <x:c r="Z670" s="227"/>
      <x:c r="AA670" s="227"/>
      <x:c r="AB670" s="227"/>
      <x:c r="AC670" s="227"/>
      <x:c r="AD670" s="227"/>
      <x:c r="AE670" s="227"/>
      <x:c r="AF670" s="227"/>
      <x:c r="AG670" s="227"/>
      <x:c r="AH670" s="227"/>
      <x:c r="AI670" s="227"/>
      <x:c r="AJ670" s="227"/>
      <x:c r="AK670" s="227"/>
      <x:c r="AL670" s="227"/>
      <x:c r="AM670" s="227"/>
      <x:c r="AN670" s="227"/>
      <x:c r="AO670" s="227"/>
      <x:c r="AP670" s="227"/>
      <x:c r="AQ670" s="227"/>
      <x:c r="AR670" s="227"/>
      <x:c r="AS670" s="227"/>
      <x:c r="AT670" s="227"/>
      <x:c r="AU670" s="227"/>
      <x:c r="AV670" s="227"/>
      <x:c r="AW670" s="227"/>
      <x:c r="AX670" s="227"/>
      <x:c r="AY670" s="227"/>
      <x:c r="AZ670" s="227"/>
      <x:c r="BA670" s="227"/>
      <x:c r="BB670" s="227"/>
      <x:c r="BC670" s="227"/>
      <x:c r="BD670" s="227"/>
      <x:c r="BE670" s="227"/>
      <x:c r="BF670" s="227"/>
      <x:c r="BG670" s="227"/>
      <x:c r="BH670" s="227"/>
      <x:c r="BI670" s="227"/>
      <x:c r="BJ670" s="227"/>
      <x:c r="BK670" s="227"/>
      <x:c r="BL670" s="227"/>
      <x:c r="BM670" s="227"/>
      <x:c r="BN670" s="227"/>
      <x:c r="BO670" s="227"/>
      <x:c r="BP670" s="227"/>
      <x:c r="BQ670" s="227"/>
      <x:c r="BR670" s="227"/>
      <x:c r="BS670" s="227"/>
      <x:c r="BT670" s="227"/>
      <x:c r="BU670" s="227"/>
      <x:c r="BV670" s="227"/>
      <x:c r="BW670" s="227"/>
      <x:c r="BX670" s="227"/>
      <x:c r="BY670" s="227"/>
      <x:c r="BZ670" s="227"/>
      <x:c r="CA670" s="227"/>
      <x:c r="CB670" s="227"/>
      <x:c r="CC670" s="227"/>
      <x:c r="CD670" s="227"/>
      <x:c r="CE670" s="227"/>
      <x:c r="CF670" s="227"/>
      <x:c r="CG670" s="227"/>
      <x:c r="CH670" s="227"/>
      <x:c r="CI670" s="227"/>
      <x:c r="CJ670" s="227"/>
      <x:c r="CK670" s="227"/>
      <x:c r="CL670" s="227"/>
      <x:c r="CM670" s="227"/>
      <x:c r="CN670" s="227"/>
      <x:c r="CO670" s="227"/>
      <x:c r="CP670" s="227"/>
      <x:c r="CQ670" s="227"/>
      <x:c r="CR670" s="227"/>
      <x:c r="CS670" s="227"/>
      <x:c r="CT670" s="227"/>
      <x:c r="CU670" s="227"/>
      <x:c r="CV670" s="227"/>
      <x:c r="CW670" s="227"/>
      <x:c r="CX670" s="227"/>
      <x:c r="CY670" s="227"/>
      <x:c r="CZ670" s="227"/>
      <x:c r="DA670" s="227"/>
      <x:c r="DB670" s="227"/>
      <x:c r="DC670" s="227"/>
      <x:c r="DD670" s="227"/>
      <x:c r="DE670" s="227"/>
      <x:c r="DF670" s="227"/>
      <x:c r="DG670" s="227"/>
      <x:c r="DH670" s="227"/>
      <x:c r="DI670" s="227"/>
      <x:c r="DJ670" s="227"/>
      <x:c r="DK670" s="227"/>
      <x:c r="DL670" s="227"/>
      <x:c r="DM670" s="227"/>
      <x:c r="DN670" s="227"/>
      <x:c r="DO670" s="227"/>
      <x:c r="DP670" s="227"/>
      <x:c r="DQ670" s="227"/>
      <x:c r="DR670" s="227"/>
      <x:c r="DS670" s="227"/>
      <x:c r="DT670" s="227"/>
      <x:c r="DU670" s="227"/>
      <x:c r="DV670" s="227"/>
      <x:c r="DW670" s="227"/>
      <x:c r="DX670" s="227"/>
      <x:c r="DY670" s="227"/>
      <x:c r="DZ670" s="227"/>
      <x:c r="EA670" s="227"/>
      <x:c r="EB670" s="227"/>
      <x:c r="EC670" s="227"/>
      <x:c r="ED670" s="227"/>
      <x:c r="EE670" s="227"/>
      <x:c r="EF670" s="227"/>
      <x:c r="EG670" s="227"/>
      <x:c r="EH670" s="227"/>
      <x:c r="EI670" s="227"/>
      <x:c r="EJ670" s="227"/>
      <x:c r="EK670" s="227"/>
      <x:c r="EL670" s="227"/>
      <x:c r="EM670" s="227"/>
      <x:c r="EN670" s="227"/>
      <x:c r="EO670" s="227"/>
      <x:c r="EP670" s="227"/>
      <x:c r="EQ670" s="227"/>
      <x:c r="ER670" s="227"/>
      <x:c r="ES670" s="227"/>
      <x:c r="ET670" s="227"/>
      <x:c r="EU670" s="227"/>
      <x:c r="EV670" s="227"/>
      <x:c r="EW670" s="227"/>
      <x:c r="EX670" s="227"/>
      <x:c r="EY670" s="227"/>
      <x:c r="EZ670" s="227"/>
      <x:c r="FA670" s="227"/>
      <x:c r="FB670" s="227"/>
      <x:c r="FC670" s="227"/>
      <x:c r="FD670" s="227"/>
      <x:c r="FE670" s="227"/>
      <x:c r="FF670" s="227"/>
      <x:c r="FG670" s="227"/>
      <x:c r="FH670" s="227"/>
      <x:c r="FI670" s="227"/>
      <x:c r="FJ670" s="227"/>
      <x:c r="FK670" s="227"/>
      <x:c r="FL670" s="227"/>
      <x:c r="FM670" s="227"/>
      <x:c r="FN670" s="227"/>
      <x:c r="FO670" s="227"/>
      <x:c r="FP670" s="227"/>
      <x:c r="FQ670" s="227"/>
      <x:c r="FR670" s="227"/>
      <x:c r="FS670" s="227"/>
      <x:c r="FT670" s="227"/>
      <x:c r="FU670" s="227"/>
      <x:c r="FV670" s="227"/>
      <x:c r="FW670" s="227"/>
      <x:c r="FX670" s="227"/>
      <x:c r="FY670" s="227"/>
      <x:c r="FZ670" s="227"/>
      <x:c r="GA670" s="227"/>
      <x:c r="GB670" s="227"/>
      <x:c r="GC670" s="227"/>
      <x:c r="GD670" s="227"/>
      <x:c r="GE670" s="227"/>
      <x:c r="GF670" s="227"/>
      <x:c r="GG670" s="227"/>
      <x:c r="GH670" s="227"/>
      <x:c r="GI670" s="227"/>
      <x:c r="GJ670" s="227"/>
      <x:c r="GK670" s="227"/>
      <x:c r="GL670" s="227"/>
      <x:c r="GM670" s="227"/>
      <x:c r="GN670" s="227"/>
      <x:c r="GO670" s="227"/>
      <x:c r="GP670" s="227"/>
      <x:c r="GQ670" s="227"/>
      <x:c r="GR670" s="227"/>
      <x:c r="GS670" s="227"/>
      <x:c r="GT670" s="227"/>
      <x:c r="GU670" s="227"/>
      <x:c r="GV670" s="227"/>
      <x:c r="GW670" s="227"/>
      <x:c r="GX670" s="227"/>
      <x:c r="GY670" s="227"/>
      <x:c r="GZ670" s="227"/>
      <x:c r="HA670" s="227"/>
      <x:c r="HB670" s="227"/>
      <x:c r="HC670" s="227"/>
      <x:c r="HD670" s="227"/>
      <x:c r="HE670" s="227"/>
      <x:c r="HF670" s="227"/>
      <x:c r="HG670" s="227"/>
      <x:c r="HH670" s="227"/>
      <x:c r="HI670" s="227"/>
      <x:c r="HJ670" s="227"/>
      <x:c r="HK670" s="227"/>
      <x:c r="HL670" s="227"/>
      <x:c r="HM670" s="227"/>
      <x:c r="HN670" s="227"/>
      <x:c r="HO670" s="227"/>
      <x:c r="HP670" s="227"/>
      <x:c r="HQ670" s="227"/>
      <x:c r="HR670" s="227"/>
      <x:c r="HS670" s="227"/>
      <x:c r="HT670" s="227"/>
      <x:c r="HU670" s="227"/>
      <x:c r="HV670" s="227"/>
      <x:c r="HW670" s="227"/>
      <x:c r="HX670" s="227"/>
      <x:c r="HY670" s="227"/>
      <x:c r="HZ670" s="227"/>
      <x:c r="IA670" s="227"/>
      <x:c r="IB670" s="227"/>
      <x:c r="IC670" s="227"/>
      <x:c r="ID670" s="227"/>
      <x:c r="IE670" s="227"/>
      <x:c r="IF670" s="227"/>
      <x:c r="IG670" s="227"/>
      <x:c r="IH670" s="227"/>
      <x:c r="II670" s="227"/>
      <x:c r="IJ670" s="227"/>
      <x:c r="IK670" s="227"/>
      <x:c r="IL670" s="227"/>
      <x:c r="IM670" s="226"/>
    </x:row>
    <x:row r="671" spans="1:247" s="378" customFormat="1" ht="38.25" x14ac:dyDescent="0.2">
      <x:c r="A671" s="575" t="s">
        <x:v>5120</x:v>
      </x:c>
      <x:c r="B671" s="575" t="s">
        <x:v>4983</x:v>
      </x:c>
      <x:c r="C671" s="575" t="s">
        <x:v>137</x:v>
      </x:c>
      <x:c r="D671" s="575" t="s">
        <x:v>5132</x:v>
      </x:c>
      <x:c r="E671" s="572" t="s">
        <x:v>5007</x:v>
      </x:c>
      <x:c r="F671" s="572" t="s">
        <x:v>4684</x:v>
      </x:c>
      <x:c r="G671" s="596"/>
      <x:c r="H671" s="597"/>
      <x:c r="I671" s="595"/>
      <x:c r="J671" s="597"/>
      <x:c r="K671" s="597"/>
      <x:c r="L671" s="597"/>
      <x:c r="M671" s="575" t="s">
        <x:v>406</x:v>
      </x:c>
      <x:c r="N671" s="575" t="s">
        <x:v>22</x:v>
      </x:c>
      <x:c r="O671" s="575" t="s">
        <x:v>5134</x:v>
      </x:c>
      <x:c r="P671" s="575" t="s">
        <x:v>2972</x:v>
      </x:c>
      <x:c r="Q671" s="575" t="s">
        <x:v>430</x:v>
      </x:c>
      <x:c r="R671" s="575" t="s">
        <x:v>26</x:v>
      </x:c>
      <x:c r="S671" s="575" t="s">
        <x:v>5135</x:v>
      </x:c>
      <x:c r="T671" s="575" t="s">
        <x:v>22</x:v>
      </x:c>
      <x:c r="U671" s="575" t="s">
        <x:v>22</x:v>
      </x:c>
      <x:c r="V671" s="575" t="s">
        <x:v>23</x:v>
      </x:c>
      <x:c r="W671" s="575"/>
      <x:c r="X671" s="227"/>
      <x:c r="Y671" s="227"/>
      <x:c r="Z671" s="227"/>
      <x:c r="AA671" s="227"/>
      <x:c r="AB671" s="227"/>
      <x:c r="AC671" s="227"/>
      <x:c r="AD671" s="227"/>
      <x:c r="AE671" s="227"/>
      <x:c r="AF671" s="227"/>
      <x:c r="AG671" s="227"/>
      <x:c r="AH671" s="227"/>
      <x:c r="AI671" s="227"/>
      <x:c r="AJ671" s="227"/>
      <x:c r="AK671" s="227"/>
      <x:c r="AL671" s="227"/>
      <x:c r="AM671" s="227"/>
      <x:c r="AN671" s="227"/>
      <x:c r="AO671" s="227"/>
      <x:c r="AP671" s="227"/>
      <x:c r="AQ671" s="227"/>
      <x:c r="AR671" s="227"/>
      <x:c r="AS671" s="227"/>
      <x:c r="AT671" s="227"/>
      <x:c r="AU671" s="227"/>
      <x:c r="AV671" s="227"/>
      <x:c r="AW671" s="227"/>
      <x:c r="AX671" s="227"/>
      <x:c r="AY671" s="227"/>
      <x:c r="AZ671" s="227"/>
      <x:c r="BA671" s="227"/>
      <x:c r="BB671" s="227"/>
      <x:c r="BC671" s="227"/>
      <x:c r="BD671" s="227"/>
      <x:c r="BE671" s="227"/>
      <x:c r="BF671" s="227"/>
      <x:c r="BG671" s="227"/>
      <x:c r="BH671" s="227"/>
      <x:c r="BI671" s="227"/>
      <x:c r="BJ671" s="227"/>
      <x:c r="BK671" s="227"/>
      <x:c r="BL671" s="227"/>
      <x:c r="BM671" s="227"/>
      <x:c r="BN671" s="227"/>
      <x:c r="BO671" s="227"/>
      <x:c r="BP671" s="227"/>
      <x:c r="BQ671" s="227"/>
      <x:c r="BR671" s="227"/>
      <x:c r="BS671" s="227"/>
      <x:c r="BT671" s="227"/>
      <x:c r="BU671" s="227"/>
      <x:c r="BV671" s="227"/>
      <x:c r="BW671" s="227"/>
      <x:c r="BX671" s="227"/>
      <x:c r="BY671" s="227"/>
      <x:c r="BZ671" s="227"/>
      <x:c r="CA671" s="227"/>
      <x:c r="CB671" s="227"/>
      <x:c r="CC671" s="227"/>
      <x:c r="CD671" s="227"/>
      <x:c r="CE671" s="227"/>
      <x:c r="CF671" s="227"/>
      <x:c r="CG671" s="227"/>
      <x:c r="CH671" s="227"/>
      <x:c r="CI671" s="227"/>
      <x:c r="CJ671" s="227"/>
      <x:c r="CK671" s="227"/>
      <x:c r="CL671" s="227"/>
      <x:c r="CM671" s="227"/>
      <x:c r="CN671" s="227"/>
      <x:c r="CO671" s="227"/>
      <x:c r="CP671" s="227"/>
      <x:c r="CQ671" s="227"/>
      <x:c r="CR671" s="227"/>
      <x:c r="CS671" s="227"/>
      <x:c r="CT671" s="227"/>
      <x:c r="CU671" s="227"/>
      <x:c r="CV671" s="227"/>
      <x:c r="CW671" s="227"/>
      <x:c r="CX671" s="227"/>
      <x:c r="CY671" s="227"/>
      <x:c r="CZ671" s="227"/>
      <x:c r="DA671" s="227"/>
      <x:c r="DB671" s="227"/>
      <x:c r="DC671" s="227"/>
      <x:c r="DD671" s="227"/>
      <x:c r="DE671" s="227"/>
      <x:c r="DF671" s="227"/>
      <x:c r="DG671" s="227"/>
      <x:c r="DH671" s="227"/>
      <x:c r="DI671" s="227"/>
      <x:c r="DJ671" s="227"/>
      <x:c r="DK671" s="227"/>
      <x:c r="DL671" s="227"/>
      <x:c r="DM671" s="227"/>
      <x:c r="DN671" s="227"/>
      <x:c r="DO671" s="227"/>
      <x:c r="DP671" s="227"/>
      <x:c r="DQ671" s="227"/>
      <x:c r="DR671" s="227"/>
      <x:c r="DS671" s="227"/>
      <x:c r="DT671" s="227"/>
      <x:c r="DU671" s="227"/>
      <x:c r="DV671" s="227"/>
      <x:c r="DW671" s="227"/>
      <x:c r="DX671" s="227"/>
      <x:c r="DY671" s="227"/>
      <x:c r="DZ671" s="227"/>
      <x:c r="EA671" s="227"/>
      <x:c r="EB671" s="227"/>
      <x:c r="EC671" s="227"/>
      <x:c r="ED671" s="227"/>
      <x:c r="EE671" s="227"/>
      <x:c r="EF671" s="227"/>
      <x:c r="EG671" s="227"/>
      <x:c r="EH671" s="227"/>
      <x:c r="EI671" s="227"/>
      <x:c r="EJ671" s="227"/>
      <x:c r="EK671" s="227"/>
      <x:c r="EL671" s="227"/>
      <x:c r="EM671" s="227"/>
      <x:c r="EN671" s="227"/>
      <x:c r="EO671" s="227"/>
      <x:c r="EP671" s="227"/>
      <x:c r="EQ671" s="227"/>
      <x:c r="ER671" s="227"/>
      <x:c r="ES671" s="227"/>
      <x:c r="ET671" s="227"/>
      <x:c r="EU671" s="227"/>
      <x:c r="EV671" s="227"/>
      <x:c r="EW671" s="227"/>
      <x:c r="EX671" s="227"/>
      <x:c r="EY671" s="227"/>
      <x:c r="EZ671" s="227"/>
      <x:c r="FA671" s="227"/>
      <x:c r="FB671" s="227"/>
      <x:c r="FC671" s="227"/>
      <x:c r="FD671" s="227"/>
      <x:c r="FE671" s="227"/>
      <x:c r="FF671" s="227"/>
      <x:c r="FG671" s="227"/>
      <x:c r="FH671" s="227"/>
      <x:c r="FI671" s="227"/>
      <x:c r="FJ671" s="227"/>
      <x:c r="FK671" s="227"/>
      <x:c r="FL671" s="227"/>
      <x:c r="FM671" s="227"/>
      <x:c r="FN671" s="227"/>
      <x:c r="FO671" s="227"/>
      <x:c r="FP671" s="227"/>
      <x:c r="FQ671" s="227"/>
      <x:c r="FR671" s="227"/>
      <x:c r="FS671" s="227"/>
      <x:c r="FT671" s="227"/>
      <x:c r="FU671" s="227"/>
      <x:c r="FV671" s="227"/>
      <x:c r="FW671" s="227"/>
      <x:c r="FX671" s="227"/>
      <x:c r="FY671" s="227"/>
      <x:c r="FZ671" s="227"/>
      <x:c r="GA671" s="227"/>
      <x:c r="GB671" s="227"/>
      <x:c r="GC671" s="227"/>
      <x:c r="GD671" s="227"/>
      <x:c r="GE671" s="227"/>
      <x:c r="GF671" s="227"/>
      <x:c r="GG671" s="227"/>
      <x:c r="GH671" s="227"/>
      <x:c r="GI671" s="227"/>
      <x:c r="GJ671" s="227"/>
      <x:c r="GK671" s="227"/>
      <x:c r="GL671" s="227"/>
      <x:c r="GM671" s="227"/>
      <x:c r="GN671" s="227"/>
      <x:c r="GO671" s="227"/>
      <x:c r="GP671" s="227"/>
      <x:c r="GQ671" s="227"/>
      <x:c r="GR671" s="227"/>
      <x:c r="GS671" s="227"/>
      <x:c r="GT671" s="227"/>
      <x:c r="GU671" s="227"/>
      <x:c r="GV671" s="227"/>
      <x:c r="GW671" s="227"/>
      <x:c r="GX671" s="227"/>
      <x:c r="GY671" s="227"/>
      <x:c r="GZ671" s="227"/>
      <x:c r="HA671" s="227"/>
      <x:c r="HB671" s="227"/>
      <x:c r="HC671" s="227"/>
      <x:c r="HD671" s="227"/>
      <x:c r="HE671" s="227"/>
      <x:c r="HF671" s="227"/>
      <x:c r="HG671" s="227"/>
      <x:c r="HH671" s="227"/>
      <x:c r="HI671" s="227"/>
      <x:c r="HJ671" s="227"/>
      <x:c r="HK671" s="227"/>
      <x:c r="HL671" s="227"/>
      <x:c r="HM671" s="227"/>
      <x:c r="HN671" s="227"/>
      <x:c r="HO671" s="227"/>
      <x:c r="HP671" s="227"/>
      <x:c r="HQ671" s="227"/>
      <x:c r="HR671" s="227"/>
      <x:c r="HS671" s="227"/>
      <x:c r="HT671" s="227"/>
      <x:c r="HU671" s="227"/>
      <x:c r="HV671" s="227"/>
      <x:c r="HW671" s="227"/>
      <x:c r="HX671" s="227"/>
      <x:c r="HY671" s="227"/>
      <x:c r="HZ671" s="227"/>
      <x:c r="IA671" s="227"/>
      <x:c r="IB671" s="227"/>
      <x:c r="IC671" s="227"/>
      <x:c r="ID671" s="227"/>
      <x:c r="IE671" s="227"/>
      <x:c r="IF671" s="227"/>
      <x:c r="IG671" s="227"/>
      <x:c r="IH671" s="227"/>
      <x:c r="II671" s="227"/>
      <x:c r="IJ671" s="227"/>
      <x:c r="IK671" s="227"/>
      <x:c r="IL671" s="227"/>
      <x:c r="IM671" s="226"/>
    </x:row>
    <x:row r="672" spans="1:247" s="378" customFormat="1" ht="54" customHeight="1" x14ac:dyDescent="0.2">
      <x:c r="A672" s="575" t="s">
        <x:v>5257</x:v>
      </x:c>
      <x:c r="B672" s="575" t="s">
        <x:v>5138</x:v>
      </x:c>
      <x:c r="C672" s="575" t="s">
        <x:v>85</x:v>
      </x:c>
      <x:c r="D672" s="575" t="s">
        <x:v>5275</x:v>
      </x:c>
      <x:c r="E672" s="572">
        <x:v>45915</x:v>
      </x:c>
      <x:c r="F672" s="572" t="s">
        <x:v>4401</x:v>
      </x:c>
      <x:c r="G672" s="596"/>
      <x:c r="H672" s="597"/>
      <x:c r="I672" s="595"/>
      <x:c r="J672" s="597"/>
      <x:c r="K672" s="597"/>
      <x:c r="L672" s="597">
        <x:v>0</x:v>
      </x:c>
      <x:c r="M672" s="575" t="s">
        <x:v>2068</x:v>
      </x:c>
      <x:c r="N672" s="575" t="s">
        <x:v>22</x:v>
      </x:c>
      <x:c r="O672" s="575" t="s">
        <x:v>3745</x:v>
      </x:c>
      <x:c r="P672" s="575" t="s">
        <x:v>147</x:v>
      </x:c>
      <x:c r="Q672" s="575" t="s">
        <x:v>5147</x:v>
      </x:c>
      <x:c r="R672" s="575" t="s">
        <x:v>26</x:v>
      </x:c>
      <x:c r="S672" s="575" t="s">
        <x:v>3745</x:v>
      </x:c>
      <x:c r="T672" s="575" t="s">
        <x:v>22</x:v>
      </x:c>
      <x:c r="U672" s="575" t="s">
        <x:v>22</x:v>
      </x:c>
      <x:c r="V672" s="575" t="s">
        <x:v>37</x:v>
      </x:c>
      <x:c r="W672" s="575"/>
      <x:c r="X672" s="227"/>
      <x:c r="Y672" s="227"/>
      <x:c r="Z672" s="227"/>
      <x:c r="AA672" s="227"/>
      <x:c r="AB672" s="227"/>
      <x:c r="AC672" s="227"/>
      <x:c r="AD672" s="227"/>
      <x:c r="AE672" s="227"/>
      <x:c r="AF672" s="227"/>
      <x:c r="AG672" s="227"/>
      <x:c r="AH672" s="227"/>
      <x:c r="AI672" s="227"/>
      <x:c r="AJ672" s="227"/>
      <x:c r="AK672" s="227"/>
      <x:c r="AL672" s="227"/>
      <x:c r="AM672" s="227"/>
      <x:c r="AN672" s="227"/>
      <x:c r="AO672" s="227"/>
      <x:c r="AP672" s="227"/>
      <x:c r="AQ672" s="227"/>
      <x:c r="AR672" s="227"/>
      <x:c r="AS672" s="227"/>
      <x:c r="AT672" s="227"/>
      <x:c r="AU672" s="227"/>
      <x:c r="AV672" s="227"/>
      <x:c r="AW672" s="227"/>
      <x:c r="AX672" s="227"/>
      <x:c r="AY672" s="227"/>
      <x:c r="AZ672" s="227"/>
      <x:c r="BA672" s="227"/>
      <x:c r="BB672" s="227"/>
      <x:c r="BC672" s="227"/>
      <x:c r="BD672" s="227"/>
      <x:c r="BE672" s="227"/>
      <x:c r="BF672" s="227"/>
      <x:c r="BG672" s="227"/>
      <x:c r="BH672" s="227"/>
      <x:c r="BI672" s="227"/>
      <x:c r="BJ672" s="227"/>
      <x:c r="BK672" s="227"/>
      <x:c r="BL672" s="227"/>
      <x:c r="BM672" s="227"/>
      <x:c r="BN672" s="227"/>
      <x:c r="BO672" s="227"/>
      <x:c r="BP672" s="227"/>
      <x:c r="BQ672" s="227"/>
      <x:c r="BR672" s="227"/>
      <x:c r="BS672" s="227"/>
      <x:c r="BT672" s="227"/>
      <x:c r="BU672" s="227"/>
      <x:c r="BV672" s="227"/>
      <x:c r="BW672" s="227"/>
      <x:c r="BX672" s="227"/>
      <x:c r="BY672" s="227"/>
      <x:c r="BZ672" s="227"/>
      <x:c r="CA672" s="227"/>
      <x:c r="CB672" s="227"/>
      <x:c r="CC672" s="227"/>
      <x:c r="CD672" s="227"/>
      <x:c r="CE672" s="227"/>
      <x:c r="CF672" s="227"/>
      <x:c r="CG672" s="227"/>
      <x:c r="CH672" s="227"/>
      <x:c r="CI672" s="227"/>
      <x:c r="CJ672" s="227"/>
      <x:c r="CK672" s="227"/>
      <x:c r="CL672" s="227"/>
      <x:c r="CM672" s="227"/>
      <x:c r="CN672" s="227"/>
      <x:c r="CO672" s="227"/>
      <x:c r="CP672" s="227"/>
      <x:c r="CQ672" s="227"/>
      <x:c r="CR672" s="227"/>
      <x:c r="CS672" s="227"/>
      <x:c r="CT672" s="227"/>
      <x:c r="CU672" s="227"/>
      <x:c r="CV672" s="227"/>
      <x:c r="CW672" s="227"/>
      <x:c r="CX672" s="227"/>
      <x:c r="CY672" s="227"/>
      <x:c r="CZ672" s="227"/>
      <x:c r="DA672" s="227"/>
      <x:c r="DB672" s="227"/>
      <x:c r="DC672" s="227"/>
      <x:c r="DD672" s="227"/>
      <x:c r="DE672" s="227"/>
      <x:c r="DF672" s="227"/>
      <x:c r="DG672" s="227"/>
      <x:c r="DH672" s="227"/>
      <x:c r="DI672" s="227"/>
      <x:c r="DJ672" s="227"/>
      <x:c r="DK672" s="227"/>
      <x:c r="DL672" s="227"/>
      <x:c r="DM672" s="227"/>
      <x:c r="DN672" s="227"/>
      <x:c r="DO672" s="227"/>
      <x:c r="DP672" s="227"/>
      <x:c r="DQ672" s="227"/>
      <x:c r="DR672" s="227"/>
      <x:c r="DS672" s="227"/>
      <x:c r="DT672" s="227"/>
      <x:c r="DU672" s="227"/>
      <x:c r="DV672" s="227"/>
      <x:c r="DW672" s="227"/>
      <x:c r="DX672" s="227"/>
      <x:c r="DY672" s="227"/>
      <x:c r="DZ672" s="227"/>
      <x:c r="EA672" s="227"/>
      <x:c r="EB672" s="227"/>
      <x:c r="EC672" s="227"/>
      <x:c r="ED672" s="227"/>
      <x:c r="EE672" s="227"/>
      <x:c r="EF672" s="227"/>
      <x:c r="EG672" s="227"/>
      <x:c r="EH672" s="227"/>
      <x:c r="EI672" s="227"/>
      <x:c r="EJ672" s="227"/>
      <x:c r="EK672" s="227"/>
      <x:c r="EL672" s="227"/>
      <x:c r="EM672" s="227"/>
      <x:c r="EN672" s="227"/>
      <x:c r="EO672" s="227"/>
      <x:c r="EP672" s="227"/>
      <x:c r="EQ672" s="227"/>
      <x:c r="ER672" s="227"/>
      <x:c r="ES672" s="227"/>
      <x:c r="ET672" s="227"/>
      <x:c r="EU672" s="227"/>
      <x:c r="EV672" s="227"/>
      <x:c r="EW672" s="227"/>
      <x:c r="EX672" s="227"/>
      <x:c r="EY672" s="227"/>
      <x:c r="EZ672" s="227"/>
      <x:c r="FA672" s="227"/>
      <x:c r="FB672" s="227"/>
      <x:c r="FC672" s="227"/>
      <x:c r="FD672" s="227"/>
      <x:c r="FE672" s="227"/>
      <x:c r="FF672" s="227"/>
      <x:c r="FG672" s="227"/>
      <x:c r="FH672" s="227"/>
      <x:c r="FI672" s="227"/>
      <x:c r="FJ672" s="227"/>
      <x:c r="FK672" s="227"/>
      <x:c r="FL672" s="227"/>
      <x:c r="FM672" s="227"/>
      <x:c r="FN672" s="227"/>
      <x:c r="FO672" s="227"/>
      <x:c r="FP672" s="227"/>
      <x:c r="FQ672" s="227"/>
      <x:c r="FR672" s="227"/>
      <x:c r="FS672" s="227"/>
      <x:c r="FT672" s="227"/>
      <x:c r="FU672" s="227"/>
      <x:c r="FV672" s="227"/>
      <x:c r="FW672" s="227"/>
      <x:c r="FX672" s="227"/>
      <x:c r="FY672" s="227"/>
      <x:c r="FZ672" s="227"/>
      <x:c r="GA672" s="227"/>
      <x:c r="GB672" s="227"/>
      <x:c r="GC672" s="227"/>
      <x:c r="GD672" s="227"/>
      <x:c r="GE672" s="227"/>
      <x:c r="GF672" s="227"/>
      <x:c r="GG672" s="227"/>
      <x:c r="GH672" s="227"/>
      <x:c r="GI672" s="227"/>
      <x:c r="GJ672" s="227"/>
      <x:c r="GK672" s="227"/>
      <x:c r="GL672" s="227"/>
      <x:c r="GM672" s="227"/>
      <x:c r="GN672" s="227"/>
      <x:c r="GO672" s="227"/>
      <x:c r="GP672" s="227"/>
      <x:c r="GQ672" s="227"/>
      <x:c r="GR672" s="227"/>
      <x:c r="GS672" s="227"/>
      <x:c r="GT672" s="227"/>
      <x:c r="GU672" s="227"/>
      <x:c r="GV672" s="227"/>
      <x:c r="GW672" s="227"/>
      <x:c r="GX672" s="227"/>
      <x:c r="GY672" s="227"/>
      <x:c r="GZ672" s="227"/>
      <x:c r="HA672" s="227"/>
      <x:c r="HB672" s="227"/>
      <x:c r="HC672" s="227"/>
      <x:c r="HD672" s="227"/>
      <x:c r="HE672" s="227"/>
      <x:c r="HF672" s="227"/>
      <x:c r="HG672" s="227"/>
      <x:c r="HH672" s="227"/>
      <x:c r="HI672" s="227"/>
      <x:c r="HJ672" s="227"/>
      <x:c r="HK672" s="227"/>
      <x:c r="HL672" s="227"/>
      <x:c r="HM672" s="227"/>
      <x:c r="HN672" s="227"/>
      <x:c r="HO672" s="227"/>
      <x:c r="HP672" s="227"/>
      <x:c r="HQ672" s="227"/>
      <x:c r="HR672" s="227"/>
      <x:c r="HS672" s="227"/>
      <x:c r="HT672" s="227"/>
      <x:c r="HU672" s="227"/>
      <x:c r="HV672" s="227"/>
      <x:c r="HW672" s="227"/>
      <x:c r="HX672" s="227"/>
      <x:c r="HY672" s="227"/>
      <x:c r="HZ672" s="227"/>
      <x:c r="IA672" s="227"/>
      <x:c r="IB672" s="227"/>
      <x:c r="IC672" s="227"/>
      <x:c r="ID672" s="227"/>
      <x:c r="IE672" s="227"/>
      <x:c r="IF672" s="227"/>
      <x:c r="IG672" s="227"/>
      <x:c r="IH672" s="227"/>
      <x:c r="II672" s="227"/>
      <x:c r="IJ672" s="227"/>
      <x:c r="IK672" s="227"/>
      <x:c r="IL672" s="227"/>
      <x:c r="IM672" s="226"/>
    </x:row>
    <x:row r="673" spans="1:247" s="378" customFormat="1" ht="54" customHeight="1" x14ac:dyDescent="0.2">
      <x:c r="A673" s="575" t="s">
        <x:v>5136</x:v>
      </x:c>
      <x:c r="B673" s="575" t="s">
        <x:v>5139</x:v>
      </x:c>
      <x:c r="C673" s="575" t="s">
        <x:v>803</x:v>
      </x:c>
      <x:c r="D673" s="575" t="s">
        <x:v>5140</x:v>
      </x:c>
      <x:c r="E673" s="572" t="s">
        <x:v>4816</x:v>
      </x:c>
      <x:c r="F673" s="572" t="s">
        <x:v>4401</x:v>
      </x:c>
      <x:c r="G673" s="596"/>
      <x:c r="H673" s="597"/>
      <x:c r="I673" s="595"/>
      <x:c r="J673" s="597"/>
      <x:c r="K673" s="597"/>
      <x:c r="L673" s="597"/>
      <x:c r="M673" s="575" t="s">
        <x:v>2068</x:v>
      </x:c>
      <x:c r="N673" s="575" t="s">
        <x:v>22</x:v>
      </x:c>
      <x:c r="O673" s="575" t="s">
        <x:v>2079</x:v>
      </x:c>
      <x:c r="P673" s="575" t="s">
        <x:v>191</x:v>
      </x:c>
      <x:c r="Q673" s="575" t="s">
        <x:v>76</x:v>
      </x:c>
      <x:c r="R673" s="575" t="s">
        <x:v>26</x:v>
      </x:c>
      <x:c r="S673" s="575" t="s">
        <x:v>2079</x:v>
      </x:c>
      <x:c r="T673" s="575" t="s">
        <x:v>22</x:v>
      </x:c>
      <x:c r="U673" s="575" t="s">
        <x:v>22</x:v>
      </x:c>
      <x:c r="V673" s="575" t="s">
        <x:v>37</x:v>
      </x:c>
      <x:c r="W673" s="575"/>
      <x:c r="X673" s="227"/>
      <x:c r="Y673" s="227"/>
      <x:c r="Z673" s="227"/>
      <x:c r="AA673" s="227"/>
      <x:c r="AB673" s="227"/>
      <x:c r="AC673" s="227"/>
      <x:c r="AD673" s="227"/>
      <x:c r="AE673" s="227"/>
      <x:c r="AF673" s="227"/>
      <x:c r="AG673" s="227"/>
      <x:c r="AH673" s="227"/>
      <x:c r="AI673" s="227"/>
      <x:c r="AJ673" s="227"/>
      <x:c r="AK673" s="227"/>
      <x:c r="AL673" s="227"/>
      <x:c r="AM673" s="227"/>
      <x:c r="AN673" s="227"/>
      <x:c r="AO673" s="227"/>
      <x:c r="AP673" s="227"/>
      <x:c r="AQ673" s="227"/>
      <x:c r="AR673" s="227"/>
      <x:c r="AS673" s="227"/>
      <x:c r="AT673" s="227"/>
      <x:c r="AU673" s="227"/>
      <x:c r="AV673" s="227"/>
      <x:c r="AW673" s="227"/>
      <x:c r="AX673" s="227"/>
      <x:c r="AY673" s="227"/>
      <x:c r="AZ673" s="227"/>
      <x:c r="BA673" s="227"/>
      <x:c r="BB673" s="227"/>
      <x:c r="BC673" s="227"/>
      <x:c r="BD673" s="227"/>
      <x:c r="BE673" s="227"/>
      <x:c r="BF673" s="227"/>
      <x:c r="BG673" s="227"/>
      <x:c r="BH673" s="227"/>
      <x:c r="BI673" s="227"/>
      <x:c r="BJ673" s="227"/>
      <x:c r="BK673" s="227"/>
      <x:c r="BL673" s="227"/>
      <x:c r="BM673" s="227"/>
      <x:c r="BN673" s="227"/>
      <x:c r="BO673" s="227"/>
      <x:c r="BP673" s="227"/>
      <x:c r="BQ673" s="227"/>
      <x:c r="BR673" s="227"/>
      <x:c r="BS673" s="227"/>
      <x:c r="BT673" s="227"/>
      <x:c r="BU673" s="227"/>
      <x:c r="BV673" s="227"/>
      <x:c r="BW673" s="227"/>
      <x:c r="BX673" s="227"/>
      <x:c r="BY673" s="227"/>
      <x:c r="BZ673" s="227"/>
      <x:c r="CA673" s="227"/>
      <x:c r="CB673" s="227"/>
      <x:c r="CC673" s="227"/>
      <x:c r="CD673" s="227"/>
      <x:c r="CE673" s="227"/>
      <x:c r="CF673" s="227"/>
      <x:c r="CG673" s="227"/>
      <x:c r="CH673" s="227"/>
      <x:c r="CI673" s="227"/>
      <x:c r="CJ673" s="227"/>
      <x:c r="CK673" s="227"/>
      <x:c r="CL673" s="227"/>
      <x:c r="CM673" s="227"/>
      <x:c r="CN673" s="227"/>
      <x:c r="CO673" s="227"/>
      <x:c r="CP673" s="227"/>
      <x:c r="CQ673" s="227"/>
      <x:c r="CR673" s="227"/>
      <x:c r="CS673" s="227"/>
      <x:c r="CT673" s="227"/>
      <x:c r="CU673" s="227"/>
      <x:c r="CV673" s="227"/>
      <x:c r="CW673" s="227"/>
      <x:c r="CX673" s="227"/>
      <x:c r="CY673" s="227"/>
      <x:c r="CZ673" s="227"/>
      <x:c r="DA673" s="227"/>
      <x:c r="DB673" s="227"/>
      <x:c r="DC673" s="227"/>
      <x:c r="DD673" s="227"/>
      <x:c r="DE673" s="227"/>
      <x:c r="DF673" s="227"/>
      <x:c r="DG673" s="227"/>
      <x:c r="DH673" s="227"/>
      <x:c r="DI673" s="227"/>
      <x:c r="DJ673" s="227"/>
      <x:c r="DK673" s="227"/>
      <x:c r="DL673" s="227"/>
      <x:c r="DM673" s="227"/>
      <x:c r="DN673" s="227"/>
      <x:c r="DO673" s="227"/>
      <x:c r="DP673" s="227"/>
      <x:c r="DQ673" s="227"/>
      <x:c r="DR673" s="227"/>
      <x:c r="DS673" s="227"/>
      <x:c r="DT673" s="227"/>
      <x:c r="DU673" s="227"/>
      <x:c r="DV673" s="227"/>
      <x:c r="DW673" s="227"/>
      <x:c r="DX673" s="227"/>
      <x:c r="DY673" s="227"/>
      <x:c r="DZ673" s="227"/>
      <x:c r="EA673" s="227"/>
      <x:c r="EB673" s="227"/>
      <x:c r="EC673" s="227"/>
      <x:c r="ED673" s="227"/>
      <x:c r="EE673" s="227"/>
      <x:c r="EF673" s="227"/>
      <x:c r="EG673" s="227"/>
      <x:c r="EH673" s="227"/>
      <x:c r="EI673" s="227"/>
      <x:c r="EJ673" s="227"/>
      <x:c r="EK673" s="227"/>
      <x:c r="EL673" s="227"/>
      <x:c r="EM673" s="227"/>
      <x:c r="EN673" s="227"/>
      <x:c r="EO673" s="227"/>
      <x:c r="EP673" s="227"/>
      <x:c r="EQ673" s="227"/>
      <x:c r="ER673" s="227"/>
      <x:c r="ES673" s="227"/>
      <x:c r="ET673" s="227"/>
      <x:c r="EU673" s="227"/>
      <x:c r="EV673" s="227"/>
      <x:c r="EW673" s="227"/>
      <x:c r="EX673" s="227"/>
      <x:c r="EY673" s="227"/>
      <x:c r="EZ673" s="227"/>
      <x:c r="FA673" s="227"/>
      <x:c r="FB673" s="227"/>
      <x:c r="FC673" s="227"/>
      <x:c r="FD673" s="227"/>
      <x:c r="FE673" s="227"/>
      <x:c r="FF673" s="227"/>
      <x:c r="FG673" s="227"/>
      <x:c r="FH673" s="227"/>
      <x:c r="FI673" s="227"/>
      <x:c r="FJ673" s="227"/>
      <x:c r="FK673" s="227"/>
      <x:c r="FL673" s="227"/>
      <x:c r="FM673" s="227"/>
      <x:c r="FN673" s="227"/>
      <x:c r="FO673" s="227"/>
      <x:c r="FP673" s="227"/>
      <x:c r="FQ673" s="227"/>
      <x:c r="FR673" s="227"/>
      <x:c r="FS673" s="227"/>
      <x:c r="FT673" s="227"/>
      <x:c r="FU673" s="227"/>
      <x:c r="FV673" s="227"/>
      <x:c r="FW673" s="227"/>
      <x:c r="FX673" s="227"/>
      <x:c r="FY673" s="227"/>
      <x:c r="FZ673" s="227"/>
      <x:c r="GA673" s="227"/>
      <x:c r="GB673" s="227"/>
      <x:c r="GC673" s="227"/>
      <x:c r="GD673" s="227"/>
      <x:c r="GE673" s="227"/>
      <x:c r="GF673" s="227"/>
      <x:c r="GG673" s="227"/>
      <x:c r="GH673" s="227"/>
      <x:c r="GI673" s="227"/>
      <x:c r="GJ673" s="227"/>
      <x:c r="GK673" s="227"/>
      <x:c r="GL673" s="227"/>
      <x:c r="GM673" s="227"/>
      <x:c r="GN673" s="227"/>
      <x:c r="GO673" s="227"/>
      <x:c r="GP673" s="227"/>
      <x:c r="GQ673" s="227"/>
      <x:c r="GR673" s="227"/>
      <x:c r="GS673" s="227"/>
      <x:c r="GT673" s="227"/>
      <x:c r="GU673" s="227"/>
      <x:c r="GV673" s="227"/>
      <x:c r="GW673" s="227"/>
      <x:c r="GX673" s="227"/>
      <x:c r="GY673" s="227"/>
      <x:c r="GZ673" s="227"/>
      <x:c r="HA673" s="227"/>
      <x:c r="HB673" s="227"/>
      <x:c r="HC673" s="227"/>
      <x:c r="HD673" s="227"/>
      <x:c r="HE673" s="227"/>
      <x:c r="HF673" s="227"/>
      <x:c r="HG673" s="227"/>
      <x:c r="HH673" s="227"/>
      <x:c r="HI673" s="227"/>
      <x:c r="HJ673" s="227"/>
      <x:c r="HK673" s="227"/>
      <x:c r="HL673" s="227"/>
      <x:c r="HM673" s="227"/>
      <x:c r="HN673" s="227"/>
      <x:c r="HO673" s="227"/>
      <x:c r="HP673" s="227"/>
      <x:c r="HQ673" s="227"/>
      <x:c r="HR673" s="227"/>
      <x:c r="HS673" s="227"/>
      <x:c r="HT673" s="227"/>
      <x:c r="HU673" s="227"/>
      <x:c r="HV673" s="227"/>
      <x:c r="HW673" s="227"/>
      <x:c r="HX673" s="227"/>
      <x:c r="HY673" s="227"/>
      <x:c r="HZ673" s="227"/>
      <x:c r="IA673" s="227"/>
      <x:c r="IB673" s="227"/>
      <x:c r="IC673" s="227"/>
      <x:c r="ID673" s="227"/>
      <x:c r="IE673" s="227"/>
      <x:c r="IF673" s="227"/>
      <x:c r="IG673" s="227"/>
      <x:c r="IH673" s="227"/>
      <x:c r="II673" s="227"/>
      <x:c r="IJ673" s="227"/>
      <x:c r="IK673" s="227"/>
      <x:c r="IL673" s="227"/>
      <x:c r="IM673" s="226"/>
    </x:row>
    <x:row r="674" spans="1:247" s="378" customFormat="1" ht="40.5" customHeight="1" x14ac:dyDescent="0.2">
      <x:c r="A674" s="575" t="s">
        <x:v>5137</x:v>
      </x:c>
      <x:c r="B674" s="575" t="s">
        <x:v>5141</x:v>
      </x:c>
      <x:c r="C674" s="575" t="s">
        <x:v>5142</x:v>
      </x:c>
      <x:c r="D674" s="575" t="s">
        <x:v>5143</x:v>
      </x:c>
      <x:c r="E674" s="572" t="s">
        <x:v>4950</x:v>
      </x:c>
      <x:c r="F674" s="572" t="s">
        <x:v>4401</x:v>
      </x:c>
      <x:c r="G674" s="596"/>
      <x:c r="H674" s="597"/>
      <x:c r="I674" s="595"/>
      <x:c r="J674" s="597"/>
      <x:c r="K674" s="597"/>
      <x:c r="L674" s="597"/>
      <x:c r="M674" s="575" t="s">
        <x:v>406</x:v>
      </x:c>
      <x:c r="N674" s="575" t="s">
        <x:v>22</x:v>
      </x:c>
      <x:c r="O674" s="575" t="s">
        <x:v>5148</x:v>
      </x:c>
      <x:c r="P674" s="575" t="s">
        <x:v>191</x:v>
      </x:c>
      <x:c r="Q674" s="575" t="s">
        <x:v>5149</x:v>
      </x:c>
      <x:c r="R674" s="575" t="s">
        <x:v>26</x:v>
      </x:c>
      <x:c r="S674" s="575" t="s">
        <x:v>22</x:v>
      </x:c>
      <x:c r="T674" s="575" t="s">
        <x:v>22</x:v>
      </x:c>
      <x:c r="U674" s="575" t="s">
        <x:v>5148</x:v>
      </x:c>
      <x:c r="V674" s="575" t="s">
        <x:v>37</x:v>
      </x:c>
      <x:c r="W674" s="575"/>
      <x:c r="X674" s="227"/>
      <x:c r="Y674" s="227"/>
      <x:c r="Z674" s="227"/>
      <x:c r="AA674" s="227"/>
      <x:c r="AB674" s="227"/>
      <x:c r="AC674" s="227"/>
      <x:c r="AD674" s="227"/>
      <x:c r="AE674" s="227"/>
      <x:c r="AF674" s="227"/>
      <x:c r="AG674" s="227"/>
      <x:c r="AH674" s="227"/>
      <x:c r="AI674" s="227"/>
      <x:c r="AJ674" s="227"/>
      <x:c r="AK674" s="227"/>
      <x:c r="AL674" s="227"/>
      <x:c r="AM674" s="227"/>
      <x:c r="AN674" s="227"/>
      <x:c r="AO674" s="227"/>
      <x:c r="AP674" s="227"/>
      <x:c r="AQ674" s="227"/>
      <x:c r="AR674" s="227"/>
      <x:c r="AS674" s="227"/>
      <x:c r="AT674" s="227"/>
      <x:c r="AU674" s="227"/>
      <x:c r="AV674" s="227"/>
      <x:c r="AW674" s="227"/>
      <x:c r="AX674" s="227"/>
      <x:c r="AY674" s="227"/>
      <x:c r="AZ674" s="227"/>
      <x:c r="BA674" s="227"/>
      <x:c r="BB674" s="227"/>
      <x:c r="BC674" s="227"/>
      <x:c r="BD674" s="227"/>
      <x:c r="BE674" s="227"/>
      <x:c r="BF674" s="227"/>
      <x:c r="BG674" s="227"/>
      <x:c r="BH674" s="227"/>
      <x:c r="BI674" s="227"/>
      <x:c r="BJ674" s="227"/>
      <x:c r="BK674" s="227"/>
      <x:c r="BL674" s="227"/>
      <x:c r="BM674" s="227"/>
      <x:c r="BN674" s="227"/>
      <x:c r="BO674" s="227"/>
      <x:c r="BP674" s="227"/>
      <x:c r="BQ674" s="227"/>
      <x:c r="BR674" s="227"/>
      <x:c r="BS674" s="227"/>
      <x:c r="BT674" s="227"/>
      <x:c r="BU674" s="227"/>
      <x:c r="BV674" s="227"/>
      <x:c r="BW674" s="227"/>
      <x:c r="BX674" s="227"/>
      <x:c r="BY674" s="227"/>
      <x:c r="BZ674" s="227"/>
      <x:c r="CA674" s="227"/>
      <x:c r="CB674" s="227"/>
      <x:c r="CC674" s="227"/>
      <x:c r="CD674" s="227"/>
      <x:c r="CE674" s="227"/>
      <x:c r="CF674" s="227"/>
      <x:c r="CG674" s="227"/>
      <x:c r="CH674" s="227"/>
      <x:c r="CI674" s="227"/>
      <x:c r="CJ674" s="227"/>
      <x:c r="CK674" s="227"/>
      <x:c r="CL674" s="227"/>
      <x:c r="CM674" s="227"/>
      <x:c r="CN674" s="227"/>
      <x:c r="CO674" s="227"/>
      <x:c r="CP674" s="227"/>
      <x:c r="CQ674" s="227"/>
      <x:c r="CR674" s="227"/>
      <x:c r="CS674" s="227"/>
      <x:c r="CT674" s="227"/>
      <x:c r="CU674" s="227"/>
      <x:c r="CV674" s="227"/>
      <x:c r="CW674" s="227"/>
      <x:c r="CX674" s="227"/>
      <x:c r="CY674" s="227"/>
      <x:c r="CZ674" s="227"/>
      <x:c r="DA674" s="227"/>
      <x:c r="DB674" s="227"/>
      <x:c r="DC674" s="227"/>
      <x:c r="DD674" s="227"/>
      <x:c r="DE674" s="227"/>
      <x:c r="DF674" s="227"/>
      <x:c r="DG674" s="227"/>
      <x:c r="DH674" s="227"/>
      <x:c r="DI674" s="227"/>
      <x:c r="DJ674" s="227"/>
      <x:c r="DK674" s="227"/>
      <x:c r="DL674" s="227"/>
      <x:c r="DM674" s="227"/>
      <x:c r="DN674" s="227"/>
      <x:c r="DO674" s="227"/>
      <x:c r="DP674" s="227"/>
      <x:c r="DQ674" s="227"/>
      <x:c r="DR674" s="227"/>
      <x:c r="DS674" s="227"/>
      <x:c r="DT674" s="227"/>
      <x:c r="DU674" s="227"/>
      <x:c r="DV674" s="227"/>
      <x:c r="DW674" s="227"/>
      <x:c r="DX674" s="227"/>
      <x:c r="DY674" s="227"/>
      <x:c r="DZ674" s="227"/>
      <x:c r="EA674" s="227"/>
      <x:c r="EB674" s="227"/>
      <x:c r="EC674" s="227"/>
      <x:c r="ED674" s="227"/>
      <x:c r="EE674" s="227"/>
      <x:c r="EF674" s="227"/>
      <x:c r="EG674" s="227"/>
      <x:c r="EH674" s="227"/>
      <x:c r="EI674" s="227"/>
      <x:c r="EJ674" s="227"/>
      <x:c r="EK674" s="227"/>
      <x:c r="EL674" s="227"/>
      <x:c r="EM674" s="227"/>
      <x:c r="EN674" s="227"/>
      <x:c r="EO674" s="227"/>
      <x:c r="EP674" s="227"/>
      <x:c r="EQ674" s="227"/>
      <x:c r="ER674" s="227"/>
      <x:c r="ES674" s="227"/>
      <x:c r="ET674" s="227"/>
      <x:c r="EU674" s="227"/>
      <x:c r="EV674" s="227"/>
      <x:c r="EW674" s="227"/>
      <x:c r="EX674" s="227"/>
      <x:c r="EY674" s="227"/>
      <x:c r="EZ674" s="227"/>
      <x:c r="FA674" s="227"/>
      <x:c r="FB674" s="227"/>
      <x:c r="FC674" s="227"/>
      <x:c r="FD674" s="227"/>
      <x:c r="FE674" s="227"/>
      <x:c r="FF674" s="227"/>
      <x:c r="FG674" s="227"/>
      <x:c r="FH674" s="227"/>
      <x:c r="FI674" s="227"/>
      <x:c r="FJ674" s="227"/>
      <x:c r="FK674" s="227"/>
      <x:c r="FL674" s="227"/>
      <x:c r="FM674" s="227"/>
      <x:c r="FN674" s="227"/>
      <x:c r="FO674" s="227"/>
      <x:c r="FP674" s="227"/>
      <x:c r="FQ674" s="227"/>
      <x:c r="FR674" s="227"/>
      <x:c r="FS674" s="227"/>
      <x:c r="FT674" s="227"/>
      <x:c r="FU674" s="227"/>
      <x:c r="FV674" s="227"/>
      <x:c r="FW674" s="227"/>
      <x:c r="FX674" s="227"/>
      <x:c r="FY674" s="227"/>
      <x:c r="FZ674" s="227"/>
      <x:c r="GA674" s="227"/>
      <x:c r="GB674" s="227"/>
      <x:c r="GC674" s="227"/>
      <x:c r="GD674" s="227"/>
      <x:c r="GE674" s="227"/>
      <x:c r="GF674" s="227"/>
      <x:c r="GG674" s="227"/>
      <x:c r="GH674" s="227"/>
      <x:c r="GI674" s="227"/>
      <x:c r="GJ674" s="227"/>
      <x:c r="GK674" s="227"/>
      <x:c r="GL674" s="227"/>
      <x:c r="GM674" s="227"/>
      <x:c r="GN674" s="227"/>
      <x:c r="GO674" s="227"/>
      <x:c r="GP674" s="227"/>
      <x:c r="GQ674" s="227"/>
      <x:c r="GR674" s="227"/>
      <x:c r="GS674" s="227"/>
      <x:c r="GT674" s="227"/>
      <x:c r="GU674" s="227"/>
      <x:c r="GV674" s="227"/>
      <x:c r="GW674" s="227"/>
      <x:c r="GX674" s="227"/>
      <x:c r="GY674" s="227"/>
      <x:c r="GZ674" s="227"/>
      <x:c r="HA674" s="227"/>
      <x:c r="HB674" s="227"/>
      <x:c r="HC674" s="227"/>
      <x:c r="HD674" s="227"/>
      <x:c r="HE674" s="227"/>
      <x:c r="HF674" s="227"/>
      <x:c r="HG674" s="227"/>
      <x:c r="HH674" s="227"/>
      <x:c r="HI674" s="227"/>
      <x:c r="HJ674" s="227"/>
      <x:c r="HK674" s="227"/>
      <x:c r="HL674" s="227"/>
      <x:c r="HM674" s="227"/>
      <x:c r="HN674" s="227"/>
      <x:c r="HO674" s="227"/>
      <x:c r="HP674" s="227"/>
      <x:c r="HQ674" s="227"/>
      <x:c r="HR674" s="227"/>
      <x:c r="HS674" s="227"/>
      <x:c r="HT674" s="227"/>
      <x:c r="HU674" s="227"/>
      <x:c r="HV674" s="227"/>
      <x:c r="HW674" s="227"/>
      <x:c r="HX674" s="227"/>
      <x:c r="HY674" s="227"/>
      <x:c r="HZ674" s="227"/>
      <x:c r="IA674" s="227"/>
      <x:c r="IB674" s="227"/>
      <x:c r="IC674" s="227"/>
      <x:c r="ID674" s="227"/>
      <x:c r="IE674" s="227"/>
      <x:c r="IF674" s="227"/>
      <x:c r="IG674" s="227"/>
      <x:c r="IH674" s="227"/>
      <x:c r="II674" s="227"/>
      <x:c r="IJ674" s="227"/>
      <x:c r="IK674" s="227"/>
      <x:c r="IL674" s="227"/>
      <x:c r="IM674" s="226"/>
    </x:row>
    <x:row r="675" spans="1:247" s="378" customFormat="1" ht="38.25" x14ac:dyDescent="0.2">
      <x:c r="A675" s="575" t="s">
        <x:v>5016</x:v>
      </x:c>
      <x:c r="B675" s="575" t="s">
        <x:v>5144</x:v>
      </x:c>
      <x:c r="C675" s="575" t="s">
        <x:v>5145</x:v>
      </x:c>
      <x:c r="D675" s="575" t="s">
        <x:v>5146</x:v>
      </x:c>
      <x:c r="E675" s="572" t="s">
        <x:v>4816</x:v>
      </x:c>
      <x:c r="F675" s="572" t="s">
        <x:v>4401</x:v>
      </x:c>
      <x:c r="G675" s="596"/>
      <x:c r="H675" s="597"/>
      <x:c r="I675" s="595"/>
      <x:c r="J675" s="597"/>
      <x:c r="K675" s="597"/>
      <x:c r="L675" s="597"/>
      <x:c r="M675" s="575" t="s">
        <x:v>406</x:v>
      </x:c>
      <x:c r="N675" s="575" t="s">
        <x:v>22</x:v>
      </x:c>
      <x:c r="O675" s="575" t="s">
        <x:v>2593</x:v>
      </x:c>
      <x:c r="P675" s="575" t="s">
        <x:v>147</x:v>
      </x:c>
      <x:c r="Q675" s="575" t="s">
        <x:v>76</x:v>
      </x:c>
      <x:c r="R675" s="575" t="s">
        <x:v>2156</x:v>
      </x:c>
      <x:c r="S675" s="575" t="s">
        <x:v>2593</x:v>
      </x:c>
      <x:c r="T675" s="575" t="s">
        <x:v>22</x:v>
      </x:c>
      <x:c r="U675" s="575" t="s">
        <x:v>22</x:v>
      </x:c>
      <x:c r="V675" s="575" t="s">
        <x:v>37</x:v>
      </x:c>
      <x:c r="W675" s="575"/>
      <x:c r="X675" s="227"/>
      <x:c r="Y675" s="227"/>
      <x:c r="Z675" s="227"/>
      <x:c r="AA675" s="227"/>
      <x:c r="AB675" s="227"/>
      <x:c r="AC675" s="227"/>
      <x:c r="AD675" s="227"/>
      <x:c r="AE675" s="227"/>
      <x:c r="AF675" s="227"/>
      <x:c r="AG675" s="227"/>
      <x:c r="AH675" s="227"/>
      <x:c r="AI675" s="227"/>
      <x:c r="AJ675" s="227"/>
      <x:c r="AK675" s="227"/>
      <x:c r="AL675" s="227"/>
      <x:c r="AM675" s="227"/>
      <x:c r="AN675" s="227"/>
      <x:c r="AO675" s="227"/>
      <x:c r="AP675" s="227"/>
      <x:c r="AQ675" s="227"/>
      <x:c r="AR675" s="227"/>
      <x:c r="AS675" s="227"/>
      <x:c r="AT675" s="227"/>
      <x:c r="AU675" s="227"/>
      <x:c r="AV675" s="227"/>
      <x:c r="AW675" s="227"/>
      <x:c r="AX675" s="227"/>
      <x:c r="AY675" s="227"/>
      <x:c r="AZ675" s="227"/>
      <x:c r="BA675" s="227"/>
      <x:c r="BB675" s="227"/>
      <x:c r="BC675" s="227"/>
      <x:c r="BD675" s="227"/>
      <x:c r="BE675" s="227"/>
      <x:c r="BF675" s="227"/>
      <x:c r="BG675" s="227"/>
      <x:c r="BH675" s="227"/>
      <x:c r="BI675" s="227"/>
      <x:c r="BJ675" s="227"/>
      <x:c r="BK675" s="227"/>
      <x:c r="BL675" s="227"/>
      <x:c r="BM675" s="227"/>
      <x:c r="BN675" s="227"/>
      <x:c r="BO675" s="227"/>
      <x:c r="BP675" s="227"/>
      <x:c r="BQ675" s="227"/>
      <x:c r="BR675" s="227"/>
      <x:c r="BS675" s="227"/>
      <x:c r="BT675" s="227"/>
      <x:c r="BU675" s="227"/>
      <x:c r="BV675" s="227"/>
      <x:c r="BW675" s="227"/>
      <x:c r="BX675" s="227"/>
      <x:c r="BY675" s="227"/>
      <x:c r="BZ675" s="227"/>
      <x:c r="CA675" s="227"/>
      <x:c r="CB675" s="227"/>
      <x:c r="CC675" s="227"/>
      <x:c r="CD675" s="227"/>
      <x:c r="CE675" s="227"/>
      <x:c r="CF675" s="227"/>
      <x:c r="CG675" s="227"/>
      <x:c r="CH675" s="227"/>
      <x:c r="CI675" s="227"/>
      <x:c r="CJ675" s="227"/>
      <x:c r="CK675" s="227"/>
      <x:c r="CL675" s="227"/>
      <x:c r="CM675" s="227"/>
      <x:c r="CN675" s="227"/>
      <x:c r="CO675" s="227"/>
      <x:c r="CP675" s="227"/>
      <x:c r="CQ675" s="227"/>
      <x:c r="CR675" s="227"/>
      <x:c r="CS675" s="227"/>
      <x:c r="CT675" s="227"/>
      <x:c r="CU675" s="227"/>
      <x:c r="CV675" s="227"/>
      <x:c r="CW675" s="227"/>
      <x:c r="CX675" s="227"/>
      <x:c r="CY675" s="227"/>
      <x:c r="CZ675" s="227"/>
      <x:c r="DA675" s="227"/>
      <x:c r="DB675" s="227"/>
      <x:c r="DC675" s="227"/>
      <x:c r="DD675" s="227"/>
      <x:c r="DE675" s="227"/>
      <x:c r="DF675" s="227"/>
      <x:c r="DG675" s="227"/>
      <x:c r="DH675" s="227"/>
      <x:c r="DI675" s="227"/>
      <x:c r="DJ675" s="227"/>
      <x:c r="DK675" s="227"/>
      <x:c r="DL675" s="227"/>
      <x:c r="DM675" s="227"/>
      <x:c r="DN675" s="227"/>
      <x:c r="DO675" s="227"/>
      <x:c r="DP675" s="227"/>
      <x:c r="DQ675" s="227"/>
      <x:c r="DR675" s="227"/>
      <x:c r="DS675" s="227"/>
      <x:c r="DT675" s="227"/>
      <x:c r="DU675" s="227"/>
      <x:c r="DV675" s="227"/>
      <x:c r="DW675" s="227"/>
      <x:c r="DX675" s="227"/>
      <x:c r="DY675" s="227"/>
      <x:c r="DZ675" s="227"/>
      <x:c r="EA675" s="227"/>
      <x:c r="EB675" s="227"/>
      <x:c r="EC675" s="227"/>
      <x:c r="ED675" s="227"/>
      <x:c r="EE675" s="227"/>
      <x:c r="EF675" s="227"/>
      <x:c r="EG675" s="227"/>
      <x:c r="EH675" s="227"/>
      <x:c r="EI675" s="227"/>
      <x:c r="EJ675" s="227"/>
      <x:c r="EK675" s="227"/>
      <x:c r="EL675" s="227"/>
      <x:c r="EM675" s="227"/>
      <x:c r="EN675" s="227"/>
      <x:c r="EO675" s="227"/>
      <x:c r="EP675" s="227"/>
      <x:c r="EQ675" s="227"/>
      <x:c r="ER675" s="227"/>
      <x:c r="ES675" s="227"/>
      <x:c r="ET675" s="227"/>
      <x:c r="EU675" s="227"/>
      <x:c r="EV675" s="227"/>
      <x:c r="EW675" s="227"/>
      <x:c r="EX675" s="227"/>
      <x:c r="EY675" s="227"/>
      <x:c r="EZ675" s="227"/>
      <x:c r="FA675" s="227"/>
      <x:c r="FB675" s="227"/>
      <x:c r="FC675" s="227"/>
      <x:c r="FD675" s="227"/>
      <x:c r="FE675" s="227"/>
      <x:c r="FF675" s="227"/>
      <x:c r="FG675" s="227"/>
      <x:c r="FH675" s="227"/>
      <x:c r="FI675" s="227"/>
      <x:c r="FJ675" s="227"/>
      <x:c r="FK675" s="227"/>
      <x:c r="FL675" s="227"/>
      <x:c r="FM675" s="227"/>
      <x:c r="FN675" s="227"/>
      <x:c r="FO675" s="227"/>
      <x:c r="FP675" s="227"/>
      <x:c r="FQ675" s="227"/>
      <x:c r="FR675" s="227"/>
      <x:c r="FS675" s="227"/>
      <x:c r="FT675" s="227"/>
      <x:c r="FU675" s="227"/>
      <x:c r="FV675" s="227"/>
      <x:c r="FW675" s="227"/>
      <x:c r="FX675" s="227"/>
      <x:c r="FY675" s="227"/>
      <x:c r="FZ675" s="227"/>
      <x:c r="GA675" s="227"/>
      <x:c r="GB675" s="227"/>
      <x:c r="GC675" s="227"/>
      <x:c r="GD675" s="227"/>
      <x:c r="GE675" s="227"/>
      <x:c r="GF675" s="227"/>
      <x:c r="GG675" s="227"/>
      <x:c r="GH675" s="227"/>
      <x:c r="GI675" s="227"/>
      <x:c r="GJ675" s="227"/>
      <x:c r="GK675" s="227"/>
      <x:c r="GL675" s="227"/>
      <x:c r="GM675" s="227"/>
      <x:c r="GN675" s="227"/>
      <x:c r="GO675" s="227"/>
      <x:c r="GP675" s="227"/>
      <x:c r="GQ675" s="227"/>
      <x:c r="GR675" s="227"/>
      <x:c r="GS675" s="227"/>
      <x:c r="GT675" s="227"/>
      <x:c r="GU675" s="227"/>
      <x:c r="GV675" s="227"/>
      <x:c r="GW675" s="227"/>
      <x:c r="GX675" s="227"/>
      <x:c r="GY675" s="227"/>
      <x:c r="GZ675" s="227"/>
      <x:c r="HA675" s="227"/>
      <x:c r="HB675" s="227"/>
      <x:c r="HC675" s="227"/>
      <x:c r="HD675" s="227"/>
      <x:c r="HE675" s="227"/>
      <x:c r="HF675" s="227"/>
      <x:c r="HG675" s="227"/>
      <x:c r="HH675" s="227"/>
      <x:c r="HI675" s="227"/>
      <x:c r="HJ675" s="227"/>
      <x:c r="HK675" s="227"/>
      <x:c r="HL675" s="227"/>
      <x:c r="HM675" s="227"/>
      <x:c r="HN675" s="227"/>
      <x:c r="HO675" s="227"/>
      <x:c r="HP675" s="227"/>
      <x:c r="HQ675" s="227"/>
      <x:c r="HR675" s="227"/>
      <x:c r="HS675" s="227"/>
      <x:c r="HT675" s="227"/>
      <x:c r="HU675" s="227"/>
      <x:c r="HV675" s="227"/>
      <x:c r="HW675" s="227"/>
      <x:c r="HX675" s="227"/>
      <x:c r="HY675" s="227"/>
      <x:c r="HZ675" s="227"/>
      <x:c r="IA675" s="227"/>
      <x:c r="IB675" s="227"/>
      <x:c r="IC675" s="227"/>
      <x:c r="ID675" s="227"/>
      <x:c r="IE675" s="227"/>
      <x:c r="IF675" s="227"/>
      <x:c r="IG675" s="227"/>
      <x:c r="IH675" s="227"/>
      <x:c r="II675" s="227"/>
      <x:c r="IJ675" s="227"/>
      <x:c r="IK675" s="227"/>
      <x:c r="IL675" s="227"/>
      <x:c r="IM675" s="226"/>
    </x:row>
    <x:row r="676" spans="1:247" s="378" customFormat="1" ht="53.25" customHeight="1" x14ac:dyDescent="0.2">
      <x:c r="A676" s="575" t="s">
        <x:v>5211</x:v>
      </x:c>
      <x:c r="B676" s="575" t="s">
        <x:v>5157</x:v>
      </x:c>
      <x:c r="C676" s="575" t="s">
        <x:v>168</x:v>
      </x:c>
      <x:c r="D676" s="575" t="s">
        <x:v>5158</x:v>
      </x:c>
      <x:c r="E676" s="572">
        <x:v>45775</x:v>
      </x:c>
      <x:c r="F676" s="572" t="s">
        <x:v>4401</x:v>
      </x:c>
      <x:c r="G676" s="596"/>
      <x:c r="H676" s="597"/>
      <x:c r="I676" s="595"/>
      <x:c r="J676" s="597"/>
      <x:c r="K676" s="597"/>
      <x:c r="L676" s="597"/>
      <x:c r="M676" s="575" t="s">
        <x:v>406</x:v>
      </x:c>
      <x:c r="N676" s="575" t="s">
        <x:v>22</x:v>
      </x:c>
      <x:c r="O676" s="575" t="s">
        <x:v>2235</x:v>
      </x:c>
      <x:c r="P676" s="575" t="s">
        <x:v>191</x:v>
      </x:c>
      <x:c r="Q676" s="575" t="s">
        <x:v>76</x:v>
      </x:c>
      <x:c r="R676" s="575" t="s">
        <x:v>2156</x:v>
      </x:c>
      <x:c r="S676" s="575" t="s">
        <x:v>2235</x:v>
      </x:c>
      <x:c r="T676" s="575" t="s">
        <x:v>22</x:v>
      </x:c>
      <x:c r="U676" s="575" t="s">
        <x:v>22</x:v>
      </x:c>
      <x:c r="V676" s="575" t="s">
        <x:v>37</x:v>
      </x:c>
      <x:c r="W676" s="575"/>
      <x:c r="X676" s="227"/>
      <x:c r="Y676" s="227"/>
      <x:c r="Z676" s="227"/>
      <x:c r="AA676" s="227"/>
      <x:c r="AB676" s="227"/>
      <x:c r="AC676" s="227"/>
      <x:c r="AD676" s="227"/>
      <x:c r="AE676" s="227"/>
      <x:c r="AF676" s="227"/>
      <x:c r="AG676" s="227"/>
      <x:c r="AH676" s="227"/>
      <x:c r="AI676" s="227"/>
      <x:c r="AJ676" s="227"/>
      <x:c r="AK676" s="227"/>
      <x:c r="AL676" s="227"/>
      <x:c r="AM676" s="227"/>
      <x:c r="AN676" s="227"/>
      <x:c r="AO676" s="227"/>
      <x:c r="AP676" s="227"/>
      <x:c r="AQ676" s="227"/>
      <x:c r="AR676" s="227"/>
      <x:c r="AS676" s="227"/>
      <x:c r="AT676" s="227"/>
      <x:c r="AU676" s="227"/>
      <x:c r="AV676" s="227"/>
      <x:c r="AW676" s="227"/>
      <x:c r="AX676" s="227"/>
      <x:c r="AY676" s="227"/>
      <x:c r="AZ676" s="227"/>
      <x:c r="BA676" s="227"/>
      <x:c r="BB676" s="227"/>
      <x:c r="BC676" s="227"/>
      <x:c r="BD676" s="227"/>
      <x:c r="BE676" s="227"/>
      <x:c r="BF676" s="227"/>
      <x:c r="BG676" s="227"/>
      <x:c r="BH676" s="227"/>
      <x:c r="BI676" s="227"/>
      <x:c r="BJ676" s="227"/>
      <x:c r="BK676" s="227"/>
      <x:c r="BL676" s="227"/>
      <x:c r="BM676" s="227"/>
      <x:c r="BN676" s="227"/>
      <x:c r="BO676" s="227"/>
      <x:c r="BP676" s="227"/>
      <x:c r="BQ676" s="227"/>
      <x:c r="BR676" s="227"/>
      <x:c r="BS676" s="227"/>
      <x:c r="BT676" s="227"/>
      <x:c r="BU676" s="227"/>
      <x:c r="BV676" s="227"/>
      <x:c r="BW676" s="227"/>
      <x:c r="BX676" s="227"/>
      <x:c r="BY676" s="227"/>
      <x:c r="BZ676" s="227"/>
      <x:c r="CA676" s="227"/>
      <x:c r="CB676" s="227"/>
      <x:c r="CC676" s="227"/>
      <x:c r="CD676" s="227"/>
      <x:c r="CE676" s="227"/>
      <x:c r="CF676" s="227"/>
      <x:c r="CG676" s="227"/>
      <x:c r="CH676" s="227"/>
      <x:c r="CI676" s="227"/>
      <x:c r="CJ676" s="227"/>
      <x:c r="CK676" s="227"/>
      <x:c r="CL676" s="227"/>
      <x:c r="CM676" s="227"/>
      <x:c r="CN676" s="227"/>
      <x:c r="CO676" s="227"/>
      <x:c r="CP676" s="227"/>
      <x:c r="CQ676" s="227"/>
      <x:c r="CR676" s="227"/>
      <x:c r="CS676" s="227"/>
      <x:c r="CT676" s="227"/>
      <x:c r="CU676" s="227"/>
      <x:c r="CV676" s="227"/>
      <x:c r="CW676" s="227"/>
      <x:c r="CX676" s="227"/>
      <x:c r="CY676" s="227"/>
      <x:c r="CZ676" s="227"/>
      <x:c r="DA676" s="227"/>
      <x:c r="DB676" s="227"/>
      <x:c r="DC676" s="227"/>
      <x:c r="DD676" s="227"/>
      <x:c r="DE676" s="227"/>
      <x:c r="DF676" s="227"/>
      <x:c r="DG676" s="227"/>
      <x:c r="DH676" s="227"/>
      <x:c r="DI676" s="227"/>
      <x:c r="DJ676" s="227"/>
      <x:c r="DK676" s="227"/>
      <x:c r="DL676" s="227"/>
      <x:c r="DM676" s="227"/>
      <x:c r="DN676" s="227"/>
      <x:c r="DO676" s="227"/>
      <x:c r="DP676" s="227"/>
      <x:c r="DQ676" s="227"/>
      <x:c r="DR676" s="227"/>
      <x:c r="DS676" s="227"/>
      <x:c r="DT676" s="227"/>
      <x:c r="DU676" s="227"/>
      <x:c r="DV676" s="227"/>
      <x:c r="DW676" s="227"/>
      <x:c r="DX676" s="227"/>
      <x:c r="DY676" s="227"/>
      <x:c r="DZ676" s="227"/>
      <x:c r="EA676" s="227"/>
      <x:c r="EB676" s="227"/>
      <x:c r="EC676" s="227"/>
      <x:c r="ED676" s="227"/>
      <x:c r="EE676" s="227"/>
      <x:c r="EF676" s="227"/>
      <x:c r="EG676" s="227"/>
      <x:c r="EH676" s="227"/>
      <x:c r="EI676" s="227"/>
      <x:c r="EJ676" s="227"/>
      <x:c r="EK676" s="227"/>
      <x:c r="EL676" s="227"/>
      <x:c r="EM676" s="227"/>
      <x:c r="EN676" s="227"/>
      <x:c r="EO676" s="227"/>
      <x:c r="EP676" s="227"/>
      <x:c r="EQ676" s="227"/>
      <x:c r="ER676" s="227"/>
      <x:c r="ES676" s="227"/>
      <x:c r="ET676" s="227"/>
      <x:c r="EU676" s="227"/>
      <x:c r="EV676" s="227"/>
      <x:c r="EW676" s="227"/>
      <x:c r="EX676" s="227"/>
      <x:c r="EY676" s="227"/>
      <x:c r="EZ676" s="227"/>
      <x:c r="FA676" s="227"/>
      <x:c r="FB676" s="227"/>
      <x:c r="FC676" s="227"/>
      <x:c r="FD676" s="227"/>
      <x:c r="FE676" s="227"/>
      <x:c r="FF676" s="227"/>
      <x:c r="FG676" s="227"/>
      <x:c r="FH676" s="227"/>
      <x:c r="FI676" s="227"/>
      <x:c r="FJ676" s="227"/>
      <x:c r="FK676" s="227"/>
      <x:c r="FL676" s="227"/>
      <x:c r="FM676" s="227"/>
      <x:c r="FN676" s="227"/>
      <x:c r="FO676" s="227"/>
      <x:c r="FP676" s="227"/>
      <x:c r="FQ676" s="227"/>
      <x:c r="FR676" s="227"/>
      <x:c r="FS676" s="227"/>
      <x:c r="FT676" s="227"/>
      <x:c r="FU676" s="227"/>
      <x:c r="FV676" s="227"/>
      <x:c r="FW676" s="227"/>
      <x:c r="FX676" s="227"/>
      <x:c r="FY676" s="227"/>
      <x:c r="FZ676" s="227"/>
      <x:c r="GA676" s="227"/>
      <x:c r="GB676" s="227"/>
      <x:c r="GC676" s="227"/>
      <x:c r="GD676" s="227"/>
      <x:c r="GE676" s="227"/>
      <x:c r="GF676" s="227"/>
      <x:c r="GG676" s="227"/>
      <x:c r="GH676" s="227"/>
      <x:c r="GI676" s="227"/>
      <x:c r="GJ676" s="227"/>
      <x:c r="GK676" s="227"/>
      <x:c r="GL676" s="227"/>
      <x:c r="GM676" s="227"/>
      <x:c r="GN676" s="227"/>
      <x:c r="GO676" s="227"/>
      <x:c r="GP676" s="227"/>
      <x:c r="GQ676" s="227"/>
      <x:c r="GR676" s="227"/>
      <x:c r="GS676" s="227"/>
      <x:c r="GT676" s="227"/>
      <x:c r="GU676" s="227"/>
      <x:c r="GV676" s="227"/>
      <x:c r="GW676" s="227"/>
      <x:c r="GX676" s="227"/>
      <x:c r="GY676" s="227"/>
      <x:c r="GZ676" s="227"/>
      <x:c r="HA676" s="227"/>
      <x:c r="HB676" s="227"/>
      <x:c r="HC676" s="227"/>
      <x:c r="HD676" s="227"/>
      <x:c r="HE676" s="227"/>
      <x:c r="HF676" s="227"/>
      <x:c r="HG676" s="227"/>
      <x:c r="HH676" s="227"/>
      <x:c r="HI676" s="227"/>
      <x:c r="HJ676" s="227"/>
      <x:c r="HK676" s="227"/>
      <x:c r="HL676" s="227"/>
      <x:c r="HM676" s="227"/>
      <x:c r="HN676" s="227"/>
      <x:c r="HO676" s="227"/>
      <x:c r="HP676" s="227"/>
      <x:c r="HQ676" s="227"/>
      <x:c r="HR676" s="227"/>
      <x:c r="HS676" s="227"/>
      <x:c r="HT676" s="227"/>
      <x:c r="HU676" s="227"/>
      <x:c r="HV676" s="227"/>
      <x:c r="HW676" s="227"/>
      <x:c r="HX676" s="227"/>
      <x:c r="HY676" s="227"/>
      <x:c r="HZ676" s="227"/>
      <x:c r="IA676" s="227"/>
      <x:c r="IB676" s="227"/>
      <x:c r="IC676" s="227"/>
      <x:c r="ID676" s="227"/>
      <x:c r="IE676" s="227"/>
      <x:c r="IF676" s="227"/>
      <x:c r="IG676" s="227"/>
      <x:c r="IH676" s="227"/>
      <x:c r="II676" s="227"/>
      <x:c r="IJ676" s="227"/>
      <x:c r="IK676" s="227"/>
      <x:c r="IL676" s="227"/>
      <x:c r="IM676" s="226"/>
    </x:row>
    <x:row r="677" spans="1:247" s="378" customFormat="1" ht="41.25" customHeight="1" x14ac:dyDescent="0.2">
      <x:c r="A677" s="575" t="s">
        <x:v>4960</x:v>
      </x:c>
      <x:c r="B677" s="575" t="s">
        <x:v>5159</x:v>
      </x:c>
      <x:c r="C677" s="575" t="s">
        <x:v>5160</x:v>
      </x:c>
      <x:c r="D677" s="575" t="s">
        <x:v>5161</x:v>
      </x:c>
      <x:c r="E677" s="572" t="s">
        <x:v>4816</x:v>
      </x:c>
      <x:c r="F677" s="572" t="s">
        <x:v>4401</x:v>
      </x:c>
      <x:c r="G677" s="596"/>
      <x:c r="H677" s="597"/>
      <x:c r="I677" s="595"/>
      <x:c r="J677" s="597"/>
      <x:c r="K677" s="597"/>
      <x:c r="L677" s="597"/>
      <x:c r="M677" s="575" t="s">
        <x:v>2068</x:v>
      </x:c>
      <x:c r="N677" s="575" t="s">
        <x:v>22</x:v>
      </x:c>
      <x:c r="O677" s="575" t="s">
        <x:v>2078</x:v>
      </x:c>
      <x:c r="P677" s="575" t="s">
        <x:v>191</x:v>
      </x:c>
      <x:c r="Q677" s="575" t="s">
        <x:v>76</x:v>
      </x:c>
      <x:c r="R677" s="575" t="s">
        <x:v>26</x:v>
      </x:c>
      <x:c r="S677" s="575" t="s">
        <x:v>22</x:v>
      </x:c>
      <x:c r="T677" s="575" t="s">
        <x:v>22</x:v>
      </x:c>
      <x:c r="U677" s="575" t="s">
        <x:v>22</x:v>
      </x:c>
      <x:c r="V677" s="575" t="s">
        <x:v>37</x:v>
      </x:c>
      <x:c r="W677" s="575"/>
      <x:c r="X677" s="227"/>
      <x:c r="Y677" s="227"/>
      <x:c r="Z677" s="227"/>
      <x:c r="AA677" s="227"/>
      <x:c r="AB677" s="227"/>
      <x:c r="AC677" s="227"/>
      <x:c r="AD677" s="227"/>
      <x:c r="AE677" s="227"/>
      <x:c r="AF677" s="227"/>
      <x:c r="AG677" s="227"/>
      <x:c r="AH677" s="227"/>
      <x:c r="AI677" s="227"/>
      <x:c r="AJ677" s="227"/>
      <x:c r="AK677" s="227"/>
      <x:c r="AL677" s="227"/>
      <x:c r="AM677" s="227"/>
      <x:c r="AN677" s="227"/>
      <x:c r="AO677" s="227"/>
      <x:c r="AP677" s="227"/>
      <x:c r="AQ677" s="227"/>
      <x:c r="AR677" s="227"/>
      <x:c r="AS677" s="227"/>
      <x:c r="AT677" s="227"/>
      <x:c r="AU677" s="227"/>
      <x:c r="AV677" s="227"/>
      <x:c r="AW677" s="227"/>
      <x:c r="AX677" s="227"/>
      <x:c r="AY677" s="227"/>
      <x:c r="AZ677" s="227"/>
      <x:c r="BA677" s="227"/>
      <x:c r="BB677" s="227"/>
      <x:c r="BC677" s="227"/>
      <x:c r="BD677" s="227"/>
      <x:c r="BE677" s="227"/>
      <x:c r="BF677" s="227"/>
      <x:c r="BG677" s="227"/>
      <x:c r="BH677" s="227"/>
      <x:c r="BI677" s="227"/>
      <x:c r="BJ677" s="227"/>
      <x:c r="BK677" s="227"/>
      <x:c r="BL677" s="227"/>
      <x:c r="BM677" s="227"/>
      <x:c r="BN677" s="227"/>
      <x:c r="BO677" s="227"/>
      <x:c r="BP677" s="227"/>
      <x:c r="BQ677" s="227"/>
      <x:c r="BR677" s="227"/>
      <x:c r="BS677" s="227"/>
      <x:c r="BT677" s="227"/>
      <x:c r="BU677" s="227"/>
      <x:c r="BV677" s="227"/>
      <x:c r="BW677" s="227"/>
      <x:c r="BX677" s="227"/>
      <x:c r="BY677" s="227"/>
      <x:c r="BZ677" s="227"/>
      <x:c r="CA677" s="227"/>
      <x:c r="CB677" s="227"/>
      <x:c r="CC677" s="227"/>
      <x:c r="CD677" s="227"/>
      <x:c r="CE677" s="227"/>
      <x:c r="CF677" s="227"/>
      <x:c r="CG677" s="227"/>
      <x:c r="CH677" s="227"/>
      <x:c r="CI677" s="227"/>
      <x:c r="CJ677" s="227"/>
      <x:c r="CK677" s="227"/>
      <x:c r="CL677" s="227"/>
      <x:c r="CM677" s="227"/>
      <x:c r="CN677" s="227"/>
      <x:c r="CO677" s="227"/>
      <x:c r="CP677" s="227"/>
      <x:c r="CQ677" s="227"/>
      <x:c r="CR677" s="227"/>
      <x:c r="CS677" s="227"/>
      <x:c r="CT677" s="227"/>
      <x:c r="CU677" s="227"/>
      <x:c r="CV677" s="227"/>
      <x:c r="CW677" s="227"/>
      <x:c r="CX677" s="227"/>
      <x:c r="CY677" s="227"/>
      <x:c r="CZ677" s="227"/>
      <x:c r="DA677" s="227"/>
      <x:c r="DB677" s="227"/>
      <x:c r="DC677" s="227"/>
      <x:c r="DD677" s="227"/>
      <x:c r="DE677" s="227"/>
      <x:c r="DF677" s="227"/>
      <x:c r="DG677" s="227"/>
      <x:c r="DH677" s="227"/>
      <x:c r="DI677" s="227"/>
      <x:c r="DJ677" s="227"/>
      <x:c r="DK677" s="227"/>
      <x:c r="DL677" s="227"/>
      <x:c r="DM677" s="227"/>
      <x:c r="DN677" s="227"/>
      <x:c r="DO677" s="227"/>
      <x:c r="DP677" s="227"/>
      <x:c r="DQ677" s="227"/>
      <x:c r="DR677" s="227"/>
      <x:c r="DS677" s="227"/>
      <x:c r="DT677" s="227"/>
      <x:c r="DU677" s="227"/>
      <x:c r="DV677" s="227"/>
      <x:c r="DW677" s="227"/>
      <x:c r="DX677" s="227"/>
      <x:c r="DY677" s="227"/>
      <x:c r="DZ677" s="227"/>
      <x:c r="EA677" s="227"/>
      <x:c r="EB677" s="227"/>
      <x:c r="EC677" s="227"/>
      <x:c r="ED677" s="227"/>
      <x:c r="EE677" s="227"/>
      <x:c r="EF677" s="227"/>
      <x:c r="EG677" s="227"/>
      <x:c r="EH677" s="227"/>
      <x:c r="EI677" s="227"/>
      <x:c r="EJ677" s="227"/>
      <x:c r="EK677" s="227"/>
      <x:c r="EL677" s="227"/>
      <x:c r="EM677" s="227"/>
      <x:c r="EN677" s="227"/>
      <x:c r="EO677" s="227"/>
      <x:c r="EP677" s="227"/>
      <x:c r="EQ677" s="227"/>
      <x:c r="ER677" s="227"/>
      <x:c r="ES677" s="227"/>
      <x:c r="ET677" s="227"/>
      <x:c r="EU677" s="227"/>
      <x:c r="EV677" s="227"/>
      <x:c r="EW677" s="227"/>
      <x:c r="EX677" s="227"/>
      <x:c r="EY677" s="227"/>
      <x:c r="EZ677" s="227"/>
      <x:c r="FA677" s="227"/>
      <x:c r="FB677" s="227"/>
      <x:c r="FC677" s="227"/>
      <x:c r="FD677" s="227"/>
      <x:c r="FE677" s="227"/>
      <x:c r="FF677" s="227"/>
      <x:c r="FG677" s="227"/>
      <x:c r="FH677" s="227"/>
      <x:c r="FI677" s="227"/>
      <x:c r="FJ677" s="227"/>
      <x:c r="FK677" s="227"/>
      <x:c r="FL677" s="227"/>
      <x:c r="FM677" s="227"/>
      <x:c r="FN677" s="227"/>
      <x:c r="FO677" s="227"/>
      <x:c r="FP677" s="227"/>
      <x:c r="FQ677" s="227"/>
      <x:c r="FR677" s="227"/>
      <x:c r="FS677" s="227"/>
      <x:c r="FT677" s="227"/>
      <x:c r="FU677" s="227"/>
      <x:c r="FV677" s="227"/>
      <x:c r="FW677" s="227"/>
      <x:c r="FX677" s="227"/>
      <x:c r="FY677" s="227"/>
      <x:c r="FZ677" s="227"/>
      <x:c r="GA677" s="227"/>
      <x:c r="GB677" s="227"/>
      <x:c r="GC677" s="227"/>
      <x:c r="GD677" s="227"/>
      <x:c r="GE677" s="227"/>
      <x:c r="GF677" s="227"/>
      <x:c r="GG677" s="227"/>
      <x:c r="GH677" s="227"/>
      <x:c r="GI677" s="227"/>
      <x:c r="GJ677" s="227"/>
      <x:c r="GK677" s="227"/>
      <x:c r="GL677" s="227"/>
      <x:c r="GM677" s="227"/>
      <x:c r="GN677" s="227"/>
      <x:c r="GO677" s="227"/>
      <x:c r="GP677" s="227"/>
      <x:c r="GQ677" s="227"/>
      <x:c r="GR677" s="227"/>
      <x:c r="GS677" s="227"/>
      <x:c r="GT677" s="227"/>
      <x:c r="GU677" s="227"/>
      <x:c r="GV677" s="227"/>
      <x:c r="GW677" s="227"/>
      <x:c r="GX677" s="227"/>
      <x:c r="GY677" s="227"/>
      <x:c r="GZ677" s="227"/>
      <x:c r="HA677" s="227"/>
      <x:c r="HB677" s="227"/>
      <x:c r="HC677" s="227"/>
      <x:c r="HD677" s="227"/>
      <x:c r="HE677" s="227"/>
      <x:c r="HF677" s="227"/>
      <x:c r="HG677" s="227"/>
      <x:c r="HH677" s="227"/>
      <x:c r="HI677" s="227"/>
      <x:c r="HJ677" s="227"/>
      <x:c r="HK677" s="227"/>
      <x:c r="HL677" s="227"/>
      <x:c r="HM677" s="227"/>
      <x:c r="HN677" s="227"/>
      <x:c r="HO677" s="227"/>
      <x:c r="HP677" s="227"/>
      <x:c r="HQ677" s="227"/>
      <x:c r="HR677" s="227"/>
      <x:c r="HS677" s="227"/>
      <x:c r="HT677" s="227"/>
      <x:c r="HU677" s="227"/>
      <x:c r="HV677" s="227"/>
      <x:c r="HW677" s="227"/>
      <x:c r="HX677" s="227"/>
      <x:c r="HY677" s="227"/>
      <x:c r="HZ677" s="227"/>
      <x:c r="IA677" s="227"/>
      <x:c r="IB677" s="227"/>
      <x:c r="IC677" s="227"/>
      <x:c r="ID677" s="227"/>
      <x:c r="IE677" s="227"/>
      <x:c r="IF677" s="227"/>
      <x:c r="IG677" s="227"/>
      <x:c r="IH677" s="227"/>
      <x:c r="II677" s="227"/>
      <x:c r="IJ677" s="227"/>
      <x:c r="IK677" s="227"/>
      <x:c r="IL677" s="227"/>
      <x:c r="IM677" s="226"/>
    </x:row>
    <x:row r="678" spans="1:247" s="378" customFormat="1" ht="51" x14ac:dyDescent="0.2">
      <x:c r="A678" s="575" t="s">
        <x:v>5150</x:v>
      </x:c>
      <x:c r="B678" s="575" t="s">
        <x:v>4984</x:v>
      </x:c>
      <x:c r="C678" s="575" t="s">
        <x:v>5162</x:v>
      </x:c>
      <x:c r="D678" s="575" t="s">
        <x:v>5163</x:v>
      </x:c>
      <x:c r="E678" s="572" t="s">
        <x:v>4939</x:v>
      </x:c>
      <x:c r="F678" s="572" t="s">
        <x:v>4684</x:v>
      </x:c>
      <x:c r="G678" s="596"/>
      <x:c r="H678" s="597"/>
      <x:c r="I678" s="595"/>
      <x:c r="J678" s="597"/>
      <x:c r="K678" s="597"/>
      <x:c r="L678" s="597"/>
      <x:c r="M678" s="575" t="s">
        <x:v>2085</x:v>
      </x:c>
      <x:c r="N678" s="575" t="s">
        <x:v>22</x:v>
      </x:c>
      <x:c r="O678" s="575" t="s">
        <x:v>2980</x:v>
      </x:c>
      <x:c r="P678" s="575" t="s">
        <x:v>3097</x:v>
      </x:c>
      <x:c r="Q678" s="575" t="s">
        <x:v>157</x:v>
      </x:c>
      <x:c r="R678" s="575" t="s">
        <x:v>2770</x:v>
      </x:c>
      <x:c r="S678" s="575" t="s">
        <x:v>2593</x:v>
      </x:c>
      <x:c r="T678" s="575" t="s">
        <x:v>22</x:v>
      </x:c>
      <x:c r="U678" s="575" t="s">
        <x:v>22</x:v>
      </x:c>
      <x:c r="V678" s="575" t="s">
        <x:v>37</x:v>
      </x:c>
      <x:c r="W678" s="575"/>
      <x:c r="X678" s="227"/>
      <x:c r="Y678" s="227"/>
      <x:c r="Z678" s="227"/>
      <x:c r="AA678" s="227"/>
      <x:c r="AB678" s="227"/>
      <x:c r="AC678" s="227"/>
      <x:c r="AD678" s="227"/>
      <x:c r="AE678" s="227"/>
      <x:c r="AF678" s="227"/>
      <x:c r="AG678" s="227"/>
      <x:c r="AH678" s="227"/>
      <x:c r="AI678" s="227"/>
      <x:c r="AJ678" s="227"/>
      <x:c r="AK678" s="227"/>
      <x:c r="AL678" s="227"/>
      <x:c r="AM678" s="227"/>
      <x:c r="AN678" s="227"/>
      <x:c r="AO678" s="227"/>
      <x:c r="AP678" s="227"/>
      <x:c r="AQ678" s="227"/>
      <x:c r="AR678" s="227"/>
      <x:c r="AS678" s="227"/>
      <x:c r="AT678" s="227"/>
      <x:c r="AU678" s="227"/>
      <x:c r="AV678" s="227"/>
      <x:c r="AW678" s="227"/>
      <x:c r="AX678" s="227"/>
      <x:c r="AY678" s="227"/>
      <x:c r="AZ678" s="227"/>
      <x:c r="BA678" s="227"/>
      <x:c r="BB678" s="227"/>
      <x:c r="BC678" s="227"/>
      <x:c r="BD678" s="227"/>
      <x:c r="BE678" s="227"/>
      <x:c r="BF678" s="227"/>
      <x:c r="BG678" s="227"/>
      <x:c r="BH678" s="227"/>
      <x:c r="BI678" s="227"/>
      <x:c r="BJ678" s="227"/>
      <x:c r="BK678" s="227"/>
      <x:c r="BL678" s="227"/>
      <x:c r="BM678" s="227"/>
      <x:c r="BN678" s="227"/>
      <x:c r="BO678" s="227"/>
      <x:c r="BP678" s="227"/>
      <x:c r="BQ678" s="227"/>
      <x:c r="BR678" s="227"/>
      <x:c r="BS678" s="227"/>
      <x:c r="BT678" s="227"/>
      <x:c r="BU678" s="227"/>
      <x:c r="BV678" s="227"/>
      <x:c r="BW678" s="227"/>
      <x:c r="BX678" s="227"/>
      <x:c r="BY678" s="227"/>
      <x:c r="BZ678" s="227"/>
      <x:c r="CA678" s="227"/>
      <x:c r="CB678" s="227"/>
      <x:c r="CC678" s="227"/>
      <x:c r="CD678" s="227"/>
      <x:c r="CE678" s="227"/>
      <x:c r="CF678" s="227"/>
      <x:c r="CG678" s="227"/>
      <x:c r="CH678" s="227"/>
      <x:c r="CI678" s="227"/>
      <x:c r="CJ678" s="227"/>
      <x:c r="CK678" s="227"/>
      <x:c r="CL678" s="227"/>
      <x:c r="CM678" s="227"/>
      <x:c r="CN678" s="227"/>
      <x:c r="CO678" s="227"/>
      <x:c r="CP678" s="227"/>
      <x:c r="CQ678" s="227"/>
      <x:c r="CR678" s="227"/>
      <x:c r="CS678" s="227"/>
      <x:c r="CT678" s="227"/>
      <x:c r="CU678" s="227"/>
      <x:c r="CV678" s="227"/>
      <x:c r="CW678" s="227"/>
      <x:c r="CX678" s="227"/>
      <x:c r="CY678" s="227"/>
      <x:c r="CZ678" s="227"/>
      <x:c r="DA678" s="227"/>
      <x:c r="DB678" s="227"/>
      <x:c r="DC678" s="227"/>
      <x:c r="DD678" s="227"/>
      <x:c r="DE678" s="227"/>
      <x:c r="DF678" s="227"/>
      <x:c r="DG678" s="227"/>
      <x:c r="DH678" s="227"/>
      <x:c r="DI678" s="227"/>
      <x:c r="DJ678" s="227"/>
      <x:c r="DK678" s="227"/>
      <x:c r="DL678" s="227"/>
      <x:c r="DM678" s="227"/>
      <x:c r="DN678" s="227"/>
      <x:c r="DO678" s="227"/>
      <x:c r="DP678" s="227"/>
      <x:c r="DQ678" s="227"/>
      <x:c r="DR678" s="227"/>
      <x:c r="DS678" s="227"/>
      <x:c r="DT678" s="227"/>
      <x:c r="DU678" s="227"/>
      <x:c r="DV678" s="227"/>
      <x:c r="DW678" s="227"/>
      <x:c r="DX678" s="227"/>
      <x:c r="DY678" s="227"/>
      <x:c r="DZ678" s="227"/>
      <x:c r="EA678" s="227"/>
      <x:c r="EB678" s="227"/>
      <x:c r="EC678" s="227"/>
      <x:c r="ED678" s="227"/>
      <x:c r="EE678" s="227"/>
      <x:c r="EF678" s="227"/>
      <x:c r="EG678" s="227"/>
      <x:c r="EH678" s="227"/>
      <x:c r="EI678" s="227"/>
      <x:c r="EJ678" s="227"/>
      <x:c r="EK678" s="227"/>
      <x:c r="EL678" s="227"/>
      <x:c r="EM678" s="227"/>
      <x:c r="EN678" s="227"/>
      <x:c r="EO678" s="227"/>
      <x:c r="EP678" s="227"/>
      <x:c r="EQ678" s="227"/>
      <x:c r="ER678" s="227"/>
      <x:c r="ES678" s="227"/>
      <x:c r="ET678" s="227"/>
      <x:c r="EU678" s="227"/>
      <x:c r="EV678" s="227"/>
      <x:c r="EW678" s="227"/>
      <x:c r="EX678" s="227"/>
      <x:c r="EY678" s="227"/>
      <x:c r="EZ678" s="227"/>
      <x:c r="FA678" s="227"/>
      <x:c r="FB678" s="227"/>
      <x:c r="FC678" s="227"/>
      <x:c r="FD678" s="227"/>
      <x:c r="FE678" s="227"/>
      <x:c r="FF678" s="227"/>
      <x:c r="FG678" s="227"/>
      <x:c r="FH678" s="227"/>
      <x:c r="FI678" s="227"/>
      <x:c r="FJ678" s="227"/>
      <x:c r="FK678" s="227"/>
      <x:c r="FL678" s="227"/>
      <x:c r="FM678" s="227"/>
      <x:c r="FN678" s="227"/>
      <x:c r="FO678" s="227"/>
      <x:c r="FP678" s="227"/>
      <x:c r="FQ678" s="227"/>
      <x:c r="FR678" s="227"/>
      <x:c r="FS678" s="227"/>
      <x:c r="FT678" s="227"/>
      <x:c r="FU678" s="227"/>
      <x:c r="FV678" s="227"/>
      <x:c r="FW678" s="227"/>
      <x:c r="FX678" s="227"/>
      <x:c r="FY678" s="227"/>
      <x:c r="FZ678" s="227"/>
      <x:c r="GA678" s="227"/>
      <x:c r="GB678" s="227"/>
      <x:c r="GC678" s="227"/>
      <x:c r="GD678" s="227"/>
      <x:c r="GE678" s="227"/>
      <x:c r="GF678" s="227"/>
      <x:c r="GG678" s="227"/>
      <x:c r="GH678" s="227"/>
      <x:c r="GI678" s="227"/>
      <x:c r="GJ678" s="227"/>
      <x:c r="GK678" s="227"/>
      <x:c r="GL678" s="227"/>
      <x:c r="GM678" s="227"/>
      <x:c r="GN678" s="227"/>
      <x:c r="GO678" s="227"/>
      <x:c r="GP678" s="227"/>
      <x:c r="GQ678" s="227"/>
      <x:c r="GR678" s="227"/>
      <x:c r="GS678" s="227"/>
      <x:c r="GT678" s="227"/>
      <x:c r="GU678" s="227"/>
      <x:c r="GV678" s="227"/>
      <x:c r="GW678" s="227"/>
      <x:c r="GX678" s="227"/>
      <x:c r="GY678" s="227"/>
      <x:c r="GZ678" s="227"/>
      <x:c r="HA678" s="227"/>
      <x:c r="HB678" s="227"/>
      <x:c r="HC678" s="227"/>
      <x:c r="HD678" s="227"/>
      <x:c r="HE678" s="227"/>
      <x:c r="HF678" s="227"/>
      <x:c r="HG678" s="227"/>
      <x:c r="HH678" s="227"/>
      <x:c r="HI678" s="227"/>
      <x:c r="HJ678" s="227"/>
      <x:c r="HK678" s="227"/>
      <x:c r="HL678" s="227"/>
      <x:c r="HM678" s="227"/>
      <x:c r="HN678" s="227"/>
      <x:c r="HO678" s="227"/>
      <x:c r="HP678" s="227"/>
      <x:c r="HQ678" s="227"/>
      <x:c r="HR678" s="227"/>
      <x:c r="HS678" s="227"/>
      <x:c r="HT678" s="227"/>
      <x:c r="HU678" s="227"/>
      <x:c r="HV678" s="227"/>
      <x:c r="HW678" s="227"/>
      <x:c r="HX678" s="227"/>
      <x:c r="HY678" s="227"/>
      <x:c r="HZ678" s="227"/>
      <x:c r="IA678" s="227"/>
      <x:c r="IB678" s="227"/>
      <x:c r="IC678" s="227"/>
      <x:c r="ID678" s="227"/>
      <x:c r="IE678" s="227"/>
      <x:c r="IF678" s="227"/>
      <x:c r="IG678" s="227"/>
      <x:c r="IH678" s="227"/>
      <x:c r="II678" s="227"/>
      <x:c r="IJ678" s="227"/>
      <x:c r="IK678" s="227"/>
      <x:c r="IL678" s="227"/>
      <x:c r="IM678" s="226"/>
    </x:row>
    <x:row r="679" spans="1:247" s="378" customFormat="1" ht="54.75" customHeight="1" x14ac:dyDescent="0.2">
      <x:c r="A679" s="575" t="s">
        <x:v>5151</x:v>
      </x:c>
      <x:c r="B679" s="575" t="s">
        <x:v>4985</x:v>
      </x:c>
      <x:c r="C679" s="575" t="s">
        <x:v>354</x:v>
      </x:c>
      <x:c r="D679" s="575" t="s">
        <x:v>5164</x:v>
      </x:c>
      <x:c r="E679" s="572" t="s">
        <x:v>5009</x:v>
      </x:c>
      <x:c r="F679" s="572" t="s">
        <x:v>4401</x:v>
      </x:c>
      <x:c r="G679" s="596"/>
      <x:c r="H679" s="597"/>
      <x:c r="I679" s="595"/>
      <x:c r="J679" s="597"/>
      <x:c r="K679" s="597"/>
      <x:c r="L679" s="597"/>
      <x:c r="M679" s="575" t="s">
        <x:v>2085</x:v>
      </x:c>
      <x:c r="N679" s="575" t="s">
        <x:v>22</x:v>
      </x:c>
      <x:c r="O679" s="575" t="s">
        <x:v>2438</x:v>
      </x:c>
      <x:c r="P679" s="575" t="s">
        <x:v>1966</x:v>
      </x:c>
      <x:c r="Q679" s="575" t="s">
        <x:v>157</x:v>
      </x:c>
      <x:c r="R679" s="575" t="s">
        <x:v>2213</x:v>
      </x:c>
      <x:c r="S679" s="575" t="s">
        <x:v>5177</x:v>
      </x:c>
      <x:c r="T679" s="575" t="s">
        <x:v>22</x:v>
      </x:c>
      <x:c r="U679" s="575" t="s">
        <x:v>22</x:v>
      </x:c>
      <x:c r="V679" s="575" t="s">
        <x:v>23</x:v>
      </x:c>
      <x:c r="W679" s="575"/>
      <x:c r="X679" s="227"/>
      <x:c r="Y679" s="227"/>
      <x:c r="Z679" s="227"/>
      <x:c r="AA679" s="227"/>
      <x:c r="AB679" s="227"/>
      <x:c r="AC679" s="227"/>
      <x:c r="AD679" s="227"/>
      <x:c r="AE679" s="227"/>
      <x:c r="AF679" s="227"/>
      <x:c r="AG679" s="227"/>
      <x:c r="AH679" s="227"/>
      <x:c r="AI679" s="227"/>
      <x:c r="AJ679" s="227"/>
      <x:c r="AK679" s="227"/>
      <x:c r="AL679" s="227"/>
      <x:c r="AM679" s="227"/>
      <x:c r="AN679" s="227"/>
      <x:c r="AO679" s="227"/>
      <x:c r="AP679" s="227"/>
      <x:c r="AQ679" s="227"/>
      <x:c r="AR679" s="227"/>
      <x:c r="AS679" s="227"/>
      <x:c r="AT679" s="227"/>
      <x:c r="AU679" s="227"/>
      <x:c r="AV679" s="227"/>
      <x:c r="AW679" s="227"/>
      <x:c r="AX679" s="227"/>
      <x:c r="AY679" s="227"/>
      <x:c r="AZ679" s="227"/>
      <x:c r="BA679" s="227"/>
      <x:c r="BB679" s="227"/>
      <x:c r="BC679" s="227"/>
      <x:c r="BD679" s="227"/>
      <x:c r="BE679" s="227"/>
      <x:c r="BF679" s="227"/>
      <x:c r="BG679" s="227"/>
      <x:c r="BH679" s="227"/>
      <x:c r="BI679" s="227"/>
      <x:c r="BJ679" s="227"/>
      <x:c r="BK679" s="227"/>
      <x:c r="BL679" s="227"/>
      <x:c r="BM679" s="227"/>
      <x:c r="BN679" s="227"/>
      <x:c r="BO679" s="227"/>
      <x:c r="BP679" s="227"/>
      <x:c r="BQ679" s="227"/>
      <x:c r="BR679" s="227"/>
      <x:c r="BS679" s="227"/>
      <x:c r="BT679" s="227"/>
      <x:c r="BU679" s="227"/>
      <x:c r="BV679" s="227"/>
      <x:c r="BW679" s="227"/>
      <x:c r="BX679" s="227"/>
      <x:c r="BY679" s="227"/>
      <x:c r="BZ679" s="227"/>
      <x:c r="CA679" s="227"/>
      <x:c r="CB679" s="227"/>
      <x:c r="CC679" s="227"/>
      <x:c r="CD679" s="227"/>
      <x:c r="CE679" s="227"/>
      <x:c r="CF679" s="227"/>
      <x:c r="CG679" s="227"/>
      <x:c r="CH679" s="227"/>
      <x:c r="CI679" s="227"/>
      <x:c r="CJ679" s="227"/>
      <x:c r="CK679" s="227"/>
      <x:c r="CL679" s="227"/>
      <x:c r="CM679" s="227"/>
      <x:c r="CN679" s="227"/>
      <x:c r="CO679" s="227"/>
      <x:c r="CP679" s="227"/>
      <x:c r="CQ679" s="227"/>
      <x:c r="CR679" s="227"/>
      <x:c r="CS679" s="227"/>
      <x:c r="CT679" s="227"/>
      <x:c r="CU679" s="227"/>
      <x:c r="CV679" s="227"/>
      <x:c r="CW679" s="227"/>
      <x:c r="CX679" s="227"/>
      <x:c r="CY679" s="227"/>
      <x:c r="CZ679" s="227"/>
      <x:c r="DA679" s="227"/>
      <x:c r="DB679" s="227"/>
      <x:c r="DC679" s="227"/>
      <x:c r="DD679" s="227"/>
      <x:c r="DE679" s="227"/>
      <x:c r="DF679" s="227"/>
      <x:c r="DG679" s="227"/>
      <x:c r="DH679" s="227"/>
      <x:c r="DI679" s="227"/>
      <x:c r="DJ679" s="227"/>
      <x:c r="DK679" s="227"/>
      <x:c r="DL679" s="227"/>
      <x:c r="DM679" s="227"/>
      <x:c r="DN679" s="227"/>
      <x:c r="DO679" s="227"/>
      <x:c r="DP679" s="227"/>
      <x:c r="DQ679" s="227"/>
      <x:c r="DR679" s="227"/>
      <x:c r="DS679" s="227"/>
      <x:c r="DT679" s="227"/>
      <x:c r="DU679" s="227"/>
      <x:c r="DV679" s="227"/>
      <x:c r="DW679" s="227"/>
      <x:c r="DX679" s="227"/>
      <x:c r="DY679" s="227"/>
      <x:c r="DZ679" s="227"/>
      <x:c r="EA679" s="227"/>
      <x:c r="EB679" s="227"/>
      <x:c r="EC679" s="227"/>
      <x:c r="ED679" s="227"/>
      <x:c r="EE679" s="227"/>
      <x:c r="EF679" s="227"/>
      <x:c r="EG679" s="227"/>
      <x:c r="EH679" s="227"/>
      <x:c r="EI679" s="227"/>
      <x:c r="EJ679" s="227"/>
      <x:c r="EK679" s="227"/>
      <x:c r="EL679" s="227"/>
      <x:c r="EM679" s="227"/>
      <x:c r="EN679" s="227"/>
      <x:c r="EO679" s="227"/>
      <x:c r="EP679" s="227"/>
      <x:c r="EQ679" s="227"/>
      <x:c r="ER679" s="227"/>
      <x:c r="ES679" s="227"/>
      <x:c r="ET679" s="227"/>
      <x:c r="EU679" s="227"/>
      <x:c r="EV679" s="227"/>
      <x:c r="EW679" s="227"/>
      <x:c r="EX679" s="227"/>
      <x:c r="EY679" s="227"/>
      <x:c r="EZ679" s="227"/>
      <x:c r="FA679" s="227"/>
      <x:c r="FB679" s="227"/>
      <x:c r="FC679" s="227"/>
      <x:c r="FD679" s="227"/>
      <x:c r="FE679" s="227"/>
      <x:c r="FF679" s="227"/>
      <x:c r="FG679" s="227"/>
      <x:c r="FH679" s="227"/>
      <x:c r="FI679" s="227"/>
      <x:c r="FJ679" s="227"/>
      <x:c r="FK679" s="227"/>
      <x:c r="FL679" s="227"/>
      <x:c r="FM679" s="227"/>
      <x:c r="FN679" s="227"/>
      <x:c r="FO679" s="227"/>
      <x:c r="FP679" s="227"/>
      <x:c r="FQ679" s="227"/>
      <x:c r="FR679" s="227"/>
      <x:c r="FS679" s="227"/>
      <x:c r="FT679" s="227"/>
      <x:c r="FU679" s="227"/>
      <x:c r="FV679" s="227"/>
      <x:c r="FW679" s="227"/>
      <x:c r="FX679" s="227"/>
      <x:c r="FY679" s="227"/>
      <x:c r="FZ679" s="227"/>
      <x:c r="GA679" s="227"/>
      <x:c r="GB679" s="227"/>
      <x:c r="GC679" s="227"/>
      <x:c r="GD679" s="227"/>
      <x:c r="GE679" s="227"/>
      <x:c r="GF679" s="227"/>
      <x:c r="GG679" s="227"/>
      <x:c r="GH679" s="227"/>
      <x:c r="GI679" s="227"/>
      <x:c r="GJ679" s="227"/>
      <x:c r="GK679" s="227"/>
      <x:c r="GL679" s="227"/>
      <x:c r="GM679" s="227"/>
      <x:c r="GN679" s="227"/>
      <x:c r="GO679" s="227"/>
      <x:c r="GP679" s="227"/>
      <x:c r="GQ679" s="227"/>
      <x:c r="GR679" s="227"/>
      <x:c r="GS679" s="227"/>
      <x:c r="GT679" s="227"/>
      <x:c r="GU679" s="227"/>
      <x:c r="GV679" s="227"/>
      <x:c r="GW679" s="227"/>
      <x:c r="GX679" s="227"/>
      <x:c r="GY679" s="227"/>
      <x:c r="GZ679" s="227"/>
      <x:c r="HA679" s="227"/>
      <x:c r="HB679" s="227"/>
      <x:c r="HC679" s="227"/>
      <x:c r="HD679" s="227"/>
      <x:c r="HE679" s="227"/>
      <x:c r="HF679" s="227"/>
      <x:c r="HG679" s="227"/>
      <x:c r="HH679" s="227"/>
      <x:c r="HI679" s="227"/>
      <x:c r="HJ679" s="227"/>
      <x:c r="HK679" s="227"/>
      <x:c r="HL679" s="227"/>
      <x:c r="HM679" s="227"/>
      <x:c r="HN679" s="227"/>
      <x:c r="HO679" s="227"/>
      <x:c r="HP679" s="227"/>
      <x:c r="HQ679" s="227"/>
      <x:c r="HR679" s="227"/>
      <x:c r="HS679" s="227"/>
      <x:c r="HT679" s="227"/>
      <x:c r="HU679" s="227"/>
      <x:c r="HV679" s="227"/>
      <x:c r="HW679" s="227"/>
      <x:c r="HX679" s="227"/>
      <x:c r="HY679" s="227"/>
      <x:c r="HZ679" s="227"/>
      <x:c r="IA679" s="227"/>
      <x:c r="IB679" s="227"/>
      <x:c r="IC679" s="227"/>
      <x:c r="ID679" s="227"/>
      <x:c r="IE679" s="227"/>
      <x:c r="IF679" s="227"/>
      <x:c r="IG679" s="227"/>
      <x:c r="IH679" s="227"/>
      <x:c r="II679" s="227"/>
      <x:c r="IJ679" s="227"/>
      <x:c r="IK679" s="227"/>
      <x:c r="IL679" s="227"/>
      <x:c r="IM679" s="226"/>
    </x:row>
    <x:row r="680" spans="1:247" s="378" customFormat="1" ht="54.75" customHeight="1" x14ac:dyDescent="0.2">
      <x:c r="A680" s="575" t="s">
        <x:v>5152</x:v>
      </x:c>
      <x:c r="B680" s="575" t="s">
        <x:v>5165</x:v>
      </x:c>
      <x:c r="C680" s="575" t="s">
        <x:v>125</x:v>
      </x:c>
      <x:c r="D680" s="575" t="s">
        <x:v>5262</x:v>
      </x:c>
      <x:c r="E680" s="572" t="s">
        <x:v>4816</x:v>
      </x:c>
      <x:c r="F680" s="572" t="s">
        <x:v>4401</x:v>
      </x:c>
      <x:c r="G680" s="596"/>
      <x:c r="H680" s="597"/>
      <x:c r="I680" s="595"/>
      <x:c r="J680" s="597"/>
      <x:c r="K680" s="597"/>
      <x:c r="L680" s="597"/>
      <x:c r="M680" s="575" t="s">
        <x:v>22</x:v>
      </x:c>
      <x:c r="N680" s="575" t="s">
        <x:v>22</x:v>
      </x:c>
      <x:c r="O680" s="575" t="s">
        <x:v>2078</x:v>
      </x:c>
      <x:c r="P680" s="575" t="s">
        <x:v>191</x:v>
      </x:c>
      <x:c r="Q680" s="575" t="s">
        <x:v>76</x:v>
      </x:c>
      <x:c r="R680" s="575" t="s">
        <x:v>2073</x:v>
      </x:c>
      <x:c r="S680" s="575" t="s">
        <x:v>2078</x:v>
      </x:c>
      <x:c r="T680" s="575" t="s">
        <x:v>22</x:v>
      </x:c>
      <x:c r="U680" s="575" t="s">
        <x:v>22</x:v>
      </x:c>
      <x:c r="V680" s="575" t="s">
        <x:v>30</x:v>
      </x:c>
      <x:c r="W680" s="575"/>
      <x:c r="X680" s="227"/>
      <x:c r="Y680" s="227"/>
      <x:c r="Z680" s="227"/>
      <x:c r="AA680" s="227"/>
      <x:c r="AB680" s="227"/>
      <x:c r="AC680" s="227"/>
      <x:c r="AD680" s="227"/>
      <x:c r="AE680" s="227"/>
      <x:c r="AF680" s="227"/>
      <x:c r="AG680" s="227"/>
      <x:c r="AH680" s="227"/>
      <x:c r="AI680" s="227"/>
      <x:c r="AJ680" s="227"/>
      <x:c r="AK680" s="227"/>
      <x:c r="AL680" s="227"/>
      <x:c r="AM680" s="227"/>
      <x:c r="AN680" s="227"/>
      <x:c r="AO680" s="227"/>
      <x:c r="AP680" s="227"/>
      <x:c r="AQ680" s="227"/>
      <x:c r="AR680" s="227"/>
      <x:c r="AS680" s="227"/>
      <x:c r="AT680" s="227"/>
      <x:c r="AU680" s="227"/>
      <x:c r="AV680" s="227"/>
      <x:c r="AW680" s="227"/>
      <x:c r="AX680" s="227"/>
      <x:c r="AY680" s="227"/>
      <x:c r="AZ680" s="227"/>
      <x:c r="BA680" s="227"/>
      <x:c r="BB680" s="227"/>
      <x:c r="BC680" s="227"/>
      <x:c r="BD680" s="227"/>
      <x:c r="BE680" s="227"/>
      <x:c r="BF680" s="227"/>
      <x:c r="BG680" s="227"/>
      <x:c r="BH680" s="227"/>
      <x:c r="BI680" s="227"/>
      <x:c r="BJ680" s="227"/>
      <x:c r="BK680" s="227"/>
      <x:c r="BL680" s="227"/>
      <x:c r="BM680" s="227"/>
      <x:c r="BN680" s="227"/>
      <x:c r="BO680" s="227"/>
      <x:c r="BP680" s="227"/>
      <x:c r="BQ680" s="227"/>
      <x:c r="BR680" s="227"/>
      <x:c r="BS680" s="227"/>
      <x:c r="BT680" s="227"/>
      <x:c r="BU680" s="227"/>
      <x:c r="BV680" s="227"/>
      <x:c r="BW680" s="227"/>
      <x:c r="BX680" s="227"/>
      <x:c r="BY680" s="227"/>
      <x:c r="BZ680" s="227"/>
      <x:c r="CA680" s="227"/>
      <x:c r="CB680" s="227"/>
      <x:c r="CC680" s="227"/>
      <x:c r="CD680" s="227"/>
      <x:c r="CE680" s="227"/>
      <x:c r="CF680" s="227"/>
      <x:c r="CG680" s="227"/>
      <x:c r="CH680" s="227"/>
      <x:c r="CI680" s="227"/>
      <x:c r="CJ680" s="227"/>
      <x:c r="CK680" s="227"/>
      <x:c r="CL680" s="227"/>
      <x:c r="CM680" s="227"/>
      <x:c r="CN680" s="227"/>
      <x:c r="CO680" s="227"/>
      <x:c r="CP680" s="227"/>
      <x:c r="CQ680" s="227"/>
      <x:c r="CR680" s="227"/>
      <x:c r="CS680" s="227"/>
      <x:c r="CT680" s="227"/>
      <x:c r="CU680" s="227"/>
      <x:c r="CV680" s="227"/>
      <x:c r="CW680" s="227"/>
      <x:c r="CX680" s="227"/>
      <x:c r="CY680" s="227"/>
      <x:c r="CZ680" s="227"/>
      <x:c r="DA680" s="227"/>
      <x:c r="DB680" s="227"/>
      <x:c r="DC680" s="227"/>
      <x:c r="DD680" s="227"/>
      <x:c r="DE680" s="227"/>
      <x:c r="DF680" s="227"/>
      <x:c r="DG680" s="227"/>
      <x:c r="DH680" s="227"/>
      <x:c r="DI680" s="227"/>
      <x:c r="DJ680" s="227"/>
      <x:c r="DK680" s="227"/>
      <x:c r="DL680" s="227"/>
      <x:c r="DM680" s="227"/>
      <x:c r="DN680" s="227"/>
      <x:c r="DO680" s="227"/>
      <x:c r="DP680" s="227"/>
      <x:c r="DQ680" s="227"/>
      <x:c r="DR680" s="227"/>
      <x:c r="DS680" s="227"/>
      <x:c r="DT680" s="227"/>
      <x:c r="DU680" s="227"/>
      <x:c r="DV680" s="227"/>
      <x:c r="DW680" s="227"/>
      <x:c r="DX680" s="227"/>
      <x:c r="DY680" s="227"/>
      <x:c r="DZ680" s="227"/>
      <x:c r="EA680" s="227"/>
      <x:c r="EB680" s="227"/>
      <x:c r="EC680" s="227"/>
      <x:c r="ED680" s="227"/>
      <x:c r="EE680" s="227"/>
      <x:c r="EF680" s="227"/>
      <x:c r="EG680" s="227"/>
      <x:c r="EH680" s="227"/>
      <x:c r="EI680" s="227"/>
      <x:c r="EJ680" s="227"/>
      <x:c r="EK680" s="227"/>
      <x:c r="EL680" s="227"/>
      <x:c r="EM680" s="227"/>
      <x:c r="EN680" s="227"/>
      <x:c r="EO680" s="227"/>
      <x:c r="EP680" s="227"/>
      <x:c r="EQ680" s="227"/>
      <x:c r="ER680" s="227"/>
      <x:c r="ES680" s="227"/>
      <x:c r="ET680" s="227"/>
      <x:c r="EU680" s="227"/>
      <x:c r="EV680" s="227"/>
      <x:c r="EW680" s="227"/>
      <x:c r="EX680" s="227"/>
      <x:c r="EY680" s="227"/>
      <x:c r="EZ680" s="227"/>
      <x:c r="FA680" s="227"/>
      <x:c r="FB680" s="227"/>
      <x:c r="FC680" s="227"/>
      <x:c r="FD680" s="227"/>
      <x:c r="FE680" s="227"/>
      <x:c r="FF680" s="227"/>
      <x:c r="FG680" s="227"/>
      <x:c r="FH680" s="227"/>
      <x:c r="FI680" s="227"/>
      <x:c r="FJ680" s="227"/>
      <x:c r="FK680" s="227"/>
      <x:c r="FL680" s="227"/>
      <x:c r="FM680" s="227"/>
      <x:c r="FN680" s="227"/>
      <x:c r="FO680" s="227"/>
      <x:c r="FP680" s="227"/>
      <x:c r="FQ680" s="227"/>
      <x:c r="FR680" s="227"/>
      <x:c r="FS680" s="227"/>
      <x:c r="FT680" s="227"/>
      <x:c r="FU680" s="227"/>
      <x:c r="FV680" s="227"/>
      <x:c r="FW680" s="227"/>
      <x:c r="FX680" s="227"/>
      <x:c r="FY680" s="227"/>
      <x:c r="FZ680" s="227"/>
      <x:c r="GA680" s="227"/>
      <x:c r="GB680" s="227"/>
      <x:c r="GC680" s="227"/>
      <x:c r="GD680" s="227"/>
      <x:c r="GE680" s="227"/>
      <x:c r="GF680" s="227"/>
      <x:c r="GG680" s="227"/>
      <x:c r="GH680" s="227"/>
      <x:c r="GI680" s="227"/>
      <x:c r="GJ680" s="227"/>
      <x:c r="GK680" s="227"/>
      <x:c r="GL680" s="227"/>
      <x:c r="GM680" s="227"/>
      <x:c r="GN680" s="227"/>
      <x:c r="GO680" s="227"/>
      <x:c r="GP680" s="227"/>
      <x:c r="GQ680" s="227"/>
      <x:c r="GR680" s="227"/>
      <x:c r="GS680" s="227"/>
      <x:c r="GT680" s="227"/>
      <x:c r="GU680" s="227"/>
      <x:c r="GV680" s="227"/>
      <x:c r="GW680" s="227"/>
      <x:c r="GX680" s="227"/>
      <x:c r="GY680" s="227"/>
      <x:c r="GZ680" s="227"/>
      <x:c r="HA680" s="227"/>
      <x:c r="HB680" s="227"/>
      <x:c r="HC680" s="227"/>
      <x:c r="HD680" s="227"/>
      <x:c r="HE680" s="227"/>
      <x:c r="HF680" s="227"/>
      <x:c r="HG680" s="227"/>
      <x:c r="HH680" s="227"/>
      <x:c r="HI680" s="227"/>
      <x:c r="HJ680" s="227"/>
      <x:c r="HK680" s="227"/>
      <x:c r="HL680" s="227"/>
      <x:c r="HM680" s="227"/>
      <x:c r="HN680" s="227"/>
      <x:c r="HO680" s="227"/>
      <x:c r="HP680" s="227"/>
      <x:c r="HQ680" s="227"/>
      <x:c r="HR680" s="227"/>
      <x:c r="HS680" s="227"/>
      <x:c r="HT680" s="227"/>
      <x:c r="HU680" s="227"/>
      <x:c r="HV680" s="227"/>
      <x:c r="HW680" s="227"/>
      <x:c r="HX680" s="227"/>
      <x:c r="HY680" s="227"/>
      <x:c r="HZ680" s="227"/>
      <x:c r="IA680" s="227"/>
      <x:c r="IB680" s="227"/>
      <x:c r="IC680" s="227"/>
      <x:c r="ID680" s="227"/>
      <x:c r="IE680" s="227"/>
      <x:c r="IF680" s="227"/>
      <x:c r="IG680" s="227"/>
      <x:c r="IH680" s="227"/>
      <x:c r="II680" s="227"/>
      <x:c r="IJ680" s="227"/>
      <x:c r="IK680" s="227"/>
      <x:c r="IL680" s="227"/>
      <x:c r="IM680" s="226"/>
    </x:row>
    <x:row r="681" spans="1:247" s="378" customFormat="1" ht="54" customHeight="1" x14ac:dyDescent="0.2">
      <x:c r="A681" s="575" t="s">
        <x:v>5153</x:v>
      </x:c>
      <x:c r="B681" s="575" t="s">
        <x:v>5166</x:v>
      </x:c>
      <x:c r="C681" s="575" t="s">
        <x:v>125</x:v>
      </x:c>
      <x:c r="D681" s="575" t="s">
        <x:v>5263</x:v>
      </x:c>
      <x:c r="E681" s="572" t="s">
        <x:v>4950</x:v>
      </x:c>
      <x:c r="F681" s="572" t="s">
        <x:v>4401</x:v>
      </x:c>
      <x:c r="G681" s="596"/>
      <x:c r="H681" s="597"/>
      <x:c r="I681" s="595"/>
      <x:c r="J681" s="597"/>
      <x:c r="K681" s="597"/>
      <x:c r="L681" s="597"/>
      <x:c r="M681" s="575" t="s">
        <x:v>22</x:v>
      </x:c>
      <x:c r="N681" s="575" t="s">
        <x:v>22</x:v>
      </x:c>
      <x:c r="O681" s="575" t="s">
        <x:v>2205</x:v>
      </x:c>
      <x:c r="P681" s="575" t="s">
        <x:v>191</x:v>
      </x:c>
      <x:c r="Q681" s="575" t="s">
        <x:v>76</x:v>
      </x:c>
      <x:c r="R681" s="575" t="s">
        <x:v>2073</x:v>
      </x:c>
      <x:c r="S681" s="575" t="s">
        <x:v>3696</x:v>
      </x:c>
      <x:c r="T681" s="575" t="s">
        <x:v>22</x:v>
      </x:c>
      <x:c r="U681" s="575" t="s">
        <x:v>22</x:v>
      </x:c>
      <x:c r="V681" s="575" t="s">
        <x:v>30</x:v>
      </x:c>
      <x:c r="W681" s="575"/>
      <x:c r="X681" s="227"/>
      <x:c r="Y681" s="227"/>
      <x:c r="Z681" s="227"/>
      <x:c r="AA681" s="227"/>
      <x:c r="AB681" s="227"/>
      <x:c r="AC681" s="227"/>
      <x:c r="AD681" s="227"/>
      <x:c r="AE681" s="227"/>
      <x:c r="AF681" s="227"/>
      <x:c r="AG681" s="227"/>
      <x:c r="AH681" s="227"/>
      <x:c r="AI681" s="227"/>
      <x:c r="AJ681" s="227"/>
      <x:c r="AK681" s="227"/>
      <x:c r="AL681" s="227"/>
      <x:c r="AM681" s="227"/>
      <x:c r="AN681" s="227"/>
      <x:c r="AO681" s="227"/>
      <x:c r="AP681" s="227"/>
      <x:c r="AQ681" s="227"/>
      <x:c r="AR681" s="227"/>
      <x:c r="AS681" s="227"/>
      <x:c r="AT681" s="227"/>
      <x:c r="AU681" s="227"/>
      <x:c r="AV681" s="227"/>
      <x:c r="AW681" s="227"/>
      <x:c r="AX681" s="227"/>
      <x:c r="AY681" s="227"/>
      <x:c r="AZ681" s="227"/>
      <x:c r="BA681" s="227"/>
      <x:c r="BB681" s="227"/>
      <x:c r="BC681" s="227"/>
      <x:c r="BD681" s="227"/>
      <x:c r="BE681" s="227"/>
      <x:c r="BF681" s="227"/>
      <x:c r="BG681" s="227"/>
      <x:c r="BH681" s="227"/>
      <x:c r="BI681" s="227"/>
      <x:c r="BJ681" s="227"/>
      <x:c r="BK681" s="227"/>
      <x:c r="BL681" s="227"/>
      <x:c r="BM681" s="227"/>
      <x:c r="BN681" s="227"/>
      <x:c r="BO681" s="227"/>
      <x:c r="BP681" s="227"/>
      <x:c r="BQ681" s="227"/>
      <x:c r="BR681" s="227"/>
      <x:c r="BS681" s="227"/>
      <x:c r="BT681" s="227"/>
      <x:c r="BU681" s="227"/>
      <x:c r="BV681" s="227"/>
      <x:c r="BW681" s="227"/>
      <x:c r="BX681" s="227"/>
      <x:c r="BY681" s="227"/>
      <x:c r="BZ681" s="227"/>
      <x:c r="CA681" s="227"/>
      <x:c r="CB681" s="227"/>
      <x:c r="CC681" s="227"/>
      <x:c r="CD681" s="227"/>
      <x:c r="CE681" s="227"/>
      <x:c r="CF681" s="227"/>
      <x:c r="CG681" s="227"/>
      <x:c r="CH681" s="227"/>
      <x:c r="CI681" s="227"/>
      <x:c r="CJ681" s="227"/>
      <x:c r="CK681" s="227"/>
      <x:c r="CL681" s="227"/>
      <x:c r="CM681" s="227"/>
      <x:c r="CN681" s="227"/>
      <x:c r="CO681" s="227"/>
      <x:c r="CP681" s="227"/>
      <x:c r="CQ681" s="227"/>
      <x:c r="CR681" s="227"/>
      <x:c r="CS681" s="227"/>
      <x:c r="CT681" s="227"/>
      <x:c r="CU681" s="227"/>
      <x:c r="CV681" s="227"/>
      <x:c r="CW681" s="227"/>
      <x:c r="CX681" s="227"/>
      <x:c r="CY681" s="227"/>
      <x:c r="CZ681" s="227"/>
      <x:c r="DA681" s="227"/>
      <x:c r="DB681" s="227"/>
      <x:c r="DC681" s="227"/>
      <x:c r="DD681" s="227"/>
      <x:c r="DE681" s="227"/>
      <x:c r="DF681" s="227"/>
      <x:c r="DG681" s="227"/>
      <x:c r="DH681" s="227"/>
      <x:c r="DI681" s="227"/>
      <x:c r="DJ681" s="227"/>
      <x:c r="DK681" s="227"/>
      <x:c r="DL681" s="227"/>
      <x:c r="DM681" s="227"/>
      <x:c r="DN681" s="227"/>
      <x:c r="DO681" s="227"/>
      <x:c r="DP681" s="227"/>
      <x:c r="DQ681" s="227"/>
      <x:c r="DR681" s="227"/>
      <x:c r="DS681" s="227"/>
      <x:c r="DT681" s="227"/>
      <x:c r="DU681" s="227"/>
      <x:c r="DV681" s="227"/>
      <x:c r="DW681" s="227"/>
      <x:c r="DX681" s="227"/>
      <x:c r="DY681" s="227"/>
      <x:c r="DZ681" s="227"/>
      <x:c r="EA681" s="227"/>
      <x:c r="EB681" s="227"/>
      <x:c r="EC681" s="227"/>
      <x:c r="ED681" s="227"/>
      <x:c r="EE681" s="227"/>
      <x:c r="EF681" s="227"/>
      <x:c r="EG681" s="227"/>
      <x:c r="EH681" s="227"/>
      <x:c r="EI681" s="227"/>
      <x:c r="EJ681" s="227"/>
      <x:c r="EK681" s="227"/>
      <x:c r="EL681" s="227"/>
      <x:c r="EM681" s="227"/>
      <x:c r="EN681" s="227"/>
      <x:c r="EO681" s="227"/>
      <x:c r="EP681" s="227"/>
      <x:c r="EQ681" s="227"/>
      <x:c r="ER681" s="227"/>
      <x:c r="ES681" s="227"/>
      <x:c r="ET681" s="227"/>
      <x:c r="EU681" s="227"/>
      <x:c r="EV681" s="227"/>
      <x:c r="EW681" s="227"/>
      <x:c r="EX681" s="227"/>
      <x:c r="EY681" s="227"/>
      <x:c r="EZ681" s="227"/>
      <x:c r="FA681" s="227"/>
      <x:c r="FB681" s="227"/>
      <x:c r="FC681" s="227"/>
      <x:c r="FD681" s="227"/>
      <x:c r="FE681" s="227"/>
      <x:c r="FF681" s="227"/>
      <x:c r="FG681" s="227"/>
      <x:c r="FH681" s="227"/>
      <x:c r="FI681" s="227"/>
      <x:c r="FJ681" s="227"/>
      <x:c r="FK681" s="227"/>
      <x:c r="FL681" s="227"/>
      <x:c r="FM681" s="227"/>
      <x:c r="FN681" s="227"/>
      <x:c r="FO681" s="227"/>
      <x:c r="FP681" s="227"/>
      <x:c r="FQ681" s="227"/>
      <x:c r="FR681" s="227"/>
      <x:c r="FS681" s="227"/>
      <x:c r="FT681" s="227"/>
      <x:c r="FU681" s="227"/>
      <x:c r="FV681" s="227"/>
      <x:c r="FW681" s="227"/>
      <x:c r="FX681" s="227"/>
      <x:c r="FY681" s="227"/>
      <x:c r="FZ681" s="227"/>
      <x:c r="GA681" s="227"/>
      <x:c r="GB681" s="227"/>
      <x:c r="GC681" s="227"/>
      <x:c r="GD681" s="227"/>
      <x:c r="GE681" s="227"/>
      <x:c r="GF681" s="227"/>
      <x:c r="GG681" s="227"/>
      <x:c r="GH681" s="227"/>
      <x:c r="GI681" s="227"/>
      <x:c r="GJ681" s="227"/>
      <x:c r="GK681" s="227"/>
      <x:c r="GL681" s="227"/>
      <x:c r="GM681" s="227"/>
      <x:c r="GN681" s="227"/>
      <x:c r="GO681" s="227"/>
      <x:c r="GP681" s="227"/>
      <x:c r="GQ681" s="227"/>
      <x:c r="GR681" s="227"/>
      <x:c r="GS681" s="227"/>
      <x:c r="GT681" s="227"/>
      <x:c r="GU681" s="227"/>
      <x:c r="GV681" s="227"/>
      <x:c r="GW681" s="227"/>
      <x:c r="GX681" s="227"/>
      <x:c r="GY681" s="227"/>
      <x:c r="GZ681" s="227"/>
      <x:c r="HA681" s="227"/>
      <x:c r="HB681" s="227"/>
      <x:c r="HC681" s="227"/>
      <x:c r="HD681" s="227"/>
      <x:c r="HE681" s="227"/>
      <x:c r="HF681" s="227"/>
      <x:c r="HG681" s="227"/>
      <x:c r="HH681" s="227"/>
      <x:c r="HI681" s="227"/>
      <x:c r="HJ681" s="227"/>
      <x:c r="HK681" s="227"/>
      <x:c r="HL681" s="227"/>
      <x:c r="HM681" s="227"/>
      <x:c r="HN681" s="227"/>
      <x:c r="HO681" s="227"/>
      <x:c r="HP681" s="227"/>
      <x:c r="HQ681" s="227"/>
      <x:c r="HR681" s="227"/>
      <x:c r="HS681" s="227"/>
      <x:c r="HT681" s="227"/>
      <x:c r="HU681" s="227"/>
      <x:c r="HV681" s="227"/>
      <x:c r="HW681" s="227"/>
      <x:c r="HX681" s="227"/>
      <x:c r="HY681" s="227"/>
      <x:c r="HZ681" s="227"/>
      <x:c r="IA681" s="227"/>
      <x:c r="IB681" s="227"/>
      <x:c r="IC681" s="227"/>
      <x:c r="ID681" s="227"/>
      <x:c r="IE681" s="227"/>
      <x:c r="IF681" s="227"/>
      <x:c r="IG681" s="227"/>
      <x:c r="IH681" s="227"/>
      <x:c r="II681" s="227"/>
      <x:c r="IJ681" s="227"/>
      <x:c r="IK681" s="227"/>
      <x:c r="IL681" s="227"/>
      <x:c r="IM681" s="226"/>
    </x:row>
    <x:row r="682" spans="1:247" s="378" customFormat="1" ht="38.25" x14ac:dyDescent="0.2">
      <x:c r="A682" s="575" t="s">
        <x:v>4961</x:v>
      </x:c>
      <x:c r="B682" s="575" t="s">
        <x:v>5223</x:v>
      </x:c>
      <x:c r="C682" s="575" t="s">
        <x:v>5258</x:v>
      </x:c>
      <x:c r="D682" s="575" t="s">
        <x:v>5259</x:v>
      </x:c>
      <x:c r="E682" s="572">
        <x:v>45915</x:v>
      </x:c>
      <x:c r="F682" s="572" t="s">
        <x:v>4684</x:v>
      </x:c>
      <x:c r="G682" s="596"/>
      <x:c r="H682" s="597"/>
      <x:c r="I682" s="595"/>
      <x:c r="J682" s="597"/>
      <x:c r="K682" s="597"/>
      <x:c r="L682" s="597"/>
      <x:c r="M682" s="575" t="s">
        <x:v>406</x:v>
      </x:c>
      <x:c r="N682" s="575" t="s">
        <x:v>22</x:v>
      </x:c>
      <x:c r="O682" s="575" t="s">
        <x:v>5178</x:v>
      </x:c>
      <x:c r="P682" s="575" t="s">
        <x:v>260</x:v>
      </x:c>
      <x:c r="Q682" s="575" t="s">
        <x:v>157</x:v>
      </x:c>
      <x:c r="R682" s="575" t="s">
        <x:v>26</x:v>
      </x:c>
      <x:c r="S682" s="575" t="s">
        <x:v>5179</x:v>
      </x:c>
      <x:c r="T682" s="575" t="s">
        <x:v>22</x:v>
      </x:c>
      <x:c r="U682" s="575" t="s">
        <x:v>22</x:v>
      </x:c>
      <x:c r="V682" s="575" t="s">
        <x:v>37</x:v>
      </x:c>
      <x:c r="W682" s="575"/>
      <x:c r="X682" s="227"/>
      <x:c r="Y682" s="227"/>
      <x:c r="Z682" s="227"/>
      <x:c r="AA682" s="227"/>
      <x:c r="AB682" s="227"/>
      <x:c r="AC682" s="227"/>
      <x:c r="AD682" s="227"/>
      <x:c r="AE682" s="227"/>
      <x:c r="AF682" s="227"/>
      <x:c r="AG682" s="227"/>
      <x:c r="AH682" s="227"/>
      <x:c r="AI682" s="227"/>
      <x:c r="AJ682" s="227"/>
      <x:c r="AK682" s="227"/>
      <x:c r="AL682" s="227"/>
      <x:c r="AM682" s="227"/>
      <x:c r="AN682" s="227"/>
      <x:c r="AO682" s="227"/>
      <x:c r="AP682" s="227"/>
      <x:c r="AQ682" s="227"/>
      <x:c r="AR682" s="227"/>
      <x:c r="AS682" s="227"/>
      <x:c r="AT682" s="227"/>
      <x:c r="AU682" s="227"/>
      <x:c r="AV682" s="227"/>
      <x:c r="AW682" s="227"/>
      <x:c r="AX682" s="227"/>
      <x:c r="AY682" s="227"/>
      <x:c r="AZ682" s="227"/>
      <x:c r="BA682" s="227"/>
      <x:c r="BB682" s="227"/>
      <x:c r="BC682" s="227"/>
      <x:c r="BD682" s="227"/>
      <x:c r="BE682" s="227"/>
      <x:c r="BF682" s="227"/>
      <x:c r="BG682" s="227"/>
      <x:c r="BH682" s="227"/>
      <x:c r="BI682" s="227"/>
      <x:c r="BJ682" s="227"/>
      <x:c r="BK682" s="227"/>
      <x:c r="BL682" s="227"/>
      <x:c r="BM682" s="227"/>
      <x:c r="BN682" s="227"/>
      <x:c r="BO682" s="227"/>
      <x:c r="BP682" s="227"/>
      <x:c r="BQ682" s="227"/>
      <x:c r="BR682" s="227"/>
      <x:c r="BS682" s="227"/>
      <x:c r="BT682" s="227"/>
      <x:c r="BU682" s="227"/>
      <x:c r="BV682" s="227"/>
      <x:c r="BW682" s="227"/>
      <x:c r="BX682" s="227"/>
      <x:c r="BY682" s="227"/>
      <x:c r="BZ682" s="227"/>
      <x:c r="CA682" s="227"/>
      <x:c r="CB682" s="227"/>
      <x:c r="CC682" s="227"/>
      <x:c r="CD682" s="227"/>
      <x:c r="CE682" s="227"/>
      <x:c r="CF682" s="227"/>
      <x:c r="CG682" s="227"/>
      <x:c r="CH682" s="227"/>
      <x:c r="CI682" s="227"/>
      <x:c r="CJ682" s="227"/>
      <x:c r="CK682" s="227"/>
      <x:c r="CL682" s="227"/>
      <x:c r="CM682" s="227"/>
      <x:c r="CN682" s="227"/>
      <x:c r="CO682" s="227"/>
      <x:c r="CP682" s="227"/>
      <x:c r="CQ682" s="227"/>
      <x:c r="CR682" s="227"/>
      <x:c r="CS682" s="227"/>
      <x:c r="CT682" s="227"/>
      <x:c r="CU682" s="227"/>
      <x:c r="CV682" s="227"/>
      <x:c r="CW682" s="227"/>
      <x:c r="CX682" s="227"/>
      <x:c r="CY682" s="227"/>
      <x:c r="CZ682" s="227"/>
      <x:c r="DA682" s="227"/>
      <x:c r="DB682" s="227"/>
      <x:c r="DC682" s="227"/>
      <x:c r="DD682" s="227"/>
      <x:c r="DE682" s="227"/>
      <x:c r="DF682" s="227"/>
      <x:c r="DG682" s="227"/>
      <x:c r="DH682" s="227"/>
      <x:c r="DI682" s="227"/>
      <x:c r="DJ682" s="227"/>
      <x:c r="DK682" s="227"/>
      <x:c r="DL682" s="227"/>
      <x:c r="DM682" s="227"/>
      <x:c r="DN682" s="227"/>
      <x:c r="DO682" s="227"/>
      <x:c r="DP682" s="227"/>
      <x:c r="DQ682" s="227"/>
      <x:c r="DR682" s="227"/>
      <x:c r="DS682" s="227"/>
      <x:c r="DT682" s="227"/>
      <x:c r="DU682" s="227"/>
      <x:c r="DV682" s="227"/>
      <x:c r="DW682" s="227"/>
      <x:c r="DX682" s="227"/>
      <x:c r="DY682" s="227"/>
      <x:c r="DZ682" s="227"/>
      <x:c r="EA682" s="227"/>
      <x:c r="EB682" s="227"/>
      <x:c r="EC682" s="227"/>
      <x:c r="ED682" s="227"/>
      <x:c r="EE682" s="227"/>
      <x:c r="EF682" s="227"/>
      <x:c r="EG682" s="227"/>
      <x:c r="EH682" s="227"/>
      <x:c r="EI682" s="227"/>
      <x:c r="EJ682" s="227"/>
      <x:c r="EK682" s="227"/>
      <x:c r="EL682" s="227"/>
      <x:c r="EM682" s="227"/>
      <x:c r="EN682" s="227"/>
      <x:c r="EO682" s="227"/>
      <x:c r="EP682" s="227"/>
      <x:c r="EQ682" s="227"/>
      <x:c r="ER682" s="227"/>
      <x:c r="ES682" s="227"/>
      <x:c r="ET682" s="227"/>
      <x:c r="EU682" s="227"/>
      <x:c r="EV682" s="227"/>
      <x:c r="EW682" s="227"/>
      <x:c r="EX682" s="227"/>
      <x:c r="EY682" s="227"/>
      <x:c r="EZ682" s="227"/>
      <x:c r="FA682" s="227"/>
      <x:c r="FB682" s="227"/>
      <x:c r="FC682" s="227"/>
      <x:c r="FD682" s="227"/>
      <x:c r="FE682" s="227"/>
      <x:c r="FF682" s="227"/>
      <x:c r="FG682" s="227"/>
      <x:c r="FH682" s="227"/>
      <x:c r="FI682" s="227"/>
      <x:c r="FJ682" s="227"/>
      <x:c r="FK682" s="227"/>
      <x:c r="FL682" s="227"/>
      <x:c r="FM682" s="227"/>
      <x:c r="FN682" s="227"/>
      <x:c r="FO682" s="227"/>
      <x:c r="FP682" s="227"/>
      <x:c r="FQ682" s="227"/>
      <x:c r="FR682" s="227"/>
      <x:c r="FS682" s="227"/>
      <x:c r="FT682" s="227"/>
      <x:c r="FU682" s="227"/>
      <x:c r="FV682" s="227"/>
      <x:c r="FW682" s="227"/>
      <x:c r="FX682" s="227"/>
      <x:c r="FY682" s="227"/>
      <x:c r="FZ682" s="227"/>
      <x:c r="GA682" s="227"/>
      <x:c r="GB682" s="227"/>
      <x:c r="GC682" s="227"/>
      <x:c r="GD682" s="227"/>
      <x:c r="GE682" s="227"/>
      <x:c r="GF682" s="227"/>
      <x:c r="GG682" s="227"/>
      <x:c r="GH682" s="227"/>
      <x:c r="GI682" s="227"/>
      <x:c r="GJ682" s="227"/>
      <x:c r="GK682" s="227"/>
      <x:c r="GL682" s="227"/>
      <x:c r="GM682" s="227"/>
      <x:c r="GN682" s="227"/>
      <x:c r="GO682" s="227"/>
      <x:c r="GP682" s="227"/>
      <x:c r="GQ682" s="227"/>
      <x:c r="GR682" s="227"/>
      <x:c r="GS682" s="227"/>
      <x:c r="GT682" s="227"/>
      <x:c r="GU682" s="227"/>
      <x:c r="GV682" s="227"/>
      <x:c r="GW682" s="227"/>
      <x:c r="GX682" s="227"/>
      <x:c r="GY682" s="227"/>
      <x:c r="GZ682" s="227"/>
      <x:c r="HA682" s="227"/>
      <x:c r="HB682" s="227"/>
      <x:c r="HC682" s="227"/>
      <x:c r="HD682" s="227"/>
      <x:c r="HE682" s="227"/>
      <x:c r="HF682" s="227"/>
      <x:c r="HG682" s="227"/>
      <x:c r="HH682" s="227"/>
      <x:c r="HI682" s="227"/>
      <x:c r="HJ682" s="227"/>
      <x:c r="HK682" s="227"/>
      <x:c r="HL682" s="227"/>
      <x:c r="HM682" s="227"/>
      <x:c r="HN682" s="227"/>
      <x:c r="HO682" s="227"/>
      <x:c r="HP682" s="227"/>
      <x:c r="HQ682" s="227"/>
      <x:c r="HR682" s="227"/>
      <x:c r="HS682" s="227"/>
      <x:c r="HT682" s="227"/>
      <x:c r="HU682" s="227"/>
      <x:c r="HV682" s="227"/>
      <x:c r="HW682" s="227"/>
      <x:c r="HX682" s="227"/>
      <x:c r="HY682" s="227"/>
      <x:c r="HZ682" s="227"/>
      <x:c r="IA682" s="227"/>
      <x:c r="IB682" s="227"/>
      <x:c r="IC682" s="227"/>
      <x:c r="ID682" s="227"/>
      <x:c r="IE682" s="227"/>
      <x:c r="IF682" s="227"/>
      <x:c r="IG682" s="227"/>
      <x:c r="IH682" s="227"/>
      <x:c r="II682" s="227"/>
      <x:c r="IJ682" s="227"/>
      <x:c r="IK682" s="227"/>
      <x:c r="IL682" s="227"/>
      <x:c r="IM682" s="226"/>
    </x:row>
    <x:row r="683" spans="1:247" s="378" customFormat="1" ht="63.75" x14ac:dyDescent="0.2">
      <x:c r="A683" s="575" t="s">
        <x:v>4962</x:v>
      </x:c>
      <x:c r="B683" s="575" t="s">
        <x:v>4986</x:v>
      </x:c>
      <x:c r="C683" s="575" t="s">
        <x:v>25</x:v>
      </x:c>
      <x:c r="D683" s="575" t="s">
        <x:v>5217</x:v>
      </x:c>
      <x:c r="E683" s="572">
        <x:v>45943</x:v>
      </x:c>
      <x:c r="F683" s="572" t="s">
        <x:v>4684</x:v>
      </x:c>
      <x:c r="G683" s="596"/>
      <x:c r="H683" s="597"/>
      <x:c r="I683" s="595"/>
      <x:c r="J683" s="597"/>
      <x:c r="K683" s="597"/>
      <x:c r="L683" s="597">
        <x:v>0</x:v>
      </x:c>
      <x:c r="M683" s="575" t="s">
        <x:v>406</x:v>
      </x:c>
      <x:c r="N683" s="575" t="s">
        <x:v>22</x:v>
      </x:c>
      <x:c r="O683" s="575" t="s">
        <x:v>22</x:v>
      </x:c>
      <x:c r="P683" s="575" t="s">
        <x:v>221</x:v>
      </x:c>
      <x:c r="Q683" s="575" t="s">
        <x:v>22</x:v>
      </x:c>
      <x:c r="R683" s="575" t="s">
        <x:v>22</x:v>
      </x:c>
      <x:c r="S683" s="575" t="s">
        <x:v>22</x:v>
      </x:c>
      <x:c r="T683" s="575" t="s">
        <x:v>22</x:v>
      </x:c>
      <x:c r="U683" s="575" t="s">
        <x:v>22</x:v>
      </x:c>
      <x:c r="V683" s="575" t="s">
        <x:v>23</x:v>
      </x:c>
      <x:c r="W683" s="575"/>
      <x:c r="X683" s="227"/>
      <x:c r="Y683" s="227"/>
      <x:c r="Z683" s="227"/>
      <x:c r="AA683" s="227"/>
      <x:c r="AB683" s="227"/>
      <x:c r="AC683" s="227"/>
      <x:c r="AD683" s="227"/>
      <x:c r="AE683" s="227"/>
      <x:c r="AF683" s="227"/>
      <x:c r="AG683" s="227"/>
      <x:c r="AH683" s="227"/>
      <x:c r="AI683" s="227"/>
      <x:c r="AJ683" s="227"/>
      <x:c r="AK683" s="227"/>
      <x:c r="AL683" s="227"/>
      <x:c r="AM683" s="227"/>
      <x:c r="AN683" s="227"/>
      <x:c r="AO683" s="227"/>
      <x:c r="AP683" s="227"/>
      <x:c r="AQ683" s="227"/>
      <x:c r="AR683" s="227"/>
      <x:c r="AS683" s="227"/>
      <x:c r="AT683" s="227"/>
      <x:c r="AU683" s="227"/>
      <x:c r="AV683" s="227"/>
      <x:c r="AW683" s="227"/>
      <x:c r="AX683" s="227"/>
      <x:c r="AY683" s="227"/>
      <x:c r="AZ683" s="227"/>
      <x:c r="BA683" s="227"/>
      <x:c r="BB683" s="227"/>
      <x:c r="BC683" s="227"/>
      <x:c r="BD683" s="227"/>
      <x:c r="BE683" s="227"/>
      <x:c r="BF683" s="227"/>
      <x:c r="BG683" s="227"/>
      <x:c r="BH683" s="227"/>
      <x:c r="BI683" s="227"/>
      <x:c r="BJ683" s="227"/>
      <x:c r="BK683" s="227"/>
      <x:c r="BL683" s="227"/>
      <x:c r="BM683" s="227"/>
      <x:c r="BN683" s="227"/>
      <x:c r="BO683" s="227"/>
      <x:c r="BP683" s="227"/>
      <x:c r="BQ683" s="227"/>
      <x:c r="BR683" s="227"/>
      <x:c r="BS683" s="227"/>
      <x:c r="BT683" s="227"/>
      <x:c r="BU683" s="227"/>
      <x:c r="BV683" s="227"/>
      <x:c r="BW683" s="227"/>
      <x:c r="BX683" s="227"/>
      <x:c r="BY683" s="227"/>
      <x:c r="BZ683" s="227"/>
      <x:c r="CA683" s="227"/>
      <x:c r="CB683" s="227"/>
      <x:c r="CC683" s="227"/>
      <x:c r="CD683" s="227"/>
      <x:c r="CE683" s="227"/>
      <x:c r="CF683" s="227"/>
      <x:c r="CG683" s="227"/>
      <x:c r="CH683" s="227"/>
      <x:c r="CI683" s="227"/>
      <x:c r="CJ683" s="227"/>
      <x:c r="CK683" s="227"/>
      <x:c r="CL683" s="227"/>
      <x:c r="CM683" s="227"/>
      <x:c r="CN683" s="227"/>
      <x:c r="CO683" s="227"/>
      <x:c r="CP683" s="227"/>
      <x:c r="CQ683" s="227"/>
      <x:c r="CR683" s="227"/>
      <x:c r="CS683" s="227"/>
      <x:c r="CT683" s="227"/>
      <x:c r="CU683" s="227"/>
      <x:c r="CV683" s="227"/>
      <x:c r="CW683" s="227"/>
      <x:c r="CX683" s="227"/>
      <x:c r="CY683" s="227"/>
      <x:c r="CZ683" s="227"/>
      <x:c r="DA683" s="227"/>
      <x:c r="DB683" s="227"/>
      <x:c r="DC683" s="227"/>
      <x:c r="DD683" s="227"/>
      <x:c r="DE683" s="227"/>
      <x:c r="DF683" s="227"/>
      <x:c r="DG683" s="227"/>
      <x:c r="DH683" s="227"/>
      <x:c r="DI683" s="227"/>
      <x:c r="DJ683" s="227"/>
      <x:c r="DK683" s="227"/>
      <x:c r="DL683" s="227"/>
      <x:c r="DM683" s="227"/>
      <x:c r="DN683" s="227"/>
      <x:c r="DO683" s="227"/>
      <x:c r="DP683" s="227"/>
      <x:c r="DQ683" s="227"/>
      <x:c r="DR683" s="227"/>
      <x:c r="DS683" s="227"/>
      <x:c r="DT683" s="227"/>
      <x:c r="DU683" s="227"/>
      <x:c r="DV683" s="227"/>
      <x:c r="DW683" s="227"/>
      <x:c r="DX683" s="227"/>
      <x:c r="DY683" s="227"/>
      <x:c r="DZ683" s="227"/>
      <x:c r="EA683" s="227"/>
      <x:c r="EB683" s="227"/>
      <x:c r="EC683" s="227"/>
      <x:c r="ED683" s="227"/>
      <x:c r="EE683" s="227"/>
      <x:c r="EF683" s="227"/>
      <x:c r="EG683" s="227"/>
      <x:c r="EH683" s="227"/>
      <x:c r="EI683" s="227"/>
      <x:c r="EJ683" s="227"/>
      <x:c r="EK683" s="227"/>
      <x:c r="EL683" s="227"/>
      <x:c r="EM683" s="227"/>
      <x:c r="EN683" s="227"/>
      <x:c r="EO683" s="227"/>
      <x:c r="EP683" s="227"/>
      <x:c r="EQ683" s="227"/>
      <x:c r="ER683" s="227"/>
      <x:c r="ES683" s="227"/>
      <x:c r="ET683" s="227"/>
      <x:c r="EU683" s="227"/>
      <x:c r="EV683" s="227"/>
      <x:c r="EW683" s="227"/>
      <x:c r="EX683" s="227"/>
      <x:c r="EY683" s="227"/>
      <x:c r="EZ683" s="227"/>
      <x:c r="FA683" s="227"/>
      <x:c r="FB683" s="227"/>
      <x:c r="FC683" s="227"/>
      <x:c r="FD683" s="227"/>
      <x:c r="FE683" s="227"/>
      <x:c r="FF683" s="227"/>
      <x:c r="FG683" s="227"/>
      <x:c r="FH683" s="227"/>
      <x:c r="FI683" s="227"/>
      <x:c r="FJ683" s="227"/>
      <x:c r="FK683" s="227"/>
      <x:c r="FL683" s="227"/>
      <x:c r="FM683" s="227"/>
      <x:c r="FN683" s="227"/>
      <x:c r="FO683" s="227"/>
      <x:c r="FP683" s="227"/>
      <x:c r="FQ683" s="227"/>
      <x:c r="FR683" s="227"/>
      <x:c r="FS683" s="227"/>
      <x:c r="FT683" s="227"/>
      <x:c r="FU683" s="227"/>
      <x:c r="FV683" s="227"/>
      <x:c r="FW683" s="227"/>
      <x:c r="FX683" s="227"/>
      <x:c r="FY683" s="227"/>
      <x:c r="FZ683" s="227"/>
      <x:c r="GA683" s="227"/>
      <x:c r="GB683" s="227"/>
      <x:c r="GC683" s="227"/>
      <x:c r="GD683" s="227"/>
      <x:c r="GE683" s="227"/>
      <x:c r="GF683" s="227"/>
      <x:c r="GG683" s="227"/>
      <x:c r="GH683" s="227"/>
      <x:c r="GI683" s="227"/>
      <x:c r="GJ683" s="227"/>
      <x:c r="GK683" s="227"/>
      <x:c r="GL683" s="227"/>
      <x:c r="GM683" s="227"/>
      <x:c r="GN683" s="227"/>
      <x:c r="GO683" s="227"/>
      <x:c r="GP683" s="227"/>
      <x:c r="GQ683" s="227"/>
      <x:c r="GR683" s="227"/>
      <x:c r="GS683" s="227"/>
      <x:c r="GT683" s="227"/>
      <x:c r="GU683" s="227"/>
      <x:c r="GV683" s="227"/>
      <x:c r="GW683" s="227"/>
      <x:c r="GX683" s="227"/>
      <x:c r="GY683" s="227"/>
      <x:c r="GZ683" s="227"/>
      <x:c r="HA683" s="227"/>
      <x:c r="HB683" s="227"/>
      <x:c r="HC683" s="227"/>
      <x:c r="HD683" s="227"/>
      <x:c r="HE683" s="227"/>
      <x:c r="HF683" s="227"/>
      <x:c r="HG683" s="227"/>
      <x:c r="HH683" s="227"/>
      <x:c r="HI683" s="227"/>
      <x:c r="HJ683" s="227"/>
      <x:c r="HK683" s="227"/>
      <x:c r="HL683" s="227"/>
      <x:c r="HM683" s="227"/>
      <x:c r="HN683" s="227"/>
      <x:c r="HO683" s="227"/>
      <x:c r="HP683" s="227"/>
      <x:c r="HQ683" s="227"/>
      <x:c r="HR683" s="227"/>
      <x:c r="HS683" s="227"/>
      <x:c r="HT683" s="227"/>
      <x:c r="HU683" s="227"/>
      <x:c r="HV683" s="227"/>
      <x:c r="HW683" s="227"/>
      <x:c r="HX683" s="227"/>
      <x:c r="HY683" s="227"/>
      <x:c r="HZ683" s="227"/>
      <x:c r="IA683" s="227"/>
      <x:c r="IB683" s="227"/>
      <x:c r="IC683" s="227"/>
      <x:c r="ID683" s="227"/>
      <x:c r="IE683" s="227"/>
      <x:c r="IF683" s="227"/>
      <x:c r="IG683" s="227"/>
      <x:c r="IH683" s="227"/>
      <x:c r="II683" s="227"/>
      <x:c r="IJ683" s="227"/>
      <x:c r="IK683" s="227"/>
      <x:c r="IL683" s="227"/>
      <x:c r="IM683" s="226"/>
    </x:row>
    <x:row r="684" spans="1:247" s="378" customFormat="1" ht="63.75" x14ac:dyDescent="0.2">
      <x:c r="A684" s="575" t="s">
        <x:v>5154</x:v>
      </x:c>
      <x:c r="B684" s="575" t="s">
        <x:v>4987</x:v>
      </x:c>
      <x:c r="C684" s="575" t="s">
        <x:v>5167</x:v>
      </x:c>
      <x:c r="D684" s="575" t="s">
        <x:v>5168</x:v>
      </x:c>
      <x:c r="E684" s="572" t="s">
        <x:v>5010</x:v>
      </x:c>
      <x:c r="F684" s="572" t="s">
        <x:v>4401</x:v>
      </x:c>
      <x:c r="G684" s="596"/>
      <x:c r="H684" s="597"/>
      <x:c r="I684" s="595"/>
      <x:c r="J684" s="597"/>
      <x:c r="K684" s="597"/>
      <x:c r="L684" s="597"/>
      <x:c r="M684" s="575" t="s">
        <x:v>406</x:v>
      </x:c>
      <x:c r="N684" s="575" t="s">
        <x:v>22</x:v>
      </x:c>
      <x:c r="O684" s="575" t="s">
        <x:v>2205</x:v>
      </x:c>
      <x:c r="P684" s="575" t="s">
        <x:v>5180</x:v>
      </x:c>
      <x:c r="Q684" s="575" t="s">
        <x:v>1955</x:v>
      </x:c>
      <x:c r="R684" s="575" t="s">
        <x:v>2156</x:v>
      </x:c>
      <x:c r="S684" s="575" t="s">
        <x:v>2235</x:v>
      </x:c>
      <x:c r="T684" s="575" t="s">
        <x:v>2156</x:v>
      </x:c>
      <x:c r="U684" s="575" t="s">
        <x:v>2078</x:v>
      </x:c>
      <x:c r="V684" s="575" t="s">
        <x:v>37</x:v>
      </x:c>
      <x:c r="W684" s="575"/>
      <x:c r="X684" s="227"/>
      <x:c r="Y684" s="227"/>
      <x:c r="Z684" s="227"/>
      <x:c r="AA684" s="227"/>
      <x:c r="AB684" s="227"/>
      <x:c r="AC684" s="227"/>
      <x:c r="AD684" s="227"/>
      <x:c r="AE684" s="227"/>
      <x:c r="AF684" s="227"/>
      <x:c r="AG684" s="227"/>
      <x:c r="AH684" s="227"/>
      <x:c r="AI684" s="227"/>
      <x:c r="AJ684" s="227"/>
      <x:c r="AK684" s="227"/>
      <x:c r="AL684" s="227"/>
      <x:c r="AM684" s="227"/>
      <x:c r="AN684" s="227"/>
      <x:c r="AO684" s="227"/>
      <x:c r="AP684" s="227"/>
      <x:c r="AQ684" s="227"/>
      <x:c r="AR684" s="227"/>
      <x:c r="AS684" s="227"/>
      <x:c r="AT684" s="227"/>
      <x:c r="AU684" s="227"/>
      <x:c r="AV684" s="227"/>
      <x:c r="AW684" s="227"/>
      <x:c r="AX684" s="227"/>
      <x:c r="AY684" s="227"/>
      <x:c r="AZ684" s="227"/>
      <x:c r="BA684" s="227"/>
      <x:c r="BB684" s="227"/>
      <x:c r="BC684" s="227"/>
      <x:c r="BD684" s="227"/>
      <x:c r="BE684" s="227"/>
      <x:c r="BF684" s="227"/>
      <x:c r="BG684" s="227"/>
      <x:c r="BH684" s="227"/>
      <x:c r="BI684" s="227"/>
      <x:c r="BJ684" s="227"/>
      <x:c r="BK684" s="227"/>
      <x:c r="BL684" s="227"/>
      <x:c r="BM684" s="227"/>
      <x:c r="BN684" s="227"/>
      <x:c r="BO684" s="227"/>
      <x:c r="BP684" s="227"/>
      <x:c r="BQ684" s="227"/>
      <x:c r="BR684" s="227"/>
      <x:c r="BS684" s="227"/>
      <x:c r="BT684" s="227"/>
      <x:c r="BU684" s="227"/>
      <x:c r="BV684" s="227"/>
      <x:c r="BW684" s="227"/>
      <x:c r="BX684" s="227"/>
      <x:c r="BY684" s="227"/>
      <x:c r="BZ684" s="227"/>
      <x:c r="CA684" s="227"/>
      <x:c r="CB684" s="227"/>
      <x:c r="CC684" s="227"/>
      <x:c r="CD684" s="227"/>
      <x:c r="CE684" s="227"/>
      <x:c r="CF684" s="227"/>
      <x:c r="CG684" s="227"/>
      <x:c r="CH684" s="227"/>
      <x:c r="CI684" s="227"/>
      <x:c r="CJ684" s="227"/>
      <x:c r="CK684" s="227"/>
      <x:c r="CL684" s="227"/>
      <x:c r="CM684" s="227"/>
      <x:c r="CN684" s="227"/>
      <x:c r="CO684" s="227"/>
      <x:c r="CP684" s="227"/>
      <x:c r="CQ684" s="227"/>
      <x:c r="CR684" s="227"/>
      <x:c r="CS684" s="227"/>
      <x:c r="CT684" s="227"/>
      <x:c r="CU684" s="227"/>
      <x:c r="CV684" s="227"/>
      <x:c r="CW684" s="227"/>
      <x:c r="CX684" s="227"/>
      <x:c r="CY684" s="227"/>
      <x:c r="CZ684" s="227"/>
      <x:c r="DA684" s="227"/>
      <x:c r="DB684" s="227"/>
      <x:c r="DC684" s="227"/>
      <x:c r="DD684" s="227"/>
      <x:c r="DE684" s="227"/>
      <x:c r="DF684" s="227"/>
      <x:c r="DG684" s="227"/>
      <x:c r="DH684" s="227"/>
      <x:c r="DI684" s="227"/>
      <x:c r="DJ684" s="227"/>
      <x:c r="DK684" s="227"/>
      <x:c r="DL684" s="227"/>
      <x:c r="DM684" s="227"/>
      <x:c r="DN684" s="227"/>
      <x:c r="DO684" s="227"/>
      <x:c r="DP684" s="227"/>
      <x:c r="DQ684" s="227"/>
      <x:c r="DR684" s="227"/>
      <x:c r="DS684" s="227"/>
      <x:c r="DT684" s="227"/>
      <x:c r="DU684" s="227"/>
      <x:c r="DV684" s="227"/>
      <x:c r="DW684" s="227"/>
      <x:c r="DX684" s="227"/>
      <x:c r="DY684" s="227"/>
      <x:c r="DZ684" s="227"/>
      <x:c r="EA684" s="227"/>
      <x:c r="EB684" s="227"/>
      <x:c r="EC684" s="227"/>
      <x:c r="ED684" s="227"/>
      <x:c r="EE684" s="227"/>
      <x:c r="EF684" s="227"/>
      <x:c r="EG684" s="227"/>
      <x:c r="EH684" s="227"/>
      <x:c r="EI684" s="227"/>
      <x:c r="EJ684" s="227"/>
      <x:c r="EK684" s="227"/>
      <x:c r="EL684" s="227"/>
      <x:c r="EM684" s="227"/>
      <x:c r="EN684" s="227"/>
      <x:c r="EO684" s="227"/>
      <x:c r="EP684" s="227"/>
      <x:c r="EQ684" s="227"/>
      <x:c r="ER684" s="227"/>
      <x:c r="ES684" s="227"/>
      <x:c r="ET684" s="227"/>
      <x:c r="EU684" s="227"/>
      <x:c r="EV684" s="227"/>
      <x:c r="EW684" s="227"/>
      <x:c r="EX684" s="227"/>
      <x:c r="EY684" s="227"/>
      <x:c r="EZ684" s="227"/>
      <x:c r="FA684" s="227"/>
      <x:c r="FB684" s="227"/>
      <x:c r="FC684" s="227"/>
      <x:c r="FD684" s="227"/>
      <x:c r="FE684" s="227"/>
      <x:c r="FF684" s="227"/>
      <x:c r="FG684" s="227"/>
      <x:c r="FH684" s="227"/>
      <x:c r="FI684" s="227"/>
      <x:c r="FJ684" s="227"/>
      <x:c r="FK684" s="227"/>
      <x:c r="FL684" s="227"/>
      <x:c r="FM684" s="227"/>
      <x:c r="FN684" s="227"/>
      <x:c r="FO684" s="227"/>
      <x:c r="FP684" s="227"/>
      <x:c r="FQ684" s="227"/>
      <x:c r="FR684" s="227"/>
      <x:c r="FS684" s="227"/>
      <x:c r="FT684" s="227"/>
      <x:c r="FU684" s="227"/>
      <x:c r="FV684" s="227"/>
      <x:c r="FW684" s="227"/>
      <x:c r="FX684" s="227"/>
      <x:c r="FY684" s="227"/>
      <x:c r="FZ684" s="227"/>
      <x:c r="GA684" s="227"/>
      <x:c r="GB684" s="227"/>
      <x:c r="GC684" s="227"/>
      <x:c r="GD684" s="227"/>
      <x:c r="GE684" s="227"/>
      <x:c r="GF684" s="227"/>
      <x:c r="GG684" s="227"/>
      <x:c r="GH684" s="227"/>
      <x:c r="GI684" s="227"/>
      <x:c r="GJ684" s="227"/>
      <x:c r="GK684" s="227"/>
      <x:c r="GL684" s="227"/>
      <x:c r="GM684" s="227"/>
      <x:c r="GN684" s="227"/>
      <x:c r="GO684" s="227"/>
      <x:c r="GP684" s="227"/>
      <x:c r="GQ684" s="227"/>
      <x:c r="GR684" s="227"/>
      <x:c r="GS684" s="227"/>
      <x:c r="GT684" s="227"/>
      <x:c r="GU684" s="227"/>
      <x:c r="GV684" s="227"/>
      <x:c r="GW684" s="227"/>
      <x:c r="GX684" s="227"/>
      <x:c r="GY684" s="227"/>
      <x:c r="GZ684" s="227"/>
      <x:c r="HA684" s="227"/>
      <x:c r="HB684" s="227"/>
      <x:c r="HC684" s="227"/>
      <x:c r="HD684" s="227"/>
      <x:c r="HE684" s="227"/>
      <x:c r="HF684" s="227"/>
      <x:c r="HG684" s="227"/>
      <x:c r="HH684" s="227"/>
      <x:c r="HI684" s="227"/>
      <x:c r="HJ684" s="227"/>
      <x:c r="HK684" s="227"/>
      <x:c r="HL684" s="227"/>
      <x:c r="HM684" s="227"/>
      <x:c r="HN684" s="227"/>
      <x:c r="HO684" s="227"/>
      <x:c r="HP684" s="227"/>
      <x:c r="HQ684" s="227"/>
      <x:c r="HR684" s="227"/>
      <x:c r="HS684" s="227"/>
      <x:c r="HT684" s="227"/>
      <x:c r="HU684" s="227"/>
      <x:c r="HV684" s="227"/>
      <x:c r="HW684" s="227"/>
      <x:c r="HX684" s="227"/>
      <x:c r="HY684" s="227"/>
      <x:c r="HZ684" s="227"/>
      <x:c r="IA684" s="227"/>
      <x:c r="IB684" s="227"/>
      <x:c r="IC684" s="227"/>
      <x:c r="ID684" s="227"/>
      <x:c r="IE684" s="227"/>
      <x:c r="IF684" s="227"/>
      <x:c r="IG684" s="227"/>
      <x:c r="IH684" s="227"/>
      <x:c r="II684" s="227"/>
      <x:c r="IJ684" s="227"/>
      <x:c r="IK684" s="227"/>
      <x:c r="IL684" s="227"/>
      <x:c r="IM684" s="226"/>
    </x:row>
    <x:row r="685" spans="1:247" s="378" customFormat="1" ht="51" x14ac:dyDescent="0.2">
      <x:c r="A685" s="575" t="s">
        <x:v>5155</x:v>
      </x:c>
      <x:c r="B685" s="575" t="s">
        <x:v>5169</x:v>
      </x:c>
      <x:c r="C685" s="575" t="s">
        <x:v>5170</x:v>
      </x:c>
      <x:c r="D685" s="575" t="s">
        <x:v>5270</x:v>
      </x:c>
      <x:c r="E685" s="572" t="s">
        <x:v>4943</x:v>
      </x:c>
      <x:c r="F685" s="572" t="s">
        <x:v>4401</x:v>
      </x:c>
      <x:c r="G685" s="596"/>
      <x:c r="H685" s="597"/>
      <x:c r="I685" s="595"/>
      <x:c r="J685" s="597"/>
      <x:c r="K685" s="597"/>
      <x:c r="L685" s="597">
        <x:v>0</x:v>
      </x:c>
      <x:c r="M685" s="575" t="s">
        <x:v>406</x:v>
      </x:c>
      <x:c r="N685" s="575" t="s">
        <x:v>22</x:v>
      </x:c>
      <x:c r="O685" s="575" t="s">
        <x:v>3056</x:v>
      </x:c>
      <x:c r="P685" s="575" t="s">
        <x:v>1585</x:v>
      </x:c>
      <x:c r="Q685" s="575" t="s">
        <x:v>678</x:v>
      </x:c>
      <x:c r="R685" s="575" t="s">
        <x:v>2267</x:v>
      </x:c>
      <x:c r="S685" s="575" t="s">
        <x:v>2072</x:v>
      </x:c>
      <x:c r="T685" s="575" t="s">
        <x:v>26</x:v>
      </x:c>
      <x:c r="U685" s="575" t="s">
        <x:v>2976</x:v>
      </x:c>
      <x:c r="V685" s="575" t="s">
        <x:v>37</x:v>
      </x:c>
      <x:c r="W685" s="575"/>
      <x:c r="X685" s="227"/>
      <x:c r="Y685" s="227"/>
      <x:c r="Z685" s="227"/>
      <x:c r="AA685" s="227"/>
      <x:c r="AB685" s="227"/>
      <x:c r="AC685" s="227"/>
      <x:c r="AD685" s="227"/>
      <x:c r="AE685" s="227"/>
      <x:c r="AF685" s="227"/>
      <x:c r="AG685" s="227"/>
      <x:c r="AH685" s="227"/>
      <x:c r="AI685" s="227"/>
      <x:c r="AJ685" s="227"/>
      <x:c r="AK685" s="227"/>
      <x:c r="AL685" s="227"/>
      <x:c r="AM685" s="227"/>
      <x:c r="AN685" s="227"/>
      <x:c r="AO685" s="227"/>
      <x:c r="AP685" s="227"/>
      <x:c r="AQ685" s="227"/>
      <x:c r="AR685" s="227"/>
      <x:c r="AS685" s="227"/>
      <x:c r="AT685" s="227"/>
      <x:c r="AU685" s="227"/>
      <x:c r="AV685" s="227"/>
      <x:c r="AW685" s="227"/>
      <x:c r="AX685" s="227"/>
      <x:c r="AY685" s="227"/>
      <x:c r="AZ685" s="227"/>
      <x:c r="BA685" s="227"/>
      <x:c r="BB685" s="227"/>
      <x:c r="BC685" s="227"/>
      <x:c r="BD685" s="227"/>
      <x:c r="BE685" s="227"/>
      <x:c r="BF685" s="227"/>
      <x:c r="BG685" s="227"/>
      <x:c r="BH685" s="227"/>
      <x:c r="BI685" s="227"/>
      <x:c r="BJ685" s="227"/>
      <x:c r="BK685" s="227"/>
      <x:c r="BL685" s="227"/>
      <x:c r="BM685" s="227"/>
      <x:c r="BN685" s="227"/>
      <x:c r="BO685" s="227"/>
      <x:c r="BP685" s="227"/>
      <x:c r="BQ685" s="227"/>
      <x:c r="BR685" s="227"/>
      <x:c r="BS685" s="227"/>
      <x:c r="BT685" s="227"/>
      <x:c r="BU685" s="227"/>
      <x:c r="BV685" s="227"/>
      <x:c r="BW685" s="227"/>
      <x:c r="BX685" s="227"/>
      <x:c r="BY685" s="227"/>
      <x:c r="BZ685" s="227"/>
      <x:c r="CA685" s="227"/>
      <x:c r="CB685" s="227"/>
      <x:c r="CC685" s="227"/>
      <x:c r="CD685" s="227"/>
      <x:c r="CE685" s="227"/>
      <x:c r="CF685" s="227"/>
      <x:c r="CG685" s="227"/>
      <x:c r="CH685" s="227"/>
      <x:c r="CI685" s="227"/>
      <x:c r="CJ685" s="227"/>
      <x:c r="CK685" s="227"/>
      <x:c r="CL685" s="227"/>
      <x:c r="CM685" s="227"/>
      <x:c r="CN685" s="227"/>
      <x:c r="CO685" s="227"/>
      <x:c r="CP685" s="227"/>
      <x:c r="CQ685" s="227"/>
      <x:c r="CR685" s="227"/>
      <x:c r="CS685" s="227"/>
      <x:c r="CT685" s="227"/>
      <x:c r="CU685" s="227"/>
      <x:c r="CV685" s="227"/>
      <x:c r="CW685" s="227"/>
      <x:c r="CX685" s="227"/>
      <x:c r="CY685" s="227"/>
      <x:c r="CZ685" s="227"/>
      <x:c r="DA685" s="227"/>
      <x:c r="DB685" s="227"/>
      <x:c r="DC685" s="227"/>
      <x:c r="DD685" s="227"/>
      <x:c r="DE685" s="227"/>
      <x:c r="DF685" s="227"/>
      <x:c r="DG685" s="227"/>
      <x:c r="DH685" s="227"/>
      <x:c r="DI685" s="227"/>
      <x:c r="DJ685" s="227"/>
      <x:c r="DK685" s="227"/>
      <x:c r="DL685" s="227"/>
      <x:c r="DM685" s="227"/>
      <x:c r="DN685" s="227"/>
      <x:c r="DO685" s="227"/>
      <x:c r="DP685" s="227"/>
      <x:c r="DQ685" s="227"/>
      <x:c r="DR685" s="227"/>
      <x:c r="DS685" s="227"/>
      <x:c r="DT685" s="227"/>
      <x:c r="DU685" s="227"/>
      <x:c r="DV685" s="227"/>
      <x:c r="DW685" s="227"/>
      <x:c r="DX685" s="227"/>
      <x:c r="DY685" s="227"/>
      <x:c r="DZ685" s="227"/>
      <x:c r="EA685" s="227"/>
      <x:c r="EB685" s="227"/>
      <x:c r="EC685" s="227"/>
      <x:c r="ED685" s="227"/>
      <x:c r="EE685" s="227"/>
      <x:c r="EF685" s="227"/>
      <x:c r="EG685" s="227"/>
      <x:c r="EH685" s="227"/>
      <x:c r="EI685" s="227"/>
      <x:c r="EJ685" s="227"/>
      <x:c r="EK685" s="227"/>
      <x:c r="EL685" s="227"/>
      <x:c r="EM685" s="227"/>
      <x:c r="EN685" s="227"/>
      <x:c r="EO685" s="227"/>
      <x:c r="EP685" s="227"/>
      <x:c r="EQ685" s="227"/>
      <x:c r="ER685" s="227"/>
      <x:c r="ES685" s="227"/>
      <x:c r="ET685" s="227"/>
      <x:c r="EU685" s="227"/>
      <x:c r="EV685" s="227"/>
      <x:c r="EW685" s="227"/>
      <x:c r="EX685" s="227"/>
      <x:c r="EY685" s="227"/>
      <x:c r="EZ685" s="227"/>
      <x:c r="FA685" s="227"/>
      <x:c r="FB685" s="227"/>
      <x:c r="FC685" s="227"/>
      <x:c r="FD685" s="227"/>
      <x:c r="FE685" s="227"/>
      <x:c r="FF685" s="227"/>
      <x:c r="FG685" s="227"/>
      <x:c r="FH685" s="227"/>
      <x:c r="FI685" s="227"/>
      <x:c r="FJ685" s="227"/>
      <x:c r="FK685" s="227"/>
      <x:c r="FL685" s="227"/>
      <x:c r="FM685" s="227"/>
      <x:c r="FN685" s="227"/>
      <x:c r="FO685" s="227"/>
      <x:c r="FP685" s="227"/>
      <x:c r="FQ685" s="227"/>
      <x:c r="FR685" s="227"/>
      <x:c r="FS685" s="227"/>
      <x:c r="FT685" s="227"/>
      <x:c r="FU685" s="227"/>
      <x:c r="FV685" s="227"/>
      <x:c r="FW685" s="227"/>
      <x:c r="FX685" s="227"/>
      <x:c r="FY685" s="227"/>
      <x:c r="FZ685" s="227"/>
      <x:c r="GA685" s="227"/>
      <x:c r="GB685" s="227"/>
      <x:c r="GC685" s="227"/>
      <x:c r="GD685" s="227"/>
      <x:c r="GE685" s="227"/>
      <x:c r="GF685" s="227"/>
      <x:c r="GG685" s="227"/>
      <x:c r="GH685" s="227"/>
      <x:c r="GI685" s="227"/>
      <x:c r="GJ685" s="227"/>
      <x:c r="GK685" s="227"/>
      <x:c r="GL685" s="227"/>
      <x:c r="GM685" s="227"/>
      <x:c r="GN685" s="227"/>
      <x:c r="GO685" s="227"/>
      <x:c r="GP685" s="227"/>
      <x:c r="GQ685" s="227"/>
      <x:c r="GR685" s="227"/>
      <x:c r="GS685" s="227"/>
      <x:c r="GT685" s="227"/>
      <x:c r="GU685" s="227"/>
      <x:c r="GV685" s="227"/>
      <x:c r="GW685" s="227"/>
      <x:c r="GX685" s="227"/>
      <x:c r="GY685" s="227"/>
      <x:c r="GZ685" s="227"/>
      <x:c r="HA685" s="227"/>
      <x:c r="HB685" s="227"/>
      <x:c r="HC685" s="227"/>
      <x:c r="HD685" s="227"/>
      <x:c r="HE685" s="227"/>
      <x:c r="HF685" s="227"/>
      <x:c r="HG685" s="227"/>
      <x:c r="HH685" s="227"/>
      <x:c r="HI685" s="227"/>
      <x:c r="HJ685" s="227"/>
      <x:c r="HK685" s="227"/>
      <x:c r="HL685" s="227"/>
      <x:c r="HM685" s="227"/>
      <x:c r="HN685" s="227"/>
      <x:c r="HO685" s="227"/>
      <x:c r="HP685" s="227"/>
      <x:c r="HQ685" s="227"/>
      <x:c r="HR685" s="227"/>
      <x:c r="HS685" s="227"/>
      <x:c r="HT685" s="227"/>
      <x:c r="HU685" s="227"/>
      <x:c r="HV685" s="227"/>
      <x:c r="HW685" s="227"/>
      <x:c r="HX685" s="227"/>
      <x:c r="HY685" s="227"/>
      <x:c r="HZ685" s="227"/>
      <x:c r="IA685" s="227"/>
      <x:c r="IB685" s="227"/>
      <x:c r="IC685" s="227"/>
      <x:c r="ID685" s="227"/>
      <x:c r="IE685" s="227"/>
      <x:c r="IF685" s="227"/>
      <x:c r="IG685" s="227"/>
      <x:c r="IH685" s="227"/>
      <x:c r="II685" s="227"/>
      <x:c r="IJ685" s="227"/>
      <x:c r="IK685" s="227"/>
      <x:c r="IL685" s="227"/>
      <x:c r="IM685" s="226"/>
    </x:row>
    <x:row r="686" spans="1:247" s="378" customFormat="1" ht="39" customHeight="1" x14ac:dyDescent="0.2">
      <x:c r="A686" s="575" t="s">
        <x:v>4963</x:v>
      </x:c>
      <x:c r="B686" s="575" t="s">
        <x:v>5171</x:v>
      </x:c>
      <x:c r="C686" s="575" t="s">
        <x:v>25</x:v>
      </x:c>
      <x:c r="D686" s="575" t="s">
        <x:v>5172</x:v>
      </x:c>
      <x:c r="E686" s="572">
        <x:v>45931</x:v>
      </x:c>
      <x:c r="F686" s="572" t="s">
        <x:v>4401</x:v>
      </x:c>
      <x:c r="G686" s="596"/>
      <x:c r="H686" s="597"/>
      <x:c r="I686" s="595"/>
      <x:c r="J686" s="597"/>
      <x:c r="K686" s="597"/>
      <x:c r="L686" s="597"/>
      <x:c r="M686" s="575" t="s">
        <x:v>406</x:v>
      </x:c>
      <x:c r="N686" s="575" t="s">
        <x:v>22</x:v>
      </x:c>
      <x:c r="O686" s="575" t="s">
        <x:v>22</x:v>
      </x:c>
      <x:c r="P686" s="575" t="s">
        <x:v>22</x:v>
      </x:c>
      <x:c r="Q686" s="575" t="s">
        <x:v>22</x:v>
      </x:c>
      <x:c r="R686" s="575" t="s">
        <x:v>22</x:v>
      </x:c>
      <x:c r="S686" s="575" t="s">
        <x:v>22</x:v>
      </x:c>
      <x:c r="T686" s="575" t="s">
        <x:v>22</x:v>
      </x:c>
      <x:c r="U686" s="575" t="s">
        <x:v>22</x:v>
      </x:c>
      <x:c r="V686" s="575" t="s">
        <x:v>23</x:v>
      </x:c>
      <x:c r="W686" s="575"/>
      <x:c r="X686" s="227"/>
      <x:c r="Y686" s="227"/>
      <x:c r="Z686" s="227"/>
      <x:c r="AA686" s="227"/>
      <x:c r="AB686" s="227"/>
      <x:c r="AC686" s="227"/>
      <x:c r="AD686" s="227"/>
      <x:c r="AE686" s="227"/>
      <x:c r="AF686" s="227"/>
      <x:c r="AG686" s="227"/>
      <x:c r="AH686" s="227"/>
      <x:c r="AI686" s="227"/>
      <x:c r="AJ686" s="227"/>
      <x:c r="AK686" s="227"/>
      <x:c r="AL686" s="227"/>
      <x:c r="AM686" s="227"/>
      <x:c r="AN686" s="227"/>
      <x:c r="AO686" s="227"/>
      <x:c r="AP686" s="227"/>
      <x:c r="AQ686" s="227"/>
      <x:c r="AR686" s="227"/>
      <x:c r="AS686" s="227"/>
      <x:c r="AT686" s="227"/>
      <x:c r="AU686" s="227"/>
      <x:c r="AV686" s="227"/>
      <x:c r="AW686" s="227"/>
      <x:c r="AX686" s="227"/>
      <x:c r="AY686" s="227"/>
      <x:c r="AZ686" s="227"/>
      <x:c r="BA686" s="227"/>
      <x:c r="BB686" s="227"/>
      <x:c r="BC686" s="227"/>
      <x:c r="BD686" s="227"/>
      <x:c r="BE686" s="227"/>
      <x:c r="BF686" s="227"/>
      <x:c r="BG686" s="227"/>
      <x:c r="BH686" s="227"/>
      <x:c r="BI686" s="227"/>
      <x:c r="BJ686" s="227"/>
      <x:c r="BK686" s="227"/>
      <x:c r="BL686" s="227"/>
      <x:c r="BM686" s="227"/>
      <x:c r="BN686" s="227"/>
      <x:c r="BO686" s="227"/>
      <x:c r="BP686" s="227"/>
      <x:c r="BQ686" s="227"/>
      <x:c r="BR686" s="227"/>
      <x:c r="BS686" s="227"/>
      <x:c r="BT686" s="227"/>
      <x:c r="BU686" s="227"/>
      <x:c r="BV686" s="227"/>
      <x:c r="BW686" s="227"/>
      <x:c r="BX686" s="227"/>
      <x:c r="BY686" s="227"/>
      <x:c r="BZ686" s="227"/>
      <x:c r="CA686" s="227"/>
      <x:c r="CB686" s="227"/>
      <x:c r="CC686" s="227"/>
      <x:c r="CD686" s="227"/>
      <x:c r="CE686" s="227"/>
      <x:c r="CF686" s="227"/>
      <x:c r="CG686" s="227"/>
      <x:c r="CH686" s="227"/>
      <x:c r="CI686" s="227"/>
      <x:c r="CJ686" s="227"/>
      <x:c r="CK686" s="227"/>
      <x:c r="CL686" s="227"/>
      <x:c r="CM686" s="227"/>
      <x:c r="CN686" s="227"/>
      <x:c r="CO686" s="227"/>
      <x:c r="CP686" s="227"/>
      <x:c r="CQ686" s="227"/>
      <x:c r="CR686" s="227"/>
      <x:c r="CS686" s="227"/>
      <x:c r="CT686" s="227"/>
      <x:c r="CU686" s="227"/>
      <x:c r="CV686" s="227"/>
      <x:c r="CW686" s="227"/>
      <x:c r="CX686" s="227"/>
      <x:c r="CY686" s="227"/>
      <x:c r="CZ686" s="227"/>
      <x:c r="DA686" s="227"/>
      <x:c r="DB686" s="227"/>
      <x:c r="DC686" s="227"/>
      <x:c r="DD686" s="227"/>
      <x:c r="DE686" s="227"/>
      <x:c r="DF686" s="227"/>
      <x:c r="DG686" s="227"/>
      <x:c r="DH686" s="227"/>
      <x:c r="DI686" s="227"/>
      <x:c r="DJ686" s="227"/>
      <x:c r="DK686" s="227"/>
      <x:c r="DL686" s="227"/>
      <x:c r="DM686" s="227"/>
      <x:c r="DN686" s="227"/>
      <x:c r="DO686" s="227"/>
      <x:c r="DP686" s="227"/>
      <x:c r="DQ686" s="227"/>
      <x:c r="DR686" s="227"/>
      <x:c r="DS686" s="227"/>
      <x:c r="DT686" s="227"/>
      <x:c r="DU686" s="227"/>
      <x:c r="DV686" s="227"/>
      <x:c r="DW686" s="227"/>
      <x:c r="DX686" s="227"/>
      <x:c r="DY686" s="227"/>
      <x:c r="DZ686" s="227"/>
      <x:c r="EA686" s="227"/>
      <x:c r="EB686" s="227"/>
      <x:c r="EC686" s="227"/>
      <x:c r="ED686" s="227"/>
      <x:c r="EE686" s="227"/>
      <x:c r="EF686" s="227"/>
      <x:c r="EG686" s="227"/>
      <x:c r="EH686" s="227"/>
      <x:c r="EI686" s="227"/>
      <x:c r="EJ686" s="227"/>
      <x:c r="EK686" s="227"/>
      <x:c r="EL686" s="227"/>
      <x:c r="EM686" s="227"/>
      <x:c r="EN686" s="227"/>
      <x:c r="EO686" s="227"/>
      <x:c r="EP686" s="227"/>
      <x:c r="EQ686" s="227"/>
      <x:c r="ER686" s="227"/>
      <x:c r="ES686" s="227"/>
      <x:c r="ET686" s="227"/>
      <x:c r="EU686" s="227"/>
      <x:c r="EV686" s="227"/>
      <x:c r="EW686" s="227"/>
      <x:c r="EX686" s="227"/>
      <x:c r="EY686" s="227"/>
      <x:c r="EZ686" s="227"/>
      <x:c r="FA686" s="227"/>
      <x:c r="FB686" s="227"/>
      <x:c r="FC686" s="227"/>
      <x:c r="FD686" s="227"/>
      <x:c r="FE686" s="227"/>
      <x:c r="FF686" s="227"/>
      <x:c r="FG686" s="227"/>
      <x:c r="FH686" s="227"/>
      <x:c r="FI686" s="227"/>
      <x:c r="FJ686" s="227"/>
      <x:c r="FK686" s="227"/>
      <x:c r="FL686" s="227"/>
      <x:c r="FM686" s="227"/>
      <x:c r="FN686" s="227"/>
      <x:c r="FO686" s="227"/>
      <x:c r="FP686" s="227"/>
      <x:c r="FQ686" s="227"/>
      <x:c r="FR686" s="227"/>
      <x:c r="FS686" s="227"/>
      <x:c r="FT686" s="227"/>
      <x:c r="FU686" s="227"/>
      <x:c r="FV686" s="227"/>
      <x:c r="FW686" s="227"/>
      <x:c r="FX686" s="227"/>
      <x:c r="FY686" s="227"/>
      <x:c r="FZ686" s="227"/>
      <x:c r="GA686" s="227"/>
      <x:c r="GB686" s="227"/>
      <x:c r="GC686" s="227"/>
      <x:c r="GD686" s="227"/>
      <x:c r="GE686" s="227"/>
      <x:c r="GF686" s="227"/>
      <x:c r="GG686" s="227"/>
      <x:c r="GH686" s="227"/>
      <x:c r="GI686" s="227"/>
      <x:c r="GJ686" s="227"/>
      <x:c r="GK686" s="227"/>
      <x:c r="GL686" s="227"/>
      <x:c r="GM686" s="227"/>
      <x:c r="GN686" s="227"/>
      <x:c r="GO686" s="227"/>
      <x:c r="GP686" s="227"/>
      <x:c r="GQ686" s="227"/>
      <x:c r="GR686" s="227"/>
      <x:c r="GS686" s="227"/>
      <x:c r="GT686" s="227"/>
      <x:c r="GU686" s="227"/>
      <x:c r="GV686" s="227"/>
      <x:c r="GW686" s="227"/>
      <x:c r="GX686" s="227"/>
      <x:c r="GY686" s="227"/>
      <x:c r="GZ686" s="227"/>
      <x:c r="HA686" s="227"/>
      <x:c r="HB686" s="227"/>
      <x:c r="HC686" s="227"/>
      <x:c r="HD686" s="227"/>
      <x:c r="HE686" s="227"/>
      <x:c r="HF686" s="227"/>
      <x:c r="HG686" s="227"/>
      <x:c r="HH686" s="227"/>
      <x:c r="HI686" s="227"/>
      <x:c r="HJ686" s="227"/>
      <x:c r="HK686" s="227"/>
      <x:c r="HL686" s="227"/>
      <x:c r="HM686" s="227"/>
      <x:c r="HN686" s="227"/>
      <x:c r="HO686" s="227"/>
      <x:c r="HP686" s="227"/>
      <x:c r="HQ686" s="227"/>
      <x:c r="HR686" s="227"/>
      <x:c r="HS686" s="227"/>
      <x:c r="HT686" s="227"/>
      <x:c r="HU686" s="227"/>
      <x:c r="HV686" s="227"/>
      <x:c r="HW686" s="227"/>
      <x:c r="HX686" s="227"/>
      <x:c r="HY686" s="227"/>
      <x:c r="HZ686" s="227"/>
      <x:c r="IA686" s="227"/>
      <x:c r="IB686" s="227"/>
      <x:c r="IC686" s="227"/>
      <x:c r="ID686" s="227"/>
      <x:c r="IE686" s="227"/>
      <x:c r="IF686" s="227"/>
      <x:c r="IG686" s="227"/>
      <x:c r="IH686" s="227"/>
      <x:c r="II686" s="227"/>
      <x:c r="IJ686" s="227"/>
      <x:c r="IK686" s="227"/>
      <x:c r="IL686" s="227"/>
      <x:c r="IM686" s="226"/>
    </x:row>
    <x:row r="687" spans="1:247" s="378" customFormat="1" ht="53.25" customHeight="1" x14ac:dyDescent="0.2">
      <x:c r="A687" s="575" t="s">
        <x:v>4964</x:v>
      </x:c>
      <x:c r="B687" s="575" t="s">
        <x:v>5266</x:v>
      </x:c>
      <x:c r="C687" s="575" t="s">
        <x:v>1614</x:v>
      </x:c>
      <x:c r="D687" s="575" t="s">
        <x:v>5267</x:v>
      </x:c>
      <x:c r="E687" s="572">
        <x:v>45775</x:v>
      </x:c>
      <x:c r="F687" s="572" t="s">
        <x:v>5011</x:v>
      </x:c>
      <x:c r="G687" s="596"/>
      <x:c r="H687" s="597"/>
      <x:c r="I687" s="595"/>
      <x:c r="J687" s="597"/>
      <x:c r="K687" s="597"/>
      <x:c r="L687" s="597">
        <x:v>0</x:v>
      </x:c>
      <x:c r="M687" s="575" t="s">
        <x:v>406</x:v>
      </x:c>
      <x:c r="N687" s="575" t="s">
        <x:v>22</x:v>
      </x:c>
      <x:c r="O687" s="575" t="s">
        <x:v>5268</x:v>
      </x:c>
      <x:c r="P687" s="575" t="s">
        <x:v>5269</x:v>
      </x:c>
      <x:c r="Q687" s="575" t="s">
        <x:v>76</x:v>
      </x:c>
      <x:c r="R687" s="575" t="s">
        <x:v>2080</x:v>
      </x:c>
      <x:c r="S687" s="575" t="s">
        <x:v>5268</x:v>
      </x:c>
      <x:c r="T687" s="575" t="s">
        <x:v>22</x:v>
      </x:c>
      <x:c r="U687" s="575" t="s">
        <x:v>22</x:v>
      </x:c>
      <x:c r="V687" s="575" t="s">
        <x:v>23</x:v>
      </x:c>
      <x:c r="W687" s="575" t="s">
        <x:v>421</x:v>
      </x:c>
      <x:c r="X687" s="227"/>
      <x:c r="Y687" s="227"/>
      <x:c r="Z687" s="227"/>
      <x:c r="AA687" s="227"/>
      <x:c r="AB687" s="227"/>
      <x:c r="AC687" s="227"/>
      <x:c r="AD687" s="227"/>
      <x:c r="AE687" s="227"/>
      <x:c r="AF687" s="227"/>
      <x:c r="AG687" s="227"/>
      <x:c r="AH687" s="227"/>
      <x:c r="AI687" s="227"/>
      <x:c r="AJ687" s="227"/>
      <x:c r="AK687" s="227"/>
      <x:c r="AL687" s="227"/>
      <x:c r="AM687" s="227"/>
      <x:c r="AN687" s="227"/>
      <x:c r="AO687" s="227"/>
      <x:c r="AP687" s="227"/>
      <x:c r="AQ687" s="227"/>
      <x:c r="AR687" s="227"/>
      <x:c r="AS687" s="227"/>
      <x:c r="AT687" s="227"/>
      <x:c r="AU687" s="227"/>
      <x:c r="AV687" s="227"/>
      <x:c r="AW687" s="227"/>
      <x:c r="AX687" s="227"/>
      <x:c r="AY687" s="227"/>
      <x:c r="AZ687" s="227"/>
      <x:c r="BA687" s="227"/>
      <x:c r="BB687" s="227"/>
      <x:c r="BC687" s="227"/>
      <x:c r="BD687" s="227"/>
      <x:c r="BE687" s="227"/>
      <x:c r="BF687" s="227"/>
      <x:c r="BG687" s="227"/>
      <x:c r="BH687" s="227"/>
      <x:c r="BI687" s="227"/>
      <x:c r="BJ687" s="227"/>
      <x:c r="BK687" s="227"/>
      <x:c r="BL687" s="227"/>
      <x:c r="BM687" s="227"/>
      <x:c r="BN687" s="227"/>
      <x:c r="BO687" s="227"/>
      <x:c r="BP687" s="227"/>
      <x:c r="BQ687" s="227"/>
      <x:c r="BR687" s="227"/>
      <x:c r="BS687" s="227"/>
      <x:c r="BT687" s="227"/>
      <x:c r="BU687" s="227"/>
      <x:c r="BV687" s="227"/>
      <x:c r="BW687" s="227"/>
      <x:c r="BX687" s="227"/>
      <x:c r="BY687" s="227"/>
      <x:c r="BZ687" s="227"/>
      <x:c r="CA687" s="227"/>
      <x:c r="CB687" s="227"/>
      <x:c r="CC687" s="227"/>
      <x:c r="CD687" s="227"/>
      <x:c r="CE687" s="227"/>
      <x:c r="CF687" s="227"/>
      <x:c r="CG687" s="227"/>
      <x:c r="CH687" s="227"/>
      <x:c r="CI687" s="227"/>
      <x:c r="CJ687" s="227"/>
      <x:c r="CK687" s="227"/>
      <x:c r="CL687" s="227"/>
      <x:c r="CM687" s="227"/>
      <x:c r="CN687" s="227"/>
      <x:c r="CO687" s="227"/>
      <x:c r="CP687" s="227"/>
      <x:c r="CQ687" s="227"/>
      <x:c r="CR687" s="227"/>
      <x:c r="CS687" s="227"/>
      <x:c r="CT687" s="227"/>
      <x:c r="CU687" s="227"/>
      <x:c r="CV687" s="227"/>
      <x:c r="CW687" s="227"/>
      <x:c r="CX687" s="227"/>
      <x:c r="CY687" s="227"/>
      <x:c r="CZ687" s="227"/>
      <x:c r="DA687" s="227"/>
      <x:c r="DB687" s="227"/>
      <x:c r="DC687" s="227"/>
      <x:c r="DD687" s="227"/>
      <x:c r="DE687" s="227"/>
      <x:c r="DF687" s="227"/>
      <x:c r="DG687" s="227"/>
      <x:c r="DH687" s="227"/>
      <x:c r="DI687" s="227"/>
      <x:c r="DJ687" s="227"/>
      <x:c r="DK687" s="227"/>
      <x:c r="DL687" s="227"/>
      <x:c r="DM687" s="227"/>
      <x:c r="DN687" s="227"/>
      <x:c r="DO687" s="227"/>
      <x:c r="DP687" s="227"/>
      <x:c r="DQ687" s="227"/>
      <x:c r="DR687" s="227"/>
      <x:c r="DS687" s="227"/>
      <x:c r="DT687" s="227"/>
      <x:c r="DU687" s="227"/>
      <x:c r="DV687" s="227"/>
      <x:c r="DW687" s="227"/>
      <x:c r="DX687" s="227"/>
      <x:c r="DY687" s="227"/>
      <x:c r="DZ687" s="227"/>
      <x:c r="EA687" s="227"/>
      <x:c r="EB687" s="227"/>
      <x:c r="EC687" s="227"/>
      <x:c r="ED687" s="227"/>
      <x:c r="EE687" s="227"/>
      <x:c r="EF687" s="227"/>
      <x:c r="EG687" s="227"/>
      <x:c r="EH687" s="227"/>
      <x:c r="EI687" s="227"/>
      <x:c r="EJ687" s="227"/>
      <x:c r="EK687" s="227"/>
      <x:c r="EL687" s="227"/>
      <x:c r="EM687" s="227"/>
      <x:c r="EN687" s="227"/>
      <x:c r="EO687" s="227"/>
      <x:c r="EP687" s="227"/>
      <x:c r="EQ687" s="227"/>
      <x:c r="ER687" s="227"/>
      <x:c r="ES687" s="227"/>
      <x:c r="ET687" s="227"/>
      <x:c r="EU687" s="227"/>
      <x:c r="EV687" s="227"/>
      <x:c r="EW687" s="227"/>
      <x:c r="EX687" s="227"/>
      <x:c r="EY687" s="227"/>
      <x:c r="EZ687" s="227"/>
      <x:c r="FA687" s="227"/>
      <x:c r="FB687" s="227"/>
      <x:c r="FC687" s="227"/>
      <x:c r="FD687" s="227"/>
      <x:c r="FE687" s="227"/>
      <x:c r="FF687" s="227"/>
      <x:c r="FG687" s="227"/>
      <x:c r="FH687" s="227"/>
      <x:c r="FI687" s="227"/>
      <x:c r="FJ687" s="227"/>
      <x:c r="FK687" s="227"/>
      <x:c r="FL687" s="227"/>
      <x:c r="FM687" s="227"/>
      <x:c r="FN687" s="227"/>
      <x:c r="FO687" s="227"/>
      <x:c r="FP687" s="227"/>
      <x:c r="FQ687" s="227"/>
      <x:c r="FR687" s="227"/>
      <x:c r="FS687" s="227"/>
      <x:c r="FT687" s="227"/>
      <x:c r="FU687" s="227"/>
      <x:c r="FV687" s="227"/>
      <x:c r="FW687" s="227"/>
      <x:c r="FX687" s="227"/>
      <x:c r="FY687" s="227"/>
      <x:c r="FZ687" s="227"/>
      <x:c r="GA687" s="227"/>
      <x:c r="GB687" s="227"/>
      <x:c r="GC687" s="227"/>
      <x:c r="GD687" s="227"/>
      <x:c r="GE687" s="227"/>
      <x:c r="GF687" s="227"/>
      <x:c r="GG687" s="227"/>
      <x:c r="GH687" s="227"/>
      <x:c r="GI687" s="227"/>
      <x:c r="GJ687" s="227"/>
      <x:c r="GK687" s="227"/>
      <x:c r="GL687" s="227"/>
      <x:c r="GM687" s="227"/>
      <x:c r="GN687" s="227"/>
      <x:c r="GO687" s="227"/>
      <x:c r="GP687" s="227"/>
      <x:c r="GQ687" s="227"/>
      <x:c r="GR687" s="227"/>
      <x:c r="GS687" s="227"/>
      <x:c r="GT687" s="227"/>
      <x:c r="GU687" s="227"/>
      <x:c r="GV687" s="227"/>
      <x:c r="GW687" s="227"/>
      <x:c r="GX687" s="227"/>
      <x:c r="GY687" s="227"/>
      <x:c r="GZ687" s="227"/>
      <x:c r="HA687" s="227"/>
      <x:c r="HB687" s="227"/>
      <x:c r="HC687" s="227"/>
      <x:c r="HD687" s="227"/>
      <x:c r="HE687" s="227"/>
      <x:c r="HF687" s="227"/>
      <x:c r="HG687" s="227"/>
      <x:c r="HH687" s="227"/>
      <x:c r="HI687" s="227"/>
      <x:c r="HJ687" s="227"/>
      <x:c r="HK687" s="227"/>
      <x:c r="HL687" s="227"/>
      <x:c r="HM687" s="227"/>
      <x:c r="HN687" s="227"/>
      <x:c r="HO687" s="227"/>
      <x:c r="HP687" s="227"/>
      <x:c r="HQ687" s="227"/>
      <x:c r="HR687" s="227"/>
      <x:c r="HS687" s="227"/>
      <x:c r="HT687" s="227"/>
      <x:c r="HU687" s="227"/>
      <x:c r="HV687" s="227"/>
      <x:c r="HW687" s="227"/>
      <x:c r="HX687" s="227"/>
      <x:c r="HY687" s="227"/>
      <x:c r="HZ687" s="227"/>
      <x:c r="IA687" s="227"/>
      <x:c r="IB687" s="227"/>
      <x:c r="IC687" s="227"/>
      <x:c r="ID687" s="227"/>
      <x:c r="IE687" s="227"/>
      <x:c r="IF687" s="227"/>
      <x:c r="IG687" s="227"/>
      <x:c r="IH687" s="227"/>
      <x:c r="II687" s="227"/>
      <x:c r="IJ687" s="227"/>
      <x:c r="IK687" s="227"/>
      <x:c r="IL687" s="227"/>
      <x:c r="IM687" s="226"/>
    </x:row>
    <x:row r="688" spans="1:247" s="378" customFormat="1" ht="38.25" x14ac:dyDescent="0.2">
      <x:c r="A688" s="575" t="s">
        <x:v>5156</x:v>
      </x:c>
      <x:c r="B688" s="575" t="s">
        <x:v>5173</x:v>
      </x:c>
      <x:c r="C688" s="575" t="s">
        <x:v>5142</x:v>
      </x:c>
      <x:c r="D688" s="575" t="s">
        <x:v>5174</x:v>
      </x:c>
      <x:c r="E688" s="572" t="s">
        <x:v>4816</x:v>
      </x:c>
      <x:c r="F688" s="572" t="s">
        <x:v>4401</x:v>
      </x:c>
      <x:c r="G688" s="596"/>
      <x:c r="H688" s="597"/>
      <x:c r="I688" s="595"/>
      <x:c r="J688" s="597"/>
      <x:c r="K688" s="597"/>
      <x:c r="L688" s="597"/>
      <x:c r="M688" s="575" t="s">
        <x:v>406</x:v>
      </x:c>
      <x:c r="N688" s="575" t="s">
        <x:v>22</x:v>
      </x:c>
      <x:c r="O688" s="575" t="s">
        <x:v>2235</x:v>
      </x:c>
      <x:c r="P688" s="575" t="s">
        <x:v>2977</x:v>
      </x:c>
      <x:c r="Q688" s="575" t="s">
        <x:v>76</x:v>
      </x:c>
      <x:c r="R688" s="575" t="s">
        <x:v>26</x:v>
      </x:c>
      <x:c r="S688" s="575" t="s">
        <x:v>22</x:v>
      </x:c>
      <x:c r="T688" s="575" t="s">
        <x:v>22</x:v>
      </x:c>
      <x:c r="U688" s="575" t="s">
        <x:v>22</x:v>
      </x:c>
      <x:c r="V688" s="575" t="s">
        <x:v>37</x:v>
      </x:c>
      <x:c r="W688" s="575"/>
      <x:c r="X688" s="227"/>
      <x:c r="Y688" s="227"/>
      <x:c r="Z688" s="227"/>
      <x:c r="AA688" s="227"/>
      <x:c r="AB688" s="227"/>
      <x:c r="AC688" s="227"/>
      <x:c r="AD688" s="227"/>
      <x:c r="AE688" s="227"/>
      <x:c r="AF688" s="227"/>
      <x:c r="AG688" s="227"/>
      <x:c r="AH688" s="227"/>
      <x:c r="AI688" s="227"/>
      <x:c r="AJ688" s="227"/>
      <x:c r="AK688" s="227"/>
      <x:c r="AL688" s="227"/>
      <x:c r="AM688" s="227"/>
      <x:c r="AN688" s="227"/>
      <x:c r="AO688" s="227"/>
      <x:c r="AP688" s="227"/>
      <x:c r="AQ688" s="227"/>
      <x:c r="AR688" s="227"/>
      <x:c r="AS688" s="227"/>
      <x:c r="AT688" s="227"/>
      <x:c r="AU688" s="227"/>
      <x:c r="AV688" s="227"/>
      <x:c r="AW688" s="227"/>
      <x:c r="AX688" s="227"/>
      <x:c r="AY688" s="227"/>
      <x:c r="AZ688" s="227"/>
      <x:c r="BA688" s="227"/>
      <x:c r="BB688" s="227"/>
      <x:c r="BC688" s="227"/>
      <x:c r="BD688" s="227"/>
      <x:c r="BE688" s="227"/>
      <x:c r="BF688" s="227"/>
      <x:c r="BG688" s="227"/>
      <x:c r="BH688" s="227"/>
      <x:c r="BI688" s="227"/>
      <x:c r="BJ688" s="227"/>
      <x:c r="BK688" s="227"/>
      <x:c r="BL688" s="227"/>
      <x:c r="BM688" s="227"/>
      <x:c r="BN688" s="227"/>
      <x:c r="BO688" s="227"/>
      <x:c r="BP688" s="227"/>
      <x:c r="BQ688" s="227"/>
      <x:c r="BR688" s="227"/>
      <x:c r="BS688" s="227"/>
      <x:c r="BT688" s="227"/>
      <x:c r="BU688" s="227"/>
      <x:c r="BV688" s="227"/>
      <x:c r="BW688" s="227"/>
      <x:c r="BX688" s="227"/>
      <x:c r="BY688" s="227"/>
      <x:c r="BZ688" s="227"/>
      <x:c r="CA688" s="227"/>
      <x:c r="CB688" s="227"/>
      <x:c r="CC688" s="227"/>
      <x:c r="CD688" s="227"/>
      <x:c r="CE688" s="227"/>
      <x:c r="CF688" s="227"/>
      <x:c r="CG688" s="227"/>
      <x:c r="CH688" s="227"/>
      <x:c r="CI688" s="227"/>
      <x:c r="CJ688" s="227"/>
      <x:c r="CK688" s="227"/>
      <x:c r="CL688" s="227"/>
      <x:c r="CM688" s="227"/>
      <x:c r="CN688" s="227"/>
      <x:c r="CO688" s="227"/>
      <x:c r="CP688" s="227"/>
      <x:c r="CQ688" s="227"/>
      <x:c r="CR688" s="227"/>
      <x:c r="CS688" s="227"/>
      <x:c r="CT688" s="227"/>
      <x:c r="CU688" s="227"/>
      <x:c r="CV688" s="227"/>
      <x:c r="CW688" s="227"/>
      <x:c r="CX688" s="227"/>
      <x:c r="CY688" s="227"/>
      <x:c r="CZ688" s="227"/>
      <x:c r="DA688" s="227"/>
      <x:c r="DB688" s="227"/>
      <x:c r="DC688" s="227"/>
      <x:c r="DD688" s="227"/>
      <x:c r="DE688" s="227"/>
      <x:c r="DF688" s="227"/>
      <x:c r="DG688" s="227"/>
      <x:c r="DH688" s="227"/>
      <x:c r="DI688" s="227"/>
      <x:c r="DJ688" s="227"/>
      <x:c r="DK688" s="227"/>
      <x:c r="DL688" s="227"/>
      <x:c r="DM688" s="227"/>
      <x:c r="DN688" s="227"/>
      <x:c r="DO688" s="227"/>
      <x:c r="DP688" s="227"/>
      <x:c r="DQ688" s="227"/>
      <x:c r="DR688" s="227"/>
      <x:c r="DS688" s="227"/>
      <x:c r="DT688" s="227"/>
      <x:c r="DU688" s="227"/>
      <x:c r="DV688" s="227"/>
      <x:c r="DW688" s="227"/>
      <x:c r="DX688" s="227"/>
      <x:c r="DY688" s="227"/>
      <x:c r="DZ688" s="227"/>
      <x:c r="EA688" s="227"/>
      <x:c r="EB688" s="227"/>
      <x:c r="EC688" s="227"/>
      <x:c r="ED688" s="227"/>
      <x:c r="EE688" s="227"/>
      <x:c r="EF688" s="227"/>
      <x:c r="EG688" s="227"/>
      <x:c r="EH688" s="227"/>
      <x:c r="EI688" s="227"/>
      <x:c r="EJ688" s="227"/>
      <x:c r="EK688" s="227"/>
      <x:c r="EL688" s="227"/>
      <x:c r="EM688" s="227"/>
      <x:c r="EN688" s="227"/>
      <x:c r="EO688" s="227"/>
      <x:c r="EP688" s="227"/>
      <x:c r="EQ688" s="227"/>
      <x:c r="ER688" s="227"/>
      <x:c r="ES688" s="227"/>
      <x:c r="ET688" s="227"/>
      <x:c r="EU688" s="227"/>
      <x:c r="EV688" s="227"/>
      <x:c r="EW688" s="227"/>
      <x:c r="EX688" s="227"/>
      <x:c r="EY688" s="227"/>
      <x:c r="EZ688" s="227"/>
      <x:c r="FA688" s="227"/>
      <x:c r="FB688" s="227"/>
      <x:c r="FC688" s="227"/>
      <x:c r="FD688" s="227"/>
      <x:c r="FE688" s="227"/>
      <x:c r="FF688" s="227"/>
      <x:c r="FG688" s="227"/>
      <x:c r="FH688" s="227"/>
      <x:c r="FI688" s="227"/>
      <x:c r="FJ688" s="227"/>
      <x:c r="FK688" s="227"/>
      <x:c r="FL688" s="227"/>
      <x:c r="FM688" s="227"/>
      <x:c r="FN688" s="227"/>
      <x:c r="FO688" s="227"/>
      <x:c r="FP688" s="227"/>
      <x:c r="FQ688" s="227"/>
      <x:c r="FR688" s="227"/>
      <x:c r="FS688" s="227"/>
      <x:c r="FT688" s="227"/>
      <x:c r="FU688" s="227"/>
      <x:c r="FV688" s="227"/>
      <x:c r="FW688" s="227"/>
      <x:c r="FX688" s="227"/>
      <x:c r="FY688" s="227"/>
      <x:c r="FZ688" s="227"/>
      <x:c r="GA688" s="227"/>
      <x:c r="GB688" s="227"/>
      <x:c r="GC688" s="227"/>
      <x:c r="GD688" s="227"/>
      <x:c r="GE688" s="227"/>
      <x:c r="GF688" s="227"/>
      <x:c r="GG688" s="227"/>
      <x:c r="GH688" s="227"/>
      <x:c r="GI688" s="227"/>
      <x:c r="GJ688" s="227"/>
      <x:c r="GK688" s="227"/>
      <x:c r="GL688" s="227"/>
      <x:c r="GM688" s="227"/>
      <x:c r="GN688" s="227"/>
      <x:c r="GO688" s="227"/>
      <x:c r="GP688" s="227"/>
      <x:c r="GQ688" s="227"/>
      <x:c r="GR688" s="227"/>
      <x:c r="GS688" s="227"/>
      <x:c r="GT688" s="227"/>
      <x:c r="GU688" s="227"/>
      <x:c r="GV688" s="227"/>
      <x:c r="GW688" s="227"/>
      <x:c r="GX688" s="227"/>
      <x:c r="GY688" s="227"/>
      <x:c r="GZ688" s="227"/>
      <x:c r="HA688" s="227"/>
      <x:c r="HB688" s="227"/>
      <x:c r="HC688" s="227"/>
      <x:c r="HD688" s="227"/>
      <x:c r="HE688" s="227"/>
      <x:c r="HF688" s="227"/>
      <x:c r="HG688" s="227"/>
      <x:c r="HH688" s="227"/>
      <x:c r="HI688" s="227"/>
      <x:c r="HJ688" s="227"/>
      <x:c r="HK688" s="227"/>
      <x:c r="HL688" s="227"/>
      <x:c r="HM688" s="227"/>
      <x:c r="HN688" s="227"/>
      <x:c r="HO688" s="227"/>
      <x:c r="HP688" s="227"/>
      <x:c r="HQ688" s="227"/>
      <x:c r="HR688" s="227"/>
      <x:c r="HS688" s="227"/>
      <x:c r="HT688" s="227"/>
      <x:c r="HU688" s="227"/>
      <x:c r="HV688" s="227"/>
      <x:c r="HW688" s="227"/>
      <x:c r="HX688" s="227"/>
      <x:c r="HY688" s="227"/>
      <x:c r="HZ688" s="227"/>
      <x:c r="IA688" s="227"/>
      <x:c r="IB688" s="227"/>
      <x:c r="IC688" s="227"/>
      <x:c r="ID688" s="227"/>
      <x:c r="IE688" s="227"/>
      <x:c r="IF688" s="227"/>
      <x:c r="IG688" s="227"/>
      <x:c r="IH688" s="227"/>
      <x:c r="II688" s="227"/>
      <x:c r="IJ688" s="227"/>
      <x:c r="IK688" s="227"/>
      <x:c r="IL688" s="227"/>
      <x:c r="IM688" s="226"/>
    </x:row>
    <x:row r="689" spans="1:247" s="378" customFormat="1" ht="40.5" customHeight="1" x14ac:dyDescent="0.2">
      <x:c r="A689" s="575" t="s">
        <x:v>4965</x:v>
      </x:c>
      <x:c r="B689" s="575" t="s">
        <x:v>4988</x:v>
      </x:c>
      <x:c r="C689" s="575" t="s">
        <x:v>25</x:v>
      </x:c>
      <x:c r="D689" s="575" t="s">
        <x:v>5175</x:v>
      </x:c>
      <x:c r="E689" s="572">
        <x:v>45915</x:v>
      </x:c>
      <x:c r="F689" s="572" t="s">
        <x:v>4401</x:v>
      </x:c>
      <x:c r="G689" s="596"/>
      <x:c r="H689" s="597"/>
      <x:c r="I689" s="595"/>
      <x:c r="J689" s="597"/>
      <x:c r="K689" s="597"/>
      <x:c r="L689" s="597"/>
      <x:c r="M689" s="575" t="s">
        <x:v>406</x:v>
      </x:c>
      <x:c r="N689" s="575" t="s">
        <x:v>22</x:v>
      </x:c>
      <x:c r="O689" s="575" t="s">
        <x:v>22</x:v>
      </x:c>
      <x:c r="P689" s="575" t="s">
        <x:v>5181</x:v>
      </x:c>
      <x:c r="Q689" s="575" t="s">
        <x:v>22</x:v>
      </x:c>
      <x:c r="R689" s="575" t="s">
        <x:v>22</x:v>
      </x:c>
      <x:c r="S689" s="575" t="s">
        <x:v>22</x:v>
      </x:c>
      <x:c r="T689" s="575" t="s">
        <x:v>22</x:v>
      </x:c>
      <x:c r="U689" s="575" t="s">
        <x:v>22</x:v>
      </x:c>
      <x:c r="V689" s="575" t="s">
        <x:v>23</x:v>
      </x:c>
      <x:c r="W689" s="575"/>
      <x:c r="X689" s="227"/>
      <x:c r="Y689" s="227"/>
      <x:c r="Z689" s="227"/>
      <x:c r="AA689" s="227"/>
      <x:c r="AB689" s="227"/>
      <x:c r="AC689" s="227"/>
      <x:c r="AD689" s="227"/>
      <x:c r="AE689" s="227"/>
      <x:c r="AF689" s="227"/>
      <x:c r="AG689" s="227"/>
      <x:c r="AH689" s="227"/>
      <x:c r="AI689" s="227"/>
      <x:c r="AJ689" s="227"/>
      <x:c r="AK689" s="227"/>
      <x:c r="AL689" s="227"/>
      <x:c r="AM689" s="227"/>
      <x:c r="AN689" s="227"/>
      <x:c r="AO689" s="227"/>
      <x:c r="AP689" s="227"/>
      <x:c r="AQ689" s="227"/>
      <x:c r="AR689" s="227"/>
      <x:c r="AS689" s="227"/>
      <x:c r="AT689" s="227"/>
      <x:c r="AU689" s="227"/>
      <x:c r="AV689" s="227"/>
      <x:c r="AW689" s="227"/>
      <x:c r="AX689" s="227"/>
      <x:c r="AY689" s="227"/>
      <x:c r="AZ689" s="227"/>
      <x:c r="BA689" s="227"/>
      <x:c r="BB689" s="227"/>
      <x:c r="BC689" s="227"/>
      <x:c r="BD689" s="227"/>
      <x:c r="BE689" s="227"/>
      <x:c r="BF689" s="227"/>
      <x:c r="BG689" s="227"/>
      <x:c r="BH689" s="227"/>
      <x:c r="BI689" s="227"/>
      <x:c r="BJ689" s="227"/>
      <x:c r="BK689" s="227"/>
      <x:c r="BL689" s="227"/>
      <x:c r="BM689" s="227"/>
      <x:c r="BN689" s="227"/>
      <x:c r="BO689" s="227"/>
      <x:c r="BP689" s="227"/>
      <x:c r="BQ689" s="227"/>
      <x:c r="BR689" s="227"/>
      <x:c r="BS689" s="227"/>
      <x:c r="BT689" s="227"/>
      <x:c r="BU689" s="227"/>
      <x:c r="BV689" s="227"/>
      <x:c r="BW689" s="227"/>
      <x:c r="BX689" s="227"/>
      <x:c r="BY689" s="227"/>
      <x:c r="BZ689" s="227"/>
      <x:c r="CA689" s="227"/>
      <x:c r="CB689" s="227"/>
      <x:c r="CC689" s="227"/>
      <x:c r="CD689" s="227"/>
      <x:c r="CE689" s="227"/>
      <x:c r="CF689" s="227"/>
      <x:c r="CG689" s="227"/>
      <x:c r="CH689" s="227"/>
      <x:c r="CI689" s="227"/>
      <x:c r="CJ689" s="227"/>
      <x:c r="CK689" s="227"/>
      <x:c r="CL689" s="227"/>
      <x:c r="CM689" s="227"/>
      <x:c r="CN689" s="227"/>
      <x:c r="CO689" s="227"/>
      <x:c r="CP689" s="227"/>
      <x:c r="CQ689" s="227"/>
      <x:c r="CR689" s="227"/>
      <x:c r="CS689" s="227"/>
      <x:c r="CT689" s="227"/>
      <x:c r="CU689" s="227"/>
      <x:c r="CV689" s="227"/>
      <x:c r="CW689" s="227"/>
      <x:c r="CX689" s="227"/>
      <x:c r="CY689" s="227"/>
      <x:c r="CZ689" s="227"/>
      <x:c r="DA689" s="227"/>
      <x:c r="DB689" s="227"/>
      <x:c r="DC689" s="227"/>
      <x:c r="DD689" s="227"/>
      <x:c r="DE689" s="227"/>
      <x:c r="DF689" s="227"/>
      <x:c r="DG689" s="227"/>
      <x:c r="DH689" s="227"/>
      <x:c r="DI689" s="227"/>
      <x:c r="DJ689" s="227"/>
      <x:c r="DK689" s="227"/>
      <x:c r="DL689" s="227"/>
      <x:c r="DM689" s="227"/>
      <x:c r="DN689" s="227"/>
      <x:c r="DO689" s="227"/>
      <x:c r="DP689" s="227"/>
      <x:c r="DQ689" s="227"/>
      <x:c r="DR689" s="227"/>
      <x:c r="DS689" s="227"/>
      <x:c r="DT689" s="227"/>
      <x:c r="DU689" s="227"/>
      <x:c r="DV689" s="227"/>
      <x:c r="DW689" s="227"/>
      <x:c r="DX689" s="227"/>
      <x:c r="DY689" s="227"/>
      <x:c r="DZ689" s="227"/>
      <x:c r="EA689" s="227"/>
      <x:c r="EB689" s="227"/>
      <x:c r="EC689" s="227"/>
      <x:c r="ED689" s="227"/>
      <x:c r="EE689" s="227"/>
      <x:c r="EF689" s="227"/>
      <x:c r="EG689" s="227"/>
      <x:c r="EH689" s="227"/>
      <x:c r="EI689" s="227"/>
      <x:c r="EJ689" s="227"/>
      <x:c r="EK689" s="227"/>
      <x:c r="EL689" s="227"/>
      <x:c r="EM689" s="227"/>
      <x:c r="EN689" s="227"/>
      <x:c r="EO689" s="227"/>
      <x:c r="EP689" s="227"/>
      <x:c r="EQ689" s="227"/>
      <x:c r="ER689" s="227"/>
      <x:c r="ES689" s="227"/>
      <x:c r="ET689" s="227"/>
      <x:c r="EU689" s="227"/>
      <x:c r="EV689" s="227"/>
      <x:c r="EW689" s="227"/>
      <x:c r="EX689" s="227"/>
      <x:c r="EY689" s="227"/>
      <x:c r="EZ689" s="227"/>
      <x:c r="FA689" s="227"/>
      <x:c r="FB689" s="227"/>
      <x:c r="FC689" s="227"/>
      <x:c r="FD689" s="227"/>
      <x:c r="FE689" s="227"/>
      <x:c r="FF689" s="227"/>
      <x:c r="FG689" s="227"/>
      <x:c r="FH689" s="227"/>
      <x:c r="FI689" s="227"/>
      <x:c r="FJ689" s="227"/>
      <x:c r="FK689" s="227"/>
      <x:c r="FL689" s="227"/>
      <x:c r="FM689" s="227"/>
      <x:c r="FN689" s="227"/>
      <x:c r="FO689" s="227"/>
      <x:c r="FP689" s="227"/>
      <x:c r="FQ689" s="227"/>
      <x:c r="FR689" s="227"/>
      <x:c r="FS689" s="227"/>
      <x:c r="FT689" s="227"/>
      <x:c r="FU689" s="227"/>
      <x:c r="FV689" s="227"/>
      <x:c r="FW689" s="227"/>
      <x:c r="FX689" s="227"/>
      <x:c r="FY689" s="227"/>
      <x:c r="FZ689" s="227"/>
      <x:c r="GA689" s="227"/>
      <x:c r="GB689" s="227"/>
      <x:c r="GC689" s="227"/>
      <x:c r="GD689" s="227"/>
      <x:c r="GE689" s="227"/>
      <x:c r="GF689" s="227"/>
      <x:c r="GG689" s="227"/>
      <x:c r="GH689" s="227"/>
      <x:c r="GI689" s="227"/>
      <x:c r="GJ689" s="227"/>
      <x:c r="GK689" s="227"/>
      <x:c r="GL689" s="227"/>
      <x:c r="GM689" s="227"/>
      <x:c r="GN689" s="227"/>
      <x:c r="GO689" s="227"/>
      <x:c r="GP689" s="227"/>
      <x:c r="GQ689" s="227"/>
      <x:c r="GR689" s="227"/>
      <x:c r="GS689" s="227"/>
      <x:c r="GT689" s="227"/>
      <x:c r="GU689" s="227"/>
      <x:c r="GV689" s="227"/>
      <x:c r="GW689" s="227"/>
      <x:c r="GX689" s="227"/>
      <x:c r="GY689" s="227"/>
      <x:c r="GZ689" s="227"/>
      <x:c r="HA689" s="227"/>
      <x:c r="HB689" s="227"/>
      <x:c r="HC689" s="227"/>
      <x:c r="HD689" s="227"/>
      <x:c r="HE689" s="227"/>
      <x:c r="HF689" s="227"/>
      <x:c r="HG689" s="227"/>
      <x:c r="HH689" s="227"/>
      <x:c r="HI689" s="227"/>
      <x:c r="HJ689" s="227"/>
      <x:c r="HK689" s="227"/>
      <x:c r="HL689" s="227"/>
      <x:c r="HM689" s="227"/>
      <x:c r="HN689" s="227"/>
      <x:c r="HO689" s="227"/>
      <x:c r="HP689" s="227"/>
      <x:c r="HQ689" s="227"/>
      <x:c r="HR689" s="227"/>
      <x:c r="HS689" s="227"/>
      <x:c r="HT689" s="227"/>
      <x:c r="HU689" s="227"/>
      <x:c r="HV689" s="227"/>
      <x:c r="HW689" s="227"/>
      <x:c r="HX689" s="227"/>
      <x:c r="HY689" s="227"/>
      <x:c r="HZ689" s="227"/>
      <x:c r="IA689" s="227"/>
      <x:c r="IB689" s="227"/>
      <x:c r="IC689" s="227"/>
      <x:c r="ID689" s="227"/>
      <x:c r="IE689" s="227"/>
      <x:c r="IF689" s="227"/>
      <x:c r="IG689" s="227"/>
      <x:c r="IH689" s="227"/>
      <x:c r="II689" s="227"/>
      <x:c r="IJ689" s="227"/>
      <x:c r="IK689" s="227"/>
      <x:c r="IL689" s="227"/>
      <x:c r="IM689" s="226"/>
    </x:row>
    <x:row r="690" spans="1:247" s="378" customFormat="1" ht="38.25" x14ac:dyDescent="0.2">
      <x:c r="A690" s="575" t="s">
        <x:v>4966</x:v>
      </x:c>
      <x:c r="B690" s="575" t="s">
        <x:v>5176</x:v>
      </x:c>
      <x:c r="C690" s="575" t="s">
        <x:v>272</x:v>
      </x:c>
      <x:c r="D690" s="575" t="s">
        <x:v>5271</x:v>
      </x:c>
      <x:c r="E690" s="572">
        <x:v>45945</x:v>
      </x:c>
      <x:c r="F690" s="572" t="s">
        <x:v>4684</x:v>
      </x:c>
      <x:c r="G690" s="596"/>
      <x:c r="H690" s="597"/>
      <x:c r="I690" s="595"/>
      <x:c r="J690" s="597"/>
      <x:c r="K690" s="597"/>
      <x:c r="L690" s="597">
        <x:v>0</x:v>
      </x:c>
      <x:c r="M690" s="575" t="s">
        <x:v>406</x:v>
      </x:c>
      <x:c r="N690" s="575" t="s">
        <x:v>22</x:v>
      </x:c>
      <x:c r="O690" s="575" t="s">
        <x:v>2593</x:v>
      </x:c>
      <x:c r="P690" s="575" t="s">
        <x:v>813</x:v>
      </x:c>
      <x:c r="Q690" s="575" t="s">
        <x:v>76</x:v>
      </x:c>
      <x:c r="R690" s="575" t="s">
        <x:v>2080</x:v>
      </x:c>
      <x:c r="S690" s="575" t="s">
        <x:v>2593</x:v>
      </x:c>
      <x:c r="T690" s="575" t="s">
        <x:v>22</x:v>
      </x:c>
      <x:c r="U690" s="575" t="s">
        <x:v>22</x:v>
      </x:c>
      <x:c r="V690" s="575" t="s">
        <x:v>23</x:v>
      </x:c>
      <x:c r="W690" s="575"/>
      <x:c r="X690" s="227"/>
      <x:c r="Y690" s="227"/>
      <x:c r="Z690" s="227"/>
      <x:c r="AA690" s="227"/>
      <x:c r="AB690" s="227"/>
      <x:c r="AC690" s="227"/>
      <x:c r="AD690" s="227"/>
      <x:c r="AE690" s="227"/>
      <x:c r="AF690" s="227"/>
      <x:c r="AG690" s="227"/>
      <x:c r="AH690" s="227"/>
      <x:c r="AI690" s="227"/>
      <x:c r="AJ690" s="227"/>
      <x:c r="AK690" s="227"/>
      <x:c r="AL690" s="227"/>
      <x:c r="AM690" s="227"/>
      <x:c r="AN690" s="227"/>
      <x:c r="AO690" s="227"/>
      <x:c r="AP690" s="227"/>
      <x:c r="AQ690" s="227"/>
      <x:c r="AR690" s="227"/>
      <x:c r="AS690" s="227"/>
      <x:c r="AT690" s="227"/>
      <x:c r="AU690" s="227"/>
      <x:c r="AV690" s="227"/>
      <x:c r="AW690" s="227"/>
      <x:c r="AX690" s="227"/>
      <x:c r="AY690" s="227"/>
      <x:c r="AZ690" s="227"/>
      <x:c r="BA690" s="227"/>
      <x:c r="BB690" s="227"/>
      <x:c r="BC690" s="227"/>
      <x:c r="BD690" s="227"/>
      <x:c r="BE690" s="227"/>
      <x:c r="BF690" s="227"/>
      <x:c r="BG690" s="227"/>
      <x:c r="BH690" s="227"/>
      <x:c r="BI690" s="227"/>
      <x:c r="BJ690" s="227"/>
      <x:c r="BK690" s="227"/>
      <x:c r="BL690" s="227"/>
      <x:c r="BM690" s="227"/>
      <x:c r="BN690" s="227"/>
      <x:c r="BO690" s="227"/>
      <x:c r="BP690" s="227"/>
      <x:c r="BQ690" s="227"/>
      <x:c r="BR690" s="227"/>
      <x:c r="BS690" s="227"/>
      <x:c r="BT690" s="227"/>
      <x:c r="BU690" s="227"/>
      <x:c r="BV690" s="227"/>
      <x:c r="BW690" s="227"/>
      <x:c r="BX690" s="227"/>
      <x:c r="BY690" s="227"/>
      <x:c r="BZ690" s="227"/>
      <x:c r="CA690" s="227"/>
      <x:c r="CB690" s="227"/>
      <x:c r="CC690" s="227"/>
      <x:c r="CD690" s="227"/>
      <x:c r="CE690" s="227"/>
      <x:c r="CF690" s="227"/>
      <x:c r="CG690" s="227"/>
      <x:c r="CH690" s="227"/>
      <x:c r="CI690" s="227"/>
      <x:c r="CJ690" s="227"/>
      <x:c r="CK690" s="227"/>
      <x:c r="CL690" s="227"/>
      <x:c r="CM690" s="227"/>
      <x:c r="CN690" s="227"/>
      <x:c r="CO690" s="227"/>
      <x:c r="CP690" s="227"/>
      <x:c r="CQ690" s="227"/>
      <x:c r="CR690" s="227"/>
      <x:c r="CS690" s="227"/>
      <x:c r="CT690" s="227"/>
      <x:c r="CU690" s="227"/>
      <x:c r="CV690" s="227"/>
      <x:c r="CW690" s="227"/>
      <x:c r="CX690" s="227"/>
      <x:c r="CY690" s="227"/>
      <x:c r="CZ690" s="227"/>
      <x:c r="DA690" s="227"/>
      <x:c r="DB690" s="227"/>
      <x:c r="DC690" s="227"/>
      <x:c r="DD690" s="227"/>
      <x:c r="DE690" s="227"/>
      <x:c r="DF690" s="227"/>
      <x:c r="DG690" s="227"/>
      <x:c r="DH690" s="227"/>
      <x:c r="DI690" s="227"/>
      <x:c r="DJ690" s="227"/>
      <x:c r="DK690" s="227"/>
      <x:c r="DL690" s="227"/>
      <x:c r="DM690" s="227"/>
      <x:c r="DN690" s="227"/>
      <x:c r="DO690" s="227"/>
      <x:c r="DP690" s="227"/>
      <x:c r="DQ690" s="227"/>
      <x:c r="DR690" s="227"/>
      <x:c r="DS690" s="227"/>
      <x:c r="DT690" s="227"/>
      <x:c r="DU690" s="227"/>
      <x:c r="DV690" s="227"/>
      <x:c r="DW690" s="227"/>
      <x:c r="DX690" s="227"/>
      <x:c r="DY690" s="227"/>
      <x:c r="DZ690" s="227"/>
      <x:c r="EA690" s="227"/>
      <x:c r="EB690" s="227"/>
      <x:c r="EC690" s="227"/>
      <x:c r="ED690" s="227"/>
      <x:c r="EE690" s="227"/>
      <x:c r="EF690" s="227"/>
      <x:c r="EG690" s="227"/>
      <x:c r="EH690" s="227"/>
      <x:c r="EI690" s="227"/>
      <x:c r="EJ690" s="227"/>
      <x:c r="EK690" s="227"/>
      <x:c r="EL690" s="227"/>
      <x:c r="EM690" s="227"/>
      <x:c r="EN690" s="227"/>
      <x:c r="EO690" s="227"/>
      <x:c r="EP690" s="227"/>
      <x:c r="EQ690" s="227"/>
      <x:c r="ER690" s="227"/>
      <x:c r="ES690" s="227"/>
      <x:c r="ET690" s="227"/>
      <x:c r="EU690" s="227"/>
      <x:c r="EV690" s="227"/>
      <x:c r="EW690" s="227"/>
      <x:c r="EX690" s="227"/>
      <x:c r="EY690" s="227"/>
      <x:c r="EZ690" s="227"/>
      <x:c r="FA690" s="227"/>
      <x:c r="FB690" s="227"/>
      <x:c r="FC690" s="227"/>
      <x:c r="FD690" s="227"/>
      <x:c r="FE690" s="227"/>
      <x:c r="FF690" s="227"/>
      <x:c r="FG690" s="227"/>
      <x:c r="FH690" s="227"/>
      <x:c r="FI690" s="227"/>
      <x:c r="FJ690" s="227"/>
      <x:c r="FK690" s="227"/>
      <x:c r="FL690" s="227"/>
      <x:c r="FM690" s="227"/>
      <x:c r="FN690" s="227"/>
      <x:c r="FO690" s="227"/>
      <x:c r="FP690" s="227"/>
      <x:c r="FQ690" s="227"/>
      <x:c r="FR690" s="227"/>
      <x:c r="FS690" s="227"/>
      <x:c r="FT690" s="227"/>
      <x:c r="FU690" s="227"/>
      <x:c r="FV690" s="227"/>
      <x:c r="FW690" s="227"/>
      <x:c r="FX690" s="227"/>
      <x:c r="FY690" s="227"/>
      <x:c r="FZ690" s="227"/>
      <x:c r="GA690" s="227"/>
      <x:c r="GB690" s="227"/>
      <x:c r="GC690" s="227"/>
      <x:c r="GD690" s="227"/>
      <x:c r="GE690" s="227"/>
      <x:c r="GF690" s="227"/>
      <x:c r="GG690" s="227"/>
      <x:c r="GH690" s="227"/>
      <x:c r="GI690" s="227"/>
      <x:c r="GJ690" s="227"/>
      <x:c r="GK690" s="227"/>
      <x:c r="GL690" s="227"/>
      <x:c r="GM690" s="227"/>
      <x:c r="GN690" s="227"/>
      <x:c r="GO690" s="227"/>
      <x:c r="GP690" s="227"/>
      <x:c r="GQ690" s="227"/>
      <x:c r="GR690" s="227"/>
      <x:c r="GS690" s="227"/>
      <x:c r="GT690" s="227"/>
      <x:c r="GU690" s="227"/>
      <x:c r="GV690" s="227"/>
      <x:c r="GW690" s="227"/>
      <x:c r="GX690" s="227"/>
      <x:c r="GY690" s="227"/>
      <x:c r="GZ690" s="227"/>
      <x:c r="HA690" s="227"/>
      <x:c r="HB690" s="227"/>
      <x:c r="HC690" s="227"/>
      <x:c r="HD690" s="227"/>
      <x:c r="HE690" s="227"/>
      <x:c r="HF690" s="227"/>
      <x:c r="HG690" s="227"/>
      <x:c r="HH690" s="227"/>
      <x:c r="HI690" s="227"/>
      <x:c r="HJ690" s="227"/>
      <x:c r="HK690" s="227"/>
      <x:c r="HL690" s="227"/>
      <x:c r="HM690" s="227"/>
      <x:c r="HN690" s="227"/>
      <x:c r="HO690" s="227"/>
      <x:c r="HP690" s="227"/>
      <x:c r="HQ690" s="227"/>
      <x:c r="HR690" s="227"/>
      <x:c r="HS690" s="227"/>
      <x:c r="HT690" s="227"/>
      <x:c r="HU690" s="227"/>
      <x:c r="HV690" s="227"/>
      <x:c r="HW690" s="227"/>
      <x:c r="HX690" s="227"/>
      <x:c r="HY690" s="227"/>
      <x:c r="HZ690" s="227"/>
      <x:c r="IA690" s="227"/>
      <x:c r="IB690" s="227"/>
      <x:c r="IC690" s="227"/>
      <x:c r="ID690" s="227"/>
      <x:c r="IE690" s="227"/>
      <x:c r="IF690" s="227"/>
      <x:c r="IG690" s="227"/>
      <x:c r="IH690" s="227"/>
      <x:c r="II690" s="227"/>
      <x:c r="IJ690" s="227"/>
      <x:c r="IK690" s="227"/>
      <x:c r="IL690" s="227"/>
      <x:c r="IM690" s="226"/>
    </x:row>
    <x:row r="691" spans="1:247" s="378" customFormat="1" ht="38.25" x14ac:dyDescent="0.2">
      <x:c r="A691" s="575" t="s">
        <x:v>5182</x:v>
      </x:c>
      <x:c r="B691" s="575" t="s">
        <x:v>5184</x:v>
      </x:c>
      <x:c r="C691" s="575" t="s">
        <x:v>5185</x:v>
      </x:c>
      <x:c r="D691" s="575" t="s">
        <x:v>5186</x:v>
      </x:c>
      <x:c r="E691" s="572" t="s">
        <x:v>4816</x:v>
      </x:c>
      <x:c r="F691" s="572" t="s">
        <x:v>4936</x:v>
      </x:c>
      <x:c r="G691" s="596"/>
      <x:c r="H691" s="597"/>
      <x:c r="I691" s="595"/>
      <x:c r="J691" s="597"/>
      <x:c r="K691" s="597"/>
      <x:c r="L691" s="597"/>
      <x:c r="M691" s="575" t="s">
        <x:v>2068</x:v>
      </x:c>
      <x:c r="N691" s="575" t="s">
        <x:v>22</x:v>
      </x:c>
      <x:c r="O691" s="575" t="s">
        <x:v>2078</x:v>
      </x:c>
      <x:c r="P691" s="575" t="s">
        <x:v>159</x:v>
      </x:c>
      <x:c r="Q691" s="575" t="s">
        <x:v>688</x:v>
      </x:c>
      <x:c r="R691" s="575" t="s">
        <x:v>2156</x:v>
      </x:c>
      <x:c r="S691" s="575" t="s">
        <x:v>22</x:v>
      </x:c>
      <x:c r="T691" s="575" t="s">
        <x:v>2156</x:v>
      </x:c>
      <x:c r="U691" s="575" t="s">
        <x:v>2078</x:v>
      </x:c>
      <x:c r="V691" s="575" t="s">
        <x:v>2206</x:v>
      </x:c>
      <x:c r="W691" s="575" t="s">
        <x:v>421</x:v>
      </x:c>
      <x:c r="X691" s="227"/>
      <x:c r="Y691" s="227"/>
      <x:c r="Z691" s="227"/>
      <x:c r="AA691" s="227"/>
      <x:c r="AB691" s="227"/>
      <x:c r="AC691" s="227"/>
      <x:c r="AD691" s="227"/>
      <x:c r="AE691" s="227"/>
      <x:c r="AF691" s="227"/>
      <x:c r="AG691" s="227"/>
      <x:c r="AH691" s="227"/>
      <x:c r="AI691" s="227"/>
      <x:c r="AJ691" s="227"/>
      <x:c r="AK691" s="227"/>
      <x:c r="AL691" s="227"/>
      <x:c r="AM691" s="227"/>
      <x:c r="AN691" s="227"/>
      <x:c r="AO691" s="227"/>
      <x:c r="AP691" s="227"/>
      <x:c r="AQ691" s="227"/>
      <x:c r="AR691" s="227"/>
      <x:c r="AS691" s="227"/>
      <x:c r="AT691" s="227"/>
      <x:c r="AU691" s="227"/>
      <x:c r="AV691" s="227"/>
      <x:c r="AW691" s="227"/>
      <x:c r="AX691" s="227"/>
      <x:c r="AY691" s="227"/>
      <x:c r="AZ691" s="227"/>
      <x:c r="BA691" s="227"/>
      <x:c r="BB691" s="227"/>
      <x:c r="BC691" s="227"/>
      <x:c r="BD691" s="227"/>
      <x:c r="BE691" s="227"/>
      <x:c r="BF691" s="227"/>
      <x:c r="BG691" s="227"/>
      <x:c r="BH691" s="227"/>
      <x:c r="BI691" s="227"/>
      <x:c r="BJ691" s="227"/>
      <x:c r="BK691" s="227"/>
      <x:c r="BL691" s="227"/>
      <x:c r="BM691" s="227"/>
      <x:c r="BN691" s="227"/>
      <x:c r="BO691" s="227"/>
      <x:c r="BP691" s="227"/>
      <x:c r="BQ691" s="227"/>
      <x:c r="BR691" s="227"/>
      <x:c r="BS691" s="227"/>
      <x:c r="BT691" s="227"/>
      <x:c r="BU691" s="227"/>
      <x:c r="BV691" s="227"/>
      <x:c r="BW691" s="227"/>
      <x:c r="BX691" s="227"/>
      <x:c r="BY691" s="227"/>
      <x:c r="BZ691" s="227"/>
      <x:c r="CA691" s="227"/>
      <x:c r="CB691" s="227"/>
      <x:c r="CC691" s="227"/>
      <x:c r="CD691" s="227"/>
      <x:c r="CE691" s="227"/>
      <x:c r="CF691" s="227"/>
      <x:c r="CG691" s="227"/>
      <x:c r="CH691" s="227"/>
      <x:c r="CI691" s="227"/>
      <x:c r="CJ691" s="227"/>
      <x:c r="CK691" s="227"/>
      <x:c r="CL691" s="227"/>
      <x:c r="CM691" s="227"/>
      <x:c r="CN691" s="227"/>
      <x:c r="CO691" s="227"/>
      <x:c r="CP691" s="227"/>
      <x:c r="CQ691" s="227"/>
      <x:c r="CR691" s="227"/>
      <x:c r="CS691" s="227"/>
      <x:c r="CT691" s="227"/>
      <x:c r="CU691" s="227"/>
      <x:c r="CV691" s="227"/>
      <x:c r="CW691" s="227"/>
      <x:c r="CX691" s="227"/>
      <x:c r="CY691" s="227"/>
      <x:c r="CZ691" s="227"/>
      <x:c r="DA691" s="227"/>
      <x:c r="DB691" s="227"/>
      <x:c r="DC691" s="227"/>
      <x:c r="DD691" s="227"/>
      <x:c r="DE691" s="227"/>
      <x:c r="DF691" s="227"/>
      <x:c r="DG691" s="227"/>
      <x:c r="DH691" s="227"/>
      <x:c r="DI691" s="227"/>
      <x:c r="DJ691" s="227"/>
      <x:c r="DK691" s="227"/>
      <x:c r="DL691" s="227"/>
      <x:c r="DM691" s="227"/>
      <x:c r="DN691" s="227"/>
      <x:c r="DO691" s="227"/>
      <x:c r="DP691" s="227"/>
      <x:c r="DQ691" s="227"/>
      <x:c r="DR691" s="227"/>
      <x:c r="DS691" s="227"/>
      <x:c r="DT691" s="227"/>
      <x:c r="DU691" s="227"/>
      <x:c r="DV691" s="227"/>
      <x:c r="DW691" s="227"/>
      <x:c r="DX691" s="227"/>
      <x:c r="DY691" s="227"/>
      <x:c r="DZ691" s="227"/>
      <x:c r="EA691" s="227"/>
      <x:c r="EB691" s="227"/>
      <x:c r="EC691" s="227"/>
      <x:c r="ED691" s="227"/>
      <x:c r="EE691" s="227"/>
      <x:c r="EF691" s="227"/>
      <x:c r="EG691" s="227"/>
      <x:c r="EH691" s="227"/>
      <x:c r="EI691" s="227"/>
      <x:c r="EJ691" s="227"/>
      <x:c r="EK691" s="227"/>
      <x:c r="EL691" s="227"/>
      <x:c r="EM691" s="227"/>
      <x:c r="EN691" s="227"/>
      <x:c r="EO691" s="227"/>
      <x:c r="EP691" s="227"/>
      <x:c r="EQ691" s="227"/>
      <x:c r="ER691" s="227"/>
      <x:c r="ES691" s="227"/>
      <x:c r="ET691" s="227"/>
      <x:c r="EU691" s="227"/>
      <x:c r="EV691" s="227"/>
      <x:c r="EW691" s="227"/>
      <x:c r="EX691" s="227"/>
      <x:c r="EY691" s="227"/>
      <x:c r="EZ691" s="227"/>
      <x:c r="FA691" s="227"/>
      <x:c r="FB691" s="227"/>
      <x:c r="FC691" s="227"/>
      <x:c r="FD691" s="227"/>
      <x:c r="FE691" s="227"/>
      <x:c r="FF691" s="227"/>
      <x:c r="FG691" s="227"/>
      <x:c r="FH691" s="227"/>
      <x:c r="FI691" s="227"/>
      <x:c r="FJ691" s="227"/>
      <x:c r="FK691" s="227"/>
      <x:c r="FL691" s="227"/>
      <x:c r="FM691" s="227"/>
      <x:c r="FN691" s="227"/>
      <x:c r="FO691" s="227"/>
      <x:c r="FP691" s="227"/>
      <x:c r="FQ691" s="227"/>
      <x:c r="FR691" s="227"/>
      <x:c r="FS691" s="227"/>
      <x:c r="FT691" s="227"/>
      <x:c r="FU691" s="227"/>
      <x:c r="FV691" s="227"/>
      <x:c r="FW691" s="227"/>
      <x:c r="FX691" s="227"/>
      <x:c r="FY691" s="227"/>
      <x:c r="FZ691" s="227"/>
      <x:c r="GA691" s="227"/>
      <x:c r="GB691" s="227"/>
      <x:c r="GC691" s="227"/>
      <x:c r="GD691" s="227"/>
      <x:c r="GE691" s="227"/>
      <x:c r="GF691" s="227"/>
      <x:c r="GG691" s="227"/>
      <x:c r="GH691" s="227"/>
      <x:c r="GI691" s="227"/>
      <x:c r="GJ691" s="227"/>
      <x:c r="GK691" s="227"/>
      <x:c r="GL691" s="227"/>
      <x:c r="GM691" s="227"/>
      <x:c r="GN691" s="227"/>
      <x:c r="GO691" s="227"/>
      <x:c r="GP691" s="227"/>
      <x:c r="GQ691" s="227"/>
      <x:c r="GR691" s="227"/>
      <x:c r="GS691" s="227"/>
      <x:c r="GT691" s="227"/>
      <x:c r="GU691" s="227"/>
      <x:c r="GV691" s="227"/>
      <x:c r="GW691" s="227"/>
      <x:c r="GX691" s="227"/>
      <x:c r="GY691" s="227"/>
      <x:c r="GZ691" s="227"/>
      <x:c r="HA691" s="227"/>
      <x:c r="HB691" s="227"/>
      <x:c r="HC691" s="227"/>
      <x:c r="HD691" s="227"/>
      <x:c r="HE691" s="227"/>
      <x:c r="HF691" s="227"/>
      <x:c r="HG691" s="227"/>
      <x:c r="HH691" s="227"/>
      <x:c r="HI691" s="227"/>
      <x:c r="HJ691" s="227"/>
      <x:c r="HK691" s="227"/>
      <x:c r="HL691" s="227"/>
      <x:c r="HM691" s="227"/>
      <x:c r="HN691" s="227"/>
      <x:c r="HO691" s="227"/>
      <x:c r="HP691" s="227"/>
      <x:c r="HQ691" s="227"/>
      <x:c r="HR691" s="227"/>
      <x:c r="HS691" s="227"/>
      <x:c r="HT691" s="227"/>
      <x:c r="HU691" s="227"/>
      <x:c r="HV691" s="227"/>
      <x:c r="HW691" s="227"/>
      <x:c r="HX691" s="227"/>
      <x:c r="HY691" s="227"/>
      <x:c r="HZ691" s="227"/>
      <x:c r="IA691" s="227"/>
      <x:c r="IB691" s="227"/>
      <x:c r="IC691" s="227"/>
      <x:c r="ID691" s="227"/>
      <x:c r="IE691" s="227"/>
      <x:c r="IF691" s="227"/>
      <x:c r="IG691" s="227"/>
      <x:c r="IH691" s="227"/>
      <x:c r="II691" s="227"/>
      <x:c r="IJ691" s="227"/>
      <x:c r="IK691" s="227"/>
      <x:c r="IL691" s="227"/>
      <x:c r="IM691" s="226"/>
    </x:row>
    <x:row r="692" spans="1:247" s="378" customFormat="1" ht="54" customHeight="1" x14ac:dyDescent="0.2">
      <x:c r="A692" s="575" t="s">
        <x:v>5017</x:v>
      </x:c>
      <x:c r="B692" s="575" t="s">
        <x:v>5187</x:v>
      </x:c>
      <x:c r="C692" s="575" t="s">
        <x:v>25</x:v>
      </x:c>
      <x:c r="D692" s="575" t="s">
        <x:v>5188</x:v>
      </x:c>
      <x:c r="E692" s="572">
        <x:v>45915</x:v>
      </x:c>
      <x:c r="F692" s="572" t="s">
        <x:v>4684</x:v>
      </x:c>
      <x:c r="G692" s="596"/>
      <x:c r="H692" s="597"/>
      <x:c r="I692" s="595"/>
      <x:c r="J692" s="597"/>
      <x:c r="K692" s="597"/>
      <x:c r="L692" s="597"/>
      <x:c r="M692" s="575" t="s">
        <x:v>2085</x:v>
      </x:c>
      <x:c r="N692" s="575" t="s">
        <x:v>22</x:v>
      </x:c>
      <x:c r="O692" s="575" t="s">
        <x:v>22</x:v>
      </x:c>
      <x:c r="P692" s="575" t="s">
        <x:v>5189</x:v>
      </x:c>
      <x:c r="Q692" s="575" t="s">
        <x:v>157</x:v>
      </x:c>
      <x:c r="R692" s="575" t="s">
        <x:v>3466</x:v>
      </x:c>
      <x:c r="S692" s="575" t="s">
        <x:v>22</x:v>
      </x:c>
      <x:c r="T692" s="575" t="s">
        <x:v>22</x:v>
      </x:c>
      <x:c r="U692" s="575" t="s">
        <x:v>22</x:v>
      </x:c>
      <x:c r="V692" s="575" t="s">
        <x:v>23</x:v>
      </x:c>
      <x:c r="W692" s="575" t="s">
        <x:v>421</x:v>
      </x:c>
      <x:c r="X692" s="227"/>
      <x:c r="Y692" s="227"/>
      <x:c r="Z692" s="227"/>
      <x:c r="AA692" s="227"/>
      <x:c r="AB692" s="227"/>
      <x:c r="AC692" s="227"/>
      <x:c r="AD692" s="227"/>
      <x:c r="AE692" s="227"/>
      <x:c r="AF692" s="227"/>
      <x:c r="AG692" s="227"/>
      <x:c r="AH692" s="227"/>
      <x:c r="AI692" s="227"/>
      <x:c r="AJ692" s="227"/>
      <x:c r="AK692" s="227"/>
      <x:c r="AL692" s="227"/>
      <x:c r="AM692" s="227"/>
      <x:c r="AN692" s="227"/>
      <x:c r="AO692" s="227"/>
      <x:c r="AP692" s="227"/>
      <x:c r="AQ692" s="227"/>
      <x:c r="AR692" s="227"/>
      <x:c r="AS692" s="227"/>
      <x:c r="AT692" s="227"/>
      <x:c r="AU692" s="227"/>
      <x:c r="AV692" s="227"/>
      <x:c r="AW692" s="227"/>
      <x:c r="AX692" s="227"/>
      <x:c r="AY692" s="227"/>
      <x:c r="AZ692" s="227"/>
      <x:c r="BA692" s="227"/>
      <x:c r="BB692" s="227"/>
      <x:c r="BC692" s="227"/>
      <x:c r="BD692" s="227"/>
      <x:c r="BE692" s="227"/>
      <x:c r="BF692" s="227"/>
      <x:c r="BG692" s="227"/>
      <x:c r="BH692" s="227"/>
      <x:c r="BI692" s="227"/>
      <x:c r="BJ692" s="227"/>
      <x:c r="BK692" s="227"/>
      <x:c r="BL692" s="227"/>
      <x:c r="BM692" s="227"/>
      <x:c r="BN692" s="227"/>
      <x:c r="BO692" s="227"/>
      <x:c r="BP692" s="227"/>
      <x:c r="BQ692" s="227"/>
      <x:c r="BR692" s="227"/>
      <x:c r="BS692" s="227"/>
      <x:c r="BT692" s="227"/>
      <x:c r="BU692" s="227"/>
      <x:c r="BV692" s="227"/>
      <x:c r="BW692" s="227"/>
      <x:c r="BX692" s="227"/>
      <x:c r="BY692" s="227"/>
      <x:c r="BZ692" s="227"/>
      <x:c r="CA692" s="227"/>
      <x:c r="CB692" s="227"/>
      <x:c r="CC692" s="227"/>
      <x:c r="CD692" s="227"/>
      <x:c r="CE692" s="227"/>
      <x:c r="CF692" s="227"/>
      <x:c r="CG692" s="227"/>
      <x:c r="CH692" s="227"/>
      <x:c r="CI692" s="227"/>
      <x:c r="CJ692" s="227"/>
      <x:c r="CK692" s="227"/>
      <x:c r="CL692" s="227"/>
      <x:c r="CM692" s="227"/>
      <x:c r="CN692" s="227"/>
      <x:c r="CO692" s="227"/>
      <x:c r="CP692" s="227"/>
      <x:c r="CQ692" s="227"/>
      <x:c r="CR692" s="227"/>
      <x:c r="CS692" s="227"/>
      <x:c r="CT692" s="227"/>
      <x:c r="CU692" s="227"/>
      <x:c r="CV692" s="227"/>
      <x:c r="CW692" s="227"/>
      <x:c r="CX692" s="227"/>
      <x:c r="CY692" s="227"/>
      <x:c r="CZ692" s="227"/>
      <x:c r="DA692" s="227"/>
      <x:c r="DB692" s="227"/>
      <x:c r="DC692" s="227"/>
      <x:c r="DD692" s="227"/>
      <x:c r="DE692" s="227"/>
      <x:c r="DF692" s="227"/>
      <x:c r="DG692" s="227"/>
      <x:c r="DH692" s="227"/>
      <x:c r="DI692" s="227"/>
      <x:c r="DJ692" s="227"/>
      <x:c r="DK692" s="227"/>
      <x:c r="DL692" s="227"/>
      <x:c r="DM692" s="227"/>
      <x:c r="DN692" s="227"/>
      <x:c r="DO692" s="227"/>
      <x:c r="DP692" s="227"/>
      <x:c r="DQ692" s="227"/>
      <x:c r="DR692" s="227"/>
      <x:c r="DS692" s="227"/>
      <x:c r="DT692" s="227"/>
      <x:c r="DU692" s="227"/>
      <x:c r="DV692" s="227"/>
      <x:c r="DW692" s="227"/>
      <x:c r="DX692" s="227"/>
      <x:c r="DY692" s="227"/>
      <x:c r="DZ692" s="227"/>
      <x:c r="EA692" s="227"/>
      <x:c r="EB692" s="227"/>
      <x:c r="EC692" s="227"/>
      <x:c r="ED692" s="227"/>
      <x:c r="EE692" s="227"/>
      <x:c r="EF692" s="227"/>
      <x:c r="EG692" s="227"/>
      <x:c r="EH692" s="227"/>
      <x:c r="EI692" s="227"/>
      <x:c r="EJ692" s="227"/>
      <x:c r="EK692" s="227"/>
      <x:c r="EL692" s="227"/>
      <x:c r="EM692" s="227"/>
      <x:c r="EN692" s="227"/>
      <x:c r="EO692" s="227"/>
      <x:c r="EP692" s="227"/>
      <x:c r="EQ692" s="227"/>
      <x:c r="ER692" s="227"/>
      <x:c r="ES692" s="227"/>
      <x:c r="ET692" s="227"/>
      <x:c r="EU692" s="227"/>
      <x:c r="EV692" s="227"/>
      <x:c r="EW692" s="227"/>
      <x:c r="EX692" s="227"/>
      <x:c r="EY692" s="227"/>
      <x:c r="EZ692" s="227"/>
      <x:c r="FA692" s="227"/>
      <x:c r="FB692" s="227"/>
      <x:c r="FC692" s="227"/>
      <x:c r="FD692" s="227"/>
      <x:c r="FE692" s="227"/>
      <x:c r="FF692" s="227"/>
      <x:c r="FG692" s="227"/>
      <x:c r="FH692" s="227"/>
      <x:c r="FI692" s="227"/>
      <x:c r="FJ692" s="227"/>
      <x:c r="FK692" s="227"/>
      <x:c r="FL692" s="227"/>
      <x:c r="FM692" s="227"/>
      <x:c r="FN692" s="227"/>
      <x:c r="FO692" s="227"/>
      <x:c r="FP692" s="227"/>
      <x:c r="FQ692" s="227"/>
      <x:c r="FR692" s="227"/>
      <x:c r="FS692" s="227"/>
      <x:c r="FT692" s="227"/>
      <x:c r="FU692" s="227"/>
      <x:c r="FV692" s="227"/>
      <x:c r="FW692" s="227"/>
      <x:c r="FX692" s="227"/>
      <x:c r="FY692" s="227"/>
      <x:c r="FZ692" s="227"/>
      <x:c r="GA692" s="227"/>
      <x:c r="GB692" s="227"/>
      <x:c r="GC692" s="227"/>
      <x:c r="GD692" s="227"/>
      <x:c r="GE692" s="227"/>
      <x:c r="GF692" s="227"/>
      <x:c r="GG692" s="227"/>
      <x:c r="GH692" s="227"/>
      <x:c r="GI692" s="227"/>
      <x:c r="GJ692" s="227"/>
      <x:c r="GK692" s="227"/>
      <x:c r="GL692" s="227"/>
      <x:c r="GM692" s="227"/>
      <x:c r="GN692" s="227"/>
      <x:c r="GO692" s="227"/>
      <x:c r="GP692" s="227"/>
      <x:c r="GQ692" s="227"/>
      <x:c r="GR692" s="227"/>
      <x:c r="GS692" s="227"/>
      <x:c r="GT692" s="227"/>
      <x:c r="GU692" s="227"/>
      <x:c r="GV692" s="227"/>
      <x:c r="GW692" s="227"/>
      <x:c r="GX692" s="227"/>
      <x:c r="GY692" s="227"/>
      <x:c r="GZ692" s="227"/>
      <x:c r="HA692" s="227"/>
      <x:c r="HB692" s="227"/>
      <x:c r="HC692" s="227"/>
      <x:c r="HD692" s="227"/>
      <x:c r="HE692" s="227"/>
      <x:c r="HF692" s="227"/>
      <x:c r="HG692" s="227"/>
      <x:c r="HH692" s="227"/>
      <x:c r="HI692" s="227"/>
      <x:c r="HJ692" s="227"/>
      <x:c r="HK692" s="227"/>
      <x:c r="HL692" s="227"/>
      <x:c r="HM692" s="227"/>
      <x:c r="HN692" s="227"/>
      <x:c r="HO692" s="227"/>
      <x:c r="HP692" s="227"/>
      <x:c r="HQ692" s="227"/>
      <x:c r="HR692" s="227"/>
      <x:c r="HS692" s="227"/>
      <x:c r="HT692" s="227"/>
      <x:c r="HU692" s="227"/>
      <x:c r="HV692" s="227"/>
      <x:c r="HW692" s="227"/>
      <x:c r="HX692" s="227"/>
      <x:c r="HY692" s="227"/>
      <x:c r="HZ692" s="227"/>
      <x:c r="IA692" s="227"/>
      <x:c r="IB692" s="227"/>
      <x:c r="IC692" s="227"/>
      <x:c r="ID692" s="227"/>
      <x:c r="IE692" s="227"/>
      <x:c r="IF692" s="227"/>
      <x:c r="IG692" s="227"/>
      <x:c r="IH692" s="227"/>
      <x:c r="II692" s="227"/>
      <x:c r="IJ692" s="227"/>
      <x:c r="IK692" s="227"/>
      <x:c r="IL692" s="227"/>
      <x:c r="IM692" s="226"/>
    </x:row>
    <x:row r="693" spans="1:247" s="378" customFormat="1" ht="53.25" customHeight="1" x14ac:dyDescent="0.2">
      <x:c r="A693" s="575" t="s">
        <x:v>5183</x:v>
      </x:c>
      <x:c r="B693" s="575" t="s">
        <x:v>4989</x:v>
      </x:c>
      <x:c r="C693" s="575" t="s">
        <x:v>301</x:v>
      </x:c>
      <x:c r="D693" s="575" t="s">
        <x:v>5001</x:v>
      </x:c>
      <x:c r="E693" s="572">
        <x:v>45919</x:v>
      </x:c>
      <x:c r="F693" s="572" t="s">
        <x:v>4401</x:v>
      </x:c>
      <x:c r="G693" s="596"/>
      <x:c r="H693" s="597"/>
      <x:c r="I693" s="595"/>
      <x:c r="J693" s="597"/>
      <x:c r="K693" s="597"/>
      <x:c r="L693" s="597"/>
      <x:c r="M693" s="575" t="s">
        <x:v>2068</x:v>
      </x:c>
      <x:c r="N693" s="575" t="s">
        <x:v>406</x:v>
      </x:c>
      <x:c r="O693" s="575" t="s">
        <x:v>2593</x:v>
      </x:c>
      <x:c r="P693" s="575" t="s">
        <x:v>191</x:v>
      </x:c>
      <x:c r="Q693" s="575" t="s">
        <x:v>76</x:v>
      </x:c>
      <x:c r="R693" s="575" t="s">
        <x:v>26</x:v>
      </x:c>
      <x:c r="S693" s="575" t="s">
        <x:v>22</x:v>
      </x:c>
      <x:c r="T693" s="575" t="s">
        <x:v>22</x:v>
      </x:c>
      <x:c r="U693" s="575" t="s">
        <x:v>22</x:v>
      </x:c>
      <x:c r="V693" s="575" t="s">
        <x:v>37</x:v>
      </x:c>
      <x:c r="W693" s="575"/>
      <x:c r="X693" s="227"/>
      <x:c r="Y693" s="227"/>
      <x:c r="Z693" s="227"/>
      <x:c r="AA693" s="227"/>
      <x:c r="AB693" s="227"/>
      <x:c r="AC693" s="227"/>
      <x:c r="AD693" s="227"/>
      <x:c r="AE693" s="227"/>
      <x:c r="AF693" s="227"/>
      <x:c r="AG693" s="227"/>
      <x:c r="AH693" s="227"/>
      <x:c r="AI693" s="227"/>
      <x:c r="AJ693" s="227"/>
      <x:c r="AK693" s="227"/>
      <x:c r="AL693" s="227"/>
      <x:c r="AM693" s="227"/>
      <x:c r="AN693" s="227"/>
      <x:c r="AO693" s="227"/>
      <x:c r="AP693" s="227"/>
      <x:c r="AQ693" s="227"/>
      <x:c r="AR693" s="227"/>
      <x:c r="AS693" s="227"/>
      <x:c r="AT693" s="227"/>
      <x:c r="AU693" s="227"/>
      <x:c r="AV693" s="227"/>
      <x:c r="AW693" s="227"/>
      <x:c r="AX693" s="227"/>
      <x:c r="AY693" s="227"/>
      <x:c r="AZ693" s="227"/>
      <x:c r="BA693" s="227"/>
      <x:c r="BB693" s="227"/>
      <x:c r="BC693" s="227"/>
      <x:c r="BD693" s="227"/>
      <x:c r="BE693" s="227"/>
      <x:c r="BF693" s="227"/>
      <x:c r="BG693" s="227"/>
      <x:c r="BH693" s="227"/>
      <x:c r="BI693" s="227"/>
      <x:c r="BJ693" s="227"/>
      <x:c r="BK693" s="227"/>
      <x:c r="BL693" s="227"/>
      <x:c r="BM693" s="227"/>
      <x:c r="BN693" s="227"/>
      <x:c r="BO693" s="227"/>
      <x:c r="BP693" s="227"/>
      <x:c r="BQ693" s="227"/>
      <x:c r="BR693" s="227"/>
      <x:c r="BS693" s="227"/>
      <x:c r="BT693" s="227"/>
      <x:c r="BU693" s="227"/>
      <x:c r="BV693" s="227"/>
      <x:c r="BW693" s="227"/>
      <x:c r="BX693" s="227"/>
      <x:c r="BY693" s="227"/>
      <x:c r="BZ693" s="227"/>
      <x:c r="CA693" s="227"/>
      <x:c r="CB693" s="227"/>
      <x:c r="CC693" s="227"/>
      <x:c r="CD693" s="227"/>
      <x:c r="CE693" s="227"/>
      <x:c r="CF693" s="227"/>
      <x:c r="CG693" s="227"/>
      <x:c r="CH693" s="227"/>
      <x:c r="CI693" s="227"/>
      <x:c r="CJ693" s="227"/>
      <x:c r="CK693" s="227"/>
      <x:c r="CL693" s="227"/>
      <x:c r="CM693" s="227"/>
      <x:c r="CN693" s="227"/>
      <x:c r="CO693" s="227"/>
      <x:c r="CP693" s="227"/>
      <x:c r="CQ693" s="227"/>
      <x:c r="CR693" s="227"/>
      <x:c r="CS693" s="227"/>
      <x:c r="CT693" s="227"/>
      <x:c r="CU693" s="227"/>
      <x:c r="CV693" s="227"/>
      <x:c r="CW693" s="227"/>
      <x:c r="CX693" s="227"/>
      <x:c r="CY693" s="227"/>
      <x:c r="CZ693" s="227"/>
      <x:c r="DA693" s="227"/>
      <x:c r="DB693" s="227"/>
      <x:c r="DC693" s="227"/>
      <x:c r="DD693" s="227"/>
      <x:c r="DE693" s="227"/>
      <x:c r="DF693" s="227"/>
      <x:c r="DG693" s="227"/>
      <x:c r="DH693" s="227"/>
      <x:c r="DI693" s="227"/>
      <x:c r="DJ693" s="227"/>
      <x:c r="DK693" s="227"/>
      <x:c r="DL693" s="227"/>
      <x:c r="DM693" s="227"/>
      <x:c r="DN693" s="227"/>
      <x:c r="DO693" s="227"/>
      <x:c r="DP693" s="227"/>
      <x:c r="DQ693" s="227"/>
      <x:c r="DR693" s="227"/>
      <x:c r="DS693" s="227"/>
      <x:c r="DT693" s="227"/>
      <x:c r="DU693" s="227"/>
      <x:c r="DV693" s="227"/>
      <x:c r="DW693" s="227"/>
      <x:c r="DX693" s="227"/>
      <x:c r="DY693" s="227"/>
      <x:c r="DZ693" s="227"/>
      <x:c r="EA693" s="227"/>
      <x:c r="EB693" s="227"/>
      <x:c r="EC693" s="227"/>
      <x:c r="ED693" s="227"/>
      <x:c r="EE693" s="227"/>
      <x:c r="EF693" s="227"/>
      <x:c r="EG693" s="227"/>
      <x:c r="EH693" s="227"/>
      <x:c r="EI693" s="227"/>
      <x:c r="EJ693" s="227"/>
      <x:c r="EK693" s="227"/>
      <x:c r="EL693" s="227"/>
      <x:c r="EM693" s="227"/>
      <x:c r="EN693" s="227"/>
      <x:c r="EO693" s="227"/>
      <x:c r="EP693" s="227"/>
      <x:c r="EQ693" s="227"/>
      <x:c r="ER693" s="227"/>
      <x:c r="ES693" s="227"/>
      <x:c r="ET693" s="227"/>
      <x:c r="EU693" s="227"/>
      <x:c r="EV693" s="227"/>
      <x:c r="EW693" s="227"/>
      <x:c r="EX693" s="227"/>
      <x:c r="EY693" s="227"/>
      <x:c r="EZ693" s="227"/>
      <x:c r="FA693" s="227"/>
      <x:c r="FB693" s="227"/>
      <x:c r="FC693" s="227"/>
      <x:c r="FD693" s="227"/>
      <x:c r="FE693" s="227"/>
      <x:c r="FF693" s="227"/>
      <x:c r="FG693" s="227"/>
      <x:c r="FH693" s="227"/>
      <x:c r="FI693" s="227"/>
      <x:c r="FJ693" s="227"/>
      <x:c r="FK693" s="227"/>
      <x:c r="FL693" s="227"/>
      <x:c r="FM693" s="227"/>
      <x:c r="FN693" s="227"/>
      <x:c r="FO693" s="227"/>
      <x:c r="FP693" s="227"/>
      <x:c r="FQ693" s="227"/>
      <x:c r="FR693" s="227"/>
      <x:c r="FS693" s="227"/>
      <x:c r="FT693" s="227"/>
      <x:c r="FU693" s="227"/>
      <x:c r="FV693" s="227"/>
      <x:c r="FW693" s="227"/>
      <x:c r="FX693" s="227"/>
      <x:c r="FY693" s="227"/>
      <x:c r="FZ693" s="227"/>
      <x:c r="GA693" s="227"/>
      <x:c r="GB693" s="227"/>
      <x:c r="GC693" s="227"/>
      <x:c r="GD693" s="227"/>
      <x:c r="GE693" s="227"/>
      <x:c r="GF693" s="227"/>
      <x:c r="GG693" s="227"/>
      <x:c r="GH693" s="227"/>
      <x:c r="GI693" s="227"/>
      <x:c r="GJ693" s="227"/>
      <x:c r="GK693" s="227"/>
      <x:c r="GL693" s="227"/>
      <x:c r="GM693" s="227"/>
      <x:c r="GN693" s="227"/>
      <x:c r="GO693" s="227"/>
      <x:c r="GP693" s="227"/>
      <x:c r="GQ693" s="227"/>
      <x:c r="GR693" s="227"/>
      <x:c r="GS693" s="227"/>
      <x:c r="GT693" s="227"/>
      <x:c r="GU693" s="227"/>
      <x:c r="GV693" s="227"/>
      <x:c r="GW693" s="227"/>
      <x:c r="GX693" s="227"/>
      <x:c r="GY693" s="227"/>
      <x:c r="GZ693" s="227"/>
      <x:c r="HA693" s="227"/>
      <x:c r="HB693" s="227"/>
      <x:c r="HC693" s="227"/>
      <x:c r="HD693" s="227"/>
      <x:c r="HE693" s="227"/>
      <x:c r="HF693" s="227"/>
      <x:c r="HG693" s="227"/>
      <x:c r="HH693" s="227"/>
      <x:c r="HI693" s="227"/>
      <x:c r="HJ693" s="227"/>
      <x:c r="HK693" s="227"/>
      <x:c r="HL693" s="227"/>
      <x:c r="HM693" s="227"/>
      <x:c r="HN693" s="227"/>
      <x:c r="HO693" s="227"/>
      <x:c r="HP693" s="227"/>
      <x:c r="HQ693" s="227"/>
      <x:c r="HR693" s="227"/>
      <x:c r="HS693" s="227"/>
      <x:c r="HT693" s="227"/>
      <x:c r="HU693" s="227"/>
      <x:c r="HV693" s="227"/>
      <x:c r="HW693" s="227"/>
      <x:c r="HX693" s="227"/>
      <x:c r="HY693" s="227"/>
      <x:c r="HZ693" s="227"/>
      <x:c r="IA693" s="227"/>
      <x:c r="IB693" s="227"/>
      <x:c r="IC693" s="227"/>
      <x:c r="ID693" s="227"/>
      <x:c r="IE693" s="227"/>
      <x:c r="IF693" s="227"/>
      <x:c r="IG693" s="227"/>
      <x:c r="IH693" s="227"/>
      <x:c r="II693" s="227"/>
      <x:c r="IJ693" s="227"/>
      <x:c r="IK693" s="227"/>
      <x:c r="IL693" s="227"/>
      <x:c r="IM693" s="226"/>
    </x:row>
    <x:row r="694" spans="1:247" s="378" customFormat="1" ht="38.25" x14ac:dyDescent="0.2">
      <x:c r="A694" s="575" t="s">
        <x:v>5190</x:v>
      </x:c>
      <x:c r="B694" s="575" t="s">
        <x:v>4990</x:v>
      </x:c>
      <x:c r="C694" s="575" t="s">
        <x:v>3919</x:v>
      </x:c>
      <x:c r="D694" s="575" t="s">
        <x:v>5192</x:v>
      </x:c>
      <x:c r="E694" s="572" t="s">
        <x:v>4939</x:v>
      </x:c>
      <x:c r="F694" s="572" t="s">
        <x:v>5012</x:v>
      </x:c>
      <x:c r="G694" s="596"/>
      <x:c r="H694" s="597"/>
      <x:c r="I694" s="595"/>
      <x:c r="J694" s="597"/>
      <x:c r="K694" s="597"/>
      <x:c r="L694" s="597"/>
      <x:c r="M694" s="575" t="s">
        <x:v>22</x:v>
      </x:c>
      <x:c r="N694" s="575" t="s">
        <x:v>406</x:v>
      </x:c>
      <x:c r="O694" s="575" t="s">
        <x:v>2078</x:v>
      </x:c>
      <x:c r="P694" s="575" t="s">
        <x:v>192</x:v>
      </x:c>
      <x:c r="Q694" s="575" t="s">
        <x:v>22</x:v>
      </x:c>
      <x:c r="R694" s="575" t="s">
        <x:v>962</x:v>
      </x:c>
      <x:c r="S694" s="575" t="s">
        <x:v>22</x:v>
      </x:c>
      <x:c r="T694" s="575" t="s">
        <x:v>22</x:v>
      </x:c>
      <x:c r="U694" s="575" t="s">
        <x:v>2078</x:v>
      </x:c>
      <x:c r="V694" s="575" t="s">
        <x:v>30</x:v>
      </x:c>
      <x:c r="W694" s="575" t="s">
        <x:v>421</x:v>
      </x:c>
      <x:c r="X694" s="227"/>
      <x:c r="Y694" s="227"/>
      <x:c r="Z694" s="227"/>
      <x:c r="AA694" s="227"/>
      <x:c r="AB694" s="227"/>
      <x:c r="AC694" s="227"/>
      <x:c r="AD694" s="227"/>
      <x:c r="AE694" s="227"/>
      <x:c r="AF694" s="227"/>
      <x:c r="AG694" s="227"/>
      <x:c r="AH694" s="227"/>
      <x:c r="AI694" s="227"/>
      <x:c r="AJ694" s="227"/>
      <x:c r="AK694" s="227"/>
      <x:c r="AL694" s="227"/>
      <x:c r="AM694" s="227"/>
      <x:c r="AN694" s="227"/>
      <x:c r="AO694" s="227"/>
      <x:c r="AP694" s="227"/>
      <x:c r="AQ694" s="227"/>
      <x:c r="AR694" s="227"/>
      <x:c r="AS694" s="227"/>
      <x:c r="AT694" s="227"/>
      <x:c r="AU694" s="227"/>
      <x:c r="AV694" s="227"/>
      <x:c r="AW694" s="227"/>
      <x:c r="AX694" s="227"/>
      <x:c r="AY694" s="227"/>
      <x:c r="AZ694" s="227"/>
      <x:c r="BA694" s="227"/>
      <x:c r="BB694" s="227"/>
      <x:c r="BC694" s="227"/>
      <x:c r="BD694" s="227"/>
      <x:c r="BE694" s="227"/>
      <x:c r="BF694" s="227"/>
      <x:c r="BG694" s="227"/>
      <x:c r="BH694" s="227"/>
      <x:c r="BI694" s="227"/>
      <x:c r="BJ694" s="227"/>
      <x:c r="BK694" s="227"/>
      <x:c r="BL694" s="227"/>
      <x:c r="BM694" s="227"/>
      <x:c r="BN694" s="227"/>
      <x:c r="BO694" s="227"/>
      <x:c r="BP694" s="227"/>
      <x:c r="BQ694" s="227"/>
      <x:c r="BR694" s="227"/>
      <x:c r="BS694" s="227"/>
      <x:c r="BT694" s="227"/>
      <x:c r="BU694" s="227"/>
      <x:c r="BV694" s="227"/>
      <x:c r="BW694" s="227"/>
      <x:c r="BX694" s="227"/>
      <x:c r="BY694" s="227"/>
      <x:c r="BZ694" s="227"/>
      <x:c r="CA694" s="227"/>
      <x:c r="CB694" s="227"/>
      <x:c r="CC694" s="227"/>
      <x:c r="CD694" s="227"/>
      <x:c r="CE694" s="227"/>
      <x:c r="CF694" s="227"/>
      <x:c r="CG694" s="227"/>
      <x:c r="CH694" s="227"/>
      <x:c r="CI694" s="227"/>
      <x:c r="CJ694" s="227"/>
      <x:c r="CK694" s="227"/>
      <x:c r="CL694" s="227"/>
      <x:c r="CM694" s="227"/>
      <x:c r="CN694" s="227"/>
      <x:c r="CO694" s="227"/>
      <x:c r="CP694" s="227"/>
      <x:c r="CQ694" s="227"/>
      <x:c r="CR694" s="227"/>
      <x:c r="CS694" s="227"/>
      <x:c r="CT694" s="227"/>
      <x:c r="CU694" s="227"/>
      <x:c r="CV694" s="227"/>
      <x:c r="CW694" s="227"/>
      <x:c r="CX694" s="227"/>
      <x:c r="CY694" s="227"/>
      <x:c r="CZ694" s="227"/>
      <x:c r="DA694" s="227"/>
      <x:c r="DB694" s="227"/>
      <x:c r="DC694" s="227"/>
      <x:c r="DD694" s="227"/>
      <x:c r="DE694" s="227"/>
      <x:c r="DF694" s="227"/>
      <x:c r="DG694" s="227"/>
      <x:c r="DH694" s="227"/>
      <x:c r="DI694" s="227"/>
      <x:c r="DJ694" s="227"/>
      <x:c r="DK694" s="227"/>
      <x:c r="DL694" s="227"/>
      <x:c r="DM694" s="227"/>
      <x:c r="DN694" s="227"/>
      <x:c r="DO694" s="227"/>
      <x:c r="DP694" s="227"/>
      <x:c r="DQ694" s="227"/>
      <x:c r="DR694" s="227"/>
      <x:c r="DS694" s="227"/>
      <x:c r="DT694" s="227"/>
      <x:c r="DU694" s="227"/>
      <x:c r="DV694" s="227"/>
      <x:c r="DW694" s="227"/>
      <x:c r="DX694" s="227"/>
      <x:c r="DY694" s="227"/>
      <x:c r="DZ694" s="227"/>
      <x:c r="EA694" s="227"/>
      <x:c r="EB694" s="227"/>
      <x:c r="EC694" s="227"/>
      <x:c r="ED694" s="227"/>
      <x:c r="EE694" s="227"/>
      <x:c r="EF694" s="227"/>
      <x:c r="EG694" s="227"/>
      <x:c r="EH694" s="227"/>
      <x:c r="EI694" s="227"/>
      <x:c r="EJ694" s="227"/>
      <x:c r="EK694" s="227"/>
      <x:c r="EL694" s="227"/>
      <x:c r="EM694" s="227"/>
      <x:c r="EN694" s="227"/>
      <x:c r="EO694" s="227"/>
      <x:c r="EP694" s="227"/>
      <x:c r="EQ694" s="227"/>
      <x:c r="ER694" s="227"/>
      <x:c r="ES694" s="227"/>
      <x:c r="ET694" s="227"/>
      <x:c r="EU694" s="227"/>
      <x:c r="EV694" s="227"/>
      <x:c r="EW694" s="227"/>
      <x:c r="EX694" s="227"/>
      <x:c r="EY694" s="227"/>
      <x:c r="EZ694" s="227"/>
      <x:c r="FA694" s="227"/>
      <x:c r="FB694" s="227"/>
      <x:c r="FC694" s="227"/>
      <x:c r="FD694" s="227"/>
      <x:c r="FE694" s="227"/>
      <x:c r="FF694" s="227"/>
      <x:c r="FG694" s="227"/>
      <x:c r="FH694" s="227"/>
      <x:c r="FI694" s="227"/>
      <x:c r="FJ694" s="227"/>
      <x:c r="FK694" s="227"/>
      <x:c r="FL694" s="227"/>
      <x:c r="FM694" s="227"/>
      <x:c r="FN694" s="227"/>
      <x:c r="FO694" s="227"/>
      <x:c r="FP694" s="227"/>
      <x:c r="FQ694" s="227"/>
      <x:c r="FR694" s="227"/>
      <x:c r="FS694" s="227"/>
      <x:c r="FT694" s="227"/>
      <x:c r="FU694" s="227"/>
      <x:c r="FV694" s="227"/>
      <x:c r="FW694" s="227"/>
      <x:c r="FX694" s="227"/>
      <x:c r="FY694" s="227"/>
      <x:c r="FZ694" s="227"/>
      <x:c r="GA694" s="227"/>
      <x:c r="GB694" s="227"/>
      <x:c r="GC694" s="227"/>
      <x:c r="GD694" s="227"/>
      <x:c r="GE694" s="227"/>
      <x:c r="GF694" s="227"/>
      <x:c r="GG694" s="227"/>
      <x:c r="GH694" s="227"/>
      <x:c r="GI694" s="227"/>
      <x:c r="GJ694" s="227"/>
      <x:c r="GK694" s="227"/>
      <x:c r="GL694" s="227"/>
      <x:c r="GM694" s="227"/>
      <x:c r="GN694" s="227"/>
      <x:c r="GO694" s="227"/>
      <x:c r="GP694" s="227"/>
      <x:c r="GQ694" s="227"/>
      <x:c r="GR694" s="227"/>
      <x:c r="GS694" s="227"/>
      <x:c r="GT694" s="227"/>
      <x:c r="GU694" s="227"/>
      <x:c r="GV694" s="227"/>
      <x:c r="GW694" s="227"/>
      <x:c r="GX694" s="227"/>
      <x:c r="GY694" s="227"/>
      <x:c r="GZ694" s="227"/>
      <x:c r="HA694" s="227"/>
      <x:c r="HB694" s="227"/>
      <x:c r="HC694" s="227"/>
      <x:c r="HD694" s="227"/>
      <x:c r="HE694" s="227"/>
      <x:c r="HF694" s="227"/>
      <x:c r="HG694" s="227"/>
      <x:c r="HH694" s="227"/>
      <x:c r="HI694" s="227"/>
      <x:c r="HJ694" s="227"/>
      <x:c r="HK694" s="227"/>
      <x:c r="HL694" s="227"/>
      <x:c r="HM694" s="227"/>
      <x:c r="HN694" s="227"/>
      <x:c r="HO694" s="227"/>
      <x:c r="HP694" s="227"/>
      <x:c r="HQ694" s="227"/>
      <x:c r="HR694" s="227"/>
      <x:c r="HS694" s="227"/>
      <x:c r="HT694" s="227"/>
      <x:c r="HU694" s="227"/>
      <x:c r="HV694" s="227"/>
      <x:c r="HW694" s="227"/>
      <x:c r="HX694" s="227"/>
      <x:c r="HY694" s="227"/>
      <x:c r="HZ694" s="227"/>
      <x:c r="IA694" s="227"/>
      <x:c r="IB694" s="227"/>
      <x:c r="IC694" s="227"/>
      <x:c r="ID694" s="227"/>
      <x:c r="IE694" s="227"/>
      <x:c r="IF694" s="227"/>
      <x:c r="IG694" s="227"/>
      <x:c r="IH694" s="227"/>
      <x:c r="II694" s="227"/>
      <x:c r="IJ694" s="227"/>
      <x:c r="IK694" s="227"/>
      <x:c r="IL694" s="227"/>
      <x:c r="IM694" s="226"/>
    </x:row>
    <x:row r="695" spans="1:247" s="378" customFormat="1" ht="39" customHeight="1" x14ac:dyDescent="0.2">
      <x:c r="A695" s="575" t="s">
        <x:v>5191</x:v>
      </x:c>
      <x:c r="B695" s="575" t="s">
        <x:v>5193</x:v>
      </x:c>
      <x:c r="C695" s="575" t="s">
        <x:v>75</x:v>
      </x:c>
      <x:c r="D695" s="575" t="s">
        <x:v>5194</x:v>
      </x:c>
      <x:c r="E695" s="572" t="s">
        <x:v>4816</x:v>
      </x:c>
      <x:c r="F695" s="572" t="s">
        <x:v>4401</x:v>
      </x:c>
      <x:c r="G695" s="596"/>
      <x:c r="H695" s="597"/>
      <x:c r="I695" s="595"/>
      <x:c r="J695" s="597"/>
      <x:c r="K695" s="597"/>
      <x:c r="L695" s="597"/>
      <x:c r="M695" s="575" t="s">
        <x:v>406</x:v>
      </x:c>
      <x:c r="N695" s="575" t="s">
        <x:v>22</x:v>
      </x:c>
      <x:c r="O695" s="575" t="s">
        <x:v>2079</x:v>
      </x:c>
      <x:c r="P695" s="575" t="s">
        <x:v>191</x:v>
      </x:c>
      <x:c r="Q695" s="575" t="s">
        <x:v>76</x:v>
      </x:c>
      <x:c r="R695" s="575" t="s">
        <x:v>26</x:v>
      </x:c>
      <x:c r="S695" s="575" t="s">
        <x:v>2079</x:v>
      </x:c>
      <x:c r="T695" s="575" t="s">
        <x:v>22</x:v>
      </x:c>
      <x:c r="U695" s="575" t="s">
        <x:v>22</x:v>
      </x:c>
      <x:c r="V695" s="575" t="s">
        <x:v>37</x:v>
      </x:c>
      <x:c r="W695" s="575"/>
      <x:c r="X695" s="227"/>
      <x:c r="Y695" s="227"/>
      <x:c r="Z695" s="227"/>
      <x:c r="AA695" s="227"/>
      <x:c r="AB695" s="227"/>
      <x:c r="AC695" s="227"/>
      <x:c r="AD695" s="227"/>
      <x:c r="AE695" s="227"/>
      <x:c r="AF695" s="227"/>
      <x:c r="AG695" s="227"/>
      <x:c r="AH695" s="227"/>
      <x:c r="AI695" s="227"/>
      <x:c r="AJ695" s="227"/>
      <x:c r="AK695" s="227"/>
      <x:c r="AL695" s="227"/>
      <x:c r="AM695" s="227"/>
      <x:c r="AN695" s="227"/>
      <x:c r="AO695" s="227"/>
      <x:c r="AP695" s="227"/>
      <x:c r="AQ695" s="227"/>
      <x:c r="AR695" s="227"/>
      <x:c r="AS695" s="227"/>
      <x:c r="AT695" s="227"/>
      <x:c r="AU695" s="227"/>
      <x:c r="AV695" s="227"/>
      <x:c r="AW695" s="227"/>
      <x:c r="AX695" s="227"/>
      <x:c r="AY695" s="227"/>
      <x:c r="AZ695" s="227"/>
      <x:c r="BA695" s="227"/>
      <x:c r="BB695" s="227"/>
      <x:c r="BC695" s="227"/>
      <x:c r="BD695" s="227"/>
      <x:c r="BE695" s="227"/>
      <x:c r="BF695" s="227"/>
      <x:c r="BG695" s="227"/>
      <x:c r="BH695" s="227"/>
      <x:c r="BI695" s="227"/>
      <x:c r="BJ695" s="227"/>
      <x:c r="BK695" s="227"/>
      <x:c r="BL695" s="227"/>
      <x:c r="BM695" s="227"/>
      <x:c r="BN695" s="227"/>
      <x:c r="BO695" s="227"/>
      <x:c r="BP695" s="227"/>
      <x:c r="BQ695" s="227"/>
      <x:c r="BR695" s="227"/>
      <x:c r="BS695" s="227"/>
      <x:c r="BT695" s="227"/>
      <x:c r="BU695" s="227"/>
      <x:c r="BV695" s="227"/>
      <x:c r="BW695" s="227"/>
      <x:c r="BX695" s="227"/>
      <x:c r="BY695" s="227"/>
      <x:c r="BZ695" s="227"/>
      <x:c r="CA695" s="227"/>
      <x:c r="CB695" s="227"/>
      <x:c r="CC695" s="227"/>
      <x:c r="CD695" s="227"/>
      <x:c r="CE695" s="227"/>
      <x:c r="CF695" s="227"/>
      <x:c r="CG695" s="227"/>
      <x:c r="CH695" s="227"/>
      <x:c r="CI695" s="227"/>
      <x:c r="CJ695" s="227"/>
      <x:c r="CK695" s="227"/>
      <x:c r="CL695" s="227"/>
      <x:c r="CM695" s="227"/>
      <x:c r="CN695" s="227"/>
      <x:c r="CO695" s="227"/>
      <x:c r="CP695" s="227"/>
      <x:c r="CQ695" s="227"/>
      <x:c r="CR695" s="227"/>
      <x:c r="CS695" s="227"/>
      <x:c r="CT695" s="227"/>
      <x:c r="CU695" s="227"/>
      <x:c r="CV695" s="227"/>
      <x:c r="CW695" s="227"/>
      <x:c r="CX695" s="227"/>
      <x:c r="CY695" s="227"/>
      <x:c r="CZ695" s="227"/>
      <x:c r="DA695" s="227"/>
      <x:c r="DB695" s="227"/>
      <x:c r="DC695" s="227"/>
      <x:c r="DD695" s="227"/>
      <x:c r="DE695" s="227"/>
      <x:c r="DF695" s="227"/>
      <x:c r="DG695" s="227"/>
      <x:c r="DH695" s="227"/>
      <x:c r="DI695" s="227"/>
      <x:c r="DJ695" s="227"/>
      <x:c r="DK695" s="227"/>
      <x:c r="DL695" s="227"/>
      <x:c r="DM695" s="227"/>
      <x:c r="DN695" s="227"/>
      <x:c r="DO695" s="227"/>
      <x:c r="DP695" s="227"/>
      <x:c r="DQ695" s="227"/>
      <x:c r="DR695" s="227"/>
      <x:c r="DS695" s="227"/>
      <x:c r="DT695" s="227"/>
      <x:c r="DU695" s="227"/>
      <x:c r="DV695" s="227"/>
      <x:c r="DW695" s="227"/>
      <x:c r="DX695" s="227"/>
      <x:c r="DY695" s="227"/>
      <x:c r="DZ695" s="227"/>
      <x:c r="EA695" s="227"/>
      <x:c r="EB695" s="227"/>
      <x:c r="EC695" s="227"/>
      <x:c r="ED695" s="227"/>
      <x:c r="EE695" s="227"/>
      <x:c r="EF695" s="227"/>
      <x:c r="EG695" s="227"/>
      <x:c r="EH695" s="227"/>
      <x:c r="EI695" s="227"/>
      <x:c r="EJ695" s="227"/>
      <x:c r="EK695" s="227"/>
      <x:c r="EL695" s="227"/>
      <x:c r="EM695" s="227"/>
      <x:c r="EN695" s="227"/>
      <x:c r="EO695" s="227"/>
      <x:c r="EP695" s="227"/>
      <x:c r="EQ695" s="227"/>
      <x:c r="ER695" s="227"/>
      <x:c r="ES695" s="227"/>
      <x:c r="ET695" s="227"/>
      <x:c r="EU695" s="227"/>
      <x:c r="EV695" s="227"/>
      <x:c r="EW695" s="227"/>
      <x:c r="EX695" s="227"/>
      <x:c r="EY695" s="227"/>
      <x:c r="EZ695" s="227"/>
      <x:c r="FA695" s="227"/>
      <x:c r="FB695" s="227"/>
      <x:c r="FC695" s="227"/>
      <x:c r="FD695" s="227"/>
      <x:c r="FE695" s="227"/>
      <x:c r="FF695" s="227"/>
      <x:c r="FG695" s="227"/>
      <x:c r="FH695" s="227"/>
      <x:c r="FI695" s="227"/>
      <x:c r="FJ695" s="227"/>
      <x:c r="FK695" s="227"/>
      <x:c r="FL695" s="227"/>
      <x:c r="FM695" s="227"/>
      <x:c r="FN695" s="227"/>
      <x:c r="FO695" s="227"/>
      <x:c r="FP695" s="227"/>
      <x:c r="FQ695" s="227"/>
      <x:c r="FR695" s="227"/>
      <x:c r="FS695" s="227"/>
      <x:c r="FT695" s="227"/>
      <x:c r="FU695" s="227"/>
      <x:c r="FV695" s="227"/>
      <x:c r="FW695" s="227"/>
      <x:c r="FX695" s="227"/>
      <x:c r="FY695" s="227"/>
      <x:c r="FZ695" s="227"/>
      <x:c r="GA695" s="227"/>
      <x:c r="GB695" s="227"/>
      <x:c r="GC695" s="227"/>
      <x:c r="GD695" s="227"/>
      <x:c r="GE695" s="227"/>
      <x:c r="GF695" s="227"/>
      <x:c r="GG695" s="227"/>
      <x:c r="GH695" s="227"/>
      <x:c r="GI695" s="227"/>
      <x:c r="GJ695" s="227"/>
      <x:c r="GK695" s="227"/>
      <x:c r="GL695" s="227"/>
      <x:c r="GM695" s="227"/>
      <x:c r="GN695" s="227"/>
      <x:c r="GO695" s="227"/>
      <x:c r="GP695" s="227"/>
      <x:c r="GQ695" s="227"/>
      <x:c r="GR695" s="227"/>
      <x:c r="GS695" s="227"/>
      <x:c r="GT695" s="227"/>
      <x:c r="GU695" s="227"/>
      <x:c r="GV695" s="227"/>
      <x:c r="GW695" s="227"/>
      <x:c r="GX695" s="227"/>
      <x:c r="GY695" s="227"/>
      <x:c r="GZ695" s="227"/>
      <x:c r="HA695" s="227"/>
      <x:c r="HB695" s="227"/>
      <x:c r="HC695" s="227"/>
      <x:c r="HD695" s="227"/>
      <x:c r="HE695" s="227"/>
      <x:c r="HF695" s="227"/>
      <x:c r="HG695" s="227"/>
      <x:c r="HH695" s="227"/>
      <x:c r="HI695" s="227"/>
      <x:c r="HJ695" s="227"/>
      <x:c r="HK695" s="227"/>
      <x:c r="HL695" s="227"/>
      <x:c r="HM695" s="227"/>
      <x:c r="HN695" s="227"/>
      <x:c r="HO695" s="227"/>
      <x:c r="HP695" s="227"/>
      <x:c r="HQ695" s="227"/>
      <x:c r="HR695" s="227"/>
      <x:c r="HS695" s="227"/>
      <x:c r="HT695" s="227"/>
      <x:c r="HU695" s="227"/>
      <x:c r="HV695" s="227"/>
      <x:c r="HW695" s="227"/>
      <x:c r="HX695" s="227"/>
      <x:c r="HY695" s="227"/>
      <x:c r="HZ695" s="227"/>
      <x:c r="IA695" s="227"/>
      <x:c r="IB695" s="227"/>
      <x:c r="IC695" s="227"/>
      <x:c r="ID695" s="227"/>
      <x:c r="IE695" s="227"/>
      <x:c r="IF695" s="227"/>
      <x:c r="IG695" s="227"/>
      <x:c r="IH695" s="227"/>
      <x:c r="II695" s="227"/>
      <x:c r="IJ695" s="227"/>
      <x:c r="IK695" s="227"/>
      <x:c r="IL695" s="227"/>
      <x:c r="IM695" s="226"/>
    </x:row>
    <x:row r="696" spans="1:247" s="378" customFormat="1" ht="53.25" customHeight="1" x14ac:dyDescent="0.2">
      <x:c r="A696" s="575" t="s">
        <x:v>5210</x:v>
      </x:c>
      <x:c r="B696" s="575" t="s">
        <x:v>4991</x:v>
      </x:c>
      <x:c r="C696" s="575" t="s">
        <x:v>530</x:v>
      </x:c>
      <x:c r="D696" s="575" t="s">
        <x:v>5265</x:v>
      </x:c>
      <x:c r="E696" s="572" t="s">
        <x:v>4939</x:v>
      </x:c>
      <x:c r="F696" s="572" t="s">
        <x:v>4401</x:v>
      </x:c>
      <x:c r="G696" s="596"/>
      <x:c r="H696" s="597"/>
      <x:c r="I696" s="595"/>
      <x:c r="J696" s="597"/>
      <x:c r="K696" s="597"/>
      <x:c r="L696" s="597">
        <x:v>0</x:v>
      </x:c>
      <x:c r="M696" s="575" t="s">
        <x:v>406</x:v>
      </x:c>
      <x:c r="N696" s="575" t="s">
        <x:v>22</x:v>
      </x:c>
      <x:c r="O696" s="575" t="s">
        <x:v>2235</x:v>
      </x:c>
      <x:c r="P696" s="575" t="s">
        <x:v>2972</x:v>
      </x:c>
      <x:c r="Q696" s="575" t="s">
        <x:v>76</x:v>
      </x:c>
      <x:c r="R696" s="575" t="s">
        <x:v>2073</x:v>
      </x:c>
      <x:c r="S696" s="575" t="s">
        <x:v>2841</x:v>
      </x:c>
      <x:c r="T696" s="575" t="s">
        <x:v>22</x:v>
      </x:c>
      <x:c r="U696" s="575" t="s">
        <x:v>22</x:v>
      </x:c>
      <x:c r="V696" s="575" t="s">
        <x:v>37</x:v>
      </x:c>
      <x:c r="W696" s="575"/>
      <x:c r="X696" s="227"/>
      <x:c r="Y696" s="227"/>
      <x:c r="Z696" s="227"/>
      <x:c r="AA696" s="227"/>
      <x:c r="AB696" s="227"/>
      <x:c r="AC696" s="227"/>
      <x:c r="AD696" s="227"/>
      <x:c r="AE696" s="227"/>
      <x:c r="AF696" s="227"/>
      <x:c r="AG696" s="227"/>
      <x:c r="AH696" s="227"/>
      <x:c r="AI696" s="227"/>
      <x:c r="AJ696" s="227"/>
      <x:c r="AK696" s="227"/>
      <x:c r="AL696" s="227"/>
      <x:c r="AM696" s="227"/>
      <x:c r="AN696" s="227"/>
      <x:c r="AO696" s="227"/>
      <x:c r="AP696" s="227"/>
      <x:c r="AQ696" s="227"/>
      <x:c r="AR696" s="227"/>
      <x:c r="AS696" s="227"/>
      <x:c r="AT696" s="227"/>
      <x:c r="AU696" s="227"/>
      <x:c r="AV696" s="227"/>
      <x:c r="AW696" s="227"/>
      <x:c r="AX696" s="227"/>
      <x:c r="AY696" s="227"/>
      <x:c r="AZ696" s="227"/>
      <x:c r="BA696" s="227"/>
      <x:c r="BB696" s="227"/>
      <x:c r="BC696" s="227"/>
      <x:c r="BD696" s="227"/>
      <x:c r="BE696" s="227"/>
      <x:c r="BF696" s="227"/>
      <x:c r="BG696" s="227"/>
      <x:c r="BH696" s="227"/>
      <x:c r="BI696" s="227"/>
      <x:c r="BJ696" s="227"/>
      <x:c r="BK696" s="227"/>
      <x:c r="BL696" s="227"/>
      <x:c r="BM696" s="227"/>
      <x:c r="BN696" s="227"/>
      <x:c r="BO696" s="227"/>
      <x:c r="BP696" s="227"/>
      <x:c r="BQ696" s="227"/>
      <x:c r="BR696" s="227"/>
      <x:c r="BS696" s="227"/>
      <x:c r="BT696" s="227"/>
      <x:c r="BU696" s="227"/>
      <x:c r="BV696" s="227"/>
      <x:c r="BW696" s="227"/>
      <x:c r="BX696" s="227"/>
      <x:c r="BY696" s="227"/>
      <x:c r="BZ696" s="227"/>
      <x:c r="CA696" s="227"/>
      <x:c r="CB696" s="227"/>
      <x:c r="CC696" s="227"/>
      <x:c r="CD696" s="227"/>
      <x:c r="CE696" s="227"/>
      <x:c r="CF696" s="227"/>
      <x:c r="CG696" s="227"/>
      <x:c r="CH696" s="227"/>
      <x:c r="CI696" s="227"/>
      <x:c r="CJ696" s="227"/>
      <x:c r="CK696" s="227"/>
      <x:c r="CL696" s="227"/>
      <x:c r="CM696" s="227"/>
      <x:c r="CN696" s="227"/>
      <x:c r="CO696" s="227"/>
      <x:c r="CP696" s="227"/>
      <x:c r="CQ696" s="227"/>
      <x:c r="CR696" s="227"/>
      <x:c r="CS696" s="227"/>
      <x:c r="CT696" s="227"/>
      <x:c r="CU696" s="227"/>
      <x:c r="CV696" s="227"/>
      <x:c r="CW696" s="227"/>
      <x:c r="CX696" s="227"/>
      <x:c r="CY696" s="227"/>
      <x:c r="CZ696" s="227"/>
      <x:c r="DA696" s="227"/>
      <x:c r="DB696" s="227"/>
      <x:c r="DC696" s="227"/>
      <x:c r="DD696" s="227"/>
      <x:c r="DE696" s="227"/>
      <x:c r="DF696" s="227"/>
      <x:c r="DG696" s="227"/>
      <x:c r="DH696" s="227"/>
      <x:c r="DI696" s="227"/>
      <x:c r="DJ696" s="227"/>
      <x:c r="DK696" s="227"/>
      <x:c r="DL696" s="227"/>
      <x:c r="DM696" s="227"/>
      <x:c r="DN696" s="227"/>
      <x:c r="DO696" s="227"/>
      <x:c r="DP696" s="227"/>
      <x:c r="DQ696" s="227"/>
      <x:c r="DR696" s="227"/>
      <x:c r="DS696" s="227"/>
      <x:c r="DT696" s="227"/>
      <x:c r="DU696" s="227"/>
      <x:c r="DV696" s="227"/>
      <x:c r="DW696" s="227"/>
      <x:c r="DX696" s="227"/>
      <x:c r="DY696" s="227"/>
      <x:c r="DZ696" s="227"/>
      <x:c r="EA696" s="227"/>
      <x:c r="EB696" s="227"/>
      <x:c r="EC696" s="227"/>
      <x:c r="ED696" s="227"/>
      <x:c r="EE696" s="227"/>
      <x:c r="EF696" s="227"/>
      <x:c r="EG696" s="227"/>
      <x:c r="EH696" s="227"/>
      <x:c r="EI696" s="227"/>
      <x:c r="EJ696" s="227"/>
      <x:c r="EK696" s="227"/>
      <x:c r="EL696" s="227"/>
      <x:c r="EM696" s="227"/>
      <x:c r="EN696" s="227"/>
      <x:c r="EO696" s="227"/>
      <x:c r="EP696" s="227"/>
      <x:c r="EQ696" s="227"/>
      <x:c r="ER696" s="227"/>
      <x:c r="ES696" s="227"/>
      <x:c r="ET696" s="227"/>
      <x:c r="EU696" s="227"/>
      <x:c r="EV696" s="227"/>
      <x:c r="EW696" s="227"/>
      <x:c r="EX696" s="227"/>
      <x:c r="EY696" s="227"/>
      <x:c r="EZ696" s="227"/>
      <x:c r="FA696" s="227"/>
      <x:c r="FB696" s="227"/>
      <x:c r="FC696" s="227"/>
      <x:c r="FD696" s="227"/>
      <x:c r="FE696" s="227"/>
      <x:c r="FF696" s="227"/>
      <x:c r="FG696" s="227"/>
      <x:c r="FH696" s="227"/>
      <x:c r="FI696" s="227"/>
      <x:c r="FJ696" s="227"/>
      <x:c r="FK696" s="227"/>
      <x:c r="FL696" s="227"/>
      <x:c r="FM696" s="227"/>
      <x:c r="FN696" s="227"/>
      <x:c r="FO696" s="227"/>
      <x:c r="FP696" s="227"/>
      <x:c r="FQ696" s="227"/>
      <x:c r="FR696" s="227"/>
      <x:c r="FS696" s="227"/>
      <x:c r="FT696" s="227"/>
      <x:c r="FU696" s="227"/>
      <x:c r="FV696" s="227"/>
      <x:c r="FW696" s="227"/>
      <x:c r="FX696" s="227"/>
      <x:c r="FY696" s="227"/>
      <x:c r="FZ696" s="227"/>
      <x:c r="GA696" s="227"/>
      <x:c r="GB696" s="227"/>
      <x:c r="GC696" s="227"/>
      <x:c r="GD696" s="227"/>
      <x:c r="GE696" s="227"/>
      <x:c r="GF696" s="227"/>
      <x:c r="GG696" s="227"/>
      <x:c r="GH696" s="227"/>
      <x:c r="GI696" s="227"/>
      <x:c r="GJ696" s="227"/>
      <x:c r="GK696" s="227"/>
      <x:c r="GL696" s="227"/>
      <x:c r="GM696" s="227"/>
      <x:c r="GN696" s="227"/>
      <x:c r="GO696" s="227"/>
      <x:c r="GP696" s="227"/>
      <x:c r="GQ696" s="227"/>
      <x:c r="GR696" s="227"/>
      <x:c r="GS696" s="227"/>
      <x:c r="GT696" s="227"/>
      <x:c r="GU696" s="227"/>
      <x:c r="GV696" s="227"/>
      <x:c r="GW696" s="227"/>
      <x:c r="GX696" s="227"/>
      <x:c r="GY696" s="227"/>
      <x:c r="GZ696" s="227"/>
      <x:c r="HA696" s="227"/>
      <x:c r="HB696" s="227"/>
      <x:c r="HC696" s="227"/>
      <x:c r="HD696" s="227"/>
      <x:c r="HE696" s="227"/>
      <x:c r="HF696" s="227"/>
      <x:c r="HG696" s="227"/>
      <x:c r="HH696" s="227"/>
      <x:c r="HI696" s="227"/>
      <x:c r="HJ696" s="227"/>
      <x:c r="HK696" s="227"/>
      <x:c r="HL696" s="227"/>
      <x:c r="HM696" s="227"/>
      <x:c r="HN696" s="227"/>
      <x:c r="HO696" s="227"/>
      <x:c r="HP696" s="227"/>
      <x:c r="HQ696" s="227"/>
      <x:c r="HR696" s="227"/>
      <x:c r="HS696" s="227"/>
      <x:c r="HT696" s="227"/>
      <x:c r="HU696" s="227"/>
      <x:c r="HV696" s="227"/>
      <x:c r="HW696" s="227"/>
      <x:c r="HX696" s="227"/>
      <x:c r="HY696" s="227"/>
      <x:c r="HZ696" s="227"/>
      <x:c r="IA696" s="227"/>
      <x:c r="IB696" s="227"/>
      <x:c r="IC696" s="227"/>
      <x:c r="ID696" s="227"/>
      <x:c r="IE696" s="227"/>
      <x:c r="IF696" s="227"/>
      <x:c r="IG696" s="227"/>
      <x:c r="IH696" s="227"/>
      <x:c r="II696" s="227"/>
      <x:c r="IJ696" s="227"/>
      <x:c r="IK696" s="227"/>
      <x:c r="IL696" s="227"/>
      <x:c r="IM696" s="226"/>
    </x:row>
    <x:row r="697" spans="1:247" s="378" customFormat="1" ht="54.75" customHeight="1" x14ac:dyDescent="0.2">
      <x:c r="A697" s="575" t="s">
        <x:v>4967</x:v>
      </x:c>
      <x:c r="B697" s="575" t="s">
        <x:v>5195</x:v>
      </x:c>
      <x:c r="C697" s="575" t="s">
        <x:v>25</x:v>
      </x:c>
      <x:c r="D697" s="575" t="s">
        <x:v>5264</x:v>
      </x:c>
      <x:c r="E697" s="572">
        <x:v>45915</x:v>
      </x:c>
      <x:c r="F697" s="572" t="s">
        <x:v>4684</x:v>
      </x:c>
      <x:c r="G697" s="596"/>
      <x:c r="H697" s="597"/>
      <x:c r="I697" s="595"/>
      <x:c r="J697" s="597"/>
      <x:c r="K697" s="597"/>
      <x:c r="L697" s="597">
        <x:v>0</x:v>
      </x:c>
      <x:c r="M697" s="575" t="s">
        <x:v>406</x:v>
      </x:c>
      <x:c r="N697" s="575" t="s">
        <x:v>22</x:v>
      </x:c>
      <x:c r="O697" s="575" t="s">
        <x:v>2845</x:v>
      </x:c>
      <x:c r="P697" s="575" t="s">
        <x:v>813</x:v>
      </x:c>
      <x:c r="Q697" s="575" t="s">
        <x:v>76</x:v>
      </x:c>
      <x:c r="R697" s="575" t="s">
        <x:v>22</x:v>
      </x:c>
      <x:c r="S697" s="575" t="s">
        <x:v>22</x:v>
      </x:c>
      <x:c r="T697" s="575" t="s">
        <x:v>2845</x:v>
      </x:c>
      <x:c r="U697" s="575" t="s">
        <x:v>2080</x:v>
      </x:c>
      <x:c r="V697" s="575" t="s">
        <x:v>23</x:v>
      </x:c>
      <x:c r="W697" s="575"/>
      <x:c r="X697" s="227"/>
      <x:c r="Y697" s="227"/>
      <x:c r="Z697" s="227"/>
      <x:c r="AA697" s="227"/>
      <x:c r="AB697" s="227"/>
      <x:c r="AC697" s="227"/>
      <x:c r="AD697" s="227"/>
      <x:c r="AE697" s="227"/>
      <x:c r="AF697" s="227"/>
      <x:c r="AG697" s="227"/>
      <x:c r="AH697" s="227"/>
      <x:c r="AI697" s="227"/>
      <x:c r="AJ697" s="227"/>
      <x:c r="AK697" s="227"/>
      <x:c r="AL697" s="227"/>
      <x:c r="AM697" s="227"/>
      <x:c r="AN697" s="227"/>
      <x:c r="AO697" s="227"/>
      <x:c r="AP697" s="227"/>
      <x:c r="AQ697" s="227"/>
      <x:c r="AR697" s="227"/>
      <x:c r="AS697" s="227"/>
      <x:c r="AT697" s="227"/>
      <x:c r="AU697" s="227"/>
      <x:c r="AV697" s="227"/>
      <x:c r="AW697" s="227"/>
      <x:c r="AX697" s="227"/>
      <x:c r="AY697" s="227"/>
      <x:c r="AZ697" s="227"/>
      <x:c r="BA697" s="227"/>
      <x:c r="BB697" s="227"/>
      <x:c r="BC697" s="227"/>
      <x:c r="BD697" s="227"/>
      <x:c r="BE697" s="227"/>
      <x:c r="BF697" s="227"/>
      <x:c r="BG697" s="227"/>
      <x:c r="BH697" s="227"/>
      <x:c r="BI697" s="227"/>
      <x:c r="BJ697" s="227"/>
      <x:c r="BK697" s="227"/>
      <x:c r="BL697" s="227"/>
      <x:c r="BM697" s="227"/>
      <x:c r="BN697" s="227"/>
      <x:c r="BO697" s="227"/>
      <x:c r="BP697" s="227"/>
      <x:c r="BQ697" s="227"/>
      <x:c r="BR697" s="227"/>
      <x:c r="BS697" s="227"/>
      <x:c r="BT697" s="227"/>
      <x:c r="BU697" s="227"/>
      <x:c r="BV697" s="227"/>
      <x:c r="BW697" s="227"/>
      <x:c r="BX697" s="227"/>
      <x:c r="BY697" s="227"/>
      <x:c r="BZ697" s="227"/>
      <x:c r="CA697" s="227"/>
      <x:c r="CB697" s="227"/>
      <x:c r="CC697" s="227"/>
      <x:c r="CD697" s="227"/>
      <x:c r="CE697" s="227"/>
      <x:c r="CF697" s="227"/>
      <x:c r="CG697" s="227"/>
      <x:c r="CH697" s="227"/>
      <x:c r="CI697" s="227"/>
      <x:c r="CJ697" s="227"/>
      <x:c r="CK697" s="227"/>
      <x:c r="CL697" s="227"/>
      <x:c r="CM697" s="227"/>
      <x:c r="CN697" s="227"/>
      <x:c r="CO697" s="227"/>
      <x:c r="CP697" s="227"/>
      <x:c r="CQ697" s="227"/>
      <x:c r="CR697" s="227"/>
      <x:c r="CS697" s="227"/>
      <x:c r="CT697" s="227"/>
      <x:c r="CU697" s="227"/>
      <x:c r="CV697" s="227"/>
      <x:c r="CW697" s="227"/>
      <x:c r="CX697" s="227"/>
      <x:c r="CY697" s="227"/>
      <x:c r="CZ697" s="227"/>
      <x:c r="DA697" s="227"/>
      <x:c r="DB697" s="227"/>
      <x:c r="DC697" s="227"/>
      <x:c r="DD697" s="227"/>
      <x:c r="DE697" s="227"/>
      <x:c r="DF697" s="227"/>
      <x:c r="DG697" s="227"/>
      <x:c r="DH697" s="227"/>
      <x:c r="DI697" s="227"/>
      <x:c r="DJ697" s="227"/>
      <x:c r="DK697" s="227"/>
      <x:c r="DL697" s="227"/>
      <x:c r="DM697" s="227"/>
      <x:c r="DN697" s="227"/>
      <x:c r="DO697" s="227"/>
      <x:c r="DP697" s="227"/>
      <x:c r="DQ697" s="227"/>
      <x:c r="DR697" s="227"/>
      <x:c r="DS697" s="227"/>
      <x:c r="DT697" s="227"/>
      <x:c r="DU697" s="227"/>
      <x:c r="DV697" s="227"/>
      <x:c r="DW697" s="227"/>
      <x:c r="DX697" s="227"/>
      <x:c r="DY697" s="227"/>
      <x:c r="DZ697" s="227"/>
      <x:c r="EA697" s="227"/>
      <x:c r="EB697" s="227"/>
      <x:c r="EC697" s="227"/>
      <x:c r="ED697" s="227"/>
      <x:c r="EE697" s="227"/>
      <x:c r="EF697" s="227"/>
      <x:c r="EG697" s="227"/>
      <x:c r="EH697" s="227"/>
      <x:c r="EI697" s="227"/>
      <x:c r="EJ697" s="227"/>
      <x:c r="EK697" s="227"/>
      <x:c r="EL697" s="227"/>
      <x:c r="EM697" s="227"/>
      <x:c r="EN697" s="227"/>
      <x:c r="EO697" s="227"/>
      <x:c r="EP697" s="227"/>
      <x:c r="EQ697" s="227"/>
      <x:c r="ER697" s="227"/>
      <x:c r="ES697" s="227"/>
      <x:c r="ET697" s="227"/>
      <x:c r="EU697" s="227"/>
      <x:c r="EV697" s="227"/>
      <x:c r="EW697" s="227"/>
      <x:c r="EX697" s="227"/>
      <x:c r="EY697" s="227"/>
      <x:c r="EZ697" s="227"/>
      <x:c r="FA697" s="227"/>
      <x:c r="FB697" s="227"/>
      <x:c r="FC697" s="227"/>
      <x:c r="FD697" s="227"/>
      <x:c r="FE697" s="227"/>
      <x:c r="FF697" s="227"/>
      <x:c r="FG697" s="227"/>
      <x:c r="FH697" s="227"/>
      <x:c r="FI697" s="227"/>
      <x:c r="FJ697" s="227"/>
      <x:c r="FK697" s="227"/>
      <x:c r="FL697" s="227"/>
      <x:c r="FM697" s="227"/>
      <x:c r="FN697" s="227"/>
      <x:c r="FO697" s="227"/>
      <x:c r="FP697" s="227"/>
      <x:c r="FQ697" s="227"/>
      <x:c r="FR697" s="227"/>
      <x:c r="FS697" s="227"/>
      <x:c r="FT697" s="227"/>
      <x:c r="FU697" s="227"/>
      <x:c r="FV697" s="227"/>
      <x:c r="FW697" s="227"/>
      <x:c r="FX697" s="227"/>
      <x:c r="FY697" s="227"/>
      <x:c r="FZ697" s="227"/>
      <x:c r="GA697" s="227"/>
      <x:c r="GB697" s="227"/>
      <x:c r="GC697" s="227"/>
      <x:c r="GD697" s="227"/>
      <x:c r="GE697" s="227"/>
      <x:c r="GF697" s="227"/>
      <x:c r="GG697" s="227"/>
      <x:c r="GH697" s="227"/>
      <x:c r="GI697" s="227"/>
      <x:c r="GJ697" s="227"/>
      <x:c r="GK697" s="227"/>
      <x:c r="GL697" s="227"/>
      <x:c r="GM697" s="227"/>
      <x:c r="GN697" s="227"/>
      <x:c r="GO697" s="227"/>
      <x:c r="GP697" s="227"/>
      <x:c r="GQ697" s="227"/>
      <x:c r="GR697" s="227"/>
      <x:c r="GS697" s="227"/>
      <x:c r="GT697" s="227"/>
      <x:c r="GU697" s="227"/>
      <x:c r="GV697" s="227"/>
      <x:c r="GW697" s="227"/>
      <x:c r="GX697" s="227"/>
      <x:c r="GY697" s="227"/>
      <x:c r="GZ697" s="227"/>
      <x:c r="HA697" s="227"/>
      <x:c r="HB697" s="227"/>
      <x:c r="HC697" s="227"/>
      <x:c r="HD697" s="227"/>
      <x:c r="HE697" s="227"/>
      <x:c r="HF697" s="227"/>
      <x:c r="HG697" s="227"/>
      <x:c r="HH697" s="227"/>
      <x:c r="HI697" s="227"/>
      <x:c r="HJ697" s="227"/>
      <x:c r="HK697" s="227"/>
      <x:c r="HL697" s="227"/>
      <x:c r="HM697" s="227"/>
      <x:c r="HN697" s="227"/>
      <x:c r="HO697" s="227"/>
      <x:c r="HP697" s="227"/>
      <x:c r="HQ697" s="227"/>
      <x:c r="HR697" s="227"/>
      <x:c r="HS697" s="227"/>
      <x:c r="HT697" s="227"/>
      <x:c r="HU697" s="227"/>
      <x:c r="HV697" s="227"/>
      <x:c r="HW697" s="227"/>
      <x:c r="HX697" s="227"/>
      <x:c r="HY697" s="227"/>
      <x:c r="HZ697" s="227"/>
      <x:c r="IA697" s="227"/>
      <x:c r="IB697" s="227"/>
      <x:c r="IC697" s="227"/>
      <x:c r="ID697" s="227"/>
      <x:c r="IE697" s="227"/>
      <x:c r="IF697" s="227"/>
      <x:c r="IG697" s="227"/>
      <x:c r="IH697" s="227"/>
      <x:c r="II697" s="227"/>
      <x:c r="IJ697" s="227"/>
      <x:c r="IK697" s="227"/>
      <x:c r="IL697" s="227"/>
      <x:c r="IM697" s="226"/>
    </x:row>
    <x:row r="698" spans="1:247" s="378" customFormat="1" ht="51" x14ac:dyDescent="0.2">
      <x:c r="A698" s="602" t="s">
        <x:v>4968</x:v>
      </x:c>
      <x:c r="B698" s="697" t="s">
        <x:v>4992</x:v>
      </x:c>
      <x:c r="C698" s="597" t="s">
        <x:v>3900</x:v>
      </x:c>
      <x:c r="D698" s="697" t="s">
        <x:v>5277</x:v>
      </x:c>
      <x:c r="E698" s="599">
        <x:v>45902</x:v>
      </x:c>
      <x:c r="F698" s="599" t="s">
        <x:v>4744</x:v>
      </x:c>
      <x:c r="G698" s="596"/>
      <x:c r="H698" s="597"/>
      <x:c r="I698" s="595"/>
      <x:c r="J698" s="597"/>
      <x:c r="K698" s="597"/>
      <x:c r="L698" s="597">
        <x:v>0</x:v>
      </x:c>
      <x:c r="M698" s="597">
        <x:v>138</x:v>
      </x:c>
      <x:c r="N698" s="575" t="s">
        <x:v>22</x:v>
      </x:c>
      <x:c r="O698" s="597">
        <x:v>0.4</x:v>
      </x:c>
      <x:c r="P698" s="597" t="s">
        <x:v>2155</x:v>
      </x:c>
      <x:c r="Q698" s="597" t="s">
        <x:v>76</x:v>
      </x:c>
      <x:c r="R698" s="597">
        <x:v>50</x:v>
      </x:c>
      <x:c r="S698" s="597">
        <x:v>0.4</x:v>
      </x:c>
      <x:c r="T698" s="597" t="s">
        <x:v>22</x:v>
      </x:c>
      <x:c r="U698" s="597" t="s">
        <x:v>22</x:v>
      </x:c>
      <x:c r="V698" s="575" t="s">
        <x:v>37</x:v>
      </x:c>
      <x:c r="W698" s="598"/>
      <x:c r="X698" s="227"/>
      <x:c r="Y698" s="227"/>
      <x:c r="Z698" s="227"/>
      <x:c r="AA698" s="227"/>
      <x:c r="AB698" s="227"/>
      <x:c r="AC698" s="227"/>
      <x:c r="AD698" s="227"/>
      <x:c r="AE698" s="227"/>
      <x:c r="AF698" s="227"/>
      <x:c r="AG698" s="227"/>
      <x:c r="AH698" s="227"/>
      <x:c r="AI698" s="227"/>
      <x:c r="AJ698" s="227"/>
      <x:c r="AK698" s="227"/>
      <x:c r="AL698" s="227"/>
      <x:c r="AM698" s="227"/>
      <x:c r="AN698" s="227"/>
      <x:c r="AO698" s="227"/>
      <x:c r="AP698" s="227"/>
      <x:c r="AQ698" s="227"/>
      <x:c r="AR698" s="227"/>
      <x:c r="AS698" s="227"/>
      <x:c r="AT698" s="227"/>
      <x:c r="AU698" s="227"/>
      <x:c r="AV698" s="227"/>
      <x:c r="AW698" s="227"/>
      <x:c r="AX698" s="227"/>
      <x:c r="AY698" s="227"/>
      <x:c r="AZ698" s="227"/>
      <x:c r="BA698" s="227"/>
      <x:c r="BB698" s="227"/>
      <x:c r="BC698" s="227"/>
      <x:c r="BD698" s="227"/>
      <x:c r="BE698" s="227"/>
      <x:c r="BF698" s="227"/>
      <x:c r="BG698" s="227"/>
      <x:c r="BH698" s="227"/>
      <x:c r="BI698" s="227"/>
      <x:c r="BJ698" s="227"/>
      <x:c r="BK698" s="227"/>
      <x:c r="BL698" s="227"/>
      <x:c r="BM698" s="227"/>
      <x:c r="BN698" s="227"/>
      <x:c r="BO698" s="227"/>
      <x:c r="BP698" s="227"/>
      <x:c r="BQ698" s="227"/>
      <x:c r="BR698" s="227"/>
      <x:c r="BS698" s="227"/>
      <x:c r="BT698" s="227"/>
      <x:c r="BU698" s="227"/>
      <x:c r="BV698" s="227"/>
      <x:c r="BW698" s="227"/>
      <x:c r="BX698" s="227"/>
      <x:c r="BY698" s="227"/>
      <x:c r="BZ698" s="227"/>
      <x:c r="CA698" s="227"/>
      <x:c r="CB698" s="227"/>
      <x:c r="CC698" s="227"/>
      <x:c r="CD698" s="227"/>
      <x:c r="CE698" s="227"/>
      <x:c r="CF698" s="227"/>
      <x:c r="CG698" s="227"/>
      <x:c r="CH698" s="227"/>
      <x:c r="CI698" s="227"/>
      <x:c r="CJ698" s="227"/>
      <x:c r="CK698" s="227"/>
      <x:c r="CL698" s="227"/>
      <x:c r="CM698" s="227"/>
      <x:c r="CN698" s="227"/>
      <x:c r="CO698" s="227"/>
      <x:c r="CP698" s="227"/>
      <x:c r="CQ698" s="227"/>
      <x:c r="CR698" s="227"/>
      <x:c r="CS698" s="227"/>
      <x:c r="CT698" s="227"/>
      <x:c r="CU698" s="227"/>
      <x:c r="CV698" s="227"/>
      <x:c r="CW698" s="227"/>
      <x:c r="CX698" s="227"/>
      <x:c r="CY698" s="227"/>
      <x:c r="CZ698" s="227"/>
      <x:c r="DA698" s="227"/>
      <x:c r="DB698" s="227"/>
      <x:c r="DC698" s="227"/>
      <x:c r="DD698" s="227"/>
      <x:c r="DE698" s="227"/>
      <x:c r="DF698" s="227"/>
      <x:c r="DG698" s="227"/>
      <x:c r="DH698" s="227"/>
      <x:c r="DI698" s="227"/>
      <x:c r="DJ698" s="227"/>
      <x:c r="DK698" s="227"/>
      <x:c r="DL698" s="227"/>
      <x:c r="DM698" s="227"/>
      <x:c r="DN698" s="227"/>
      <x:c r="DO698" s="227"/>
      <x:c r="DP698" s="227"/>
      <x:c r="DQ698" s="227"/>
      <x:c r="DR698" s="227"/>
      <x:c r="DS698" s="227"/>
      <x:c r="DT698" s="227"/>
      <x:c r="DU698" s="227"/>
      <x:c r="DV698" s="227"/>
      <x:c r="DW698" s="227"/>
      <x:c r="DX698" s="227"/>
      <x:c r="DY698" s="227"/>
      <x:c r="DZ698" s="227"/>
      <x:c r="EA698" s="227"/>
      <x:c r="EB698" s="227"/>
      <x:c r="EC698" s="227"/>
      <x:c r="ED698" s="227"/>
      <x:c r="EE698" s="227"/>
      <x:c r="EF698" s="227"/>
      <x:c r="EG698" s="227"/>
      <x:c r="EH698" s="227"/>
      <x:c r="EI698" s="227"/>
      <x:c r="EJ698" s="227"/>
      <x:c r="EK698" s="227"/>
      <x:c r="EL698" s="227"/>
      <x:c r="EM698" s="227"/>
      <x:c r="EN698" s="227"/>
      <x:c r="EO698" s="227"/>
      <x:c r="EP698" s="227"/>
      <x:c r="EQ698" s="227"/>
      <x:c r="ER698" s="227"/>
      <x:c r="ES698" s="227"/>
      <x:c r="ET698" s="227"/>
      <x:c r="EU698" s="227"/>
      <x:c r="EV698" s="227"/>
      <x:c r="EW698" s="227"/>
      <x:c r="EX698" s="227"/>
      <x:c r="EY698" s="227"/>
      <x:c r="EZ698" s="227"/>
      <x:c r="FA698" s="227"/>
      <x:c r="FB698" s="227"/>
      <x:c r="FC698" s="227"/>
      <x:c r="FD698" s="227"/>
      <x:c r="FE698" s="227"/>
      <x:c r="FF698" s="227"/>
      <x:c r="FG698" s="227"/>
      <x:c r="FH698" s="227"/>
      <x:c r="FI698" s="227"/>
      <x:c r="FJ698" s="227"/>
      <x:c r="FK698" s="227"/>
      <x:c r="FL698" s="227"/>
      <x:c r="FM698" s="227"/>
      <x:c r="FN698" s="227"/>
      <x:c r="FO698" s="227"/>
      <x:c r="FP698" s="227"/>
      <x:c r="FQ698" s="227"/>
      <x:c r="FR698" s="227"/>
      <x:c r="FS698" s="227"/>
      <x:c r="FT698" s="227"/>
      <x:c r="FU698" s="227"/>
      <x:c r="FV698" s="227"/>
      <x:c r="FW698" s="227"/>
      <x:c r="FX698" s="227"/>
      <x:c r="FY698" s="227"/>
      <x:c r="FZ698" s="227"/>
      <x:c r="GA698" s="227"/>
      <x:c r="GB698" s="227"/>
      <x:c r="GC698" s="227"/>
      <x:c r="GD698" s="227"/>
      <x:c r="GE698" s="227"/>
      <x:c r="GF698" s="227"/>
      <x:c r="GG698" s="227"/>
      <x:c r="GH698" s="227"/>
      <x:c r="GI698" s="227"/>
      <x:c r="GJ698" s="227"/>
      <x:c r="GK698" s="227"/>
      <x:c r="GL698" s="227"/>
      <x:c r="GM698" s="227"/>
      <x:c r="GN698" s="227"/>
      <x:c r="GO698" s="227"/>
      <x:c r="GP698" s="227"/>
      <x:c r="GQ698" s="227"/>
      <x:c r="GR698" s="227"/>
      <x:c r="GS698" s="227"/>
      <x:c r="GT698" s="227"/>
      <x:c r="GU698" s="227"/>
      <x:c r="GV698" s="227"/>
      <x:c r="GW698" s="227"/>
      <x:c r="GX698" s="227"/>
      <x:c r="GY698" s="227"/>
      <x:c r="GZ698" s="227"/>
      <x:c r="HA698" s="227"/>
      <x:c r="HB698" s="227"/>
      <x:c r="HC698" s="227"/>
      <x:c r="HD698" s="227"/>
      <x:c r="HE698" s="227"/>
      <x:c r="HF698" s="227"/>
      <x:c r="HG698" s="227"/>
      <x:c r="HH698" s="227"/>
      <x:c r="HI698" s="227"/>
      <x:c r="HJ698" s="227"/>
      <x:c r="HK698" s="227"/>
      <x:c r="HL698" s="227"/>
      <x:c r="HM698" s="227"/>
      <x:c r="HN698" s="227"/>
      <x:c r="HO698" s="227"/>
      <x:c r="HP698" s="227"/>
      <x:c r="HQ698" s="227"/>
      <x:c r="HR698" s="227"/>
      <x:c r="HS698" s="227"/>
      <x:c r="HT698" s="227"/>
      <x:c r="HU698" s="227"/>
      <x:c r="HV698" s="227"/>
      <x:c r="HW698" s="227"/>
      <x:c r="HX698" s="227"/>
      <x:c r="HY698" s="227"/>
      <x:c r="HZ698" s="227"/>
      <x:c r="IA698" s="227"/>
      <x:c r="IB698" s="227"/>
      <x:c r="IC698" s="227"/>
      <x:c r="ID698" s="227"/>
      <x:c r="IE698" s="227"/>
      <x:c r="IF698" s="227"/>
      <x:c r="IG698" s="227"/>
      <x:c r="IH698" s="227"/>
      <x:c r="II698" s="227"/>
      <x:c r="IJ698" s="227"/>
      <x:c r="IK698" s="227"/>
      <x:c r="IL698" s="227"/>
      <x:c r="IM698" s="226"/>
    </x:row>
    <x:row r="699" spans="1:247" s="378" customFormat="1" ht="54" customHeight="1" x14ac:dyDescent="0.2">
      <x:c r="A699" s="602" t="s">
        <x:v>5018</x:v>
      </x:c>
      <x:c r="B699" s="575" t="s">
        <x:v>4993</x:v>
      </x:c>
      <x:c r="C699" s="575" t="s">
        <x:v>25</x:v>
      </x:c>
      <x:c r="D699" s="575" t="s">
        <x:v>5218</x:v>
      </x:c>
      <x:c r="E699" s="572" t="s">
        <x:v>4816</x:v>
      </x:c>
      <x:c r="F699" s="572" t="s">
        <x:v>4401</x:v>
      </x:c>
      <x:c r="G699" s="596"/>
      <x:c r="H699" s="597"/>
      <x:c r="I699" s="595"/>
      <x:c r="J699" s="597"/>
      <x:c r="K699" s="597"/>
      <x:c r="L699" s="597">
        <x:v>0</x:v>
      </x:c>
      <x:c r="M699" s="575" t="s">
        <x:v>406</x:v>
      </x:c>
      <x:c r="N699" s="575" t="s">
        <x:v>22</x:v>
      </x:c>
      <x:c r="O699" s="575" t="s">
        <x:v>22</x:v>
      </x:c>
      <x:c r="P699" s="575" t="s">
        <x:v>1830</x:v>
      </x:c>
      <x:c r="Q699" s="575" t="s">
        <x:v>22</x:v>
      </x:c>
      <x:c r="R699" s="575" t="s">
        <x:v>22</x:v>
      </x:c>
      <x:c r="S699" s="575" t="s">
        <x:v>22</x:v>
      </x:c>
      <x:c r="T699" s="575" t="s">
        <x:v>22</x:v>
      </x:c>
      <x:c r="U699" s="575" t="s">
        <x:v>22</x:v>
      </x:c>
      <x:c r="V699" s="575" t="s">
        <x:v>23</x:v>
      </x:c>
      <x:c r="W699" s="575"/>
      <x:c r="X699" s="227"/>
      <x:c r="Y699" s="227"/>
      <x:c r="Z699" s="227"/>
      <x:c r="AA699" s="227"/>
      <x:c r="AB699" s="227"/>
      <x:c r="AC699" s="227"/>
      <x:c r="AD699" s="227"/>
      <x:c r="AE699" s="227"/>
      <x:c r="AF699" s="227"/>
      <x:c r="AG699" s="227"/>
      <x:c r="AH699" s="227"/>
      <x:c r="AI699" s="227"/>
      <x:c r="AJ699" s="227"/>
      <x:c r="AK699" s="227"/>
      <x:c r="AL699" s="227"/>
      <x:c r="AM699" s="227"/>
      <x:c r="AN699" s="227"/>
      <x:c r="AO699" s="227"/>
      <x:c r="AP699" s="227"/>
      <x:c r="AQ699" s="227"/>
      <x:c r="AR699" s="227"/>
      <x:c r="AS699" s="227"/>
      <x:c r="AT699" s="227"/>
      <x:c r="AU699" s="227"/>
      <x:c r="AV699" s="227"/>
      <x:c r="AW699" s="227"/>
      <x:c r="AX699" s="227"/>
      <x:c r="AY699" s="227"/>
      <x:c r="AZ699" s="227"/>
      <x:c r="BA699" s="227"/>
      <x:c r="BB699" s="227"/>
      <x:c r="BC699" s="227"/>
      <x:c r="BD699" s="227"/>
      <x:c r="BE699" s="227"/>
      <x:c r="BF699" s="227"/>
      <x:c r="BG699" s="227"/>
      <x:c r="BH699" s="227"/>
      <x:c r="BI699" s="227"/>
      <x:c r="BJ699" s="227"/>
      <x:c r="BK699" s="227"/>
      <x:c r="BL699" s="227"/>
      <x:c r="BM699" s="227"/>
      <x:c r="BN699" s="227"/>
      <x:c r="BO699" s="227"/>
      <x:c r="BP699" s="227"/>
      <x:c r="BQ699" s="227"/>
      <x:c r="BR699" s="227"/>
      <x:c r="BS699" s="227"/>
      <x:c r="BT699" s="227"/>
      <x:c r="BU699" s="227"/>
      <x:c r="BV699" s="227"/>
      <x:c r="BW699" s="227"/>
      <x:c r="BX699" s="227"/>
      <x:c r="BY699" s="227"/>
      <x:c r="BZ699" s="227"/>
      <x:c r="CA699" s="227"/>
      <x:c r="CB699" s="227"/>
      <x:c r="CC699" s="227"/>
      <x:c r="CD699" s="227"/>
      <x:c r="CE699" s="227"/>
      <x:c r="CF699" s="227"/>
      <x:c r="CG699" s="227"/>
      <x:c r="CH699" s="227"/>
      <x:c r="CI699" s="227"/>
      <x:c r="CJ699" s="227"/>
      <x:c r="CK699" s="227"/>
      <x:c r="CL699" s="227"/>
      <x:c r="CM699" s="227"/>
      <x:c r="CN699" s="227"/>
      <x:c r="CO699" s="227"/>
      <x:c r="CP699" s="227"/>
      <x:c r="CQ699" s="227"/>
      <x:c r="CR699" s="227"/>
      <x:c r="CS699" s="227"/>
      <x:c r="CT699" s="227"/>
      <x:c r="CU699" s="227"/>
      <x:c r="CV699" s="227"/>
      <x:c r="CW699" s="227"/>
      <x:c r="CX699" s="227"/>
      <x:c r="CY699" s="227"/>
      <x:c r="CZ699" s="227"/>
      <x:c r="DA699" s="227"/>
      <x:c r="DB699" s="227"/>
      <x:c r="DC699" s="227"/>
      <x:c r="DD699" s="227"/>
      <x:c r="DE699" s="227"/>
      <x:c r="DF699" s="227"/>
      <x:c r="DG699" s="227"/>
      <x:c r="DH699" s="227"/>
      <x:c r="DI699" s="227"/>
      <x:c r="DJ699" s="227"/>
      <x:c r="DK699" s="227"/>
      <x:c r="DL699" s="227"/>
      <x:c r="DM699" s="227"/>
      <x:c r="DN699" s="227"/>
      <x:c r="DO699" s="227"/>
      <x:c r="DP699" s="227"/>
      <x:c r="DQ699" s="227"/>
      <x:c r="DR699" s="227"/>
      <x:c r="DS699" s="227"/>
      <x:c r="DT699" s="227"/>
      <x:c r="DU699" s="227"/>
      <x:c r="DV699" s="227"/>
      <x:c r="DW699" s="227"/>
      <x:c r="DX699" s="227"/>
      <x:c r="DY699" s="227"/>
      <x:c r="DZ699" s="227"/>
      <x:c r="EA699" s="227"/>
      <x:c r="EB699" s="227"/>
      <x:c r="EC699" s="227"/>
      <x:c r="ED699" s="227"/>
      <x:c r="EE699" s="227"/>
      <x:c r="EF699" s="227"/>
      <x:c r="EG699" s="227"/>
      <x:c r="EH699" s="227"/>
      <x:c r="EI699" s="227"/>
      <x:c r="EJ699" s="227"/>
      <x:c r="EK699" s="227"/>
      <x:c r="EL699" s="227"/>
      <x:c r="EM699" s="227"/>
      <x:c r="EN699" s="227"/>
      <x:c r="EO699" s="227"/>
      <x:c r="EP699" s="227"/>
      <x:c r="EQ699" s="227"/>
      <x:c r="ER699" s="227"/>
      <x:c r="ES699" s="227"/>
      <x:c r="ET699" s="227"/>
      <x:c r="EU699" s="227"/>
      <x:c r="EV699" s="227"/>
      <x:c r="EW699" s="227"/>
      <x:c r="EX699" s="227"/>
      <x:c r="EY699" s="227"/>
      <x:c r="EZ699" s="227"/>
      <x:c r="FA699" s="227"/>
      <x:c r="FB699" s="227"/>
      <x:c r="FC699" s="227"/>
      <x:c r="FD699" s="227"/>
      <x:c r="FE699" s="227"/>
      <x:c r="FF699" s="227"/>
      <x:c r="FG699" s="227"/>
      <x:c r="FH699" s="227"/>
      <x:c r="FI699" s="227"/>
      <x:c r="FJ699" s="227"/>
      <x:c r="FK699" s="227"/>
      <x:c r="FL699" s="227"/>
      <x:c r="FM699" s="227"/>
      <x:c r="FN699" s="227"/>
      <x:c r="FO699" s="227"/>
      <x:c r="FP699" s="227"/>
      <x:c r="FQ699" s="227"/>
      <x:c r="FR699" s="227"/>
      <x:c r="FS699" s="227"/>
      <x:c r="FT699" s="227"/>
      <x:c r="FU699" s="227"/>
      <x:c r="FV699" s="227"/>
      <x:c r="FW699" s="227"/>
      <x:c r="FX699" s="227"/>
      <x:c r="FY699" s="227"/>
      <x:c r="FZ699" s="227"/>
      <x:c r="GA699" s="227"/>
      <x:c r="GB699" s="227"/>
      <x:c r="GC699" s="227"/>
      <x:c r="GD699" s="227"/>
      <x:c r="GE699" s="227"/>
      <x:c r="GF699" s="227"/>
      <x:c r="GG699" s="227"/>
      <x:c r="GH699" s="227"/>
      <x:c r="GI699" s="227"/>
      <x:c r="GJ699" s="227"/>
      <x:c r="GK699" s="227"/>
      <x:c r="GL699" s="227"/>
      <x:c r="GM699" s="227"/>
      <x:c r="GN699" s="227"/>
      <x:c r="GO699" s="227"/>
      <x:c r="GP699" s="227"/>
      <x:c r="GQ699" s="227"/>
      <x:c r="GR699" s="227"/>
      <x:c r="GS699" s="227"/>
      <x:c r="GT699" s="227"/>
      <x:c r="GU699" s="227"/>
      <x:c r="GV699" s="227"/>
      <x:c r="GW699" s="227"/>
      <x:c r="GX699" s="227"/>
      <x:c r="GY699" s="227"/>
      <x:c r="GZ699" s="227"/>
      <x:c r="HA699" s="227"/>
      <x:c r="HB699" s="227"/>
      <x:c r="HC699" s="227"/>
      <x:c r="HD699" s="227"/>
      <x:c r="HE699" s="227"/>
      <x:c r="HF699" s="227"/>
      <x:c r="HG699" s="227"/>
      <x:c r="HH699" s="227"/>
      <x:c r="HI699" s="227"/>
      <x:c r="HJ699" s="227"/>
      <x:c r="HK699" s="227"/>
      <x:c r="HL699" s="227"/>
      <x:c r="HM699" s="227"/>
      <x:c r="HN699" s="227"/>
      <x:c r="HO699" s="227"/>
      <x:c r="HP699" s="227"/>
      <x:c r="HQ699" s="227"/>
      <x:c r="HR699" s="227"/>
      <x:c r="HS699" s="227"/>
      <x:c r="HT699" s="227"/>
      <x:c r="HU699" s="227"/>
      <x:c r="HV699" s="227"/>
      <x:c r="HW699" s="227"/>
      <x:c r="HX699" s="227"/>
      <x:c r="HY699" s="227"/>
      <x:c r="HZ699" s="227"/>
      <x:c r="IA699" s="227"/>
      <x:c r="IB699" s="227"/>
      <x:c r="IC699" s="227"/>
      <x:c r="ID699" s="227"/>
      <x:c r="IE699" s="227"/>
      <x:c r="IF699" s="227"/>
      <x:c r="IG699" s="227"/>
      <x:c r="IH699" s="227"/>
      <x:c r="II699" s="227"/>
      <x:c r="IJ699" s="227"/>
      <x:c r="IK699" s="227"/>
      <x:c r="IL699" s="227"/>
      <x:c r="IM699" s="226"/>
    </x:row>
    <x:row r="700" spans="1:247" s="378" customFormat="1" ht="54.75" customHeight="1" x14ac:dyDescent="0.2">
      <x:c r="A700" s="602" t="s">
        <x:v>5019</x:v>
      </x:c>
      <x:c r="B700" s="575" t="s">
        <x:v>4994</x:v>
      </x:c>
      <x:c r="C700" s="575" t="s">
        <x:v>25</x:v>
      </x:c>
      <x:c r="D700" s="575" t="s">
        <x:v>5220</x:v>
      </x:c>
      <x:c r="E700" s="572" t="s">
        <x:v>4816</x:v>
      </x:c>
      <x:c r="F700" s="572" t="s">
        <x:v>4401</x:v>
      </x:c>
      <x:c r="G700" s="596"/>
      <x:c r="H700" s="597"/>
      <x:c r="I700" s="595"/>
      <x:c r="J700" s="597"/>
      <x:c r="K700" s="597"/>
      <x:c r="L700" s="597">
        <x:v>0</x:v>
      </x:c>
      <x:c r="M700" s="575" t="s">
        <x:v>406</x:v>
      </x:c>
      <x:c r="N700" s="575" t="s">
        <x:v>22</x:v>
      </x:c>
      <x:c r="O700" s="575" t="s">
        <x:v>22</x:v>
      </x:c>
      <x:c r="P700" s="575" t="s">
        <x:v>2778</x:v>
      </x:c>
      <x:c r="Q700" s="575" t="s">
        <x:v>22</x:v>
      </x:c>
      <x:c r="R700" s="575" t="s">
        <x:v>22</x:v>
      </x:c>
      <x:c r="S700" s="575" t="s">
        <x:v>22</x:v>
      </x:c>
      <x:c r="T700" s="575" t="s">
        <x:v>22</x:v>
      </x:c>
      <x:c r="U700" s="575" t="s">
        <x:v>22</x:v>
      </x:c>
      <x:c r="V700" s="575" t="s">
        <x:v>23</x:v>
      </x:c>
      <x:c r="W700" s="575"/>
      <x:c r="X700" s="227"/>
      <x:c r="Y700" s="227"/>
      <x:c r="Z700" s="227"/>
      <x:c r="AA700" s="227"/>
      <x:c r="AB700" s="227"/>
      <x:c r="AC700" s="227"/>
      <x:c r="AD700" s="227"/>
      <x:c r="AE700" s="227"/>
      <x:c r="AF700" s="227"/>
      <x:c r="AG700" s="227"/>
      <x:c r="AH700" s="227"/>
      <x:c r="AI700" s="227"/>
      <x:c r="AJ700" s="227"/>
      <x:c r="AK700" s="227"/>
      <x:c r="AL700" s="227"/>
      <x:c r="AM700" s="227"/>
      <x:c r="AN700" s="227"/>
      <x:c r="AO700" s="227"/>
      <x:c r="AP700" s="227"/>
      <x:c r="AQ700" s="227"/>
      <x:c r="AR700" s="227"/>
      <x:c r="AS700" s="227"/>
      <x:c r="AT700" s="227"/>
      <x:c r="AU700" s="227"/>
      <x:c r="AV700" s="227"/>
      <x:c r="AW700" s="227"/>
      <x:c r="AX700" s="227"/>
      <x:c r="AY700" s="227"/>
      <x:c r="AZ700" s="227"/>
      <x:c r="BA700" s="227"/>
      <x:c r="BB700" s="227"/>
      <x:c r="BC700" s="227"/>
      <x:c r="BD700" s="227"/>
      <x:c r="BE700" s="227"/>
      <x:c r="BF700" s="227"/>
      <x:c r="BG700" s="227"/>
      <x:c r="BH700" s="227"/>
      <x:c r="BI700" s="227"/>
      <x:c r="BJ700" s="227"/>
      <x:c r="BK700" s="227"/>
      <x:c r="BL700" s="227"/>
      <x:c r="BM700" s="227"/>
      <x:c r="BN700" s="227"/>
      <x:c r="BO700" s="227"/>
      <x:c r="BP700" s="227"/>
      <x:c r="BQ700" s="227"/>
      <x:c r="BR700" s="227"/>
      <x:c r="BS700" s="227"/>
      <x:c r="BT700" s="227"/>
      <x:c r="BU700" s="227"/>
      <x:c r="BV700" s="227"/>
      <x:c r="BW700" s="227"/>
      <x:c r="BX700" s="227"/>
      <x:c r="BY700" s="227"/>
      <x:c r="BZ700" s="227"/>
      <x:c r="CA700" s="227"/>
      <x:c r="CB700" s="227"/>
      <x:c r="CC700" s="227"/>
      <x:c r="CD700" s="227"/>
      <x:c r="CE700" s="227"/>
      <x:c r="CF700" s="227"/>
      <x:c r="CG700" s="227"/>
      <x:c r="CH700" s="227"/>
      <x:c r="CI700" s="227"/>
      <x:c r="CJ700" s="227"/>
      <x:c r="CK700" s="227"/>
      <x:c r="CL700" s="227"/>
      <x:c r="CM700" s="227"/>
      <x:c r="CN700" s="227"/>
      <x:c r="CO700" s="227"/>
      <x:c r="CP700" s="227"/>
      <x:c r="CQ700" s="227"/>
      <x:c r="CR700" s="227"/>
      <x:c r="CS700" s="227"/>
      <x:c r="CT700" s="227"/>
      <x:c r="CU700" s="227"/>
      <x:c r="CV700" s="227"/>
      <x:c r="CW700" s="227"/>
      <x:c r="CX700" s="227"/>
      <x:c r="CY700" s="227"/>
      <x:c r="CZ700" s="227"/>
      <x:c r="DA700" s="227"/>
      <x:c r="DB700" s="227"/>
      <x:c r="DC700" s="227"/>
      <x:c r="DD700" s="227"/>
      <x:c r="DE700" s="227"/>
      <x:c r="DF700" s="227"/>
      <x:c r="DG700" s="227"/>
      <x:c r="DH700" s="227"/>
      <x:c r="DI700" s="227"/>
      <x:c r="DJ700" s="227"/>
      <x:c r="DK700" s="227"/>
      <x:c r="DL700" s="227"/>
      <x:c r="DM700" s="227"/>
      <x:c r="DN700" s="227"/>
      <x:c r="DO700" s="227"/>
      <x:c r="DP700" s="227"/>
      <x:c r="DQ700" s="227"/>
      <x:c r="DR700" s="227"/>
      <x:c r="DS700" s="227"/>
      <x:c r="DT700" s="227"/>
      <x:c r="DU700" s="227"/>
      <x:c r="DV700" s="227"/>
      <x:c r="DW700" s="227"/>
      <x:c r="DX700" s="227"/>
      <x:c r="DY700" s="227"/>
      <x:c r="DZ700" s="227"/>
      <x:c r="EA700" s="227"/>
      <x:c r="EB700" s="227"/>
      <x:c r="EC700" s="227"/>
      <x:c r="ED700" s="227"/>
      <x:c r="EE700" s="227"/>
      <x:c r="EF700" s="227"/>
      <x:c r="EG700" s="227"/>
      <x:c r="EH700" s="227"/>
      <x:c r="EI700" s="227"/>
      <x:c r="EJ700" s="227"/>
      <x:c r="EK700" s="227"/>
      <x:c r="EL700" s="227"/>
      <x:c r="EM700" s="227"/>
      <x:c r="EN700" s="227"/>
      <x:c r="EO700" s="227"/>
      <x:c r="EP700" s="227"/>
      <x:c r="EQ700" s="227"/>
      <x:c r="ER700" s="227"/>
      <x:c r="ES700" s="227"/>
      <x:c r="ET700" s="227"/>
      <x:c r="EU700" s="227"/>
      <x:c r="EV700" s="227"/>
      <x:c r="EW700" s="227"/>
      <x:c r="EX700" s="227"/>
      <x:c r="EY700" s="227"/>
      <x:c r="EZ700" s="227"/>
      <x:c r="FA700" s="227"/>
      <x:c r="FB700" s="227"/>
      <x:c r="FC700" s="227"/>
      <x:c r="FD700" s="227"/>
      <x:c r="FE700" s="227"/>
      <x:c r="FF700" s="227"/>
      <x:c r="FG700" s="227"/>
      <x:c r="FH700" s="227"/>
      <x:c r="FI700" s="227"/>
      <x:c r="FJ700" s="227"/>
      <x:c r="FK700" s="227"/>
      <x:c r="FL700" s="227"/>
      <x:c r="FM700" s="227"/>
      <x:c r="FN700" s="227"/>
      <x:c r="FO700" s="227"/>
      <x:c r="FP700" s="227"/>
      <x:c r="FQ700" s="227"/>
      <x:c r="FR700" s="227"/>
      <x:c r="FS700" s="227"/>
      <x:c r="FT700" s="227"/>
      <x:c r="FU700" s="227"/>
      <x:c r="FV700" s="227"/>
      <x:c r="FW700" s="227"/>
      <x:c r="FX700" s="227"/>
      <x:c r="FY700" s="227"/>
      <x:c r="FZ700" s="227"/>
      <x:c r="GA700" s="227"/>
      <x:c r="GB700" s="227"/>
      <x:c r="GC700" s="227"/>
      <x:c r="GD700" s="227"/>
      <x:c r="GE700" s="227"/>
      <x:c r="GF700" s="227"/>
      <x:c r="GG700" s="227"/>
      <x:c r="GH700" s="227"/>
      <x:c r="GI700" s="227"/>
      <x:c r="GJ700" s="227"/>
      <x:c r="GK700" s="227"/>
      <x:c r="GL700" s="227"/>
      <x:c r="GM700" s="227"/>
      <x:c r="GN700" s="227"/>
      <x:c r="GO700" s="227"/>
      <x:c r="GP700" s="227"/>
      <x:c r="GQ700" s="227"/>
      <x:c r="GR700" s="227"/>
      <x:c r="GS700" s="227"/>
      <x:c r="GT700" s="227"/>
      <x:c r="GU700" s="227"/>
      <x:c r="GV700" s="227"/>
      <x:c r="GW700" s="227"/>
      <x:c r="GX700" s="227"/>
      <x:c r="GY700" s="227"/>
      <x:c r="GZ700" s="227"/>
      <x:c r="HA700" s="227"/>
      <x:c r="HB700" s="227"/>
      <x:c r="HC700" s="227"/>
      <x:c r="HD700" s="227"/>
      <x:c r="HE700" s="227"/>
      <x:c r="HF700" s="227"/>
      <x:c r="HG700" s="227"/>
      <x:c r="HH700" s="227"/>
      <x:c r="HI700" s="227"/>
      <x:c r="HJ700" s="227"/>
      <x:c r="HK700" s="227"/>
      <x:c r="HL700" s="227"/>
      <x:c r="HM700" s="227"/>
      <x:c r="HN700" s="227"/>
      <x:c r="HO700" s="227"/>
      <x:c r="HP700" s="227"/>
      <x:c r="HQ700" s="227"/>
      <x:c r="HR700" s="227"/>
      <x:c r="HS700" s="227"/>
      <x:c r="HT700" s="227"/>
      <x:c r="HU700" s="227"/>
      <x:c r="HV700" s="227"/>
      <x:c r="HW700" s="227"/>
      <x:c r="HX700" s="227"/>
      <x:c r="HY700" s="227"/>
      <x:c r="HZ700" s="227"/>
      <x:c r="IA700" s="227"/>
      <x:c r="IB700" s="227"/>
      <x:c r="IC700" s="227"/>
      <x:c r="ID700" s="227"/>
      <x:c r="IE700" s="227"/>
      <x:c r="IF700" s="227"/>
      <x:c r="IG700" s="227"/>
      <x:c r="IH700" s="227"/>
      <x:c r="II700" s="227"/>
      <x:c r="IJ700" s="227"/>
      <x:c r="IK700" s="227"/>
      <x:c r="IL700" s="227"/>
      <x:c r="IM700" s="226"/>
    </x:row>
    <x:row r="701" spans="1:247" s="378" customFormat="1" ht="54.75" customHeight="1" x14ac:dyDescent="0.2">
      <x:c r="A701" s="602" t="s">
        <x:v>5020</x:v>
      </x:c>
      <x:c r="B701" s="575" t="s">
        <x:v>4995</x:v>
      </x:c>
      <x:c r="C701" s="575" t="s">
        <x:v>25</x:v>
      </x:c>
      <x:c r="D701" s="575" t="s">
        <x:v>5219</x:v>
      </x:c>
      <x:c r="E701" s="572" t="s">
        <x:v>4816</x:v>
      </x:c>
      <x:c r="F701" s="572" t="s">
        <x:v>4401</x:v>
      </x:c>
      <x:c r="G701" s="596"/>
      <x:c r="H701" s="597"/>
      <x:c r="I701" s="595"/>
      <x:c r="J701" s="597"/>
      <x:c r="K701" s="597"/>
      <x:c r="L701" s="597">
        <x:v>0</x:v>
      </x:c>
      <x:c r="M701" s="575" t="s">
        <x:v>406</x:v>
      </x:c>
      <x:c r="N701" s="575" t="s">
        <x:v>22</x:v>
      </x:c>
      <x:c r="O701" s="575" t="s">
        <x:v>22</x:v>
      </x:c>
      <x:c r="P701" s="575" t="s">
        <x:v>2778</x:v>
      </x:c>
      <x:c r="Q701" s="575" t="s">
        <x:v>22</x:v>
      </x:c>
      <x:c r="R701" s="575" t="s">
        <x:v>22</x:v>
      </x:c>
      <x:c r="S701" s="575" t="s">
        <x:v>22</x:v>
      </x:c>
      <x:c r="T701" s="575" t="s">
        <x:v>22</x:v>
      </x:c>
      <x:c r="U701" s="575" t="s">
        <x:v>22</x:v>
      </x:c>
      <x:c r="V701" s="575" t="s">
        <x:v>23</x:v>
      </x:c>
      <x:c r="W701" s="575"/>
      <x:c r="X701" s="227"/>
      <x:c r="Y701" s="227"/>
      <x:c r="Z701" s="227"/>
      <x:c r="AA701" s="227"/>
      <x:c r="AB701" s="227"/>
      <x:c r="AC701" s="227"/>
      <x:c r="AD701" s="227"/>
      <x:c r="AE701" s="227"/>
      <x:c r="AF701" s="227"/>
      <x:c r="AG701" s="227"/>
      <x:c r="AH701" s="227"/>
      <x:c r="AI701" s="227"/>
      <x:c r="AJ701" s="227"/>
      <x:c r="AK701" s="227"/>
      <x:c r="AL701" s="227"/>
      <x:c r="AM701" s="227"/>
      <x:c r="AN701" s="227"/>
      <x:c r="AO701" s="227"/>
      <x:c r="AP701" s="227"/>
      <x:c r="AQ701" s="227"/>
      <x:c r="AR701" s="227"/>
      <x:c r="AS701" s="227"/>
      <x:c r="AT701" s="227"/>
      <x:c r="AU701" s="227"/>
      <x:c r="AV701" s="227"/>
      <x:c r="AW701" s="227"/>
      <x:c r="AX701" s="227"/>
      <x:c r="AY701" s="227"/>
      <x:c r="AZ701" s="227"/>
      <x:c r="BA701" s="227"/>
      <x:c r="BB701" s="227"/>
      <x:c r="BC701" s="227"/>
      <x:c r="BD701" s="227"/>
      <x:c r="BE701" s="227"/>
      <x:c r="BF701" s="227"/>
      <x:c r="BG701" s="227"/>
      <x:c r="BH701" s="227"/>
      <x:c r="BI701" s="227"/>
      <x:c r="BJ701" s="227"/>
      <x:c r="BK701" s="227"/>
      <x:c r="BL701" s="227"/>
      <x:c r="BM701" s="227"/>
      <x:c r="BN701" s="227"/>
      <x:c r="BO701" s="227"/>
      <x:c r="BP701" s="227"/>
      <x:c r="BQ701" s="227"/>
      <x:c r="BR701" s="227"/>
      <x:c r="BS701" s="227"/>
      <x:c r="BT701" s="227"/>
      <x:c r="BU701" s="227"/>
      <x:c r="BV701" s="227"/>
      <x:c r="BW701" s="227"/>
      <x:c r="BX701" s="227"/>
      <x:c r="BY701" s="227"/>
      <x:c r="BZ701" s="227"/>
      <x:c r="CA701" s="227"/>
      <x:c r="CB701" s="227"/>
      <x:c r="CC701" s="227"/>
      <x:c r="CD701" s="227"/>
      <x:c r="CE701" s="227"/>
      <x:c r="CF701" s="227"/>
      <x:c r="CG701" s="227"/>
      <x:c r="CH701" s="227"/>
      <x:c r="CI701" s="227"/>
      <x:c r="CJ701" s="227"/>
      <x:c r="CK701" s="227"/>
      <x:c r="CL701" s="227"/>
      <x:c r="CM701" s="227"/>
      <x:c r="CN701" s="227"/>
      <x:c r="CO701" s="227"/>
      <x:c r="CP701" s="227"/>
      <x:c r="CQ701" s="227"/>
      <x:c r="CR701" s="227"/>
      <x:c r="CS701" s="227"/>
      <x:c r="CT701" s="227"/>
      <x:c r="CU701" s="227"/>
      <x:c r="CV701" s="227"/>
      <x:c r="CW701" s="227"/>
      <x:c r="CX701" s="227"/>
      <x:c r="CY701" s="227"/>
      <x:c r="CZ701" s="227"/>
      <x:c r="DA701" s="227"/>
      <x:c r="DB701" s="227"/>
      <x:c r="DC701" s="227"/>
      <x:c r="DD701" s="227"/>
      <x:c r="DE701" s="227"/>
      <x:c r="DF701" s="227"/>
      <x:c r="DG701" s="227"/>
      <x:c r="DH701" s="227"/>
      <x:c r="DI701" s="227"/>
      <x:c r="DJ701" s="227"/>
      <x:c r="DK701" s="227"/>
      <x:c r="DL701" s="227"/>
      <x:c r="DM701" s="227"/>
      <x:c r="DN701" s="227"/>
      <x:c r="DO701" s="227"/>
      <x:c r="DP701" s="227"/>
      <x:c r="DQ701" s="227"/>
      <x:c r="DR701" s="227"/>
      <x:c r="DS701" s="227"/>
      <x:c r="DT701" s="227"/>
      <x:c r="DU701" s="227"/>
      <x:c r="DV701" s="227"/>
      <x:c r="DW701" s="227"/>
      <x:c r="DX701" s="227"/>
      <x:c r="DY701" s="227"/>
      <x:c r="DZ701" s="227"/>
      <x:c r="EA701" s="227"/>
      <x:c r="EB701" s="227"/>
      <x:c r="EC701" s="227"/>
      <x:c r="ED701" s="227"/>
      <x:c r="EE701" s="227"/>
      <x:c r="EF701" s="227"/>
      <x:c r="EG701" s="227"/>
      <x:c r="EH701" s="227"/>
      <x:c r="EI701" s="227"/>
      <x:c r="EJ701" s="227"/>
      <x:c r="EK701" s="227"/>
      <x:c r="EL701" s="227"/>
      <x:c r="EM701" s="227"/>
      <x:c r="EN701" s="227"/>
      <x:c r="EO701" s="227"/>
      <x:c r="EP701" s="227"/>
      <x:c r="EQ701" s="227"/>
      <x:c r="ER701" s="227"/>
      <x:c r="ES701" s="227"/>
      <x:c r="ET701" s="227"/>
      <x:c r="EU701" s="227"/>
      <x:c r="EV701" s="227"/>
      <x:c r="EW701" s="227"/>
      <x:c r="EX701" s="227"/>
      <x:c r="EY701" s="227"/>
      <x:c r="EZ701" s="227"/>
      <x:c r="FA701" s="227"/>
      <x:c r="FB701" s="227"/>
      <x:c r="FC701" s="227"/>
      <x:c r="FD701" s="227"/>
      <x:c r="FE701" s="227"/>
      <x:c r="FF701" s="227"/>
      <x:c r="FG701" s="227"/>
      <x:c r="FH701" s="227"/>
      <x:c r="FI701" s="227"/>
      <x:c r="FJ701" s="227"/>
      <x:c r="FK701" s="227"/>
      <x:c r="FL701" s="227"/>
      <x:c r="FM701" s="227"/>
      <x:c r="FN701" s="227"/>
      <x:c r="FO701" s="227"/>
      <x:c r="FP701" s="227"/>
      <x:c r="FQ701" s="227"/>
      <x:c r="FR701" s="227"/>
      <x:c r="FS701" s="227"/>
      <x:c r="FT701" s="227"/>
      <x:c r="FU701" s="227"/>
      <x:c r="FV701" s="227"/>
      <x:c r="FW701" s="227"/>
      <x:c r="FX701" s="227"/>
      <x:c r="FY701" s="227"/>
      <x:c r="FZ701" s="227"/>
      <x:c r="GA701" s="227"/>
      <x:c r="GB701" s="227"/>
      <x:c r="GC701" s="227"/>
      <x:c r="GD701" s="227"/>
      <x:c r="GE701" s="227"/>
      <x:c r="GF701" s="227"/>
      <x:c r="GG701" s="227"/>
      <x:c r="GH701" s="227"/>
      <x:c r="GI701" s="227"/>
      <x:c r="GJ701" s="227"/>
      <x:c r="GK701" s="227"/>
      <x:c r="GL701" s="227"/>
      <x:c r="GM701" s="227"/>
      <x:c r="GN701" s="227"/>
      <x:c r="GO701" s="227"/>
      <x:c r="GP701" s="227"/>
      <x:c r="GQ701" s="227"/>
      <x:c r="GR701" s="227"/>
      <x:c r="GS701" s="227"/>
      <x:c r="GT701" s="227"/>
      <x:c r="GU701" s="227"/>
      <x:c r="GV701" s="227"/>
      <x:c r="GW701" s="227"/>
      <x:c r="GX701" s="227"/>
      <x:c r="GY701" s="227"/>
      <x:c r="GZ701" s="227"/>
      <x:c r="HA701" s="227"/>
      <x:c r="HB701" s="227"/>
      <x:c r="HC701" s="227"/>
      <x:c r="HD701" s="227"/>
      <x:c r="HE701" s="227"/>
      <x:c r="HF701" s="227"/>
      <x:c r="HG701" s="227"/>
      <x:c r="HH701" s="227"/>
      <x:c r="HI701" s="227"/>
      <x:c r="HJ701" s="227"/>
      <x:c r="HK701" s="227"/>
      <x:c r="HL701" s="227"/>
      <x:c r="HM701" s="227"/>
      <x:c r="HN701" s="227"/>
      <x:c r="HO701" s="227"/>
      <x:c r="HP701" s="227"/>
      <x:c r="HQ701" s="227"/>
      <x:c r="HR701" s="227"/>
      <x:c r="HS701" s="227"/>
      <x:c r="HT701" s="227"/>
      <x:c r="HU701" s="227"/>
      <x:c r="HV701" s="227"/>
      <x:c r="HW701" s="227"/>
      <x:c r="HX701" s="227"/>
      <x:c r="HY701" s="227"/>
      <x:c r="HZ701" s="227"/>
      <x:c r="IA701" s="227"/>
      <x:c r="IB701" s="227"/>
      <x:c r="IC701" s="227"/>
      <x:c r="ID701" s="227"/>
      <x:c r="IE701" s="227"/>
      <x:c r="IF701" s="227"/>
      <x:c r="IG701" s="227"/>
      <x:c r="IH701" s="227"/>
      <x:c r="II701" s="227"/>
      <x:c r="IJ701" s="227"/>
      <x:c r="IK701" s="227"/>
      <x:c r="IL701" s="227"/>
      <x:c r="IM701" s="226"/>
    </x:row>
    <x:row r="702" spans="1:247" s="378" customFormat="1" ht="66.75" customHeight="1" x14ac:dyDescent="0.2">
      <x:c r="A702" s="602" t="s">
        <x:v>5021</x:v>
      </x:c>
      <x:c r="B702" s="575" t="s">
        <x:v>4996</x:v>
      </x:c>
      <x:c r="C702" s="575" t="s">
        <x:v>25</x:v>
      </x:c>
      <x:c r="D702" s="575" t="s">
        <x:v>5221</x:v>
      </x:c>
      <x:c r="E702" s="572" t="s">
        <x:v>4816</x:v>
      </x:c>
      <x:c r="F702" s="572" t="s">
        <x:v>4401</x:v>
      </x:c>
      <x:c r="G702" s="596"/>
      <x:c r="H702" s="597"/>
      <x:c r="I702" s="595"/>
      <x:c r="J702" s="597"/>
      <x:c r="K702" s="597"/>
      <x:c r="L702" s="597">
        <x:v>0</x:v>
      </x:c>
      <x:c r="M702" s="575" t="s">
        <x:v>2085</x:v>
      </x:c>
      <x:c r="N702" s="575" t="s">
        <x:v>22</x:v>
      </x:c>
      <x:c r="O702" s="575" t="s">
        <x:v>22</x:v>
      </x:c>
      <x:c r="P702" s="575" t="s">
        <x:v>5203</x:v>
      </x:c>
      <x:c r="Q702" s="575" t="s">
        <x:v>22</x:v>
      </x:c>
      <x:c r="R702" s="575" t="s">
        <x:v>22</x:v>
      </x:c>
      <x:c r="S702" s="575" t="s">
        <x:v>22</x:v>
      </x:c>
      <x:c r="T702" s="575" t="s">
        <x:v>22</x:v>
      </x:c>
      <x:c r="U702" s="575" t="s">
        <x:v>22</x:v>
      </x:c>
      <x:c r="V702" s="575" t="s">
        <x:v>23</x:v>
      </x:c>
      <x:c r="W702" s="575"/>
      <x:c r="X702" s="227"/>
      <x:c r="Y702" s="227"/>
      <x:c r="Z702" s="227"/>
      <x:c r="AA702" s="227"/>
      <x:c r="AB702" s="227"/>
      <x:c r="AC702" s="227"/>
      <x:c r="AD702" s="227"/>
      <x:c r="AE702" s="227"/>
      <x:c r="AF702" s="227"/>
      <x:c r="AG702" s="227"/>
      <x:c r="AH702" s="227"/>
      <x:c r="AI702" s="227"/>
      <x:c r="AJ702" s="227"/>
      <x:c r="AK702" s="227"/>
      <x:c r="AL702" s="227"/>
      <x:c r="AM702" s="227"/>
      <x:c r="AN702" s="227"/>
      <x:c r="AO702" s="227"/>
      <x:c r="AP702" s="227"/>
      <x:c r="AQ702" s="227"/>
      <x:c r="AR702" s="227"/>
      <x:c r="AS702" s="227"/>
      <x:c r="AT702" s="227"/>
      <x:c r="AU702" s="227"/>
      <x:c r="AV702" s="227"/>
      <x:c r="AW702" s="227"/>
      <x:c r="AX702" s="227"/>
      <x:c r="AY702" s="227"/>
      <x:c r="AZ702" s="227"/>
      <x:c r="BA702" s="227"/>
      <x:c r="BB702" s="227"/>
      <x:c r="BC702" s="227"/>
      <x:c r="BD702" s="227"/>
      <x:c r="BE702" s="227"/>
      <x:c r="BF702" s="227"/>
      <x:c r="BG702" s="227"/>
      <x:c r="BH702" s="227"/>
      <x:c r="BI702" s="227"/>
      <x:c r="BJ702" s="227"/>
      <x:c r="BK702" s="227"/>
      <x:c r="BL702" s="227"/>
      <x:c r="BM702" s="227"/>
      <x:c r="BN702" s="227"/>
      <x:c r="BO702" s="227"/>
      <x:c r="BP702" s="227"/>
      <x:c r="BQ702" s="227"/>
      <x:c r="BR702" s="227"/>
      <x:c r="BS702" s="227"/>
      <x:c r="BT702" s="227"/>
      <x:c r="BU702" s="227"/>
      <x:c r="BV702" s="227"/>
      <x:c r="BW702" s="227"/>
      <x:c r="BX702" s="227"/>
      <x:c r="BY702" s="227"/>
      <x:c r="BZ702" s="227"/>
      <x:c r="CA702" s="227"/>
      <x:c r="CB702" s="227"/>
      <x:c r="CC702" s="227"/>
      <x:c r="CD702" s="227"/>
      <x:c r="CE702" s="227"/>
      <x:c r="CF702" s="227"/>
      <x:c r="CG702" s="227"/>
      <x:c r="CH702" s="227"/>
      <x:c r="CI702" s="227"/>
      <x:c r="CJ702" s="227"/>
      <x:c r="CK702" s="227"/>
      <x:c r="CL702" s="227"/>
      <x:c r="CM702" s="227"/>
      <x:c r="CN702" s="227"/>
      <x:c r="CO702" s="227"/>
      <x:c r="CP702" s="227"/>
      <x:c r="CQ702" s="227"/>
      <x:c r="CR702" s="227"/>
      <x:c r="CS702" s="227"/>
      <x:c r="CT702" s="227"/>
      <x:c r="CU702" s="227"/>
      <x:c r="CV702" s="227"/>
      <x:c r="CW702" s="227"/>
      <x:c r="CX702" s="227"/>
      <x:c r="CY702" s="227"/>
      <x:c r="CZ702" s="227"/>
      <x:c r="DA702" s="227"/>
      <x:c r="DB702" s="227"/>
      <x:c r="DC702" s="227"/>
      <x:c r="DD702" s="227"/>
      <x:c r="DE702" s="227"/>
      <x:c r="DF702" s="227"/>
      <x:c r="DG702" s="227"/>
      <x:c r="DH702" s="227"/>
      <x:c r="DI702" s="227"/>
      <x:c r="DJ702" s="227"/>
      <x:c r="DK702" s="227"/>
      <x:c r="DL702" s="227"/>
      <x:c r="DM702" s="227"/>
      <x:c r="DN702" s="227"/>
      <x:c r="DO702" s="227"/>
      <x:c r="DP702" s="227"/>
      <x:c r="DQ702" s="227"/>
      <x:c r="DR702" s="227"/>
      <x:c r="DS702" s="227"/>
      <x:c r="DT702" s="227"/>
      <x:c r="DU702" s="227"/>
      <x:c r="DV702" s="227"/>
      <x:c r="DW702" s="227"/>
      <x:c r="DX702" s="227"/>
      <x:c r="DY702" s="227"/>
      <x:c r="DZ702" s="227"/>
      <x:c r="EA702" s="227"/>
      <x:c r="EB702" s="227"/>
      <x:c r="EC702" s="227"/>
      <x:c r="ED702" s="227"/>
      <x:c r="EE702" s="227"/>
      <x:c r="EF702" s="227"/>
      <x:c r="EG702" s="227"/>
      <x:c r="EH702" s="227"/>
      <x:c r="EI702" s="227"/>
      <x:c r="EJ702" s="227"/>
      <x:c r="EK702" s="227"/>
      <x:c r="EL702" s="227"/>
      <x:c r="EM702" s="227"/>
      <x:c r="EN702" s="227"/>
      <x:c r="EO702" s="227"/>
      <x:c r="EP702" s="227"/>
      <x:c r="EQ702" s="227"/>
      <x:c r="ER702" s="227"/>
      <x:c r="ES702" s="227"/>
      <x:c r="ET702" s="227"/>
      <x:c r="EU702" s="227"/>
      <x:c r="EV702" s="227"/>
      <x:c r="EW702" s="227"/>
      <x:c r="EX702" s="227"/>
      <x:c r="EY702" s="227"/>
      <x:c r="EZ702" s="227"/>
      <x:c r="FA702" s="227"/>
      <x:c r="FB702" s="227"/>
      <x:c r="FC702" s="227"/>
      <x:c r="FD702" s="227"/>
      <x:c r="FE702" s="227"/>
      <x:c r="FF702" s="227"/>
      <x:c r="FG702" s="227"/>
      <x:c r="FH702" s="227"/>
      <x:c r="FI702" s="227"/>
      <x:c r="FJ702" s="227"/>
      <x:c r="FK702" s="227"/>
      <x:c r="FL702" s="227"/>
      <x:c r="FM702" s="227"/>
      <x:c r="FN702" s="227"/>
      <x:c r="FO702" s="227"/>
      <x:c r="FP702" s="227"/>
      <x:c r="FQ702" s="227"/>
      <x:c r="FR702" s="227"/>
      <x:c r="FS702" s="227"/>
      <x:c r="FT702" s="227"/>
      <x:c r="FU702" s="227"/>
      <x:c r="FV702" s="227"/>
      <x:c r="FW702" s="227"/>
      <x:c r="FX702" s="227"/>
      <x:c r="FY702" s="227"/>
      <x:c r="FZ702" s="227"/>
      <x:c r="GA702" s="227"/>
      <x:c r="GB702" s="227"/>
      <x:c r="GC702" s="227"/>
      <x:c r="GD702" s="227"/>
      <x:c r="GE702" s="227"/>
      <x:c r="GF702" s="227"/>
      <x:c r="GG702" s="227"/>
      <x:c r="GH702" s="227"/>
      <x:c r="GI702" s="227"/>
      <x:c r="GJ702" s="227"/>
      <x:c r="GK702" s="227"/>
      <x:c r="GL702" s="227"/>
      <x:c r="GM702" s="227"/>
      <x:c r="GN702" s="227"/>
      <x:c r="GO702" s="227"/>
      <x:c r="GP702" s="227"/>
      <x:c r="GQ702" s="227"/>
      <x:c r="GR702" s="227"/>
      <x:c r="GS702" s="227"/>
      <x:c r="GT702" s="227"/>
      <x:c r="GU702" s="227"/>
      <x:c r="GV702" s="227"/>
      <x:c r="GW702" s="227"/>
      <x:c r="GX702" s="227"/>
      <x:c r="GY702" s="227"/>
      <x:c r="GZ702" s="227"/>
      <x:c r="HA702" s="227"/>
      <x:c r="HB702" s="227"/>
      <x:c r="HC702" s="227"/>
      <x:c r="HD702" s="227"/>
      <x:c r="HE702" s="227"/>
      <x:c r="HF702" s="227"/>
      <x:c r="HG702" s="227"/>
      <x:c r="HH702" s="227"/>
      <x:c r="HI702" s="227"/>
      <x:c r="HJ702" s="227"/>
      <x:c r="HK702" s="227"/>
      <x:c r="HL702" s="227"/>
      <x:c r="HM702" s="227"/>
      <x:c r="HN702" s="227"/>
      <x:c r="HO702" s="227"/>
      <x:c r="HP702" s="227"/>
      <x:c r="HQ702" s="227"/>
      <x:c r="HR702" s="227"/>
      <x:c r="HS702" s="227"/>
      <x:c r="HT702" s="227"/>
      <x:c r="HU702" s="227"/>
      <x:c r="HV702" s="227"/>
      <x:c r="HW702" s="227"/>
      <x:c r="HX702" s="227"/>
      <x:c r="HY702" s="227"/>
      <x:c r="HZ702" s="227"/>
      <x:c r="IA702" s="227"/>
      <x:c r="IB702" s="227"/>
      <x:c r="IC702" s="227"/>
      <x:c r="ID702" s="227"/>
      <x:c r="IE702" s="227"/>
      <x:c r="IF702" s="227"/>
      <x:c r="IG702" s="227"/>
      <x:c r="IH702" s="227"/>
      <x:c r="II702" s="227"/>
      <x:c r="IJ702" s="227"/>
      <x:c r="IK702" s="227"/>
      <x:c r="IL702" s="227"/>
      <x:c r="IM702" s="226"/>
    </x:row>
    <x:row r="703" spans="1:247" s="378" customFormat="1" ht="41.25" customHeight="1" x14ac:dyDescent="0.2">
      <x:c r="A703" s="602" t="s">
        <x:v>4969</x:v>
      </x:c>
      <x:c r="B703" s="575" t="s">
        <x:v>4997</x:v>
      </x:c>
      <x:c r="C703" s="575" t="s">
        <x:v>5202</x:v>
      </x:c>
      <x:c r="D703" s="575" t="s">
        <x:v>5002</x:v>
      </x:c>
      <x:c r="E703" s="572">
        <x:v>45778</x:v>
      </x:c>
      <x:c r="F703" s="572" t="s">
        <x:v>5013</x:v>
      </x:c>
      <x:c r="G703" s="596"/>
      <x:c r="H703" s="597"/>
      <x:c r="I703" s="595"/>
      <x:c r="J703" s="597"/>
      <x:c r="K703" s="597"/>
      <x:c r="L703" s="597">
        <x:v>0</x:v>
      </x:c>
      <x:c r="M703" s="575" t="s">
        <x:v>2068</x:v>
      </x:c>
      <x:c r="N703" s="575" t="s">
        <x:v>22</x:v>
      </x:c>
      <x:c r="O703" s="575" t="s">
        <x:v>22</x:v>
      </x:c>
      <x:c r="P703" s="575" t="s">
        <x:v>159</x:v>
      </x:c>
      <x:c r="Q703" s="575" t="s">
        <x:v>46</x:v>
      </x:c>
      <x:c r="R703" s="575" t="s">
        <x:v>22</x:v>
      </x:c>
      <x:c r="S703" s="575" t="s">
        <x:v>22</x:v>
      </x:c>
      <x:c r="T703" s="575" t="s">
        <x:v>22</x:v>
      </x:c>
      <x:c r="U703" s="575" t="s">
        <x:v>22</x:v>
      </x:c>
      <x:c r="V703" s="575" t="s">
        <x:v>2206</x:v>
      </x:c>
      <x:c r="W703" s="575"/>
      <x:c r="X703" s="227"/>
      <x:c r="Y703" s="227"/>
      <x:c r="Z703" s="227"/>
      <x:c r="AA703" s="227"/>
      <x:c r="AB703" s="227"/>
      <x:c r="AC703" s="227"/>
      <x:c r="AD703" s="227"/>
      <x:c r="AE703" s="227"/>
      <x:c r="AF703" s="227"/>
      <x:c r="AG703" s="227"/>
      <x:c r="AH703" s="227"/>
      <x:c r="AI703" s="227"/>
      <x:c r="AJ703" s="227"/>
      <x:c r="AK703" s="227"/>
      <x:c r="AL703" s="227"/>
      <x:c r="AM703" s="227"/>
      <x:c r="AN703" s="227"/>
      <x:c r="AO703" s="227"/>
      <x:c r="AP703" s="227"/>
      <x:c r="AQ703" s="227"/>
      <x:c r="AR703" s="227"/>
      <x:c r="AS703" s="227"/>
      <x:c r="AT703" s="227"/>
      <x:c r="AU703" s="227"/>
      <x:c r="AV703" s="227"/>
      <x:c r="AW703" s="227"/>
      <x:c r="AX703" s="227"/>
      <x:c r="AY703" s="227"/>
      <x:c r="AZ703" s="227"/>
      <x:c r="BA703" s="227"/>
      <x:c r="BB703" s="227"/>
      <x:c r="BC703" s="227"/>
      <x:c r="BD703" s="227"/>
      <x:c r="BE703" s="227"/>
      <x:c r="BF703" s="227"/>
      <x:c r="BG703" s="227"/>
      <x:c r="BH703" s="227"/>
      <x:c r="BI703" s="227"/>
      <x:c r="BJ703" s="227"/>
      <x:c r="BK703" s="227"/>
      <x:c r="BL703" s="227"/>
      <x:c r="BM703" s="227"/>
      <x:c r="BN703" s="227"/>
      <x:c r="BO703" s="227"/>
      <x:c r="BP703" s="227"/>
      <x:c r="BQ703" s="227"/>
      <x:c r="BR703" s="227"/>
      <x:c r="BS703" s="227"/>
      <x:c r="BT703" s="227"/>
      <x:c r="BU703" s="227"/>
      <x:c r="BV703" s="227"/>
      <x:c r="BW703" s="227"/>
      <x:c r="BX703" s="227"/>
      <x:c r="BY703" s="227"/>
      <x:c r="BZ703" s="227"/>
      <x:c r="CA703" s="227"/>
      <x:c r="CB703" s="227"/>
      <x:c r="CC703" s="227"/>
      <x:c r="CD703" s="227"/>
      <x:c r="CE703" s="227"/>
      <x:c r="CF703" s="227"/>
      <x:c r="CG703" s="227"/>
      <x:c r="CH703" s="227"/>
      <x:c r="CI703" s="227"/>
      <x:c r="CJ703" s="227"/>
      <x:c r="CK703" s="227"/>
      <x:c r="CL703" s="227"/>
      <x:c r="CM703" s="227"/>
      <x:c r="CN703" s="227"/>
      <x:c r="CO703" s="227"/>
      <x:c r="CP703" s="227"/>
      <x:c r="CQ703" s="227"/>
      <x:c r="CR703" s="227"/>
      <x:c r="CS703" s="227"/>
      <x:c r="CT703" s="227"/>
      <x:c r="CU703" s="227"/>
      <x:c r="CV703" s="227"/>
      <x:c r="CW703" s="227"/>
      <x:c r="CX703" s="227"/>
      <x:c r="CY703" s="227"/>
      <x:c r="CZ703" s="227"/>
      <x:c r="DA703" s="227"/>
      <x:c r="DB703" s="227"/>
      <x:c r="DC703" s="227"/>
      <x:c r="DD703" s="227"/>
      <x:c r="DE703" s="227"/>
      <x:c r="DF703" s="227"/>
      <x:c r="DG703" s="227"/>
      <x:c r="DH703" s="227"/>
      <x:c r="DI703" s="227"/>
      <x:c r="DJ703" s="227"/>
      <x:c r="DK703" s="227"/>
      <x:c r="DL703" s="227"/>
      <x:c r="DM703" s="227"/>
      <x:c r="DN703" s="227"/>
      <x:c r="DO703" s="227"/>
      <x:c r="DP703" s="227"/>
      <x:c r="DQ703" s="227"/>
      <x:c r="DR703" s="227"/>
      <x:c r="DS703" s="227"/>
      <x:c r="DT703" s="227"/>
      <x:c r="DU703" s="227"/>
      <x:c r="DV703" s="227"/>
      <x:c r="DW703" s="227"/>
      <x:c r="DX703" s="227"/>
      <x:c r="DY703" s="227"/>
      <x:c r="DZ703" s="227"/>
      <x:c r="EA703" s="227"/>
      <x:c r="EB703" s="227"/>
      <x:c r="EC703" s="227"/>
      <x:c r="ED703" s="227"/>
      <x:c r="EE703" s="227"/>
      <x:c r="EF703" s="227"/>
      <x:c r="EG703" s="227"/>
      <x:c r="EH703" s="227"/>
      <x:c r="EI703" s="227"/>
      <x:c r="EJ703" s="227"/>
      <x:c r="EK703" s="227"/>
      <x:c r="EL703" s="227"/>
      <x:c r="EM703" s="227"/>
      <x:c r="EN703" s="227"/>
      <x:c r="EO703" s="227"/>
      <x:c r="EP703" s="227"/>
      <x:c r="EQ703" s="227"/>
      <x:c r="ER703" s="227"/>
      <x:c r="ES703" s="227"/>
      <x:c r="ET703" s="227"/>
      <x:c r="EU703" s="227"/>
      <x:c r="EV703" s="227"/>
      <x:c r="EW703" s="227"/>
      <x:c r="EX703" s="227"/>
      <x:c r="EY703" s="227"/>
      <x:c r="EZ703" s="227"/>
      <x:c r="FA703" s="227"/>
      <x:c r="FB703" s="227"/>
      <x:c r="FC703" s="227"/>
      <x:c r="FD703" s="227"/>
      <x:c r="FE703" s="227"/>
      <x:c r="FF703" s="227"/>
      <x:c r="FG703" s="227"/>
      <x:c r="FH703" s="227"/>
      <x:c r="FI703" s="227"/>
      <x:c r="FJ703" s="227"/>
      <x:c r="FK703" s="227"/>
      <x:c r="FL703" s="227"/>
      <x:c r="FM703" s="227"/>
      <x:c r="FN703" s="227"/>
      <x:c r="FO703" s="227"/>
      <x:c r="FP703" s="227"/>
      <x:c r="FQ703" s="227"/>
      <x:c r="FR703" s="227"/>
      <x:c r="FS703" s="227"/>
      <x:c r="FT703" s="227"/>
      <x:c r="FU703" s="227"/>
      <x:c r="FV703" s="227"/>
      <x:c r="FW703" s="227"/>
      <x:c r="FX703" s="227"/>
      <x:c r="FY703" s="227"/>
      <x:c r="FZ703" s="227"/>
      <x:c r="GA703" s="227"/>
      <x:c r="GB703" s="227"/>
      <x:c r="GC703" s="227"/>
      <x:c r="GD703" s="227"/>
      <x:c r="GE703" s="227"/>
      <x:c r="GF703" s="227"/>
      <x:c r="GG703" s="227"/>
      <x:c r="GH703" s="227"/>
      <x:c r="GI703" s="227"/>
      <x:c r="GJ703" s="227"/>
      <x:c r="GK703" s="227"/>
      <x:c r="GL703" s="227"/>
      <x:c r="GM703" s="227"/>
      <x:c r="GN703" s="227"/>
      <x:c r="GO703" s="227"/>
      <x:c r="GP703" s="227"/>
      <x:c r="GQ703" s="227"/>
      <x:c r="GR703" s="227"/>
      <x:c r="GS703" s="227"/>
      <x:c r="GT703" s="227"/>
      <x:c r="GU703" s="227"/>
      <x:c r="GV703" s="227"/>
      <x:c r="GW703" s="227"/>
      <x:c r="GX703" s="227"/>
      <x:c r="GY703" s="227"/>
      <x:c r="GZ703" s="227"/>
      <x:c r="HA703" s="227"/>
      <x:c r="HB703" s="227"/>
      <x:c r="HC703" s="227"/>
      <x:c r="HD703" s="227"/>
      <x:c r="HE703" s="227"/>
      <x:c r="HF703" s="227"/>
      <x:c r="HG703" s="227"/>
      <x:c r="HH703" s="227"/>
      <x:c r="HI703" s="227"/>
      <x:c r="HJ703" s="227"/>
      <x:c r="HK703" s="227"/>
      <x:c r="HL703" s="227"/>
      <x:c r="HM703" s="227"/>
      <x:c r="HN703" s="227"/>
      <x:c r="HO703" s="227"/>
      <x:c r="HP703" s="227"/>
      <x:c r="HQ703" s="227"/>
      <x:c r="HR703" s="227"/>
      <x:c r="HS703" s="227"/>
      <x:c r="HT703" s="227"/>
      <x:c r="HU703" s="227"/>
      <x:c r="HV703" s="227"/>
      <x:c r="HW703" s="227"/>
      <x:c r="HX703" s="227"/>
      <x:c r="HY703" s="227"/>
      <x:c r="HZ703" s="227"/>
      <x:c r="IA703" s="227"/>
      <x:c r="IB703" s="227"/>
      <x:c r="IC703" s="227"/>
      <x:c r="ID703" s="227"/>
      <x:c r="IE703" s="227"/>
      <x:c r="IF703" s="227"/>
      <x:c r="IG703" s="227"/>
      <x:c r="IH703" s="227"/>
      <x:c r="II703" s="227"/>
      <x:c r="IJ703" s="227"/>
      <x:c r="IK703" s="227"/>
      <x:c r="IL703" s="227"/>
      <x:c r="IM703" s="226"/>
    </x:row>
    <x:row r="704" spans="1:247" s="378" customFormat="1" ht="54" customHeight="1" x14ac:dyDescent="0.2">
      <x:c r="A704" s="602" t="s">
        <x:v>4970</x:v>
      </x:c>
      <x:c r="B704" s="575" t="s">
        <x:v>4998</x:v>
      </x:c>
      <x:c r="C704" s="575" t="s">
        <x:v>4397</x:v>
      </x:c>
      <x:c r="D704" s="575" t="s">
        <x:v>5196</x:v>
      </x:c>
      <x:c r="E704" s="572" t="s">
        <x:v>4816</x:v>
      </x:c>
      <x:c r="F704" s="572" t="s">
        <x:v>4401</x:v>
      </x:c>
      <x:c r="G704" s="596"/>
      <x:c r="H704" s="597"/>
      <x:c r="I704" s="595"/>
      <x:c r="J704" s="597"/>
      <x:c r="K704" s="597"/>
      <x:c r="L704" s="597">
        <x:v>0</x:v>
      </x:c>
      <x:c r="M704" s="575" t="s">
        <x:v>406</x:v>
      </x:c>
      <x:c r="N704" s="575" t="s">
        <x:v>22</x:v>
      </x:c>
      <x:c r="O704" s="575" t="s">
        <x:v>2784</x:v>
      </x:c>
      <x:c r="P704" s="575" t="s">
        <x:v>191</x:v>
      </x:c>
      <x:c r="Q704" s="575" t="s">
        <x:v>76</x:v>
      </x:c>
      <x:c r="R704" s="575" t="s">
        <x:v>2156</x:v>
      </x:c>
      <x:c r="S704" s="575" t="s">
        <x:v>22</x:v>
      </x:c>
      <x:c r="T704" s="575" t="s">
        <x:v>2156</x:v>
      </x:c>
      <x:c r="U704" s="575" t="s">
        <x:v>2784</x:v>
      </x:c>
      <x:c r="V704" s="575" t="s">
        <x:v>2206</x:v>
      </x:c>
      <x:c r="W704" s="575"/>
      <x:c r="X704" s="227"/>
      <x:c r="Y704" s="227"/>
      <x:c r="Z704" s="227"/>
      <x:c r="AA704" s="227"/>
      <x:c r="AB704" s="227"/>
      <x:c r="AC704" s="227"/>
      <x:c r="AD704" s="227"/>
      <x:c r="AE704" s="227"/>
      <x:c r="AF704" s="227"/>
      <x:c r="AG704" s="227"/>
      <x:c r="AH704" s="227"/>
      <x:c r="AI704" s="227"/>
      <x:c r="AJ704" s="227"/>
      <x:c r="AK704" s="227"/>
      <x:c r="AL704" s="227"/>
      <x:c r="AM704" s="227"/>
      <x:c r="AN704" s="227"/>
      <x:c r="AO704" s="227"/>
      <x:c r="AP704" s="227"/>
      <x:c r="AQ704" s="227"/>
      <x:c r="AR704" s="227"/>
      <x:c r="AS704" s="227"/>
      <x:c r="AT704" s="227"/>
      <x:c r="AU704" s="227"/>
      <x:c r="AV704" s="227"/>
      <x:c r="AW704" s="227"/>
      <x:c r="AX704" s="227"/>
      <x:c r="AY704" s="227"/>
      <x:c r="AZ704" s="227"/>
      <x:c r="BA704" s="227"/>
      <x:c r="BB704" s="227"/>
      <x:c r="BC704" s="227"/>
      <x:c r="BD704" s="227"/>
      <x:c r="BE704" s="227"/>
      <x:c r="BF704" s="227"/>
      <x:c r="BG704" s="227"/>
      <x:c r="BH704" s="227"/>
      <x:c r="BI704" s="227"/>
      <x:c r="BJ704" s="227"/>
      <x:c r="BK704" s="227"/>
      <x:c r="BL704" s="227"/>
      <x:c r="BM704" s="227"/>
      <x:c r="BN704" s="227"/>
      <x:c r="BO704" s="227"/>
      <x:c r="BP704" s="227"/>
      <x:c r="BQ704" s="227"/>
      <x:c r="BR704" s="227"/>
      <x:c r="BS704" s="227"/>
      <x:c r="BT704" s="227"/>
      <x:c r="BU704" s="227"/>
      <x:c r="BV704" s="227"/>
      <x:c r="BW704" s="227"/>
      <x:c r="BX704" s="227"/>
      <x:c r="BY704" s="227"/>
      <x:c r="BZ704" s="227"/>
      <x:c r="CA704" s="227"/>
      <x:c r="CB704" s="227"/>
      <x:c r="CC704" s="227"/>
      <x:c r="CD704" s="227"/>
      <x:c r="CE704" s="227"/>
      <x:c r="CF704" s="227"/>
      <x:c r="CG704" s="227"/>
      <x:c r="CH704" s="227"/>
      <x:c r="CI704" s="227"/>
      <x:c r="CJ704" s="227"/>
      <x:c r="CK704" s="227"/>
      <x:c r="CL704" s="227"/>
      <x:c r="CM704" s="227"/>
      <x:c r="CN704" s="227"/>
      <x:c r="CO704" s="227"/>
      <x:c r="CP704" s="227"/>
      <x:c r="CQ704" s="227"/>
      <x:c r="CR704" s="227"/>
      <x:c r="CS704" s="227"/>
      <x:c r="CT704" s="227"/>
      <x:c r="CU704" s="227"/>
      <x:c r="CV704" s="227"/>
      <x:c r="CW704" s="227"/>
      <x:c r="CX704" s="227"/>
      <x:c r="CY704" s="227"/>
      <x:c r="CZ704" s="227"/>
      <x:c r="DA704" s="227"/>
      <x:c r="DB704" s="227"/>
      <x:c r="DC704" s="227"/>
      <x:c r="DD704" s="227"/>
      <x:c r="DE704" s="227"/>
      <x:c r="DF704" s="227"/>
      <x:c r="DG704" s="227"/>
      <x:c r="DH704" s="227"/>
      <x:c r="DI704" s="227"/>
      <x:c r="DJ704" s="227"/>
      <x:c r="DK704" s="227"/>
      <x:c r="DL704" s="227"/>
      <x:c r="DM704" s="227"/>
      <x:c r="DN704" s="227"/>
      <x:c r="DO704" s="227"/>
      <x:c r="DP704" s="227"/>
      <x:c r="DQ704" s="227"/>
      <x:c r="DR704" s="227"/>
      <x:c r="DS704" s="227"/>
      <x:c r="DT704" s="227"/>
      <x:c r="DU704" s="227"/>
      <x:c r="DV704" s="227"/>
      <x:c r="DW704" s="227"/>
      <x:c r="DX704" s="227"/>
      <x:c r="DY704" s="227"/>
      <x:c r="DZ704" s="227"/>
      <x:c r="EA704" s="227"/>
      <x:c r="EB704" s="227"/>
      <x:c r="EC704" s="227"/>
      <x:c r="ED704" s="227"/>
      <x:c r="EE704" s="227"/>
      <x:c r="EF704" s="227"/>
      <x:c r="EG704" s="227"/>
      <x:c r="EH704" s="227"/>
      <x:c r="EI704" s="227"/>
      <x:c r="EJ704" s="227"/>
      <x:c r="EK704" s="227"/>
      <x:c r="EL704" s="227"/>
      <x:c r="EM704" s="227"/>
      <x:c r="EN704" s="227"/>
      <x:c r="EO704" s="227"/>
      <x:c r="EP704" s="227"/>
      <x:c r="EQ704" s="227"/>
      <x:c r="ER704" s="227"/>
      <x:c r="ES704" s="227"/>
      <x:c r="ET704" s="227"/>
      <x:c r="EU704" s="227"/>
      <x:c r="EV704" s="227"/>
      <x:c r="EW704" s="227"/>
      <x:c r="EX704" s="227"/>
      <x:c r="EY704" s="227"/>
      <x:c r="EZ704" s="227"/>
      <x:c r="FA704" s="227"/>
      <x:c r="FB704" s="227"/>
      <x:c r="FC704" s="227"/>
      <x:c r="FD704" s="227"/>
      <x:c r="FE704" s="227"/>
      <x:c r="FF704" s="227"/>
      <x:c r="FG704" s="227"/>
      <x:c r="FH704" s="227"/>
      <x:c r="FI704" s="227"/>
      <x:c r="FJ704" s="227"/>
      <x:c r="FK704" s="227"/>
      <x:c r="FL704" s="227"/>
      <x:c r="FM704" s="227"/>
      <x:c r="FN704" s="227"/>
      <x:c r="FO704" s="227"/>
      <x:c r="FP704" s="227"/>
      <x:c r="FQ704" s="227"/>
      <x:c r="FR704" s="227"/>
      <x:c r="FS704" s="227"/>
      <x:c r="FT704" s="227"/>
      <x:c r="FU704" s="227"/>
      <x:c r="FV704" s="227"/>
      <x:c r="FW704" s="227"/>
      <x:c r="FX704" s="227"/>
      <x:c r="FY704" s="227"/>
      <x:c r="FZ704" s="227"/>
      <x:c r="GA704" s="227"/>
      <x:c r="GB704" s="227"/>
      <x:c r="GC704" s="227"/>
      <x:c r="GD704" s="227"/>
      <x:c r="GE704" s="227"/>
      <x:c r="GF704" s="227"/>
      <x:c r="GG704" s="227"/>
      <x:c r="GH704" s="227"/>
      <x:c r="GI704" s="227"/>
      <x:c r="GJ704" s="227"/>
      <x:c r="GK704" s="227"/>
      <x:c r="GL704" s="227"/>
      <x:c r="GM704" s="227"/>
      <x:c r="GN704" s="227"/>
      <x:c r="GO704" s="227"/>
      <x:c r="GP704" s="227"/>
      <x:c r="GQ704" s="227"/>
      <x:c r="GR704" s="227"/>
      <x:c r="GS704" s="227"/>
      <x:c r="GT704" s="227"/>
      <x:c r="GU704" s="227"/>
      <x:c r="GV704" s="227"/>
      <x:c r="GW704" s="227"/>
      <x:c r="GX704" s="227"/>
      <x:c r="GY704" s="227"/>
      <x:c r="GZ704" s="227"/>
      <x:c r="HA704" s="227"/>
      <x:c r="HB704" s="227"/>
      <x:c r="HC704" s="227"/>
      <x:c r="HD704" s="227"/>
      <x:c r="HE704" s="227"/>
      <x:c r="HF704" s="227"/>
      <x:c r="HG704" s="227"/>
      <x:c r="HH704" s="227"/>
      <x:c r="HI704" s="227"/>
      <x:c r="HJ704" s="227"/>
      <x:c r="HK704" s="227"/>
      <x:c r="HL704" s="227"/>
      <x:c r="HM704" s="227"/>
      <x:c r="HN704" s="227"/>
      <x:c r="HO704" s="227"/>
      <x:c r="HP704" s="227"/>
      <x:c r="HQ704" s="227"/>
      <x:c r="HR704" s="227"/>
      <x:c r="HS704" s="227"/>
      <x:c r="HT704" s="227"/>
      <x:c r="HU704" s="227"/>
      <x:c r="HV704" s="227"/>
      <x:c r="HW704" s="227"/>
      <x:c r="HX704" s="227"/>
      <x:c r="HY704" s="227"/>
      <x:c r="HZ704" s="227"/>
      <x:c r="IA704" s="227"/>
      <x:c r="IB704" s="227"/>
      <x:c r="IC704" s="227"/>
      <x:c r="ID704" s="227"/>
      <x:c r="IE704" s="227"/>
      <x:c r="IF704" s="227"/>
      <x:c r="IG704" s="227"/>
      <x:c r="IH704" s="227"/>
      <x:c r="II704" s="227"/>
      <x:c r="IJ704" s="227"/>
      <x:c r="IK704" s="227"/>
      <x:c r="IL704" s="227"/>
      <x:c r="IM704" s="226"/>
    </x:row>
    <x:row r="705" spans="1:247" s="378" customFormat="1" ht="38.25" x14ac:dyDescent="0.2">
      <x:c r="A705" s="575" t="s">
        <x:v>4971</x:v>
      </x:c>
      <x:c r="B705" s="575" t="s">
        <x:v>4999</x:v>
      </x:c>
      <x:c r="C705" s="575" t="s">
        <x:v>25</x:v>
      </x:c>
      <x:c r="D705" s="575" t="s">
        <x:v>5003</x:v>
      </x:c>
      <x:c r="E705" s="572" t="s">
        <x:v>5197</x:v>
      </x:c>
      <x:c r="F705" s="572" t="s">
        <x:v>4684</x:v>
      </x:c>
      <x:c r="G705" s="596"/>
      <x:c r="H705" s="597"/>
      <x:c r="I705" s="595"/>
      <x:c r="J705" s="597"/>
      <x:c r="K705" s="597"/>
      <x:c r="L705" s="597">
        <x:v>0</x:v>
      </x:c>
      <x:c r="M705" s="575" t="s">
        <x:v>2085</x:v>
      </x:c>
      <x:c r="N705" s="575" t="s">
        <x:v>22</x:v>
      </x:c>
      <x:c r="O705" s="575" t="s">
        <x:v>2980</x:v>
      </x:c>
      <x:c r="P705" s="575" t="s">
        <x:v>147</x:v>
      </x:c>
      <x:c r="Q705" s="575" t="s">
        <x:v>157</x:v>
      </x:c>
      <x:c r="R705" s="575" t="s">
        <x:v>3466</x:v>
      </x:c>
      <x:c r="S705" s="575" t="s">
        <x:v>2593</x:v>
      </x:c>
      <x:c r="T705" s="575" t="s">
        <x:v>22</x:v>
      </x:c>
      <x:c r="U705" s="575" t="s">
        <x:v>22</x:v>
      </x:c>
      <x:c r="V705" s="575" t="s">
        <x:v>23</x:v>
      </x:c>
      <x:c r="W705" s="575"/>
      <x:c r="X705" s="227"/>
      <x:c r="Y705" s="227"/>
      <x:c r="Z705" s="227"/>
      <x:c r="AA705" s="227"/>
      <x:c r="AB705" s="227"/>
      <x:c r="AC705" s="227"/>
      <x:c r="AD705" s="227"/>
      <x:c r="AE705" s="227"/>
      <x:c r="AF705" s="227"/>
      <x:c r="AG705" s="227"/>
      <x:c r="AH705" s="227"/>
      <x:c r="AI705" s="227"/>
      <x:c r="AJ705" s="227"/>
      <x:c r="AK705" s="227"/>
      <x:c r="AL705" s="227"/>
      <x:c r="AM705" s="227"/>
      <x:c r="AN705" s="227"/>
      <x:c r="AO705" s="227"/>
      <x:c r="AP705" s="227"/>
      <x:c r="AQ705" s="227"/>
      <x:c r="AR705" s="227"/>
      <x:c r="AS705" s="227"/>
      <x:c r="AT705" s="227"/>
      <x:c r="AU705" s="227"/>
      <x:c r="AV705" s="227"/>
      <x:c r="AW705" s="227"/>
      <x:c r="AX705" s="227"/>
      <x:c r="AY705" s="227"/>
      <x:c r="AZ705" s="227"/>
      <x:c r="BA705" s="227"/>
      <x:c r="BB705" s="227"/>
      <x:c r="BC705" s="227"/>
      <x:c r="BD705" s="227"/>
      <x:c r="BE705" s="227"/>
      <x:c r="BF705" s="227"/>
      <x:c r="BG705" s="227"/>
      <x:c r="BH705" s="227"/>
      <x:c r="BI705" s="227"/>
      <x:c r="BJ705" s="227"/>
      <x:c r="BK705" s="227"/>
      <x:c r="BL705" s="227"/>
      <x:c r="BM705" s="227"/>
      <x:c r="BN705" s="227"/>
      <x:c r="BO705" s="227"/>
      <x:c r="BP705" s="227"/>
      <x:c r="BQ705" s="227"/>
      <x:c r="BR705" s="227"/>
      <x:c r="BS705" s="227"/>
      <x:c r="BT705" s="227"/>
      <x:c r="BU705" s="227"/>
      <x:c r="BV705" s="227"/>
      <x:c r="BW705" s="227"/>
      <x:c r="BX705" s="227"/>
      <x:c r="BY705" s="227"/>
      <x:c r="BZ705" s="227"/>
      <x:c r="CA705" s="227"/>
      <x:c r="CB705" s="227"/>
      <x:c r="CC705" s="227"/>
      <x:c r="CD705" s="227"/>
      <x:c r="CE705" s="227"/>
      <x:c r="CF705" s="227"/>
      <x:c r="CG705" s="227"/>
      <x:c r="CH705" s="227"/>
      <x:c r="CI705" s="227"/>
      <x:c r="CJ705" s="227"/>
      <x:c r="CK705" s="227"/>
      <x:c r="CL705" s="227"/>
      <x:c r="CM705" s="227"/>
      <x:c r="CN705" s="227"/>
      <x:c r="CO705" s="227"/>
      <x:c r="CP705" s="227"/>
      <x:c r="CQ705" s="227"/>
      <x:c r="CR705" s="227"/>
      <x:c r="CS705" s="227"/>
      <x:c r="CT705" s="227"/>
      <x:c r="CU705" s="227"/>
      <x:c r="CV705" s="227"/>
      <x:c r="CW705" s="227"/>
      <x:c r="CX705" s="227"/>
      <x:c r="CY705" s="227"/>
      <x:c r="CZ705" s="227"/>
      <x:c r="DA705" s="227"/>
      <x:c r="DB705" s="227"/>
      <x:c r="DC705" s="227"/>
      <x:c r="DD705" s="227"/>
      <x:c r="DE705" s="227"/>
      <x:c r="DF705" s="227"/>
      <x:c r="DG705" s="227"/>
      <x:c r="DH705" s="227"/>
      <x:c r="DI705" s="227"/>
      <x:c r="DJ705" s="227"/>
      <x:c r="DK705" s="227"/>
      <x:c r="DL705" s="227"/>
      <x:c r="DM705" s="227"/>
      <x:c r="DN705" s="227"/>
      <x:c r="DO705" s="227"/>
      <x:c r="DP705" s="227"/>
      <x:c r="DQ705" s="227"/>
      <x:c r="DR705" s="227"/>
      <x:c r="DS705" s="227"/>
      <x:c r="DT705" s="227"/>
      <x:c r="DU705" s="227"/>
      <x:c r="DV705" s="227"/>
      <x:c r="DW705" s="227"/>
      <x:c r="DX705" s="227"/>
      <x:c r="DY705" s="227"/>
      <x:c r="DZ705" s="227"/>
      <x:c r="EA705" s="227"/>
      <x:c r="EB705" s="227"/>
      <x:c r="EC705" s="227"/>
      <x:c r="ED705" s="227"/>
      <x:c r="EE705" s="227"/>
      <x:c r="EF705" s="227"/>
      <x:c r="EG705" s="227"/>
      <x:c r="EH705" s="227"/>
      <x:c r="EI705" s="227"/>
      <x:c r="EJ705" s="227"/>
      <x:c r="EK705" s="227"/>
      <x:c r="EL705" s="227"/>
      <x:c r="EM705" s="227"/>
      <x:c r="EN705" s="227"/>
      <x:c r="EO705" s="227"/>
      <x:c r="EP705" s="227"/>
      <x:c r="EQ705" s="227"/>
      <x:c r="ER705" s="227"/>
      <x:c r="ES705" s="227"/>
      <x:c r="ET705" s="227"/>
      <x:c r="EU705" s="227"/>
      <x:c r="EV705" s="227"/>
      <x:c r="EW705" s="227"/>
      <x:c r="EX705" s="227"/>
      <x:c r="EY705" s="227"/>
      <x:c r="EZ705" s="227"/>
      <x:c r="FA705" s="227"/>
      <x:c r="FB705" s="227"/>
      <x:c r="FC705" s="227"/>
      <x:c r="FD705" s="227"/>
      <x:c r="FE705" s="227"/>
      <x:c r="FF705" s="227"/>
      <x:c r="FG705" s="227"/>
      <x:c r="FH705" s="227"/>
      <x:c r="FI705" s="227"/>
      <x:c r="FJ705" s="227"/>
      <x:c r="FK705" s="227"/>
      <x:c r="FL705" s="227"/>
      <x:c r="FM705" s="227"/>
      <x:c r="FN705" s="227"/>
      <x:c r="FO705" s="227"/>
      <x:c r="FP705" s="227"/>
      <x:c r="FQ705" s="227"/>
      <x:c r="FR705" s="227"/>
      <x:c r="FS705" s="227"/>
      <x:c r="FT705" s="227"/>
      <x:c r="FU705" s="227"/>
      <x:c r="FV705" s="227"/>
      <x:c r="FW705" s="227"/>
      <x:c r="FX705" s="227"/>
      <x:c r="FY705" s="227"/>
      <x:c r="FZ705" s="227"/>
      <x:c r="GA705" s="227"/>
      <x:c r="GB705" s="227"/>
      <x:c r="GC705" s="227"/>
      <x:c r="GD705" s="227"/>
      <x:c r="GE705" s="227"/>
      <x:c r="GF705" s="227"/>
      <x:c r="GG705" s="227"/>
      <x:c r="GH705" s="227"/>
      <x:c r="GI705" s="227"/>
      <x:c r="GJ705" s="227"/>
      <x:c r="GK705" s="227"/>
      <x:c r="GL705" s="227"/>
      <x:c r="GM705" s="227"/>
      <x:c r="GN705" s="227"/>
      <x:c r="GO705" s="227"/>
      <x:c r="GP705" s="227"/>
      <x:c r="GQ705" s="227"/>
      <x:c r="GR705" s="227"/>
      <x:c r="GS705" s="227"/>
      <x:c r="GT705" s="227"/>
      <x:c r="GU705" s="227"/>
      <x:c r="GV705" s="227"/>
      <x:c r="GW705" s="227"/>
      <x:c r="GX705" s="227"/>
      <x:c r="GY705" s="227"/>
      <x:c r="GZ705" s="227"/>
      <x:c r="HA705" s="227"/>
      <x:c r="HB705" s="227"/>
      <x:c r="HC705" s="227"/>
      <x:c r="HD705" s="227"/>
      <x:c r="HE705" s="227"/>
      <x:c r="HF705" s="227"/>
      <x:c r="HG705" s="227"/>
      <x:c r="HH705" s="227"/>
      <x:c r="HI705" s="227"/>
      <x:c r="HJ705" s="227"/>
      <x:c r="HK705" s="227"/>
      <x:c r="HL705" s="227"/>
      <x:c r="HM705" s="227"/>
      <x:c r="HN705" s="227"/>
      <x:c r="HO705" s="227"/>
      <x:c r="HP705" s="227"/>
      <x:c r="HQ705" s="227"/>
      <x:c r="HR705" s="227"/>
      <x:c r="HS705" s="227"/>
      <x:c r="HT705" s="227"/>
      <x:c r="HU705" s="227"/>
      <x:c r="HV705" s="227"/>
      <x:c r="HW705" s="227"/>
      <x:c r="HX705" s="227"/>
      <x:c r="HY705" s="227"/>
      <x:c r="HZ705" s="227"/>
      <x:c r="IA705" s="227"/>
      <x:c r="IB705" s="227"/>
      <x:c r="IC705" s="227"/>
      <x:c r="ID705" s="227"/>
      <x:c r="IE705" s="227"/>
      <x:c r="IF705" s="227"/>
      <x:c r="IG705" s="227"/>
      <x:c r="IH705" s="227"/>
      <x:c r="II705" s="227"/>
      <x:c r="IJ705" s="227"/>
      <x:c r="IK705" s="227"/>
      <x:c r="IL705" s="227"/>
      <x:c r="IM705" s="226"/>
    </x:row>
    <x:row r="706" spans="1:247" s="378" customFormat="1" ht="51" x14ac:dyDescent="0.2">
      <x:c r="A706" s="575" t="s">
        <x:v>5198</x:v>
      </x:c>
      <x:c r="B706" s="575" t="s">
        <x:v>5199</x:v>
      </x:c>
      <x:c r="C706" s="575" t="s">
        <x:v>5200</x:v>
      </x:c>
      <x:c r="D706" s="575" t="s">
        <x:v>5004</x:v>
      </x:c>
      <x:c r="E706" s="572" t="s">
        <x:v>5201</x:v>
      </x:c>
      <x:c r="F706" s="572" t="s">
        <x:v>5014</x:v>
      </x:c>
      <x:c r="G706" s="596"/>
      <x:c r="H706" s="597"/>
      <x:c r="I706" s="595"/>
      <x:c r="J706" s="597"/>
      <x:c r="K706" s="597"/>
      <x:c r="L706" s="597">
        <x:v>0</x:v>
      </x:c>
      <x:c r="M706" s="575" t="s">
        <x:v>406</x:v>
      </x:c>
      <x:c r="N706" s="575" t="s">
        <x:v>22</x:v>
      </x:c>
      <x:c r="O706" s="575" t="s">
        <x:v>2235</x:v>
      </x:c>
      <x:c r="P706" s="575" t="s">
        <x:v>1585</x:v>
      </x:c>
      <x:c r="Q706" s="575" t="s">
        <x:v>678</x:v>
      </x:c>
      <x:c r="R706" s="575" t="s">
        <x:v>26</x:v>
      </x:c>
      <x:c r="S706" s="575" t="s">
        <x:v>2078</x:v>
      </x:c>
      <x:c r="T706" s="575" t="s">
        <x:v>26</x:v>
      </x:c>
      <x:c r="U706" s="575" t="s">
        <x:v>22</x:v>
      </x:c>
      <x:c r="V706" s="575" t="s">
        <x:v>37</x:v>
      </x:c>
      <x:c r="W706" s="575"/>
      <x:c r="X706" s="227"/>
      <x:c r="Y706" s="227"/>
      <x:c r="Z706" s="227"/>
      <x:c r="AA706" s="227"/>
      <x:c r="AB706" s="227"/>
      <x:c r="AC706" s="227"/>
      <x:c r="AD706" s="227"/>
      <x:c r="AE706" s="227"/>
      <x:c r="AF706" s="227"/>
      <x:c r="AG706" s="227"/>
      <x:c r="AH706" s="227"/>
      <x:c r="AI706" s="227"/>
      <x:c r="AJ706" s="227"/>
      <x:c r="AK706" s="227"/>
      <x:c r="AL706" s="227"/>
      <x:c r="AM706" s="227"/>
      <x:c r="AN706" s="227"/>
      <x:c r="AO706" s="227"/>
      <x:c r="AP706" s="227"/>
      <x:c r="AQ706" s="227"/>
      <x:c r="AR706" s="227"/>
      <x:c r="AS706" s="227"/>
      <x:c r="AT706" s="227"/>
      <x:c r="AU706" s="227"/>
      <x:c r="AV706" s="227"/>
      <x:c r="AW706" s="227"/>
      <x:c r="AX706" s="227"/>
      <x:c r="AY706" s="227"/>
      <x:c r="AZ706" s="227"/>
      <x:c r="BA706" s="227"/>
      <x:c r="BB706" s="227"/>
      <x:c r="BC706" s="227"/>
      <x:c r="BD706" s="227"/>
      <x:c r="BE706" s="227"/>
      <x:c r="BF706" s="227"/>
      <x:c r="BG706" s="227"/>
      <x:c r="BH706" s="227"/>
      <x:c r="BI706" s="227"/>
      <x:c r="BJ706" s="227"/>
      <x:c r="BK706" s="227"/>
      <x:c r="BL706" s="227"/>
      <x:c r="BM706" s="227"/>
      <x:c r="BN706" s="227"/>
      <x:c r="BO706" s="227"/>
      <x:c r="BP706" s="227"/>
      <x:c r="BQ706" s="227"/>
      <x:c r="BR706" s="227"/>
      <x:c r="BS706" s="227"/>
      <x:c r="BT706" s="227"/>
      <x:c r="BU706" s="227"/>
      <x:c r="BV706" s="227"/>
      <x:c r="BW706" s="227"/>
      <x:c r="BX706" s="227"/>
      <x:c r="BY706" s="227"/>
      <x:c r="BZ706" s="227"/>
      <x:c r="CA706" s="227"/>
      <x:c r="CB706" s="227"/>
      <x:c r="CC706" s="227"/>
      <x:c r="CD706" s="227"/>
      <x:c r="CE706" s="227"/>
      <x:c r="CF706" s="227"/>
      <x:c r="CG706" s="227"/>
      <x:c r="CH706" s="227"/>
      <x:c r="CI706" s="227"/>
      <x:c r="CJ706" s="227"/>
      <x:c r="CK706" s="227"/>
      <x:c r="CL706" s="227"/>
      <x:c r="CM706" s="227"/>
      <x:c r="CN706" s="227"/>
      <x:c r="CO706" s="227"/>
      <x:c r="CP706" s="227"/>
      <x:c r="CQ706" s="227"/>
      <x:c r="CR706" s="227"/>
      <x:c r="CS706" s="227"/>
      <x:c r="CT706" s="227"/>
      <x:c r="CU706" s="227"/>
      <x:c r="CV706" s="227"/>
      <x:c r="CW706" s="227"/>
      <x:c r="CX706" s="227"/>
      <x:c r="CY706" s="227"/>
      <x:c r="CZ706" s="227"/>
      <x:c r="DA706" s="227"/>
      <x:c r="DB706" s="227"/>
      <x:c r="DC706" s="227"/>
      <x:c r="DD706" s="227"/>
      <x:c r="DE706" s="227"/>
      <x:c r="DF706" s="227"/>
      <x:c r="DG706" s="227"/>
      <x:c r="DH706" s="227"/>
      <x:c r="DI706" s="227"/>
      <x:c r="DJ706" s="227"/>
      <x:c r="DK706" s="227"/>
      <x:c r="DL706" s="227"/>
      <x:c r="DM706" s="227"/>
      <x:c r="DN706" s="227"/>
      <x:c r="DO706" s="227"/>
      <x:c r="DP706" s="227"/>
      <x:c r="DQ706" s="227"/>
      <x:c r="DR706" s="227"/>
      <x:c r="DS706" s="227"/>
      <x:c r="DT706" s="227"/>
      <x:c r="DU706" s="227"/>
      <x:c r="DV706" s="227"/>
      <x:c r="DW706" s="227"/>
      <x:c r="DX706" s="227"/>
      <x:c r="DY706" s="227"/>
      <x:c r="DZ706" s="227"/>
      <x:c r="EA706" s="227"/>
      <x:c r="EB706" s="227"/>
      <x:c r="EC706" s="227"/>
      <x:c r="ED706" s="227"/>
      <x:c r="EE706" s="227"/>
      <x:c r="EF706" s="227"/>
      <x:c r="EG706" s="227"/>
      <x:c r="EH706" s="227"/>
      <x:c r="EI706" s="227"/>
      <x:c r="EJ706" s="227"/>
      <x:c r="EK706" s="227"/>
      <x:c r="EL706" s="227"/>
      <x:c r="EM706" s="227"/>
      <x:c r="EN706" s="227"/>
      <x:c r="EO706" s="227"/>
      <x:c r="EP706" s="227"/>
      <x:c r="EQ706" s="227"/>
      <x:c r="ER706" s="227"/>
      <x:c r="ES706" s="227"/>
      <x:c r="ET706" s="227"/>
      <x:c r="EU706" s="227"/>
      <x:c r="EV706" s="227"/>
      <x:c r="EW706" s="227"/>
      <x:c r="EX706" s="227"/>
      <x:c r="EY706" s="227"/>
      <x:c r="EZ706" s="227"/>
      <x:c r="FA706" s="227"/>
      <x:c r="FB706" s="227"/>
      <x:c r="FC706" s="227"/>
      <x:c r="FD706" s="227"/>
      <x:c r="FE706" s="227"/>
      <x:c r="FF706" s="227"/>
      <x:c r="FG706" s="227"/>
      <x:c r="FH706" s="227"/>
      <x:c r="FI706" s="227"/>
      <x:c r="FJ706" s="227"/>
      <x:c r="FK706" s="227"/>
      <x:c r="FL706" s="227"/>
      <x:c r="FM706" s="227"/>
      <x:c r="FN706" s="227"/>
      <x:c r="FO706" s="227"/>
      <x:c r="FP706" s="227"/>
      <x:c r="FQ706" s="227"/>
      <x:c r="FR706" s="227"/>
      <x:c r="FS706" s="227"/>
      <x:c r="FT706" s="227"/>
      <x:c r="FU706" s="227"/>
      <x:c r="FV706" s="227"/>
      <x:c r="FW706" s="227"/>
      <x:c r="FX706" s="227"/>
      <x:c r="FY706" s="227"/>
      <x:c r="FZ706" s="227"/>
      <x:c r="GA706" s="227"/>
      <x:c r="GB706" s="227"/>
      <x:c r="GC706" s="227"/>
      <x:c r="GD706" s="227"/>
      <x:c r="GE706" s="227"/>
      <x:c r="GF706" s="227"/>
      <x:c r="GG706" s="227"/>
      <x:c r="GH706" s="227"/>
      <x:c r="GI706" s="227"/>
      <x:c r="GJ706" s="227"/>
      <x:c r="GK706" s="227"/>
      <x:c r="GL706" s="227"/>
      <x:c r="GM706" s="227"/>
      <x:c r="GN706" s="227"/>
      <x:c r="GO706" s="227"/>
      <x:c r="GP706" s="227"/>
      <x:c r="GQ706" s="227"/>
      <x:c r="GR706" s="227"/>
      <x:c r="GS706" s="227"/>
      <x:c r="GT706" s="227"/>
      <x:c r="GU706" s="227"/>
      <x:c r="GV706" s="227"/>
      <x:c r="GW706" s="227"/>
      <x:c r="GX706" s="227"/>
      <x:c r="GY706" s="227"/>
      <x:c r="GZ706" s="227"/>
      <x:c r="HA706" s="227"/>
      <x:c r="HB706" s="227"/>
      <x:c r="HC706" s="227"/>
      <x:c r="HD706" s="227"/>
      <x:c r="HE706" s="227"/>
      <x:c r="HF706" s="227"/>
      <x:c r="HG706" s="227"/>
      <x:c r="HH706" s="227"/>
      <x:c r="HI706" s="227"/>
      <x:c r="HJ706" s="227"/>
      <x:c r="HK706" s="227"/>
      <x:c r="HL706" s="227"/>
      <x:c r="HM706" s="227"/>
      <x:c r="HN706" s="227"/>
      <x:c r="HO706" s="227"/>
      <x:c r="HP706" s="227"/>
      <x:c r="HQ706" s="227"/>
      <x:c r="HR706" s="227"/>
      <x:c r="HS706" s="227"/>
      <x:c r="HT706" s="227"/>
      <x:c r="HU706" s="227"/>
      <x:c r="HV706" s="227"/>
      <x:c r="HW706" s="227"/>
      <x:c r="HX706" s="227"/>
      <x:c r="HY706" s="227"/>
      <x:c r="HZ706" s="227"/>
      <x:c r="IA706" s="227"/>
      <x:c r="IB706" s="227"/>
      <x:c r="IC706" s="227"/>
      <x:c r="ID706" s="227"/>
      <x:c r="IE706" s="227"/>
      <x:c r="IF706" s="227"/>
      <x:c r="IG706" s="227"/>
      <x:c r="IH706" s="227"/>
      <x:c r="II706" s="227"/>
      <x:c r="IJ706" s="227"/>
      <x:c r="IK706" s="227"/>
      <x:c r="IL706" s="227"/>
      <x:c r="IM706" s="226"/>
    </x:row>
    <x:row r="707" spans="1:247" s="378" customFormat="1" ht="54.6" customHeight="1" x14ac:dyDescent="0.2">
      <x:c r="A707" s="496" t="s">
        <x:v>5055</x:v>
      </x:c>
      <x:c r="B707" s="496" t="s">
        <x:v>5056</x:v>
      </x:c>
      <x:c r="C707" s="496" t="s">
        <x:v>5057</x:v>
      </x:c>
      <x:c r="D707" s="496" t="s">
        <x:v>5058</x:v>
      </x:c>
      <x:c r="E707" s="603">
        <x:v>45453</x:v>
      </x:c>
      <x:c r="F707" s="603">
        <x:v>45659</x:v>
      </x:c>
      <x:c r="G707" s="596"/>
      <x:c r="H707" s="597"/>
      <x:c r="I707" s="604">
        <x:v>522811.32</x:v>
      </x:c>
      <x:c r="J707" s="605"/>
      <x:c r="K707" s="606"/>
      <x:c r="L707" s="607">
        <x:v>100</x:v>
      </x:c>
      <x:c r="M707" s="608">
        <x:v>69</x:v>
      </x:c>
      <x:c r="N707" s="608" t="s">
        <x:v>22</x:v>
      </x:c>
      <x:c r="O707" s="608">
        <x:v>30.02</x:v>
      </x:c>
      <x:c r="P707" s="608" t="s">
        <x:v>5059</x:v>
      </x:c>
      <x:c r="Q707" s="608" t="s">
        <x:v>4794</x:v>
      </x:c>
      <x:c r="R707" s="608" t="s">
        <x:v>26</x:v>
      </x:c>
      <x:c r="S707" s="608">
        <x:v>30.02</x:v>
      </x:c>
      <x:c r="T707" s="608" t="s">
        <x:v>22</x:v>
      </x:c>
      <x:c r="U707" s="608" t="s">
        <x:v>22</x:v>
      </x:c>
      <x:c r="V707" s="575" t="s">
        <x:v>2545</x:v>
      </x:c>
      <x:c r="W707" s="598"/>
      <x:c r="X707" s="227"/>
      <x:c r="Y707" s="227"/>
      <x:c r="Z707" s="227"/>
      <x:c r="AA707" s="227"/>
      <x:c r="AB707" s="227"/>
      <x:c r="AC707" s="227"/>
      <x:c r="AD707" s="227"/>
      <x:c r="AE707" s="227"/>
      <x:c r="AF707" s="227"/>
      <x:c r="AG707" s="227"/>
      <x:c r="AH707" s="227"/>
      <x:c r="AI707" s="227"/>
      <x:c r="AJ707" s="227"/>
      <x:c r="AK707" s="227"/>
      <x:c r="AL707" s="227"/>
      <x:c r="AM707" s="227"/>
      <x:c r="AN707" s="227"/>
      <x:c r="AO707" s="227"/>
      <x:c r="AP707" s="227"/>
      <x:c r="AQ707" s="227"/>
      <x:c r="AR707" s="227"/>
      <x:c r="AS707" s="227"/>
      <x:c r="AT707" s="227"/>
      <x:c r="AU707" s="227"/>
      <x:c r="AV707" s="227"/>
      <x:c r="AW707" s="227"/>
      <x:c r="AX707" s="227"/>
      <x:c r="AY707" s="227"/>
      <x:c r="AZ707" s="227"/>
      <x:c r="BA707" s="227"/>
      <x:c r="BB707" s="227"/>
      <x:c r="BC707" s="227"/>
      <x:c r="BD707" s="227"/>
      <x:c r="BE707" s="227"/>
      <x:c r="BF707" s="227"/>
      <x:c r="BG707" s="227"/>
      <x:c r="BH707" s="227"/>
      <x:c r="BI707" s="227"/>
      <x:c r="BJ707" s="227"/>
      <x:c r="BK707" s="227"/>
      <x:c r="BL707" s="227"/>
      <x:c r="BM707" s="227"/>
      <x:c r="BN707" s="227"/>
      <x:c r="BO707" s="227"/>
      <x:c r="BP707" s="227"/>
      <x:c r="BQ707" s="227"/>
      <x:c r="BR707" s="227"/>
      <x:c r="BS707" s="227"/>
      <x:c r="BT707" s="227"/>
      <x:c r="BU707" s="227"/>
      <x:c r="BV707" s="227"/>
      <x:c r="BW707" s="227"/>
      <x:c r="BX707" s="227"/>
      <x:c r="BY707" s="227"/>
      <x:c r="BZ707" s="227"/>
      <x:c r="CA707" s="227"/>
      <x:c r="CB707" s="227"/>
      <x:c r="CC707" s="227"/>
      <x:c r="CD707" s="227"/>
      <x:c r="CE707" s="227"/>
      <x:c r="CF707" s="227"/>
      <x:c r="CG707" s="227"/>
      <x:c r="CH707" s="227"/>
      <x:c r="CI707" s="227"/>
      <x:c r="CJ707" s="227"/>
      <x:c r="CK707" s="227"/>
      <x:c r="CL707" s="227"/>
      <x:c r="CM707" s="227"/>
      <x:c r="CN707" s="227"/>
      <x:c r="CO707" s="227"/>
      <x:c r="CP707" s="227"/>
      <x:c r="CQ707" s="227"/>
      <x:c r="CR707" s="227"/>
      <x:c r="CS707" s="227"/>
      <x:c r="CT707" s="227"/>
      <x:c r="CU707" s="227"/>
      <x:c r="CV707" s="227"/>
      <x:c r="CW707" s="227"/>
      <x:c r="CX707" s="227"/>
      <x:c r="CY707" s="227"/>
      <x:c r="CZ707" s="227"/>
      <x:c r="DA707" s="227"/>
      <x:c r="DB707" s="227"/>
      <x:c r="DC707" s="227"/>
      <x:c r="DD707" s="227"/>
      <x:c r="DE707" s="227"/>
      <x:c r="DF707" s="227"/>
      <x:c r="DG707" s="227"/>
      <x:c r="DH707" s="227"/>
      <x:c r="DI707" s="227"/>
      <x:c r="DJ707" s="227"/>
      <x:c r="DK707" s="227"/>
      <x:c r="DL707" s="227"/>
      <x:c r="DM707" s="227"/>
      <x:c r="DN707" s="227"/>
      <x:c r="DO707" s="227"/>
      <x:c r="DP707" s="227"/>
      <x:c r="DQ707" s="227"/>
      <x:c r="DR707" s="227"/>
      <x:c r="DS707" s="227"/>
      <x:c r="DT707" s="227"/>
      <x:c r="DU707" s="227"/>
      <x:c r="DV707" s="227"/>
      <x:c r="DW707" s="227"/>
      <x:c r="DX707" s="227"/>
      <x:c r="DY707" s="227"/>
      <x:c r="DZ707" s="227"/>
      <x:c r="EA707" s="227"/>
      <x:c r="EB707" s="227"/>
      <x:c r="EC707" s="227"/>
      <x:c r="ED707" s="227"/>
      <x:c r="EE707" s="227"/>
      <x:c r="EF707" s="227"/>
      <x:c r="EG707" s="227"/>
      <x:c r="EH707" s="227"/>
      <x:c r="EI707" s="227"/>
      <x:c r="EJ707" s="227"/>
      <x:c r="EK707" s="227"/>
      <x:c r="EL707" s="227"/>
      <x:c r="EM707" s="227"/>
      <x:c r="EN707" s="227"/>
      <x:c r="EO707" s="227"/>
      <x:c r="EP707" s="227"/>
      <x:c r="EQ707" s="227"/>
      <x:c r="ER707" s="227"/>
      <x:c r="ES707" s="227"/>
      <x:c r="ET707" s="227"/>
      <x:c r="EU707" s="227"/>
      <x:c r="EV707" s="227"/>
      <x:c r="EW707" s="227"/>
      <x:c r="EX707" s="227"/>
      <x:c r="EY707" s="227"/>
      <x:c r="EZ707" s="227"/>
      <x:c r="FA707" s="227"/>
      <x:c r="FB707" s="227"/>
      <x:c r="FC707" s="227"/>
      <x:c r="FD707" s="227"/>
      <x:c r="FE707" s="227"/>
      <x:c r="FF707" s="227"/>
      <x:c r="FG707" s="227"/>
      <x:c r="FH707" s="227"/>
      <x:c r="FI707" s="227"/>
      <x:c r="FJ707" s="227"/>
      <x:c r="FK707" s="227"/>
      <x:c r="FL707" s="227"/>
      <x:c r="FM707" s="227"/>
      <x:c r="FN707" s="227"/>
      <x:c r="FO707" s="227"/>
      <x:c r="FP707" s="227"/>
      <x:c r="FQ707" s="227"/>
      <x:c r="FR707" s="227"/>
      <x:c r="FS707" s="227"/>
      <x:c r="FT707" s="227"/>
      <x:c r="FU707" s="227"/>
      <x:c r="FV707" s="227"/>
      <x:c r="FW707" s="227"/>
      <x:c r="FX707" s="227"/>
      <x:c r="FY707" s="227"/>
      <x:c r="FZ707" s="227"/>
      <x:c r="GA707" s="227"/>
      <x:c r="GB707" s="227"/>
      <x:c r="GC707" s="227"/>
      <x:c r="GD707" s="227"/>
      <x:c r="GE707" s="227"/>
      <x:c r="GF707" s="227"/>
      <x:c r="GG707" s="227"/>
      <x:c r="GH707" s="227"/>
      <x:c r="GI707" s="227"/>
      <x:c r="GJ707" s="227"/>
      <x:c r="GK707" s="227"/>
      <x:c r="GL707" s="227"/>
      <x:c r="GM707" s="227"/>
      <x:c r="GN707" s="227"/>
      <x:c r="GO707" s="227"/>
      <x:c r="GP707" s="227"/>
      <x:c r="GQ707" s="227"/>
      <x:c r="GR707" s="227"/>
      <x:c r="GS707" s="227"/>
      <x:c r="GT707" s="227"/>
      <x:c r="GU707" s="227"/>
      <x:c r="GV707" s="227"/>
      <x:c r="GW707" s="227"/>
      <x:c r="GX707" s="227"/>
      <x:c r="GY707" s="227"/>
      <x:c r="GZ707" s="227"/>
      <x:c r="HA707" s="227"/>
      <x:c r="HB707" s="227"/>
      <x:c r="HC707" s="227"/>
      <x:c r="HD707" s="227"/>
      <x:c r="HE707" s="227"/>
      <x:c r="HF707" s="227"/>
      <x:c r="HG707" s="227"/>
      <x:c r="HH707" s="227"/>
      <x:c r="HI707" s="227"/>
      <x:c r="HJ707" s="227"/>
      <x:c r="HK707" s="227"/>
      <x:c r="HL707" s="227"/>
      <x:c r="HM707" s="227"/>
      <x:c r="HN707" s="227"/>
      <x:c r="HO707" s="227"/>
      <x:c r="HP707" s="227"/>
      <x:c r="HQ707" s="227"/>
      <x:c r="HR707" s="227"/>
      <x:c r="HS707" s="227"/>
      <x:c r="HT707" s="227"/>
      <x:c r="HU707" s="227"/>
      <x:c r="HV707" s="227"/>
      <x:c r="HW707" s="227"/>
      <x:c r="HX707" s="227"/>
      <x:c r="HY707" s="227"/>
      <x:c r="HZ707" s="227"/>
      <x:c r="IA707" s="227"/>
      <x:c r="IB707" s="227"/>
      <x:c r="IC707" s="227"/>
      <x:c r="ID707" s="227"/>
      <x:c r="IE707" s="227"/>
      <x:c r="IF707" s="227"/>
      <x:c r="IG707" s="227"/>
      <x:c r="IH707" s="227"/>
      <x:c r="II707" s="227"/>
      <x:c r="IJ707" s="227"/>
      <x:c r="IK707" s="227"/>
      <x:c r="IL707" s="227"/>
      <x:c r="IM707" s="226"/>
    </x:row>
    <x:row r="708" spans="1:247" s="378" customFormat="1" ht="54.6" customHeight="1" x14ac:dyDescent="0.2">
      <x:c r="A708" s="496" t="s">
        <x:v>5253</x:v>
      </x:c>
      <x:c r="B708" s="496" t="s">
        <x:v>5247</x:v>
      </x:c>
      <x:c r="C708" s="496" t="s">
        <x:v>4058</x:v>
      </x:c>
      <x:c r="D708" s="496" t="s">
        <x:v>5248</x:v>
      </x:c>
      <x:c r="E708" s="603">
        <x:v>45915</x:v>
      </x:c>
      <x:c r="F708" s="603">
        <x:v>46006</x:v>
      </x:c>
      <x:c r="G708" s="596"/>
      <x:c r="H708" s="597"/>
      <x:c r="I708" s="604"/>
      <x:c r="J708" s="605"/>
      <x:c r="K708" s="606"/>
      <x:c r="L708" s="607">
        <x:v>0</x:v>
      </x:c>
      <x:c r="M708" s="608" t="s">
        <x:v>34</x:v>
      </x:c>
      <x:c r="N708" s="608" t="s">
        <x:v>22</x:v>
      </x:c>
      <x:c r="O708" s="608">
        <x:v>0.1</x:v>
      </x:c>
      <x:c r="P708" s="608" t="s">
        <x:v>191</x:v>
      </x:c>
      <x:c r="Q708" s="608" t="s">
        <x:v>76</x:v>
      </x:c>
      <x:c r="R708" s="608">
        <x:v>100</x:v>
      </x:c>
      <x:c r="S708" s="608">
        <x:v>0.1</x:v>
      </x:c>
      <x:c r="T708" s="608" t="s">
        <x:v>22</x:v>
      </x:c>
      <x:c r="U708" s="608" t="s">
        <x:v>22</x:v>
      </x:c>
      <x:c r="V708" s="575" t="s">
        <x:v>37</x:v>
      </x:c>
      <x:c r="W708" s="598"/>
      <x:c r="X708" s="227"/>
      <x:c r="Y708" s="227"/>
      <x:c r="Z708" s="227"/>
      <x:c r="AA708" s="227"/>
      <x:c r="AB708" s="227"/>
      <x:c r="AC708" s="227"/>
      <x:c r="AD708" s="227"/>
      <x:c r="AE708" s="227"/>
      <x:c r="AF708" s="227"/>
      <x:c r="AG708" s="227"/>
      <x:c r="AH708" s="227"/>
      <x:c r="AI708" s="227"/>
      <x:c r="AJ708" s="227"/>
      <x:c r="AK708" s="227"/>
      <x:c r="AL708" s="227"/>
      <x:c r="AM708" s="227"/>
      <x:c r="AN708" s="227"/>
      <x:c r="AO708" s="227"/>
      <x:c r="AP708" s="227"/>
      <x:c r="AQ708" s="227"/>
      <x:c r="AR708" s="227"/>
      <x:c r="AS708" s="227"/>
      <x:c r="AT708" s="227"/>
      <x:c r="AU708" s="227"/>
      <x:c r="AV708" s="227"/>
      <x:c r="AW708" s="227"/>
      <x:c r="AX708" s="227"/>
      <x:c r="AY708" s="227"/>
      <x:c r="AZ708" s="227"/>
      <x:c r="BA708" s="227"/>
      <x:c r="BB708" s="227"/>
      <x:c r="BC708" s="227"/>
      <x:c r="BD708" s="227"/>
      <x:c r="BE708" s="227"/>
      <x:c r="BF708" s="227"/>
      <x:c r="BG708" s="227"/>
      <x:c r="BH708" s="227"/>
      <x:c r="BI708" s="227"/>
      <x:c r="BJ708" s="227"/>
      <x:c r="BK708" s="227"/>
      <x:c r="BL708" s="227"/>
      <x:c r="BM708" s="227"/>
      <x:c r="BN708" s="227"/>
      <x:c r="BO708" s="227"/>
      <x:c r="BP708" s="227"/>
      <x:c r="BQ708" s="227"/>
      <x:c r="BR708" s="227"/>
      <x:c r="BS708" s="227"/>
      <x:c r="BT708" s="227"/>
      <x:c r="BU708" s="227"/>
      <x:c r="BV708" s="227"/>
      <x:c r="BW708" s="227"/>
      <x:c r="BX708" s="227"/>
      <x:c r="BY708" s="227"/>
      <x:c r="BZ708" s="227"/>
      <x:c r="CA708" s="227"/>
      <x:c r="CB708" s="227"/>
      <x:c r="CC708" s="227"/>
      <x:c r="CD708" s="227"/>
      <x:c r="CE708" s="227"/>
      <x:c r="CF708" s="227"/>
      <x:c r="CG708" s="227"/>
      <x:c r="CH708" s="227"/>
      <x:c r="CI708" s="227"/>
      <x:c r="CJ708" s="227"/>
      <x:c r="CK708" s="227"/>
      <x:c r="CL708" s="227"/>
      <x:c r="CM708" s="227"/>
      <x:c r="CN708" s="227"/>
      <x:c r="CO708" s="227"/>
      <x:c r="CP708" s="227"/>
      <x:c r="CQ708" s="227"/>
      <x:c r="CR708" s="227"/>
      <x:c r="CS708" s="227"/>
      <x:c r="CT708" s="227"/>
      <x:c r="CU708" s="227"/>
      <x:c r="CV708" s="227"/>
      <x:c r="CW708" s="227"/>
      <x:c r="CX708" s="227"/>
      <x:c r="CY708" s="227"/>
      <x:c r="CZ708" s="227"/>
      <x:c r="DA708" s="227"/>
      <x:c r="DB708" s="227"/>
      <x:c r="DC708" s="227"/>
      <x:c r="DD708" s="227"/>
      <x:c r="DE708" s="227"/>
      <x:c r="DF708" s="227"/>
      <x:c r="DG708" s="227"/>
      <x:c r="DH708" s="227"/>
      <x:c r="DI708" s="227"/>
      <x:c r="DJ708" s="227"/>
      <x:c r="DK708" s="227"/>
      <x:c r="DL708" s="227"/>
      <x:c r="DM708" s="227"/>
      <x:c r="DN708" s="227"/>
      <x:c r="DO708" s="227"/>
      <x:c r="DP708" s="227"/>
      <x:c r="DQ708" s="227"/>
      <x:c r="DR708" s="227"/>
      <x:c r="DS708" s="227"/>
      <x:c r="DT708" s="227"/>
      <x:c r="DU708" s="227"/>
      <x:c r="DV708" s="227"/>
      <x:c r="DW708" s="227"/>
      <x:c r="DX708" s="227"/>
      <x:c r="DY708" s="227"/>
      <x:c r="DZ708" s="227"/>
      <x:c r="EA708" s="227"/>
      <x:c r="EB708" s="227"/>
      <x:c r="EC708" s="227"/>
      <x:c r="ED708" s="227"/>
      <x:c r="EE708" s="227"/>
      <x:c r="EF708" s="227"/>
      <x:c r="EG708" s="227"/>
      <x:c r="EH708" s="227"/>
      <x:c r="EI708" s="227"/>
      <x:c r="EJ708" s="227"/>
      <x:c r="EK708" s="227"/>
      <x:c r="EL708" s="227"/>
      <x:c r="EM708" s="227"/>
      <x:c r="EN708" s="227"/>
      <x:c r="EO708" s="227"/>
      <x:c r="EP708" s="227"/>
      <x:c r="EQ708" s="227"/>
      <x:c r="ER708" s="227"/>
      <x:c r="ES708" s="227"/>
      <x:c r="ET708" s="227"/>
      <x:c r="EU708" s="227"/>
      <x:c r="EV708" s="227"/>
      <x:c r="EW708" s="227"/>
      <x:c r="EX708" s="227"/>
      <x:c r="EY708" s="227"/>
      <x:c r="EZ708" s="227"/>
      <x:c r="FA708" s="227"/>
      <x:c r="FB708" s="227"/>
      <x:c r="FC708" s="227"/>
      <x:c r="FD708" s="227"/>
      <x:c r="FE708" s="227"/>
      <x:c r="FF708" s="227"/>
      <x:c r="FG708" s="227"/>
      <x:c r="FH708" s="227"/>
      <x:c r="FI708" s="227"/>
      <x:c r="FJ708" s="227"/>
      <x:c r="FK708" s="227"/>
      <x:c r="FL708" s="227"/>
      <x:c r="FM708" s="227"/>
      <x:c r="FN708" s="227"/>
      <x:c r="FO708" s="227"/>
      <x:c r="FP708" s="227"/>
      <x:c r="FQ708" s="227"/>
      <x:c r="FR708" s="227"/>
      <x:c r="FS708" s="227"/>
      <x:c r="FT708" s="227"/>
      <x:c r="FU708" s="227"/>
      <x:c r="FV708" s="227"/>
      <x:c r="FW708" s="227"/>
      <x:c r="FX708" s="227"/>
      <x:c r="FY708" s="227"/>
      <x:c r="FZ708" s="227"/>
      <x:c r="GA708" s="227"/>
      <x:c r="GB708" s="227"/>
      <x:c r="GC708" s="227"/>
      <x:c r="GD708" s="227"/>
      <x:c r="GE708" s="227"/>
      <x:c r="GF708" s="227"/>
      <x:c r="GG708" s="227"/>
      <x:c r="GH708" s="227"/>
      <x:c r="GI708" s="227"/>
      <x:c r="GJ708" s="227"/>
      <x:c r="GK708" s="227"/>
      <x:c r="GL708" s="227"/>
      <x:c r="GM708" s="227"/>
      <x:c r="GN708" s="227"/>
      <x:c r="GO708" s="227"/>
      <x:c r="GP708" s="227"/>
      <x:c r="GQ708" s="227"/>
      <x:c r="GR708" s="227"/>
      <x:c r="GS708" s="227"/>
      <x:c r="GT708" s="227"/>
      <x:c r="GU708" s="227"/>
      <x:c r="GV708" s="227"/>
      <x:c r="GW708" s="227"/>
      <x:c r="GX708" s="227"/>
      <x:c r="GY708" s="227"/>
      <x:c r="GZ708" s="227"/>
      <x:c r="HA708" s="227"/>
      <x:c r="HB708" s="227"/>
      <x:c r="HC708" s="227"/>
      <x:c r="HD708" s="227"/>
      <x:c r="HE708" s="227"/>
      <x:c r="HF708" s="227"/>
      <x:c r="HG708" s="227"/>
      <x:c r="HH708" s="227"/>
      <x:c r="HI708" s="227"/>
      <x:c r="HJ708" s="227"/>
      <x:c r="HK708" s="227"/>
      <x:c r="HL708" s="227"/>
      <x:c r="HM708" s="227"/>
      <x:c r="HN708" s="227"/>
      <x:c r="HO708" s="227"/>
      <x:c r="HP708" s="227"/>
      <x:c r="HQ708" s="227"/>
      <x:c r="HR708" s="227"/>
      <x:c r="HS708" s="227"/>
      <x:c r="HT708" s="227"/>
      <x:c r="HU708" s="227"/>
      <x:c r="HV708" s="227"/>
      <x:c r="HW708" s="227"/>
      <x:c r="HX708" s="227"/>
      <x:c r="HY708" s="227"/>
      <x:c r="HZ708" s="227"/>
      <x:c r="IA708" s="227"/>
      <x:c r="IB708" s="227"/>
      <x:c r="IC708" s="227"/>
      <x:c r="ID708" s="227"/>
      <x:c r="IE708" s="227"/>
      <x:c r="IF708" s="227"/>
      <x:c r="IG708" s="227"/>
      <x:c r="IH708" s="227"/>
      <x:c r="II708" s="227"/>
      <x:c r="IJ708" s="227"/>
      <x:c r="IK708" s="227"/>
      <x:c r="IL708" s="227"/>
      <x:c r="IM708" s="226"/>
    </x:row>
    <x:row r="709" spans="1:247" s="226" customFormat="1" x14ac:dyDescent="0.2">
      <x:c r="A709" s="532"/>
      <x:c r="B709" s="609" t="s">
        <x:v>2996</x:v>
      </x:c>
      <x:c r="C709" s="525"/>
      <x:c r="D709" s="525"/>
      <x:c r="E709" s="610"/>
      <x:c r="F709" s="610"/>
      <x:c r="G709" s="610"/>
      <x:c r="H709" s="611"/>
      <x:c r="I709" s="525"/>
      <x:c r="J709" s="525"/>
      <x:c r="K709" s="525"/>
      <x:c r="L709" s="525"/>
      <x:c r="M709" s="525"/>
      <x:c r="N709" s="525"/>
      <x:c r="O709" s="525"/>
      <x:c r="P709" s="525"/>
      <x:c r="Q709" s="525"/>
      <x:c r="R709" s="525"/>
      <x:c r="S709" s="525"/>
      <x:c r="T709" s="525"/>
      <x:c r="U709" s="525"/>
      <x:c r="V709" s="525"/>
      <x:c r="W709" s="525"/>
      <x:c r="X709" s="144"/>
      <x:c r="Y709" s="144"/>
      <x:c r="Z709" s="144"/>
      <x:c r="AA709" s="144"/>
      <x:c r="AB709" s="144"/>
      <x:c r="AC709" s="144"/>
      <x:c r="AD709" s="144"/>
      <x:c r="AE709" s="144"/>
      <x:c r="AF709" s="144"/>
      <x:c r="AG709" s="144"/>
      <x:c r="AH709" s="144"/>
      <x:c r="AI709" s="144"/>
      <x:c r="AJ709" s="144"/>
      <x:c r="AK709" s="144"/>
      <x:c r="AL709" s="144"/>
      <x:c r="AM709" s="144"/>
      <x:c r="AN709" s="144"/>
      <x:c r="AO709" s="144"/>
      <x:c r="AP709" s="144"/>
      <x:c r="AQ709" s="144"/>
      <x:c r="AR709" s="144"/>
      <x:c r="AS709" s="144"/>
      <x:c r="AT709" s="144"/>
      <x:c r="AU709" s="144"/>
      <x:c r="AV709" s="144"/>
      <x:c r="AW709" s="144"/>
      <x:c r="AX709" s="144"/>
      <x:c r="AY709" s="144"/>
      <x:c r="AZ709" s="144"/>
      <x:c r="BA709" s="144"/>
      <x:c r="BB709" s="144"/>
      <x:c r="BC709" s="144"/>
      <x:c r="BD709" s="144"/>
      <x:c r="BE709" s="144"/>
      <x:c r="BF709" s="144"/>
      <x:c r="BG709" s="144"/>
      <x:c r="BH709" s="144"/>
      <x:c r="BI709" s="144"/>
      <x:c r="BJ709" s="144"/>
      <x:c r="BK709" s="144"/>
      <x:c r="BL709" s="144"/>
      <x:c r="BM709" s="144"/>
      <x:c r="BN709" s="144"/>
      <x:c r="BO709" s="144"/>
      <x:c r="BP709" s="144"/>
      <x:c r="BQ709" s="144"/>
      <x:c r="BR709" s="144"/>
      <x:c r="BS709" s="144"/>
      <x:c r="BT709" s="144"/>
      <x:c r="BU709" s="144"/>
      <x:c r="BV709" s="144"/>
      <x:c r="BW709" s="144"/>
      <x:c r="BX709" s="144"/>
      <x:c r="BY709" s="144"/>
      <x:c r="BZ709" s="144"/>
      <x:c r="CA709" s="144"/>
      <x:c r="CB709" s="144"/>
      <x:c r="CC709" s="144"/>
      <x:c r="CD709" s="144"/>
      <x:c r="CE709" s="144"/>
      <x:c r="CF709" s="144"/>
      <x:c r="CG709" s="144"/>
      <x:c r="CH709" s="144"/>
      <x:c r="CI709" s="144"/>
      <x:c r="CJ709" s="144"/>
      <x:c r="CK709" s="144"/>
      <x:c r="CL709" s="144"/>
      <x:c r="CM709" s="144"/>
      <x:c r="CN709" s="144"/>
      <x:c r="CO709" s="144"/>
      <x:c r="CP709" s="144"/>
      <x:c r="CQ709" s="144"/>
      <x:c r="CR709" s="144"/>
      <x:c r="CS709" s="144"/>
      <x:c r="CT709" s="144"/>
      <x:c r="CU709" s="144"/>
      <x:c r="CV709" s="144"/>
      <x:c r="CW709" s="144"/>
      <x:c r="CX709" s="144"/>
      <x:c r="CY709" s="144"/>
      <x:c r="CZ709" s="144"/>
      <x:c r="DA709" s="144"/>
      <x:c r="DB709" s="144"/>
      <x:c r="DC709" s="144"/>
      <x:c r="DD709" s="144"/>
      <x:c r="DE709" s="144"/>
      <x:c r="DF709" s="144"/>
      <x:c r="DG709" s="144"/>
      <x:c r="DH709" s="144"/>
      <x:c r="DI709" s="144"/>
      <x:c r="DJ709" s="144"/>
      <x:c r="DK709" s="144"/>
      <x:c r="DL709" s="144"/>
      <x:c r="DM709" s="144"/>
      <x:c r="DN709" s="144"/>
      <x:c r="DO709" s="144"/>
      <x:c r="DP709" s="144"/>
      <x:c r="DQ709" s="144"/>
      <x:c r="DR709" s="144"/>
      <x:c r="DS709" s="144"/>
      <x:c r="DT709" s="144"/>
      <x:c r="DU709" s="144"/>
      <x:c r="DV709" s="144"/>
      <x:c r="DW709" s="144"/>
      <x:c r="DX709" s="144"/>
      <x:c r="DY709" s="144"/>
      <x:c r="DZ709" s="144"/>
      <x:c r="EA709" s="144"/>
      <x:c r="EB709" s="144"/>
      <x:c r="EC709" s="144"/>
      <x:c r="ED709" s="144"/>
      <x:c r="EE709" s="144"/>
      <x:c r="EF709" s="144"/>
      <x:c r="EG709" s="144"/>
      <x:c r="EH709" s="144"/>
      <x:c r="EI709" s="144"/>
      <x:c r="EJ709" s="144"/>
      <x:c r="EK709" s="144"/>
      <x:c r="EL709" s="144"/>
      <x:c r="EM709" s="144"/>
      <x:c r="EN709" s="144"/>
      <x:c r="EO709" s="144"/>
      <x:c r="EP709" s="144"/>
      <x:c r="EQ709" s="144"/>
      <x:c r="ER709" s="144"/>
      <x:c r="ES709" s="144"/>
      <x:c r="ET709" s="144"/>
      <x:c r="EU709" s="144"/>
      <x:c r="EV709" s="144"/>
      <x:c r="EW709" s="144"/>
      <x:c r="EX709" s="144"/>
      <x:c r="EY709" s="144"/>
      <x:c r="EZ709" s="144"/>
      <x:c r="FA709" s="144"/>
      <x:c r="FB709" s="144"/>
      <x:c r="FC709" s="144"/>
      <x:c r="FD709" s="144"/>
      <x:c r="FE709" s="144"/>
      <x:c r="FF709" s="144"/>
      <x:c r="FG709" s="144"/>
      <x:c r="FH709" s="144"/>
      <x:c r="FI709" s="144"/>
      <x:c r="FJ709" s="144"/>
      <x:c r="FK709" s="144"/>
      <x:c r="FL709" s="144"/>
      <x:c r="FM709" s="144"/>
      <x:c r="FN709" s="144"/>
      <x:c r="FO709" s="144"/>
      <x:c r="FP709" s="144"/>
      <x:c r="FQ709" s="144"/>
      <x:c r="FR709" s="144"/>
      <x:c r="FS709" s="144"/>
      <x:c r="FT709" s="144"/>
      <x:c r="FU709" s="144"/>
      <x:c r="FV709" s="144"/>
      <x:c r="FW709" s="144"/>
      <x:c r="FX709" s="144"/>
      <x:c r="FY709" s="144"/>
      <x:c r="FZ709" s="144"/>
      <x:c r="GA709" s="144"/>
      <x:c r="GB709" s="144"/>
      <x:c r="GC709" s="144"/>
      <x:c r="GD709" s="144"/>
      <x:c r="GE709" s="144"/>
      <x:c r="GF709" s="144"/>
      <x:c r="GG709" s="144"/>
      <x:c r="GH709" s="144"/>
      <x:c r="GI709" s="144"/>
      <x:c r="GJ709" s="144"/>
      <x:c r="GK709" s="144"/>
      <x:c r="GL709" s="144"/>
      <x:c r="GM709" s="144"/>
      <x:c r="GN709" s="144"/>
      <x:c r="GO709" s="144"/>
      <x:c r="GP709" s="144"/>
      <x:c r="GQ709" s="144"/>
      <x:c r="GR709" s="144"/>
      <x:c r="GS709" s="144"/>
      <x:c r="GT709" s="144"/>
      <x:c r="GU709" s="144"/>
      <x:c r="GV709" s="144"/>
      <x:c r="GW709" s="144"/>
      <x:c r="GX709" s="144"/>
      <x:c r="GY709" s="144"/>
      <x:c r="GZ709" s="144"/>
      <x:c r="HA709" s="144"/>
      <x:c r="HB709" s="144"/>
      <x:c r="HC709" s="144"/>
      <x:c r="HD709" s="144"/>
      <x:c r="HE709" s="144"/>
      <x:c r="HF709" s="144"/>
      <x:c r="HG709" s="144"/>
      <x:c r="HH709" s="144"/>
      <x:c r="HI709" s="144"/>
      <x:c r="HJ709" s="144"/>
      <x:c r="HK709" s="144"/>
      <x:c r="HL709" s="144"/>
      <x:c r="HM709" s="144"/>
      <x:c r="HN709" s="144"/>
      <x:c r="HO709" s="144"/>
      <x:c r="HP709" s="144"/>
      <x:c r="HQ709" s="144"/>
      <x:c r="HR709" s="144"/>
      <x:c r="HS709" s="144"/>
      <x:c r="HT709" s="144"/>
      <x:c r="HU709" s="144"/>
      <x:c r="HV709" s="144"/>
      <x:c r="HW709" s="144"/>
      <x:c r="HX709" s="144"/>
      <x:c r="HY709" s="144"/>
      <x:c r="HZ709" s="144"/>
      <x:c r="IA709" s="144"/>
      <x:c r="IB709" s="144"/>
      <x:c r="IC709" s="144"/>
      <x:c r="ID709" s="144"/>
      <x:c r="IE709" s="144"/>
      <x:c r="IF709" s="144"/>
      <x:c r="IG709" s="144"/>
      <x:c r="IH709" s="144"/>
      <x:c r="II709" s="144"/>
      <x:c r="IJ709" s="144"/>
      <x:c r="IK709" s="144"/>
      <x:c r="IL709" s="144"/>
      <x:c r="IM709" s="144"/>
    </x:row>
    <x:row r="710" spans="1:247" s="226" customFormat="1" ht="63.75" x14ac:dyDescent="0.2">
      <x:c r="A710" s="434" t="s">
        <x:v>2997</x:v>
      </x:c>
      <x:c r="B710" s="462" t="s">
        <x:v>2998</x:v>
      </x:c>
      <x:c r="C710" s="473" t="s">
        <x:v>2998</x:v>
      </x:c>
      <x:c r="D710" s="473" t="s">
        <x:v>2998</x:v>
      </x:c>
      <x:c r="E710" s="471" t="s">
        <x:v>2998</x:v>
      </x:c>
      <x:c r="F710" s="471" t="s">
        <x:v>2998</x:v>
      </x:c>
      <x:c r="G710" s="471"/>
      <x:c r="H710" s="486"/>
      <x:c r="I710" s="502" t="s">
        <x:v>2998</x:v>
      </x:c>
      <x:c r="J710" s="427"/>
      <x:c r="K710" s="457" t="s">
        <x:v>150</x:v>
      </x:c>
      <x:c r="L710" s="441">
        <x:v>0</x:v>
      </x:c>
      <x:c r="M710" s="462"/>
      <x:c r="N710" s="462" t="s">
        <x:v>2998</x:v>
      </x:c>
      <x:c r="O710" s="462" t="s">
        <x:v>2998</x:v>
      </x:c>
      <x:c r="P710" s="462" t="s">
        <x:v>2998</x:v>
      </x:c>
      <x:c r="Q710" s="462" t="s">
        <x:v>2998</x:v>
      </x:c>
      <x:c r="R710" s="462" t="s">
        <x:v>2998</x:v>
      </x:c>
      <x:c r="S710" s="462" t="s">
        <x:v>2998</x:v>
      </x:c>
      <x:c r="T710" s="462" t="s">
        <x:v>2998</x:v>
      </x:c>
      <x:c r="U710" s="462" t="s">
        <x:v>2998</x:v>
      </x:c>
      <x:c r="V710" s="462" t="s">
        <x:v>2998</x:v>
      </x:c>
      <x:c r="W710" s="462" t="s">
        <x:v>2998</x:v>
      </x:c>
      <x:c r="X710" s="144"/>
      <x:c r="Y710" s="144"/>
      <x:c r="Z710" s="144"/>
      <x:c r="AA710" s="144"/>
      <x:c r="AB710" s="144"/>
      <x:c r="AC710" s="144"/>
      <x:c r="AD710" s="144"/>
      <x:c r="AE710" s="144"/>
      <x:c r="AF710" s="144"/>
      <x:c r="AG710" s="144"/>
      <x:c r="AH710" s="144"/>
      <x:c r="AI710" s="144"/>
      <x:c r="AJ710" s="144"/>
      <x:c r="AK710" s="144"/>
      <x:c r="AL710" s="144"/>
      <x:c r="AM710" s="144"/>
      <x:c r="AN710" s="144"/>
      <x:c r="AO710" s="144"/>
      <x:c r="AP710" s="144"/>
      <x:c r="AQ710" s="144"/>
      <x:c r="AR710" s="144"/>
      <x:c r="AS710" s="144"/>
      <x:c r="AT710" s="144"/>
      <x:c r="AU710" s="144"/>
      <x:c r="AV710" s="144"/>
      <x:c r="AW710" s="144"/>
      <x:c r="AX710" s="144"/>
      <x:c r="AY710" s="144"/>
      <x:c r="AZ710" s="144"/>
      <x:c r="BA710" s="144"/>
      <x:c r="BB710" s="144"/>
      <x:c r="BC710" s="144"/>
      <x:c r="BD710" s="144"/>
      <x:c r="BE710" s="144"/>
      <x:c r="BF710" s="144"/>
      <x:c r="BG710" s="144"/>
      <x:c r="BH710" s="144"/>
      <x:c r="BI710" s="144"/>
      <x:c r="BJ710" s="144"/>
      <x:c r="BK710" s="144"/>
      <x:c r="BL710" s="144"/>
      <x:c r="BM710" s="144"/>
      <x:c r="BN710" s="144"/>
      <x:c r="BO710" s="144"/>
      <x:c r="BP710" s="144"/>
      <x:c r="BQ710" s="144"/>
      <x:c r="BR710" s="144"/>
      <x:c r="BS710" s="144"/>
      <x:c r="BT710" s="144"/>
      <x:c r="BU710" s="144"/>
      <x:c r="BV710" s="144"/>
      <x:c r="BW710" s="144"/>
      <x:c r="BX710" s="144"/>
      <x:c r="BY710" s="144"/>
      <x:c r="BZ710" s="144"/>
      <x:c r="CA710" s="144"/>
      <x:c r="CB710" s="144"/>
      <x:c r="CC710" s="144"/>
      <x:c r="CD710" s="144"/>
      <x:c r="CE710" s="144"/>
      <x:c r="CF710" s="144"/>
      <x:c r="CG710" s="144"/>
      <x:c r="CH710" s="144"/>
      <x:c r="CI710" s="144"/>
      <x:c r="CJ710" s="144"/>
      <x:c r="CK710" s="144"/>
      <x:c r="CL710" s="144"/>
      <x:c r="CM710" s="144"/>
      <x:c r="CN710" s="144"/>
      <x:c r="CO710" s="144"/>
      <x:c r="CP710" s="144"/>
      <x:c r="CQ710" s="144"/>
      <x:c r="CR710" s="144"/>
      <x:c r="CS710" s="144"/>
      <x:c r="CT710" s="144"/>
      <x:c r="CU710" s="144"/>
      <x:c r="CV710" s="144"/>
      <x:c r="CW710" s="144"/>
      <x:c r="CX710" s="144"/>
      <x:c r="CY710" s="144"/>
      <x:c r="CZ710" s="144"/>
      <x:c r="DA710" s="144"/>
      <x:c r="DB710" s="144"/>
      <x:c r="DC710" s="144"/>
      <x:c r="DD710" s="144"/>
      <x:c r="DE710" s="144"/>
      <x:c r="DF710" s="144"/>
      <x:c r="DG710" s="144"/>
      <x:c r="DH710" s="144"/>
      <x:c r="DI710" s="144"/>
      <x:c r="DJ710" s="144"/>
      <x:c r="DK710" s="144"/>
      <x:c r="DL710" s="144"/>
      <x:c r="DM710" s="144"/>
      <x:c r="DN710" s="144"/>
      <x:c r="DO710" s="144"/>
      <x:c r="DP710" s="144"/>
      <x:c r="DQ710" s="144"/>
      <x:c r="DR710" s="144"/>
      <x:c r="DS710" s="144"/>
      <x:c r="DT710" s="144"/>
      <x:c r="DU710" s="144"/>
      <x:c r="DV710" s="144"/>
      <x:c r="DW710" s="144"/>
      <x:c r="DX710" s="144"/>
      <x:c r="DY710" s="144"/>
      <x:c r="DZ710" s="144"/>
      <x:c r="EA710" s="144"/>
      <x:c r="EB710" s="144"/>
      <x:c r="EC710" s="144"/>
      <x:c r="ED710" s="144"/>
      <x:c r="EE710" s="144"/>
      <x:c r="EF710" s="144"/>
      <x:c r="EG710" s="144"/>
      <x:c r="EH710" s="144"/>
      <x:c r="EI710" s="144"/>
      <x:c r="EJ710" s="144"/>
      <x:c r="EK710" s="144"/>
      <x:c r="EL710" s="144"/>
      <x:c r="EM710" s="144"/>
      <x:c r="EN710" s="144"/>
      <x:c r="EO710" s="144"/>
      <x:c r="EP710" s="144"/>
      <x:c r="EQ710" s="144"/>
      <x:c r="ER710" s="144"/>
      <x:c r="ES710" s="144"/>
      <x:c r="ET710" s="144"/>
      <x:c r="EU710" s="144"/>
      <x:c r="EV710" s="144"/>
      <x:c r="EW710" s="144"/>
      <x:c r="EX710" s="144"/>
      <x:c r="EY710" s="144"/>
      <x:c r="EZ710" s="144"/>
      <x:c r="FA710" s="144"/>
      <x:c r="FB710" s="144"/>
      <x:c r="FC710" s="144"/>
      <x:c r="FD710" s="144"/>
      <x:c r="FE710" s="144"/>
      <x:c r="FF710" s="144"/>
      <x:c r="FG710" s="144"/>
      <x:c r="FH710" s="144"/>
      <x:c r="FI710" s="144"/>
      <x:c r="FJ710" s="144"/>
      <x:c r="FK710" s="144"/>
      <x:c r="FL710" s="144"/>
      <x:c r="FM710" s="144"/>
      <x:c r="FN710" s="144"/>
      <x:c r="FO710" s="144"/>
      <x:c r="FP710" s="144"/>
      <x:c r="FQ710" s="144"/>
      <x:c r="FR710" s="144"/>
      <x:c r="FS710" s="144"/>
      <x:c r="FT710" s="144"/>
      <x:c r="FU710" s="144"/>
      <x:c r="FV710" s="144"/>
      <x:c r="FW710" s="144"/>
      <x:c r="FX710" s="144"/>
      <x:c r="FY710" s="144"/>
      <x:c r="FZ710" s="144"/>
      <x:c r="GA710" s="144"/>
      <x:c r="GB710" s="144"/>
      <x:c r="GC710" s="144"/>
      <x:c r="GD710" s="144"/>
      <x:c r="GE710" s="144"/>
      <x:c r="GF710" s="144"/>
      <x:c r="GG710" s="144"/>
      <x:c r="GH710" s="144"/>
      <x:c r="GI710" s="144"/>
      <x:c r="GJ710" s="144"/>
      <x:c r="GK710" s="144"/>
      <x:c r="GL710" s="144"/>
      <x:c r="GM710" s="144"/>
      <x:c r="GN710" s="144"/>
      <x:c r="GO710" s="144"/>
      <x:c r="GP710" s="144"/>
      <x:c r="GQ710" s="144"/>
      <x:c r="GR710" s="144"/>
      <x:c r="GS710" s="144"/>
      <x:c r="GT710" s="144"/>
      <x:c r="GU710" s="144"/>
      <x:c r="GV710" s="144"/>
      <x:c r="GW710" s="144"/>
      <x:c r="GX710" s="144"/>
      <x:c r="GY710" s="144"/>
      <x:c r="GZ710" s="144"/>
      <x:c r="HA710" s="144"/>
      <x:c r="HB710" s="144"/>
      <x:c r="HC710" s="144"/>
      <x:c r="HD710" s="144"/>
      <x:c r="HE710" s="144"/>
      <x:c r="HF710" s="144"/>
      <x:c r="HG710" s="144"/>
      <x:c r="HH710" s="144"/>
      <x:c r="HI710" s="144"/>
      <x:c r="HJ710" s="144"/>
      <x:c r="HK710" s="144"/>
      <x:c r="HL710" s="144"/>
      <x:c r="HM710" s="144"/>
      <x:c r="HN710" s="144"/>
      <x:c r="HO710" s="144"/>
      <x:c r="HP710" s="144"/>
      <x:c r="HQ710" s="144"/>
      <x:c r="HR710" s="144"/>
      <x:c r="HS710" s="144"/>
      <x:c r="HT710" s="144"/>
      <x:c r="HU710" s="144"/>
      <x:c r="HV710" s="144"/>
      <x:c r="HW710" s="144"/>
      <x:c r="HX710" s="144"/>
      <x:c r="HY710" s="144"/>
      <x:c r="HZ710" s="144"/>
      <x:c r="IA710" s="144"/>
      <x:c r="IB710" s="144"/>
      <x:c r="IC710" s="144"/>
      <x:c r="ID710" s="144"/>
      <x:c r="IE710" s="144"/>
      <x:c r="IF710" s="144"/>
      <x:c r="IG710" s="144"/>
      <x:c r="IH710" s="144"/>
      <x:c r="II710" s="144"/>
      <x:c r="IJ710" s="144"/>
      <x:c r="IK710" s="144"/>
      <x:c r="IL710" s="144"/>
      <x:c r="IM710" s="144"/>
    </x:row>
    <x:row r="711" spans="1:247" s="226" customFormat="1" ht="52.15" customHeight="1" x14ac:dyDescent="0.2">
      <x:c r="A711" s="434" t="s">
        <x:v>2186</x:v>
      </x:c>
      <x:c r="B711" s="462" t="s">
        <x:v>2187</x:v>
      </x:c>
      <x:c r="C711" s="473" t="s">
        <x:v>4914</x:v>
      </x:c>
      <x:c r="D711" s="473" t="s">
        <x:v>2188</x:v>
      </x:c>
      <x:c r="E711" s="471">
        <x:v>45250</x:v>
      </x:c>
      <x:c r="F711" s="436">
        <x:v>45287</x:v>
      </x:c>
      <x:c r="G711" s="436">
        <x:v>45287</x:v>
      </x:c>
      <x:c r="H711" s="476"/>
      <x:c r="I711" s="438">
        <x:v>1418880.13</x:v>
      </x:c>
      <x:c r="J711" s="427"/>
      <x:c r="K711" s="457"/>
      <x:c r="L711" s="441">
        <x:v>100</x:v>
      </x:c>
      <x:c r="M711" s="434">
        <x:v>345</x:v>
      </x:c>
      <x:c r="N711" s="434" t="s">
        <x:v>22</x:v>
      </x:c>
      <x:c r="O711" s="434">
        <x:v>1</x:v>
      </x:c>
      <x:c r="P711" s="434" t="s">
        <x:v>148</x:v>
      </x:c>
      <x:c r="Q711" s="462" t="s">
        <x:v>157</x:v>
      </x:c>
      <x:c r="R711" s="434">
        <x:v>120</x:v>
      </x:c>
      <x:c r="S711" s="434">
        <x:v>0.5</x:v>
      </x:c>
      <x:c r="T711" s="434" t="s">
        <x:v>22</x:v>
      </x:c>
      <x:c r="U711" s="434" t="s">
        <x:v>22</x:v>
      </x:c>
      <x:c r="V711" s="482" t="s">
        <x:v>23</x:v>
      </x:c>
      <x:c r="W711" s="482"/>
      <x:c r="X711" s="107"/>
      <x:c r="Y711" s="107"/>
      <x:c r="Z711" s="107"/>
      <x:c r="AA711" s="107"/>
      <x:c r="AB711" s="107"/>
      <x:c r="AC711" s="107"/>
      <x:c r="AD711" s="107"/>
      <x:c r="AE711" s="107"/>
      <x:c r="AF711" s="107"/>
      <x:c r="AG711" s="107"/>
      <x:c r="AH711" s="107"/>
      <x:c r="AI711" s="107"/>
      <x:c r="AJ711" s="107"/>
      <x:c r="AK711" s="107"/>
      <x:c r="AL711" s="107"/>
      <x:c r="AM711" s="107"/>
      <x:c r="AN711" s="107"/>
      <x:c r="AO711" s="107"/>
      <x:c r="AP711" s="107"/>
      <x:c r="AQ711" s="107"/>
      <x:c r="AR711" s="107"/>
      <x:c r="AS711" s="107"/>
      <x:c r="AT711" s="107"/>
      <x:c r="AU711" s="107"/>
      <x:c r="AV711" s="107"/>
      <x:c r="AW711" s="107"/>
      <x:c r="AX711" s="107"/>
      <x:c r="AY711" s="107"/>
      <x:c r="AZ711" s="107"/>
      <x:c r="BA711" s="107"/>
      <x:c r="BB711" s="107"/>
      <x:c r="BC711" s="107"/>
      <x:c r="BD711" s="107"/>
      <x:c r="BE711" s="107"/>
      <x:c r="BF711" s="107"/>
      <x:c r="BG711" s="107"/>
      <x:c r="BH711" s="107"/>
      <x:c r="BI711" s="107"/>
      <x:c r="BJ711" s="107"/>
      <x:c r="BK711" s="107"/>
      <x:c r="BL711" s="107"/>
      <x:c r="BM711" s="107"/>
      <x:c r="BN711" s="107"/>
      <x:c r="BO711" s="107"/>
      <x:c r="BP711" s="107"/>
      <x:c r="BQ711" s="107"/>
      <x:c r="BR711" s="107"/>
      <x:c r="BS711" s="107"/>
      <x:c r="BT711" s="107"/>
      <x:c r="BU711" s="107"/>
      <x:c r="BV711" s="107"/>
      <x:c r="BW711" s="107"/>
      <x:c r="BX711" s="107"/>
      <x:c r="BY711" s="107"/>
      <x:c r="BZ711" s="107"/>
      <x:c r="CA711" s="107"/>
      <x:c r="CB711" s="107"/>
      <x:c r="CC711" s="107"/>
      <x:c r="CD711" s="107"/>
      <x:c r="CE711" s="107"/>
      <x:c r="CF711" s="107"/>
      <x:c r="CG711" s="107"/>
      <x:c r="CH711" s="107"/>
      <x:c r="CI711" s="107"/>
      <x:c r="CJ711" s="107"/>
      <x:c r="CK711" s="107"/>
      <x:c r="CL711" s="107"/>
      <x:c r="CM711" s="107"/>
      <x:c r="CN711" s="107"/>
      <x:c r="CO711" s="107"/>
      <x:c r="CP711" s="107"/>
      <x:c r="CQ711" s="107"/>
      <x:c r="CR711" s="107"/>
      <x:c r="CS711" s="107"/>
      <x:c r="CT711" s="107"/>
      <x:c r="CU711" s="107"/>
      <x:c r="CV711" s="107"/>
      <x:c r="CW711" s="107"/>
      <x:c r="CX711" s="107"/>
      <x:c r="CY711" s="107"/>
      <x:c r="CZ711" s="107"/>
      <x:c r="DA711" s="107"/>
      <x:c r="DB711" s="107"/>
      <x:c r="DC711" s="107"/>
      <x:c r="DD711" s="107"/>
      <x:c r="DE711" s="107"/>
      <x:c r="DF711" s="107"/>
      <x:c r="DG711" s="107"/>
      <x:c r="DH711" s="107"/>
      <x:c r="DI711" s="107"/>
      <x:c r="DJ711" s="107"/>
      <x:c r="DK711" s="107"/>
      <x:c r="DL711" s="107"/>
      <x:c r="DM711" s="107"/>
      <x:c r="DN711" s="107"/>
      <x:c r="DO711" s="107"/>
      <x:c r="DP711" s="107"/>
      <x:c r="DQ711" s="107"/>
      <x:c r="DR711" s="107"/>
      <x:c r="DS711" s="107"/>
      <x:c r="DT711" s="107"/>
      <x:c r="DU711" s="107"/>
      <x:c r="DV711" s="107"/>
      <x:c r="DW711" s="107"/>
      <x:c r="DX711" s="107"/>
      <x:c r="DY711" s="107"/>
      <x:c r="DZ711" s="107"/>
      <x:c r="EA711" s="107"/>
      <x:c r="EB711" s="107"/>
      <x:c r="EC711" s="107"/>
      <x:c r="ED711" s="107"/>
      <x:c r="EE711" s="107"/>
      <x:c r="EF711" s="107"/>
      <x:c r="EG711" s="107"/>
      <x:c r="EH711" s="107"/>
      <x:c r="EI711" s="107"/>
      <x:c r="EJ711" s="107"/>
      <x:c r="EK711" s="107"/>
      <x:c r="EL711" s="107"/>
      <x:c r="EM711" s="107"/>
      <x:c r="EN711" s="107"/>
      <x:c r="EO711" s="107"/>
      <x:c r="EP711" s="107"/>
      <x:c r="EQ711" s="107"/>
      <x:c r="ER711" s="107"/>
      <x:c r="ES711" s="107"/>
      <x:c r="ET711" s="107"/>
      <x:c r="EU711" s="107"/>
      <x:c r="EV711" s="107"/>
      <x:c r="EW711" s="107"/>
      <x:c r="EX711" s="107"/>
      <x:c r="EY711" s="107"/>
      <x:c r="EZ711" s="107"/>
      <x:c r="FA711" s="107"/>
      <x:c r="FB711" s="107"/>
      <x:c r="FC711" s="107"/>
      <x:c r="FD711" s="107"/>
      <x:c r="FE711" s="107"/>
      <x:c r="FF711" s="107"/>
      <x:c r="FG711" s="107"/>
      <x:c r="FH711" s="107"/>
      <x:c r="FI711" s="107"/>
      <x:c r="FJ711" s="107"/>
      <x:c r="FK711" s="107"/>
      <x:c r="FL711" s="107"/>
      <x:c r="FM711" s="107"/>
      <x:c r="FN711" s="107"/>
      <x:c r="FO711" s="107"/>
      <x:c r="FP711" s="107"/>
      <x:c r="FQ711" s="107"/>
      <x:c r="FR711" s="107"/>
      <x:c r="FS711" s="107"/>
      <x:c r="FT711" s="107"/>
      <x:c r="FU711" s="107"/>
      <x:c r="FV711" s="107"/>
      <x:c r="FW711" s="107"/>
      <x:c r="FX711" s="107"/>
      <x:c r="FY711" s="107"/>
      <x:c r="FZ711" s="107"/>
      <x:c r="GA711" s="107"/>
      <x:c r="GB711" s="107"/>
      <x:c r="GC711" s="107"/>
      <x:c r="GD711" s="107"/>
      <x:c r="GE711" s="107"/>
      <x:c r="GF711" s="107"/>
      <x:c r="GG711" s="107"/>
      <x:c r="GH711" s="107"/>
      <x:c r="GI711" s="107"/>
      <x:c r="GJ711" s="107"/>
      <x:c r="GK711" s="107"/>
      <x:c r="GL711" s="107"/>
      <x:c r="GM711" s="107"/>
      <x:c r="GN711" s="107"/>
      <x:c r="GO711" s="107"/>
      <x:c r="GP711" s="107"/>
      <x:c r="GQ711" s="107"/>
      <x:c r="GR711" s="107"/>
      <x:c r="GS711" s="107"/>
      <x:c r="GT711" s="107"/>
      <x:c r="GU711" s="107"/>
      <x:c r="GV711" s="107"/>
      <x:c r="GW711" s="107"/>
      <x:c r="GX711" s="107"/>
      <x:c r="GY711" s="107"/>
      <x:c r="GZ711" s="107"/>
      <x:c r="HA711" s="107"/>
      <x:c r="HB711" s="107"/>
      <x:c r="HC711" s="107"/>
      <x:c r="HD711" s="107"/>
      <x:c r="HE711" s="107"/>
      <x:c r="HF711" s="107"/>
      <x:c r="HG711" s="107"/>
      <x:c r="HH711" s="107"/>
      <x:c r="HI711" s="107"/>
      <x:c r="HJ711" s="107"/>
      <x:c r="HK711" s="107"/>
      <x:c r="HL711" s="107"/>
      <x:c r="HM711" s="107"/>
      <x:c r="HN711" s="107"/>
      <x:c r="HO711" s="107"/>
      <x:c r="HP711" s="107"/>
      <x:c r="HQ711" s="107"/>
      <x:c r="HR711" s="107"/>
      <x:c r="HS711" s="107"/>
      <x:c r="HT711" s="107"/>
      <x:c r="HU711" s="107"/>
      <x:c r="HV711" s="107"/>
      <x:c r="HW711" s="107"/>
      <x:c r="HX711" s="107"/>
      <x:c r="HY711" s="107"/>
      <x:c r="HZ711" s="107"/>
      <x:c r="IA711" s="107"/>
      <x:c r="IB711" s="107"/>
      <x:c r="IC711" s="107"/>
      <x:c r="ID711" s="107"/>
      <x:c r="IE711" s="107"/>
      <x:c r="IF711" s="107"/>
      <x:c r="IG711" s="107"/>
      <x:c r="IH711" s="107"/>
      <x:c r="II711" s="107"/>
      <x:c r="IJ711" s="107"/>
      <x:c r="IK711" s="107"/>
      <x:c r="IL711" s="107"/>
      <x:c r="IM711" s="107"/>
    </x:row>
    <x:row r="712" spans="1:247" s="226" customFormat="1" ht="67.5" customHeight="1" x14ac:dyDescent="0.2">
      <x:c r="A712" s="533" t="s">
        <x:v>2695</x:v>
      </x:c>
      <x:c r="B712" s="533" t="s">
        <x:v>2209</x:v>
      </x:c>
      <x:c r="C712" s="533" t="s">
        <x:v>420</x:v>
      </x:c>
      <x:c r="D712" s="533" t="s">
        <x:v>2210</x:v>
      </x:c>
      <x:c r="E712" s="483">
        <x:v>45778</x:v>
      </x:c>
      <x:c r="F712" s="469">
        <x:v>45792</x:v>
      </x:c>
      <x:c r="G712" s="479"/>
      <x:c r="H712" s="540"/>
      <x:c r="I712" s="540"/>
      <x:c r="J712" s="552"/>
      <x:c r="K712" s="552"/>
      <x:c r="L712" s="441">
        <x:v>0</x:v>
      </x:c>
      <x:c r="M712" s="533" t="s">
        <x:v>2085</x:v>
      </x:c>
      <x:c r="N712" s="533" t="s">
        <x:v>22</x:v>
      </x:c>
      <x:c r="O712" s="533" t="s">
        <x:v>2211</x:v>
      </x:c>
      <x:c r="P712" s="533" t="s">
        <x:v>2212</x:v>
      </x:c>
      <x:c r="Q712" s="533" t="s">
        <x:v>157</x:v>
      </x:c>
      <x:c r="R712" s="533" t="s">
        <x:v>2213</x:v>
      </x:c>
      <x:c r="S712" s="533" t="s">
        <x:v>2214</x:v>
      </x:c>
      <x:c r="T712" s="533" t="s">
        <x:v>22</x:v>
      </x:c>
      <x:c r="U712" s="533" t="s">
        <x:v>22</x:v>
      </x:c>
      <x:c r="V712" s="533" t="s">
        <x:v>23</x:v>
      </x:c>
      <x:c r="W712" s="533"/>
      <x:c r="X712" s="122"/>
      <x:c r="Y712" s="122"/>
      <x:c r="Z712" s="122"/>
      <x:c r="AA712" s="122"/>
      <x:c r="AB712" s="122"/>
      <x:c r="AC712" s="122"/>
      <x:c r="AD712" s="122"/>
      <x:c r="AE712" s="122"/>
      <x:c r="AF712" s="122"/>
      <x:c r="AG712" s="122"/>
      <x:c r="AH712" s="122"/>
      <x:c r="AI712" s="122"/>
      <x:c r="AJ712" s="122"/>
      <x:c r="AK712" s="122"/>
      <x:c r="AL712" s="122"/>
      <x:c r="AM712" s="122"/>
      <x:c r="AN712" s="122"/>
      <x:c r="AO712" s="122"/>
      <x:c r="AP712" s="122"/>
      <x:c r="AQ712" s="122"/>
      <x:c r="AR712" s="122"/>
      <x:c r="AS712" s="122"/>
      <x:c r="AT712" s="122"/>
      <x:c r="AU712" s="122"/>
      <x:c r="AV712" s="122"/>
      <x:c r="AW712" s="122"/>
      <x:c r="AX712" s="122"/>
      <x:c r="AY712" s="122"/>
      <x:c r="AZ712" s="122"/>
      <x:c r="BA712" s="122"/>
      <x:c r="BB712" s="122"/>
      <x:c r="BC712" s="122"/>
      <x:c r="BD712" s="122"/>
      <x:c r="BE712" s="122"/>
      <x:c r="BF712" s="122"/>
      <x:c r="BG712" s="122"/>
      <x:c r="BH712" s="122"/>
      <x:c r="BI712" s="122"/>
      <x:c r="BJ712" s="122"/>
      <x:c r="BK712" s="122"/>
      <x:c r="BL712" s="122"/>
      <x:c r="BM712" s="122"/>
      <x:c r="BN712" s="122"/>
      <x:c r="BO712" s="122"/>
      <x:c r="BP712" s="122"/>
      <x:c r="BQ712" s="122"/>
      <x:c r="BR712" s="122"/>
      <x:c r="BS712" s="122"/>
      <x:c r="BT712" s="122"/>
      <x:c r="BU712" s="122"/>
      <x:c r="BV712" s="122"/>
      <x:c r="BW712" s="122"/>
      <x:c r="BX712" s="122"/>
      <x:c r="BY712" s="122"/>
      <x:c r="BZ712" s="122"/>
      <x:c r="CA712" s="122"/>
      <x:c r="CB712" s="122"/>
      <x:c r="CC712" s="122"/>
      <x:c r="CD712" s="122"/>
      <x:c r="CE712" s="122"/>
      <x:c r="CF712" s="122"/>
      <x:c r="CG712" s="122"/>
      <x:c r="CH712" s="122"/>
      <x:c r="CI712" s="122"/>
      <x:c r="CJ712" s="122"/>
      <x:c r="CK712" s="122"/>
      <x:c r="CL712" s="122"/>
      <x:c r="CM712" s="122"/>
      <x:c r="CN712" s="122"/>
      <x:c r="CO712" s="122"/>
      <x:c r="CP712" s="122"/>
      <x:c r="CQ712" s="122"/>
      <x:c r="CR712" s="122"/>
      <x:c r="CS712" s="122"/>
      <x:c r="CT712" s="122"/>
      <x:c r="CU712" s="122"/>
      <x:c r="CV712" s="122"/>
      <x:c r="CW712" s="122"/>
      <x:c r="CX712" s="122"/>
      <x:c r="CY712" s="122"/>
      <x:c r="CZ712" s="122"/>
      <x:c r="DA712" s="122"/>
      <x:c r="DB712" s="122"/>
      <x:c r="DC712" s="122"/>
      <x:c r="DD712" s="122"/>
      <x:c r="DE712" s="122"/>
      <x:c r="DF712" s="122"/>
      <x:c r="DG712" s="122"/>
      <x:c r="DH712" s="122"/>
      <x:c r="DI712" s="122"/>
      <x:c r="DJ712" s="122"/>
      <x:c r="DK712" s="122"/>
      <x:c r="DL712" s="122"/>
      <x:c r="DM712" s="122"/>
      <x:c r="DN712" s="122"/>
      <x:c r="DO712" s="122"/>
      <x:c r="DP712" s="122"/>
      <x:c r="DQ712" s="122"/>
      <x:c r="DR712" s="122"/>
      <x:c r="DS712" s="122"/>
      <x:c r="DT712" s="122"/>
      <x:c r="DU712" s="122"/>
      <x:c r="DV712" s="122"/>
      <x:c r="DW712" s="122"/>
      <x:c r="DX712" s="122"/>
      <x:c r="DY712" s="122"/>
      <x:c r="DZ712" s="122"/>
      <x:c r="EA712" s="122"/>
      <x:c r="EB712" s="122"/>
      <x:c r="EC712" s="122"/>
      <x:c r="ED712" s="122"/>
      <x:c r="EE712" s="122"/>
      <x:c r="EF712" s="122"/>
      <x:c r="EG712" s="122"/>
      <x:c r="EH712" s="122"/>
      <x:c r="EI712" s="122"/>
      <x:c r="EJ712" s="122"/>
      <x:c r="EK712" s="122"/>
      <x:c r="EL712" s="122"/>
      <x:c r="EM712" s="122"/>
      <x:c r="EN712" s="122"/>
      <x:c r="EO712" s="122"/>
      <x:c r="EP712" s="122"/>
      <x:c r="EQ712" s="122"/>
      <x:c r="ER712" s="122"/>
      <x:c r="ES712" s="122"/>
      <x:c r="ET712" s="122"/>
      <x:c r="EU712" s="122"/>
      <x:c r="EV712" s="122"/>
      <x:c r="EW712" s="122"/>
      <x:c r="EX712" s="122"/>
      <x:c r="EY712" s="122"/>
      <x:c r="EZ712" s="122"/>
      <x:c r="FA712" s="122"/>
      <x:c r="FB712" s="122"/>
      <x:c r="FC712" s="122"/>
      <x:c r="FD712" s="122"/>
      <x:c r="FE712" s="122"/>
      <x:c r="FF712" s="122"/>
      <x:c r="FG712" s="122"/>
      <x:c r="FH712" s="122"/>
      <x:c r="FI712" s="122"/>
      <x:c r="FJ712" s="122"/>
      <x:c r="FK712" s="122"/>
      <x:c r="FL712" s="122"/>
      <x:c r="FM712" s="122"/>
      <x:c r="FN712" s="122"/>
      <x:c r="FO712" s="122"/>
      <x:c r="FP712" s="122"/>
      <x:c r="FQ712" s="122"/>
      <x:c r="FR712" s="122"/>
      <x:c r="FS712" s="122"/>
      <x:c r="FT712" s="122"/>
      <x:c r="FU712" s="122"/>
      <x:c r="FV712" s="122"/>
      <x:c r="FW712" s="122"/>
      <x:c r="FX712" s="122"/>
      <x:c r="FY712" s="122"/>
      <x:c r="FZ712" s="122"/>
      <x:c r="GA712" s="122"/>
      <x:c r="GB712" s="122"/>
      <x:c r="GC712" s="122"/>
      <x:c r="GD712" s="122"/>
      <x:c r="GE712" s="122"/>
      <x:c r="GF712" s="122"/>
      <x:c r="GG712" s="122"/>
      <x:c r="GH712" s="122"/>
      <x:c r="GI712" s="122"/>
      <x:c r="GJ712" s="122"/>
      <x:c r="GK712" s="122"/>
      <x:c r="GL712" s="122"/>
      <x:c r="GM712" s="122"/>
      <x:c r="GN712" s="122"/>
      <x:c r="GO712" s="122"/>
      <x:c r="GP712" s="122"/>
      <x:c r="GQ712" s="122"/>
      <x:c r="GR712" s="122"/>
      <x:c r="GS712" s="122"/>
      <x:c r="GT712" s="122"/>
      <x:c r="GU712" s="122"/>
      <x:c r="GV712" s="122"/>
      <x:c r="GW712" s="122"/>
      <x:c r="GX712" s="122"/>
      <x:c r="GY712" s="122"/>
      <x:c r="GZ712" s="122"/>
      <x:c r="HA712" s="122"/>
      <x:c r="HB712" s="122"/>
      <x:c r="HC712" s="122"/>
      <x:c r="HD712" s="122"/>
      <x:c r="HE712" s="122"/>
      <x:c r="HF712" s="122"/>
      <x:c r="HG712" s="122"/>
      <x:c r="HH712" s="122"/>
      <x:c r="HI712" s="122"/>
      <x:c r="HJ712" s="122"/>
      <x:c r="HK712" s="122"/>
      <x:c r="HL712" s="122"/>
      <x:c r="HM712" s="122"/>
      <x:c r="HN712" s="122"/>
      <x:c r="HO712" s="122"/>
      <x:c r="HP712" s="122"/>
      <x:c r="HQ712" s="122"/>
      <x:c r="HR712" s="122"/>
      <x:c r="HS712" s="122"/>
      <x:c r="HT712" s="122"/>
      <x:c r="HU712" s="122"/>
      <x:c r="HV712" s="122"/>
      <x:c r="HW712" s="122"/>
      <x:c r="HX712" s="122"/>
      <x:c r="HY712" s="122"/>
      <x:c r="HZ712" s="122"/>
      <x:c r="IA712" s="122"/>
      <x:c r="IB712" s="122"/>
      <x:c r="IC712" s="122"/>
      <x:c r="ID712" s="122"/>
      <x:c r="IE712" s="122"/>
      <x:c r="IF712" s="122"/>
      <x:c r="IG712" s="122"/>
      <x:c r="IH712" s="122"/>
      <x:c r="II712" s="122"/>
      <x:c r="IJ712" s="122"/>
      <x:c r="IK712" s="122"/>
      <x:c r="IL712" s="122"/>
      <x:c r="IM712" s="122"/>
    </x:row>
    <x:row r="713" spans="1:247" s="226" customFormat="1" ht="63.75" x14ac:dyDescent="0.2">
      <x:c r="A713" s="533" t="s">
        <x:v>3067</x:v>
      </x:c>
      <x:c r="B713" s="533" t="s">
        <x:v>3049</x:v>
      </x:c>
      <x:c r="C713" s="533" t="s">
        <x:v>3101</x:v>
      </x:c>
      <x:c r="D713" s="533" t="s">
        <x:v>3050</x:v>
      </x:c>
      <x:c r="E713" s="436">
        <x:v>45568</x:v>
      </x:c>
      <x:c r="F713" s="479">
        <x:v>45637</x:v>
      </x:c>
      <x:c r="G713" s="479">
        <x:v>45637</x:v>
      </x:c>
      <x:c r="H713" s="540"/>
      <x:c r="I713" s="540">
        <x:v>623457.23</x:v>
      </x:c>
      <x:c r="J713" s="540"/>
      <x:c r="K713" s="540"/>
      <x:c r="L713" s="441">
        <x:v>100</x:v>
      </x:c>
      <x:c r="M713" s="533" t="s">
        <x:v>406</x:v>
      </x:c>
      <x:c r="N713" s="533" t="s">
        <x:v>22</x:v>
      </x:c>
      <x:c r="O713" s="533" t="s">
        <x:v>22</x:v>
      </x:c>
      <x:c r="P713" s="533" t="s">
        <x:v>813</x:v>
      </x:c>
      <x:c r="Q713" s="533" t="s">
        <x:v>46</x:v>
      </x:c>
      <x:c r="R713" s="533" t="s">
        <x:v>22</x:v>
      </x:c>
      <x:c r="S713" s="533" t="s">
        <x:v>22</x:v>
      </x:c>
      <x:c r="T713" s="533" t="s">
        <x:v>22</x:v>
      </x:c>
      <x:c r="U713" s="533" t="s">
        <x:v>22</x:v>
      </x:c>
      <x:c r="V713" s="533" t="s">
        <x:v>23</x:v>
      </x:c>
      <x:c r="W713" s="533"/>
      <x:c r="X713" s="107"/>
      <x:c r="Y713" s="107"/>
      <x:c r="Z713" s="107"/>
      <x:c r="AA713" s="107"/>
      <x:c r="AB713" s="107"/>
      <x:c r="AC713" s="107"/>
      <x:c r="AD713" s="107"/>
      <x:c r="AE713" s="107"/>
      <x:c r="AF713" s="107"/>
      <x:c r="AG713" s="107"/>
      <x:c r="AH713" s="107"/>
      <x:c r="AI713" s="107"/>
      <x:c r="AJ713" s="107"/>
      <x:c r="AK713" s="107"/>
      <x:c r="AL713" s="107"/>
      <x:c r="AM713" s="107"/>
      <x:c r="AN713" s="107"/>
      <x:c r="AO713" s="107"/>
      <x:c r="AP713" s="107"/>
      <x:c r="AQ713" s="107"/>
      <x:c r="AR713" s="107"/>
      <x:c r="AS713" s="107"/>
      <x:c r="AT713" s="107"/>
      <x:c r="AU713" s="107"/>
      <x:c r="AV713" s="107"/>
      <x:c r="AW713" s="107"/>
      <x:c r="AX713" s="107"/>
      <x:c r="AY713" s="107"/>
      <x:c r="AZ713" s="107"/>
      <x:c r="BA713" s="107"/>
      <x:c r="BB713" s="107"/>
      <x:c r="BC713" s="107"/>
      <x:c r="BD713" s="107"/>
      <x:c r="BE713" s="107"/>
      <x:c r="BF713" s="107"/>
      <x:c r="BG713" s="107"/>
      <x:c r="BH713" s="107"/>
      <x:c r="BI713" s="107"/>
      <x:c r="BJ713" s="107"/>
      <x:c r="BK713" s="107"/>
      <x:c r="BL713" s="107"/>
      <x:c r="BM713" s="107"/>
      <x:c r="BN713" s="107"/>
      <x:c r="BO713" s="107"/>
      <x:c r="BP713" s="107"/>
      <x:c r="BQ713" s="107"/>
      <x:c r="BR713" s="107"/>
      <x:c r="BS713" s="107"/>
      <x:c r="BT713" s="107"/>
      <x:c r="BU713" s="107"/>
      <x:c r="BV713" s="107"/>
      <x:c r="BW713" s="107"/>
      <x:c r="BX713" s="107"/>
      <x:c r="BY713" s="107"/>
      <x:c r="BZ713" s="107"/>
      <x:c r="CA713" s="107"/>
      <x:c r="CB713" s="107"/>
      <x:c r="CC713" s="107"/>
      <x:c r="CD713" s="107"/>
      <x:c r="CE713" s="107"/>
      <x:c r="CF713" s="107"/>
      <x:c r="CG713" s="107"/>
      <x:c r="CH713" s="107"/>
      <x:c r="CI713" s="107"/>
      <x:c r="CJ713" s="107"/>
      <x:c r="CK713" s="107"/>
      <x:c r="CL713" s="107"/>
      <x:c r="CM713" s="107"/>
      <x:c r="CN713" s="107"/>
      <x:c r="CO713" s="107"/>
      <x:c r="CP713" s="107"/>
      <x:c r="CQ713" s="107"/>
      <x:c r="CR713" s="107"/>
      <x:c r="CS713" s="107"/>
      <x:c r="CT713" s="107"/>
      <x:c r="CU713" s="107"/>
      <x:c r="CV713" s="107"/>
      <x:c r="CW713" s="107"/>
      <x:c r="CX713" s="107"/>
      <x:c r="CY713" s="107"/>
      <x:c r="CZ713" s="107"/>
      <x:c r="DA713" s="107"/>
      <x:c r="DB713" s="107"/>
      <x:c r="DC713" s="107"/>
      <x:c r="DD713" s="107"/>
      <x:c r="DE713" s="107"/>
      <x:c r="DF713" s="107"/>
      <x:c r="DG713" s="107"/>
      <x:c r="DH713" s="107"/>
      <x:c r="DI713" s="107"/>
      <x:c r="DJ713" s="107"/>
      <x:c r="DK713" s="107"/>
      <x:c r="DL713" s="107"/>
      <x:c r="DM713" s="107"/>
      <x:c r="DN713" s="107"/>
      <x:c r="DO713" s="107"/>
      <x:c r="DP713" s="107"/>
      <x:c r="DQ713" s="107"/>
      <x:c r="DR713" s="107"/>
      <x:c r="DS713" s="107"/>
      <x:c r="DT713" s="107"/>
      <x:c r="DU713" s="107"/>
      <x:c r="DV713" s="107"/>
      <x:c r="DW713" s="107"/>
      <x:c r="DX713" s="107"/>
      <x:c r="DY713" s="107"/>
      <x:c r="DZ713" s="107"/>
      <x:c r="EA713" s="107"/>
      <x:c r="EB713" s="107"/>
      <x:c r="EC713" s="107"/>
      <x:c r="ED713" s="107"/>
      <x:c r="EE713" s="107"/>
      <x:c r="EF713" s="107"/>
      <x:c r="EG713" s="107"/>
      <x:c r="EH713" s="107"/>
      <x:c r="EI713" s="107"/>
      <x:c r="EJ713" s="107"/>
      <x:c r="EK713" s="107"/>
      <x:c r="EL713" s="107"/>
      <x:c r="EM713" s="107"/>
      <x:c r="EN713" s="107"/>
      <x:c r="EO713" s="107"/>
      <x:c r="EP713" s="107"/>
      <x:c r="EQ713" s="107"/>
      <x:c r="ER713" s="107"/>
      <x:c r="ES713" s="107"/>
      <x:c r="ET713" s="107"/>
      <x:c r="EU713" s="107"/>
      <x:c r="EV713" s="107"/>
      <x:c r="EW713" s="107"/>
      <x:c r="EX713" s="107"/>
      <x:c r="EY713" s="107"/>
      <x:c r="EZ713" s="107"/>
      <x:c r="FA713" s="107"/>
      <x:c r="FB713" s="107"/>
      <x:c r="FC713" s="107"/>
      <x:c r="FD713" s="107"/>
      <x:c r="FE713" s="107"/>
      <x:c r="FF713" s="107"/>
      <x:c r="FG713" s="107"/>
      <x:c r="FH713" s="107"/>
      <x:c r="FI713" s="107"/>
      <x:c r="FJ713" s="107"/>
      <x:c r="FK713" s="107"/>
      <x:c r="FL713" s="107"/>
      <x:c r="FM713" s="107"/>
      <x:c r="FN713" s="107"/>
      <x:c r="FO713" s="107"/>
      <x:c r="FP713" s="107"/>
      <x:c r="FQ713" s="107"/>
      <x:c r="FR713" s="107"/>
      <x:c r="FS713" s="107"/>
      <x:c r="FT713" s="107"/>
      <x:c r="FU713" s="107"/>
      <x:c r="FV713" s="107"/>
      <x:c r="FW713" s="107"/>
      <x:c r="FX713" s="107"/>
      <x:c r="FY713" s="107"/>
      <x:c r="FZ713" s="107"/>
      <x:c r="GA713" s="107"/>
      <x:c r="GB713" s="107"/>
      <x:c r="GC713" s="107"/>
      <x:c r="GD713" s="107"/>
      <x:c r="GE713" s="107"/>
      <x:c r="GF713" s="107"/>
      <x:c r="GG713" s="107"/>
      <x:c r="GH713" s="107"/>
      <x:c r="GI713" s="107"/>
      <x:c r="GJ713" s="107"/>
      <x:c r="GK713" s="107"/>
      <x:c r="GL713" s="107"/>
      <x:c r="GM713" s="107"/>
      <x:c r="GN713" s="107"/>
      <x:c r="GO713" s="107"/>
      <x:c r="GP713" s="107"/>
      <x:c r="GQ713" s="107"/>
      <x:c r="GR713" s="107"/>
      <x:c r="GS713" s="107"/>
      <x:c r="GT713" s="107"/>
      <x:c r="GU713" s="107"/>
      <x:c r="GV713" s="107"/>
      <x:c r="GW713" s="107"/>
      <x:c r="GX713" s="107"/>
      <x:c r="GY713" s="107"/>
      <x:c r="GZ713" s="107"/>
      <x:c r="HA713" s="107"/>
      <x:c r="HB713" s="107"/>
      <x:c r="HC713" s="107"/>
      <x:c r="HD713" s="107"/>
      <x:c r="HE713" s="107"/>
      <x:c r="HF713" s="107"/>
      <x:c r="HG713" s="107"/>
      <x:c r="HH713" s="107"/>
      <x:c r="HI713" s="107"/>
      <x:c r="HJ713" s="107"/>
      <x:c r="HK713" s="107"/>
      <x:c r="HL713" s="107"/>
      <x:c r="HM713" s="107"/>
      <x:c r="HN713" s="107"/>
      <x:c r="HO713" s="107"/>
      <x:c r="HP713" s="107"/>
      <x:c r="HQ713" s="107"/>
      <x:c r="HR713" s="107"/>
      <x:c r="HS713" s="107"/>
      <x:c r="HT713" s="107"/>
      <x:c r="HU713" s="107"/>
      <x:c r="HV713" s="107"/>
      <x:c r="HW713" s="107"/>
      <x:c r="HX713" s="107"/>
      <x:c r="HY713" s="107"/>
      <x:c r="HZ713" s="107"/>
      <x:c r="IA713" s="107"/>
      <x:c r="IB713" s="107"/>
      <x:c r="IC713" s="107"/>
      <x:c r="ID713" s="107"/>
      <x:c r="IE713" s="107"/>
      <x:c r="IF713" s="107"/>
      <x:c r="IG713" s="107"/>
      <x:c r="IH713" s="107"/>
      <x:c r="II713" s="107"/>
      <x:c r="IJ713" s="107"/>
      <x:c r="IK713" s="107"/>
      <x:c r="IL713" s="107"/>
      <x:c r="IM713" s="107"/>
    </x:row>
    <x:row r="714" spans="1:247" s="226" customFormat="1" ht="51" x14ac:dyDescent="0.2">
      <x:c r="A714" s="533" t="s">
        <x:v>3057</x:v>
      </x:c>
      <x:c r="B714" s="533" t="s">
        <x:v>3058</x:v>
      </x:c>
      <x:c r="C714" s="533" t="s">
        <x:v>847</x:v>
      </x:c>
      <x:c r="D714" s="533" t="s">
        <x:v>3059</x:v>
      </x:c>
      <x:c r="E714" s="436">
        <x:v>45589</x:v>
      </x:c>
      <x:c r="F714" s="555">
        <x:v>45604</x:v>
      </x:c>
      <x:c r="G714" s="555">
        <x:v>45604</x:v>
      </x:c>
      <x:c r="H714" s="556"/>
      <x:c r="I714" s="556">
        <x:v>568769</x:v>
      </x:c>
      <x:c r="J714" s="556"/>
      <x:c r="K714" s="556"/>
      <x:c r="L714" s="454">
        <x:v>100</x:v>
      </x:c>
      <x:c r="M714" s="559" t="s">
        <x:v>406</x:v>
      </x:c>
      <x:c r="N714" s="559" t="s">
        <x:v>22</x:v>
      </x:c>
      <x:c r="O714" s="559" t="s">
        <x:v>2205</x:v>
      </x:c>
      <x:c r="P714" s="559" t="s">
        <x:v>147</x:v>
      </x:c>
      <x:c r="Q714" s="559" t="s">
        <x:v>3060</x:v>
      </x:c>
      <x:c r="R714" s="559" t="s">
        <x:v>2156</x:v>
      </x:c>
      <x:c r="S714" s="559" t="s">
        <x:v>2205</x:v>
      </x:c>
      <x:c r="T714" s="559" t="s">
        <x:v>22</x:v>
      </x:c>
      <x:c r="U714" s="559" t="s">
        <x:v>22</x:v>
      </x:c>
      <x:c r="V714" s="559" t="s">
        <x:v>23</x:v>
      </x:c>
      <x:c r="W714" s="559"/>
      <x:c r="X714" s="144"/>
      <x:c r="Y714" s="144"/>
      <x:c r="Z714" s="144"/>
      <x:c r="AA714" s="144"/>
      <x:c r="AB714" s="144"/>
      <x:c r="AC714" s="144"/>
      <x:c r="AD714" s="144"/>
      <x:c r="AE714" s="144"/>
      <x:c r="AF714" s="144"/>
      <x:c r="AG714" s="144"/>
      <x:c r="AH714" s="144"/>
      <x:c r="AI714" s="144"/>
      <x:c r="AJ714" s="144"/>
      <x:c r="AK714" s="144"/>
      <x:c r="AL714" s="144"/>
      <x:c r="AM714" s="144"/>
      <x:c r="AN714" s="144"/>
      <x:c r="AO714" s="144"/>
      <x:c r="AP714" s="144"/>
      <x:c r="AQ714" s="144"/>
      <x:c r="AR714" s="144"/>
      <x:c r="AS714" s="144"/>
      <x:c r="AT714" s="144"/>
      <x:c r="AU714" s="144"/>
      <x:c r="AV714" s="144"/>
      <x:c r="AW714" s="144"/>
      <x:c r="AX714" s="144"/>
      <x:c r="AY714" s="144"/>
      <x:c r="AZ714" s="144"/>
      <x:c r="BA714" s="144"/>
      <x:c r="BB714" s="144"/>
      <x:c r="BC714" s="144"/>
      <x:c r="BD714" s="144"/>
      <x:c r="BE714" s="144"/>
      <x:c r="BF714" s="144"/>
      <x:c r="BG714" s="144"/>
      <x:c r="BH714" s="144"/>
      <x:c r="BI714" s="144"/>
      <x:c r="BJ714" s="144"/>
      <x:c r="BK714" s="144"/>
      <x:c r="BL714" s="144"/>
      <x:c r="BM714" s="144"/>
      <x:c r="BN714" s="144"/>
      <x:c r="BO714" s="144"/>
      <x:c r="BP714" s="144"/>
      <x:c r="BQ714" s="144"/>
      <x:c r="BR714" s="144"/>
      <x:c r="BS714" s="144"/>
      <x:c r="BT714" s="144"/>
      <x:c r="BU714" s="144"/>
      <x:c r="BV714" s="144"/>
      <x:c r="BW714" s="144"/>
      <x:c r="BX714" s="144"/>
      <x:c r="BY714" s="144"/>
      <x:c r="BZ714" s="144"/>
      <x:c r="CA714" s="144"/>
      <x:c r="CB714" s="144"/>
      <x:c r="CC714" s="144"/>
      <x:c r="CD714" s="144"/>
      <x:c r="CE714" s="144"/>
      <x:c r="CF714" s="144"/>
      <x:c r="CG714" s="144"/>
      <x:c r="CH714" s="144"/>
      <x:c r="CI714" s="144"/>
      <x:c r="CJ714" s="144"/>
      <x:c r="CK714" s="144"/>
      <x:c r="CL714" s="144"/>
      <x:c r="CM714" s="144"/>
      <x:c r="CN714" s="144"/>
      <x:c r="CO714" s="144"/>
      <x:c r="CP714" s="144"/>
      <x:c r="CQ714" s="144"/>
      <x:c r="CR714" s="144"/>
      <x:c r="CS714" s="144"/>
      <x:c r="CT714" s="144"/>
      <x:c r="CU714" s="144"/>
      <x:c r="CV714" s="144"/>
      <x:c r="CW714" s="144"/>
      <x:c r="CX714" s="144"/>
      <x:c r="CY714" s="144"/>
      <x:c r="CZ714" s="144"/>
      <x:c r="DA714" s="144"/>
      <x:c r="DB714" s="144"/>
      <x:c r="DC714" s="144"/>
      <x:c r="DD714" s="144"/>
      <x:c r="DE714" s="144"/>
      <x:c r="DF714" s="144"/>
      <x:c r="DG714" s="144"/>
      <x:c r="DH714" s="144"/>
      <x:c r="DI714" s="144"/>
      <x:c r="DJ714" s="144"/>
      <x:c r="DK714" s="144"/>
      <x:c r="DL714" s="144"/>
      <x:c r="DM714" s="144"/>
      <x:c r="DN714" s="144"/>
      <x:c r="DO714" s="144"/>
      <x:c r="DP714" s="144"/>
      <x:c r="DQ714" s="144"/>
      <x:c r="DR714" s="144"/>
      <x:c r="DS714" s="144"/>
      <x:c r="DT714" s="144"/>
      <x:c r="DU714" s="144"/>
      <x:c r="DV714" s="144"/>
      <x:c r="DW714" s="144"/>
      <x:c r="DX714" s="144"/>
      <x:c r="DY714" s="144"/>
      <x:c r="DZ714" s="144"/>
      <x:c r="EA714" s="144"/>
      <x:c r="EB714" s="144"/>
      <x:c r="EC714" s="144"/>
      <x:c r="ED714" s="144"/>
      <x:c r="EE714" s="144"/>
      <x:c r="EF714" s="144"/>
      <x:c r="EG714" s="144"/>
      <x:c r="EH714" s="144"/>
      <x:c r="EI714" s="144"/>
      <x:c r="EJ714" s="144"/>
      <x:c r="EK714" s="144"/>
      <x:c r="EL714" s="144"/>
      <x:c r="EM714" s="144"/>
      <x:c r="EN714" s="144"/>
      <x:c r="EO714" s="144"/>
      <x:c r="EP714" s="144"/>
      <x:c r="EQ714" s="144"/>
      <x:c r="ER714" s="144"/>
      <x:c r="ES714" s="144"/>
      <x:c r="ET714" s="144"/>
      <x:c r="EU714" s="144"/>
      <x:c r="EV714" s="144"/>
      <x:c r="EW714" s="144"/>
      <x:c r="EX714" s="144"/>
      <x:c r="EY714" s="144"/>
      <x:c r="EZ714" s="144"/>
      <x:c r="FA714" s="144"/>
      <x:c r="FB714" s="144"/>
      <x:c r="FC714" s="144"/>
      <x:c r="FD714" s="144"/>
      <x:c r="FE714" s="144"/>
      <x:c r="FF714" s="144"/>
      <x:c r="FG714" s="144"/>
      <x:c r="FH714" s="144"/>
      <x:c r="FI714" s="144"/>
      <x:c r="FJ714" s="144"/>
      <x:c r="FK714" s="144"/>
      <x:c r="FL714" s="144"/>
      <x:c r="FM714" s="144"/>
      <x:c r="FN714" s="144"/>
      <x:c r="FO714" s="144"/>
      <x:c r="FP714" s="144"/>
      <x:c r="FQ714" s="144"/>
      <x:c r="FR714" s="144"/>
      <x:c r="FS714" s="144"/>
      <x:c r="FT714" s="144"/>
      <x:c r="FU714" s="144"/>
      <x:c r="FV714" s="144"/>
      <x:c r="FW714" s="144"/>
      <x:c r="FX714" s="144"/>
      <x:c r="FY714" s="144"/>
      <x:c r="FZ714" s="144"/>
      <x:c r="GA714" s="144"/>
      <x:c r="GB714" s="144"/>
      <x:c r="GC714" s="144"/>
      <x:c r="GD714" s="144"/>
      <x:c r="GE714" s="144"/>
      <x:c r="GF714" s="144"/>
      <x:c r="GG714" s="144"/>
      <x:c r="GH714" s="144"/>
      <x:c r="GI714" s="144"/>
      <x:c r="GJ714" s="144"/>
      <x:c r="GK714" s="144"/>
      <x:c r="GL714" s="144"/>
      <x:c r="GM714" s="144"/>
      <x:c r="GN714" s="144"/>
      <x:c r="GO714" s="144"/>
      <x:c r="GP714" s="144"/>
      <x:c r="GQ714" s="144"/>
      <x:c r="GR714" s="144"/>
      <x:c r="GS714" s="144"/>
      <x:c r="GT714" s="144"/>
      <x:c r="GU714" s="144"/>
      <x:c r="GV714" s="144"/>
      <x:c r="GW714" s="144"/>
      <x:c r="GX714" s="144"/>
      <x:c r="GY714" s="144"/>
      <x:c r="GZ714" s="144"/>
      <x:c r="HA714" s="144"/>
      <x:c r="HB714" s="144"/>
      <x:c r="HC714" s="144"/>
      <x:c r="HD714" s="144"/>
      <x:c r="HE714" s="144"/>
      <x:c r="HF714" s="144"/>
      <x:c r="HG714" s="144"/>
      <x:c r="HH714" s="144"/>
      <x:c r="HI714" s="144"/>
      <x:c r="HJ714" s="144"/>
      <x:c r="HK714" s="144"/>
      <x:c r="HL714" s="144"/>
      <x:c r="HM714" s="144"/>
      <x:c r="HN714" s="144"/>
      <x:c r="HO714" s="144"/>
      <x:c r="HP714" s="144"/>
      <x:c r="HQ714" s="144"/>
      <x:c r="HR714" s="144"/>
      <x:c r="HS714" s="144"/>
      <x:c r="HT714" s="144"/>
      <x:c r="HU714" s="144"/>
      <x:c r="HV714" s="144"/>
      <x:c r="HW714" s="144"/>
      <x:c r="HX714" s="144"/>
      <x:c r="HY714" s="144"/>
      <x:c r="HZ714" s="144"/>
      <x:c r="IA714" s="144"/>
      <x:c r="IB714" s="144"/>
      <x:c r="IC714" s="144"/>
      <x:c r="ID714" s="144"/>
      <x:c r="IE714" s="144"/>
      <x:c r="IF714" s="144"/>
      <x:c r="IG714" s="144"/>
      <x:c r="IH714" s="144"/>
      <x:c r="II714" s="144"/>
      <x:c r="IJ714" s="144"/>
      <x:c r="IK714" s="144"/>
      <x:c r="IL714" s="144"/>
      <x:c r="IM714" s="144"/>
    </x:row>
    <x:row r="715" spans="1:247" s="226" customFormat="1" ht="45.6" customHeight="1" x14ac:dyDescent="0.2">
      <x:c r="A715" s="533" t="s">
        <x:v>3891</x:v>
      </x:c>
      <x:c r="B715" s="533" t="s">
        <x:v>3893</x:v>
      </x:c>
      <x:c r="C715" s="533" t="s">
        <x:v>3919</x:v>
      </x:c>
      <x:c r="D715" s="533" t="s">
        <x:v>4080</x:v>
      </x:c>
      <x:c r="E715" s="483">
        <x:v>45754</x:v>
      </x:c>
      <x:c r="F715" s="436">
        <x:v>45792</x:v>
      </x:c>
      <x:c r="G715" s="479"/>
      <x:c r="H715" s="540"/>
      <x:c r="I715" s="540"/>
      <x:c r="J715" s="540"/>
      <x:c r="K715" s="540"/>
      <x:c r="L715" s="540">
        <x:v>0</x:v>
      </x:c>
      <x:c r="M715" s="533" t="s">
        <x:v>2085</x:v>
      </x:c>
      <x:c r="N715" s="533" t="s">
        <x:v>22</x:v>
      </x:c>
      <x:c r="O715" s="533" t="s">
        <x:v>4081</x:v>
      </x:c>
      <x:c r="P715" s="533" t="s">
        <x:v>914</x:v>
      </x:c>
      <x:c r="Q715" s="533" t="s">
        <x:v>157</x:v>
      </x:c>
      <x:c r="R715" s="533" t="s">
        <x:v>2770</x:v>
      </x:c>
      <x:c r="S715" s="533" t="s">
        <x:v>4081</x:v>
      </x:c>
      <x:c r="T715" s="533" t="s">
        <x:v>22</x:v>
      </x:c>
      <x:c r="U715" s="533" t="s">
        <x:v>22</x:v>
      </x:c>
      <x:c r="V715" s="533" t="s">
        <x:v>23</x:v>
      </x:c>
      <x:c r="W715" s="533"/>
      <x:c r="X715" s="144"/>
      <x:c r="Y715" s="144"/>
      <x:c r="Z715" s="144"/>
      <x:c r="AA715" s="144"/>
      <x:c r="AB715" s="144"/>
      <x:c r="AC715" s="144"/>
      <x:c r="AD715" s="144"/>
      <x:c r="AE715" s="144"/>
      <x:c r="AF715" s="144"/>
      <x:c r="AG715" s="144"/>
      <x:c r="AH715" s="144"/>
      <x:c r="AI715" s="144"/>
      <x:c r="AJ715" s="144"/>
      <x:c r="AK715" s="144"/>
      <x:c r="AL715" s="144"/>
      <x:c r="AM715" s="144"/>
      <x:c r="AN715" s="144"/>
      <x:c r="AO715" s="144"/>
      <x:c r="AP715" s="144"/>
      <x:c r="AQ715" s="144"/>
      <x:c r="AR715" s="144"/>
      <x:c r="AS715" s="144"/>
      <x:c r="AT715" s="144"/>
      <x:c r="AU715" s="144"/>
      <x:c r="AV715" s="144"/>
      <x:c r="AW715" s="144"/>
      <x:c r="AX715" s="144"/>
      <x:c r="AY715" s="144"/>
      <x:c r="AZ715" s="144"/>
      <x:c r="BA715" s="144"/>
      <x:c r="BB715" s="144"/>
      <x:c r="BC715" s="144"/>
      <x:c r="BD715" s="144"/>
      <x:c r="BE715" s="144"/>
      <x:c r="BF715" s="144"/>
      <x:c r="BG715" s="144"/>
      <x:c r="BH715" s="144"/>
      <x:c r="BI715" s="144"/>
      <x:c r="BJ715" s="144"/>
      <x:c r="BK715" s="144"/>
      <x:c r="BL715" s="144"/>
      <x:c r="BM715" s="144"/>
      <x:c r="BN715" s="144"/>
      <x:c r="BO715" s="144"/>
      <x:c r="BP715" s="144"/>
      <x:c r="BQ715" s="144"/>
      <x:c r="BR715" s="144"/>
      <x:c r="BS715" s="144"/>
      <x:c r="BT715" s="144"/>
      <x:c r="BU715" s="144"/>
      <x:c r="BV715" s="144"/>
      <x:c r="BW715" s="144"/>
      <x:c r="BX715" s="144"/>
      <x:c r="BY715" s="144"/>
      <x:c r="BZ715" s="144"/>
      <x:c r="CA715" s="144"/>
      <x:c r="CB715" s="144"/>
      <x:c r="CC715" s="144"/>
      <x:c r="CD715" s="144"/>
      <x:c r="CE715" s="144"/>
      <x:c r="CF715" s="144"/>
      <x:c r="CG715" s="144"/>
      <x:c r="CH715" s="144"/>
      <x:c r="CI715" s="144"/>
      <x:c r="CJ715" s="144"/>
      <x:c r="CK715" s="144"/>
      <x:c r="CL715" s="144"/>
      <x:c r="CM715" s="144"/>
      <x:c r="CN715" s="144"/>
      <x:c r="CO715" s="144"/>
      <x:c r="CP715" s="144"/>
      <x:c r="CQ715" s="144"/>
      <x:c r="CR715" s="144"/>
      <x:c r="CS715" s="144"/>
      <x:c r="CT715" s="144"/>
      <x:c r="CU715" s="144"/>
      <x:c r="CV715" s="144"/>
      <x:c r="CW715" s="144"/>
      <x:c r="CX715" s="144"/>
      <x:c r="CY715" s="144"/>
      <x:c r="CZ715" s="144"/>
      <x:c r="DA715" s="144"/>
      <x:c r="DB715" s="144"/>
      <x:c r="DC715" s="144"/>
      <x:c r="DD715" s="144"/>
      <x:c r="DE715" s="144"/>
      <x:c r="DF715" s="144"/>
      <x:c r="DG715" s="144"/>
      <x:c r="DH715" s="144"/>
      <x:c r="DI715" s="144"/>
      <x:c r="DJ715" s="144"/>
      <x:c r="DK715" s="144"/>
      <x:c r="DL715" s="144"/>
      <x:c r="DM715" s="144"/>
      <x:c r="DN715" s="144"/>
      <x:c r="DO715" s="144"/>
      <x:c r="DP715" s="144"/>
      <x:c r="DQ715" s="144"/>
      <x:c r="DR715" s="144"/>
      <x:c r="DS715" s="144"/>
      <x:c r="DT715" s="144"/>
      <x:c r="DU715" s="144"/>
      <x:c r="DV715" s="144"/>
      <x:c r="DW715" s="144"/>
      <x:c r="DX715" s="144"/>
      <x:c r="DY715" s="144"/>
      <x:c r="DZ715" s="144"/>
      <x:c r="EA715" s="144"/>
      <x:c r="EB715" s="144"/>
      <x:c r="EC715" s="144"/>
      <x:c r="ED715" s="144"/>
      <x:c r="EE715" s="144"/>
      <x:c r="EF715" s="144"/>
      <x:c r="EG715" s="144"/>
      <x:c r="EH715" s="144"/>
      <x:c r="EI715" s="144"/>
      <x:c r="EJ715" s="144"/>
      <x:c r="EK715" s="144"/>
      <x:c r="EL715" s="144"/>
      <x:c r="EM715" s="144"/>
      <x:c r="EN715" s="144"/>
      <x:c r="EO715" s="144"/>
      <x:c r="EP715" s="144"/>
      <x:c r="EQ715" s="144"/>
      <x:c r="ER715" s="144"/>
      <x:c r="ES715" s="144"/>
      <x:c r="ET715" s="144"/>
      <x:c r="EU715" s="144"/>
      <x:c r="EV715" s="144"/>
      <x:c r="EW715" s="144"/>
      <x:c r="EX715" s="144"/>
      <x:c r="EY715" s="144"/>
      <x:c r="EZ715" s="144"/>
      <x:c r="FA715" s="144"/>
      <x:c r="FB715" s="144"/>
      <x:c r="FC715" s="144"/>
      <x:c r="FD715" s="144"/>
      <x:c r="FE715" s="144"/>
      <x:c r="FF715" s="144"/>
      <x:c r="FG715" s="144"/>
      <x:c r="FH715" s="144"/>
      <x:c r="FI715" s="144"/>
      <x:c r="FJ715" s="144"/>
      <x:c r="FK715" s="144"/>
      <x:c r="FL715" s="144"/>
      <x:c r="FM715" s="144"/>
      <x:c r="FN715" s="144"/>
      <x:c r="FO715" s="144"/>
      <x:c r="FP715" s="144"/>
      <x:c r="FQ715" s="144"/>
      <x:c r="FR715" s="144"/>
      <x:c r="FS715" s="144"/>
      <x:c r="FT715" s="144"/>
      <x:c r="FU715" s="144"/>
      <x:c r="FV715" s="144"/>
      <x:c r="FW715" s="144"/>
      <x:c r="FX715" s="144"/>
      <x:c r="FY715" s="144"/>
      <x:c r="FZ715" s="144"/>
      <x:c r="GA715" s="144"/>
      <x:c r="GB715" s="144"/>
      <x:c r="GC715" s="144"/>
      <x:c r="GD715" s="144"/>
      <x:c r="GE715" s="144"/>
      <x:c r="GF715" s="144"/>
      <x:c r="GG715" s="144"/>
      <x:c r="GH715" s="144"/>
      <x:c r="GI715" s="144"/>
      <x:c r="GJ715" s="144"/>
      <x:c r="GK715" s="144"/>
      <x:c r="GL715" s="144"/>
      <x:c r="GM715" s="144"/>
      <x:c r="GN715" s="144"/>
      <x:c r="GO715" s="144"/>
      <x:c r="GP715" s="144"/>
      <x:c r="GQ715" s="144"/>
      <x:c r="GR715" s="144"/>
      <x:c r="GS715" s="144"/>
      <x:c r="GT715" s="144"/>
      <x:c r="GU715" s="144"/>
      <x:c r="GV715" s="144"/>
      <x:c r="GW715" s="144"/>
      <x:c r="GX715" s="144"/>
      <x:c r="GY715" s="144"/>
      <x:c r="GZ715" s="144"/>
      <x:c r="HA715" s="144"/>
      <x:c r="HB715" s="144"/>
      <x:c r="HC715" s="144"/>
      <x:c r="HD715" s="144"/>
      <x:c r="HE715" s="144"/>
      <x:c r="HF715" s="144"/>
      <x:c r="HG715" s="144"/>
      <x:c r="HH715" s="144"/>
      <x:c r="HI715" s="144"/>
      <x:c r="HJ715" s="144"/>
      <x:c r="HK715" s="144"/>
      <x:c r="HL715" s="144"/>
      <x:c r="HM715" s="144"/>
      <x:c r="HN715" s="144"/>
      <x:c r="HO715" s="144"/>
      <x:c r="HP715" s="144"/>
      <x:c r="HQ715" s="144"/>
      <x:c r="HR715" s="144"/>
      <x:c r="HS715" s="144"/>
      <x:c r="HT715" s="144"/>
      <x:c r="HU715" s="144"/>
      <x:c r="HV715" s="144"/>
      <x:c r="HW715" s="144"/>
      <x:c r="HX715" s="144"/>
      <x:c r="HY715" s="144"/>
      <x:c r="HZ715" s="144"/>
      <x:c r="IA715" s="144"/>
      <x:c r="IB715" s="144"/>
      <x:c r="IC715" s="144"/>
      <x:c r="ID715" s="144"/>
      <x:c r="IE715" s="144"/>
      <x:c r="IF715" s="144"/>
      <x:c r="IG715" s="144"/>
      <x:c r="IH715" s="144"/>
      <x:c r="II715" s="144"/>
      <x:c r="IJ715" s="144"/>
      <x:c r="IK715" s="144"/>
      <x:c r="IL715" s="144"/>
      <x:c r="IM715" s="144"/>
    </x:row>
    <x:row r="716" spans="1:247" s="226" customFormat="1" ht="52.15" customHeight="1" x14ac:dyDescent="0.2">
      <x:c r="A716" s="533" t="s">
        <x:v>3892</x:v>
      </x:c>
      <x:c r="B716" s="533" t="s">
        <x:v>3893</x:v>
      </x:c>
      <x:c r="C716" s="533" t="s">
        <x:v>3919</x:v>
      </x:c>
      <x:c r="D716" s="533" t="s">
        <x:v>2188</x:v>
      </x:c>
      <x:c r="E716" s="436">
        <x:v>45870</x:v>
      </x:c>
      <x:c r="F716" s="436">
        <x:v>46022</x:v>
      </x:c>
      <x:c r="G716" s="479"/>
      <x:c r="H716" s="540"/>
      <x:c r="I716" s="540"/>
      <x:c r="J716" s="540"/>
      <x:c r="K716" s="540"/>
      <x:c r="L716" s="540">
        <x:v>0</x:v>
      </x:c>
      <x:c r="M716" s="533" t="s">
        <x:v>2085</x:v>
      </x:c>
      <x:c r="N716" s="533" t="s">
        <x:v>22</x:v>
      </x:c>
      <x:c r="O716" s="533" t="s">
        <x:v>2590</x:v>
      </x:c>
      <x:c r="P716" s="533" t="s">
        <x:v>3097</x:v>
      </x:c>
      <x:c r="Q716" s="533" t="s">
        <x:v>157</x:v>
      </x:c>
      <x:c r="R716" s="533" t="s">
        <x:v>2770</x:v>
      </x:c>
      <x:c r="S716" s="533" t="s">
        <x:v>2590</x:v>
      </x:c>
      <x:c r="T716" s="533" t="s">
        <x:v>22</x:v>
      </x:c>
      <x:c r="U716" s="533" t="s">
        <x:v>22</x:v>
      </x:c>
      <x:c r="V716" s="533" t="s">
        <x:v>23</x:v>
      </x:c>
      <x:c r="W716" s="533"/>
      <x:c r="X716" s="144"/>
      <x:c r="Y716" s="144"/>
      <x:c r="Z716" s="144"/>
      <x:c r="AA716" s="144"/>
      <x:c r="AB716" s="144"/>
      <x:c r="AC716" s="144"/>
      <x:c r="AD716" s="144"/>
      <x:c r="AE716" s="144"/>
      <x:c r="AF716" s="144"/>
      <x:c r="AG716" s="144"/>
      <x:c r="AH716" s="144"/>
      <x:c r="AI716" s="144"/>
      <x:c r="AJ716" s="144"/>
      <x:c r="AK716" s="144"/>
      <x:c r="AL716" s="144"/>
      <x:c r="AM716" s="144"/>
      <x:c r="AN716" s="144"/>
      <x:c r="AO716" s="144"/>
      <x:c r="AP716" s="144"/>
      <x:c r="AQ716" s="144"/>
      <x:c r="AR716" s="144"/>
      <x:c r="AS716" s="144"/>
      <x:c r="AT716" s="144"/>
      <x:c r="AU716" s="144"/>
      <x:c r="AV716" s="144"/>
      <x:c r="AW716" s="144"/>
      <x:c r="AX716" s="144"/>
      <x:c r="AY716" s="144"/>
      <x:c r="AZ716" s="144"/>
      <x:c r="BA716" s="144"/>
      <x:c r="BB716" s="144"/>
      <x:c r="BC716" s="144"/>
      <x:c r="BD716" s="144"/>
      <x:c r="BE716" s="144"/>
      <x:c r="BF716" s="144"/>
      <x:c r="BG716" s="144"/>
      <x:c r="BH716" s="144"/>
      <x:c r="BI716" s="144"/>
      <x:c r="BJ716" s="144"/>
      <x:c r="BK716" s="144"/>
      <x:c r="BL716" s="144"/>
      <x:c r="BM716" s="144"/>
      <x:c r="BN716" s="144"/>
      <x:c r="BO716" s="144"/>
      <x:c r="BP716" s="144"/>
      <x:c r="BQ716" s="144"/>
      <x:c r="BR716" s="144"/>
      <x:c r="BS716" s="144"/>
      <x:c r="BT716" s="144"/>
      <x:c r="BU716" s="144"/>
      <x:c r="BV716" s="144"/>
      <x:c r="BW716" s="144"/>
      <x:c r="BX716" s="144"/>
      <x:c r="BY716" s="144"/>
      <x:c r="BZ716" s="144"/>
      <x:c r="CA716" s="144"/>
      <x:c r="CB716" s="144"/>
      <x:c r="CC716" s="144"/>
      <x:c r="CD716" s="144"/>
      <x:c r="CE716" s="144"/>
      <x:c r="CF716" s="144"/>
      <x:c r="CG716" s="144"/>
      <x:c r="CH716" s="144"/>
      <x:c r="CI716" s="144"/>
      <x:c r="CJ716" s="144"/>
      <x:c r="CK716" s="144"/>
      <x:c r="CL716" s="144"/>
      <x:c r="CM716" s="144"/>
      <x:c r="CN716" s="144"/>
      <x:c r="CO716" s="144"/>
      <x:c r="CP716" s="144"/>
      <x:c r="CQ716" s="144"/>
      <x:c r="CR716" s="144"/>
      <x:c r="CS716" s="144"/>
      <x:c r="CT716" s="144"/>
      <x:c r="CU716" s="144"/>
      <x:c r="CV716" s="144"/>
      <x:c r="CW716" s="144"/>
      <x:c r="CX716" s="144"/>
      <x:c r="CY716" s="144"/>
      <x:c r="CZ716" s="144"/>
      <x:c r="DA716" s="144"/>
      <x:c r="DB716" s="144"/>
      <x:c r="DC716" s="144"/>
      <x:c r="DD716" s="144"/>
      <x:c r="DE716" s="144"/>
      <x:c r="DF716" s="144"/>
      <x:c r="DG716" s="144"/>
      <x:c r="DH716" s="144"/>
      <x:c r="DI716" s="144"/>
      <x:c r="DJ716" s="144"/>
      <x:c r="DK716" s="144"/>
      <x:c r="DL716" s="144"/>
      <x:c r="DM716" s="144"/>
      <x:c r="DN716" s="144"/>
      <x:c r="DO716" s="144"/>
      <x:c r="DP716" s="144"/>
      <x:c r="DQ716" s="144"/>
      <x:c r="DR716" s="144"/>
      <x:c r="DS716" s="144"/>
      <x:c r="DT716" s="144"/>
      <x:c r="DU716" s="144"/>
      <x:c r="DV716" s="144"/>
      <x:c r="DW716" s="144"/>
      <x:c r="DX716" s="144"/>
      <x:c r="DY716" s="144"/>
      <x:c r="DZ716" s="144"/>
      <x:c r="EA716" s="144"/>
      <x:c r="EB716" s="144"/>
      <x:c r="EC716" s="144"/>
      <x:c r="ED716" s="144"/>
      <x:c r="EE716" s="144"/>
      <x:c r="EF716" s="144"/>
      <x:c r="EG716" s="144"/>
      <x:c r="EH716" s="144"/>
      <x:c r="EI716" s="144"/>
      <x:c r="EJ716" s="144"/>
      <x:c r="EK716" s="144"/>
      <x:c r="EL716" s="144"/>
      <x:c r="EM716" s="144"/>
      <x:c r="EN716" s="144"/>
      <x:c r="EO716" s="144"/>
      <x:c r="EP716" s="144"/>
      <x:c r="EQ716" s="144"/>
      <x:c r="ER716" s="144"/>
      <x:c r="ES716" s="144"/>
      <x:c r="ET716" s="144"/>
      <x:c r="EU716" s="144"/>
      <x:c r="EV716" s="144"/>
      <x:c r="EW716" s="144"/>
      <x:c r="EX716" s="144"/>
      <x:c r="EY716" s="144"/>
      <x:c r="EZ716" s="144"/>
      <x:c r="FA716" s="144"/>
      <x:c r="FB716" s="144"/>
      <x:c r="FC716" s="144"/>
      <x:c r="FD716" s="144"/>
      <x:c r="FE716" s="144"/>
      <x:c r="FF716" s="144"/>
      <x:c r="FG716" s="144"/>
      <x:c r="FH716" s="144"/>
      <x:c r="FI716" s="144"/>
      <x:c r="FJ716" s="144"/>
      <x:c r="FK716" s="144"/>
      <x:c r="FL716" s="144"/>
      <x:c r="FM716" s="144"/>
      <x:c r="FN716" s="144"/>
      <x:c r="FO716" s="144"/>
      <x:c r="FP716" s="144"/>
      <x:c r="FQ716" s="144"/>
      <x:c r="FR716" s="144"/>
      <x:c r="FS716" s="144"/>
      <x:c r="FT716" s="144"/>
      <x:c r="FU716" s="144"/>
      <x:c r="FV716" s="144"/>
      <x:c r="FW716" s="144"/>
      <x:c r="FX716" s="144"/>
      <x:c r="FY716" s="144"/>
      <x:c r="FZ716" s="144"/>
      <x:c r="GA716" s="144"/>
      <x:c r="GB716" s="144"/>
      <x:c r="GC716" s="144"/>
      <x:c r="GD716" s="144"/>
      <x:c r="GE716" s="144"/>
      <x:c r="GF716" s="144"/>
      <x:c r="GG716" s="144"/>
      <x:c r="GH716" s="144"/>
      <x:c r="GI716" s="144"/>
      <x:c r="GJ716" s="144"/>
      <x:c r="GK716" s="144"/>
      <x:c r="GL716" s="144"/>
      <x:c r="GM716" s="144"/>
      <x:c r="GN716" s="144"/>
      <x:c r="GO716" s="144"/>
      <x:c r="GP716" s="144"/>
      <x:c r="GQ716" s="144"/>
      <x:c r="GR716" s="144"/>
      <x:c r="GS716" s="144"/>
      <x:c r="GT716" s="144"/>
      <x:c r="GU716" s="144"/>
      <x:c r="GV716" s="144"/>
      <x:c r="GW716" s="144"/>
      <x:c r="GX716" s="144"/>
      <x:c r="GY716" s="144"/>
      <x:c r="GZ716" s="144"/>
      <x:c r="HA716" s="144"/>
      <x:c r="HB716" s="144"/>
      <x:c r="HC716" s="144"/>
      <x:c r="HD716" s="144"/>
      <x:c r="HE716" s="144"/>
      <x:c r="HF716" s="144"/>
      <x:c r="HG716" s="144"/>
      <x:c r="HH716" s="144"/>
      <x:c r="HI716" s="144"/>
      <x:c r="HJ716" s="144"/>
      <x:c r="HK716" s="144"/>
      <x:c r="HL716" s="144"/>
      <x:c r="HM716" s="144"/>
      <x:c r="HN716" s="144"/>
      <x:c r="HO716" s="144"/>
      <x:c r="HP716" s="144"/>
      <x:c r="HQ716" s="144"/>
      <x:c r="HR716" s="144"/>
      <x:c r="HS716" s="144"/>
      <x:c r="HT716" s="144"/>
      <x:c r="HU716" s="144"/>
      <x:c r="HV716" s="144"/>
      <x:c r="HW716" s="144"/>
      <x:c r="HX716" s="144"/>
      <x:c r="HY716" s="144"/>
      <x:c r="HZ716" s="144"/>
      <x:c r="IA716" s="144"/>
      <x:c r="IB716" s="144"/>
      <x:c r="IC716" s="144"/>
      <x:c r="ID716" s="144"/>
      <x:c r="IE716" s="144"/>
      <x:c r="IF716" s="144"/>
      <x:c r="IG716" s="144"/>
      <x:c r="IH716" s="144"/>
      <x:c r="II716" s="144"/>
      <x:c r="IJ716" s="144"/>
      <x:c r="IK716" s="144"/>
      <x:c r="IL716" s="144"/>
      <x:c r="IM716" s="144"/>
    </x:row>
    <x:row r="717" spans="1:247" s="226" customFormat="1" ht="53.25" customHeight="1" x14ac:dyDescent="0.2">
      <x:c r="A717" s="533" t="s">
        <x:v>4017</x:v>
      </x:c>
      <x:c r="B717" s="533" t="s">
        <x:v>4018</x:v>
      </x:c>
      <x:c r="C717" s="533" t="s">
        <x:v>133</x:v>
      </x:c>
      <x:c r="D717" s="533" t="s">
        <x:v>4098</x:v>
      </x:c>
      <x:c r="E717" s="436">
        <x:v>45947</x:v>
      </x:c>
      <x:c r="F717" s="436">
        <x:v>46022</x:v>
      </x:c>
      <x:c r="G717" s="479"/>
      <x:c r="H717" s="540"/>
      <x:c r="I717" s="540"/>
      <x:c r="J717" s="540"/>
      <x:c r="K717" s="540"/>
      <x:c r="L717" s="540">
        <x:v>0</x:v>
      </x:c>
      <x:c r="M717" s="533" t="s">
        <x:v>2085</x:v>
      </x:c>
      <x:c r="N717" s="533" t="s">
        <x:v>22</x:v>
      </x:c>
      <x:c r="O717" s="533" t="s">
        <x:v>2845</x:v>
      </x:c>
      <x:c r="P717" s="533" t="s">
        <x:v>147</x:v>
      </x:c>
      <x:c r="Q717" s="533" t="s">
        <x:v>157</x:v>
      </x:c>
      <x:c r="R717" s="533" t="s">
        <x:v>2213</x:v>
      </x:c>
      <x:c r="S717" s="533" t="s">
        <x:v>22</x:v>
      </x:c>
      <x:c r="T717" s="533" t="s">
        <x:v>22</x:v>
      </x:c>
      <x:c r="U717" s="533" t="s">
        <x:v>22</x:v>
      </x:c>
      <x:c r="V717" s="533" t="s">
        <x:v>23</x:v>
      </x:c>
      <x:c r="W717" s="533" t="s">
        <x:v>421</x:v>
      </x:c>
    </x:row>
    <x:row r="718" spans="1:247" s="378" customFormat="1" ht="41.25" customHeight="1" x14ac:dyDescent="0.2">
      <x:c r="A718" s="575" t="s">
        <x:v>4958</x:v>
      </x:c>
      <x:c r="B718" s="575" t="s">
        <x:v>5078</x:v>
      </x:c>
      <x:c r="C718" s="575" t="s">
        <x:v>5079</x:v>
      </x:c>
      <x:c r="D718" s="575" t="s">
        <x:v>5080</x:v>
      </x:c>
      <x:c r="E718" s="572">
        <x:v>45873</x:v>
      </x:c>
      <x:c r="F718" s="483">
        <x:v>46022</x:v>
      </x:c>
      <x:c r="G718" s="596"/>
      <x:c r="H718" s="597"/>
      <x:c r="I718" s="595"/>
      <x:c r="J718" s="597"/>
      <x:c r="K718" s="597"/>
      <x:c r="L718" s="597">
        <x:v>0</x:v>
      </x:c>
      <x:c r="M718" s="575" t="s">
        <x:v>2085</x:v>
      </x:c>
      <x:c r="N718" s="575" t="s">
        <x:v>22</x:v>
      </x:c>
      <x:c r="O718" s="575" t="s">
        <x:v>5085</x:v>
      </x:c>
      <x:c r="P718" s="575" t="s">
        <x:v>3393</x:v>
      </x:c>
      <x:c r="Q718" s="575" t="s">
        <x:v>157</x:v>
      </x:c>
      <x:c r="R718" s="575" t="s">
        <x:v>26</x:v>
      </x:c>
      <x:c r="S718" s="575" t="s">
        <x:v>5085</x:v>
      </x:c>
      <x:c r="T718" s="575" t="s">
        <x:v>22</x:v>
      </x:c>
      <x:c r="U718" s="575" t="s">
        <x:v>22</x:v>
      </x:c>
      <x:c r="V718" s="575" t="s">
        <x:v>23</x:v>
      </x:c>
      <x:c r="W718" s="575"/>
      <x:c r="X718" s="227"/>
      <x:c r="Y718" s="227"/>
      <x:c r="Z718" s="227"/>
      <x:c r="AA718" s="227"/>
      <x:c r="AB718" s="227"/>
      <x:c r="AC718" s="227"/>
      <x:c r="AD718" s="227"/>
      <x:c r="AE718" s="227"/>
      <x:c r="AF718" s="227"/>
      <x:c r="AG718" s="227"/>
      <x:c r="AH718" s="227"/>
      <x:c r="AI718" s="227"/>
      <x:c r="AJ718" s="227"/>
      <x:c r="AK718" s="227"/>
      <x:c r="AL718" s="227"/>
      <x:c r="AM718" s="227"/>
      <x:c r="AN718" s="227"/>
      <x:c r="AO718" s="227"/>
      <x:c r="AP718" s="227"/>
      <x:c r="AQ718" s="227"/>
      <x:c r="AR718" s="227"/>
      <x:c r="AS718" s="227"/>
      <x:c r="AT718" s="227"/>
      <x:c r="AU718" s="227"/>
      <x:c r="AV718" s="227"/>
      <x:c r="AW718" s="227"/>
      <x:c r="AX718" s="227"/>
      <x:c r="AY718" s="227"/>
      <x:c r="AZ718" s="227"/>
      <x:c r="BA718" s="227"/>
      <x:c r="BB718" s="227"/>
      <x:c r="BC718" s="227"/>
      <x:c r="BD718" s="227"/>
      <x:c r="BE718" s="227"/>
      <x:c r="BF718" s="227"/>
      <x:c r="BG718" s="227"/>
      <x:c r="BH718" s="227"/>
      <x:c r="BI718" s="227"/>
      <x:c r="BJ718" s="227"/>
      <x:c r="BK718" s="227"/>
      <x:c r="BL718" s="227"/>
      <x:c r="BM718" s="227"/>
      <x:c r="BN718" s="227"/>
      <x:c r="BO718" s="227"/>
      <x:c r="BP718" s="227"/>
      <x:c r="BQ718" s="227"/>
      <x:c r="BR718" s="227"/>
      <x:c r="BS718" s="227"/>
      <x:c r="BT718" s="227"/>
      <x:c r="BU718" s="227"/>
      <x:c r="BV718" s="227"/>
      <x:c r="BW718" s="227"/>
      <x:c r="BX718" s="227"/>
      <x:c r="BY718" s="227"/>
      <x:c r="BZ718" s="227"/>
      <x:c r="CA718" s="227"/>
      <x:c r="CB718" s="227"/>
      <x:c r="CC718" s="227"/>
      <x:c r="CD718" s="227"/>
      <x:c r="CE718" s="227"/>
      <x:c r="CF718" s="227"/>
      <x:c r="CG718" s="227"/>
      <x:c r="CH718" s="227"/>
      <x:c r="CI718" s="227"/>
      <x:c r="CJ718" s="227"/>
      <x:c r="CK718" s="227"/>
      <x:c r="CL718" s="227"/>
      <x:c r="CM718" s="227"/>
      <x:c r="CN718" s="227"/>
      <x:c r="CO718" s="227"/>
      <x:c r="CP718" s="227"/>
      <x:c r="CQ718" s="227"/>
      <x:c r="CR718" s="227"/>
      <x:c r="CS718" s="227"/>
      <x:c r="CT718" s="227"/>
      <x:c r="CU718" s="227"/>
      <x:c r="CV718" s="227"/>
      <x:c r="CW718" s="227"/>
      <x:c r="CX718" s="227"/>
      <x:c r="CY718" s="227"/>
      <x:c r="CZ718" s="227"/>
      <x:c r="DA718" s="227"/>
      <x:c r="DB718" s="227"/>
      <x:c r="DC718" s="227"/>
      <x:c r="DD718" s="227"/>
      <x:c r="DE718" s="227"/>
      <x:c r="DF718" s="227"/>
      <x:c r="DG718" s="227"/>
      <x:c r="DH718" s="227"/>
      <x:c r="DI718" s="227"/>
      <x:c r="DJ718" s="227"/>
      <x:c r="DK718" s="227"/>
      <x:c r="DL718" s="227"/>
      <x:c r="DM718" s="227"/>
      <x:c r="DN718" s="227"/>
      <x:c r="DO718" s="227"/>
      <x:c r="DP718" s="227"/>
      <x:c r="DQ718" s="227"/>
      <x:c r="DR718" s="227"/>
      <x:c r="DS718" s="227"/>
      <x:c r="DT718" s="227"/>
      <x:c r="DU718" s="227"/>
      <x:c r="DV718" s="227"/>
      <x:c r="DW718" s="227"/>
      <x:c r="DX718" s="227"/>
      <x:c r="DY718" s="227"/>
      <x:c r="DZ718" s="227"/>
      <x:c r="EA718" s="227"/>
      <x:c r="EB718" s="227"/>
      <x:c r="EC718" s="227"/>
      <x:c r="ED718" s="227"/>
      <x:c r="EE718" s="227"/>
      <x:c r="EF718" s="227"/>
      <x:c r="EG718" s="227"/>
      <x:c r="EH718" s="227"/>
      <x:c r="EI718" s="227"/>
      <x:c r="EJ718" s="227"/>
      <x:c r="EK718" s="227"/>
      <x:c r="EL718" s="227"/>
      <x:c r="EM718" s="227"/>
      <x:c r="EN718" s="227"/>
      <x:c r="EO718" s="227"/>
      <x:c r="EP718" s="227"/>
      <x:c r="EQ718" s="227"/>
      <x:c r="ER718" s="227"/>
      <x:c r="ES718" s="227"/>
      <x:c r="ET718" s="227"/>
      <x:c r="EU718" s="227"/>
      <x:c r="EV718" s="227"/>
      <x:c r="EW718" s="227"/>
      <x:c r="EX718" s="227"/>
      <x:c r="EY718" s="227"/>
      <x:c r="EZ718" s="227"/>
      <x:c r="FA718" s="227"/>
      <x:c r="FB718" s="227"/>
      <x:c r="FC718" s="227"/>
      <x:c r="FD718" s="227"/>
      <x:c r="FE718" s="227"/>
      <x:c r="FF718" s="227"/>
      <x:c r="FG718" s="227"/>
      <x:c r="FH718" s="227"/>
      <x:c r="FI718" s="227"/>
      <x:c r="FJ718" s="227"/>
      <x:c r="FK718" s="227"/>
      <x:c r="FL718" s="227"/>
      <x:c r="FM718" s="227"/>
      <x:c r="FN718" s="227"/>
      <x:c r="FO718" s="227"/>
      <x:c r="FP718" s="227"/>
      <x:c r="FQ718" s="227"/>
      <x:c r="FR718" s="227"/>
      <x:c r="FS718" s="227"/>
      <x:c r="FT718" s="227"/>
      <x:c r="FU718" s="227"/>
      <x:c r="FV718" s="227"/>
      <x:c r="FW718" s="227"/>
      <x:c r="FX718" s="227"/>
      <x:c r="FY718" s="227"/>
      <x:c r="FZ718" s="227"/>
      <x:c r="GA718" s="227"/>
      <x:c r="GB718" s="227"/>
      <x:c r="GC718" s="227"/>
      <x:c r="GD718" s="227"/>
      <x:c r="GE718" s="227"/>
      <x:c r="GF718" s="227"/>
      <x:c r="GG718" s="227"/>
      <x:c r="GH718" s="227"/>
      <x:c r="GI718" s="227"/>
      <x:c r="GJ718" s="227"/>
      <x:c r="GK718" s="227"/>
      <x:c r="GL718" s="227"/>
      <x:c r="GM718" s="227"/>
      <x:c r="GN718" s="227"/>
      <x:c r="GO718" s="227"/>
      <x:c r="GP718" s="227"/>
      <x:c r="GQ718" s="227"/>
      <x:c r="GR718" s="227"/>
      <x:c r="GS718" s="227"/>
      <x:c r="GT718" s="227"/>
      <x:c r="GU718" s="227"/>
      <x:c r="GV718" s="227"/>
      <x:c r="GW718" s="227"/>
      <x:c r="GX718" s="227"/>
      <x:c r="GY718" s="227"/>
      <x:c r="GZ718" s="227"/>
      <x:c r="HA718" s="227"/>
      <x:c r="HB718" s="227"/>
      <x:c r="HC718" s="227"/>
      <x:c r="HD718" s="227"/>
      <x:c r="HE718" s="227"/>
      <x:c r="HF718" s="227"/>
      <x:c r="HG718" s="227"/>
      <x:c r="HH718" s="227"/>
      <x:c r="HI718" s="227"/>
      <x:c r="HJ718" s="227"/>
      <x:c r="HK718" s="227"/>
      <x:c r="HL718" s="227"/>
      <x:c r="HM718" s="227"/>
      <x:c r="HN718" s="227"/>
      <x:c r="HO718" s="227"/>
      <x:c r="HP718" s="227"/>
      <x:c r="HQ718" s="227"/>
      <x:c r="HR718" s="227"/>
      <x:c r="HS718" s="227"/>
      <x:c r="HT718" s="227"/>
      <x:c r="HU718" s="227"/>
      <x:c r="HV718" s="227"/>
      <x:c r="HW718" s="227"/>
      <x:c r="HX718" s="227"/>
      <x:c r="HY718" s="227"/>
      <x:c r="HZ718" s="227"/>
      <x:c r="IA718" s="227"/>
      <x:c r="IB718" s="227"/>
      <x:c r="IC718" s="227"/>
      <x:c r="ID718" s="227"/>
      <x:c r="IE718" s="227"/>
      <x:c r="IF718" s="227"/>
      <x:c r="IG718" s="227"/>
      <x:c r="IH718" s="227"/>
      <x:c r="II718" s="227"/>
      <x:c r="IJ718" s="227"/>
      <x:c r="IK718" s="227"/>
      <x:c r="IL718" s="227"/>
      <x:c r="IM718" s="226"/>
    </x:row>
    <x:row r="719" spans="1:247" s="378" customFormat="1" ht="68.25" customHeight="1" x14ac:dyDescent="0.2">
      <x:c r="A719" s="575" t="s">
        <x:v>4959</x:v>
      </x:c>
      <x:c r="B719" s="575" t="s">
        <x:v>5095</x:v>
      </x:c>
      <x:c r="C719" s="575" t="s">
        <x:v>5096</x:v>
      </x:c>
      <x:c r="D719" s="575" t="s">
        <x:v>5236</x:v>
      </x:c>
      <x:c r="E719" s="572">
        <x:v>45915</x:v>
      </x:c>
      <x:c r="F719" s="572" t="s">
        <x:v>4684</x:v>
      </x:c>
      <x:c r="G719" s="596"/>
      <x:c r="H719" s="597"/>
      <x:c r="I719" s="595"/>
      <x:c r="J719" s="597"/>
      <x:c r="K719" s="597"/>
      <x:c r="L719" s="597"/>
      <x:c r="M719" s="575" t="s">
        <x:v>406</x:v>
      </x:c>
      <x:c r="N719" s="575" t="s">
        <x:v>22</x:v>
      </x:c>
      <x:c r="O719" s="575" t="s">
        <x:v>2079</x:v>
      </x:c>
      <x:c r="P719" s="575" t="s">
        <x:v>260</x:v>
      </x:c>
      <x:c r="Q719" s="575" t="s">
        <x:v>46</x:v>
      </x:c>
      <x:c r="R719" s="575" t="s">
        <x:v>2770</x:v>
      </x:c>
      <x:c r="S719" s="575" t="s">
        <x:v>2079</x:v>
      </x:c>
      <x:c r="T719" s="575" t="s">
        <x:v>22</x:v>
      </x:c>
      <x:c r="U719" s="575" t="s">
        <x:v>22</x:v>
      </x:c>
      <x:c r="V719" s="575" t="s">
        <x:v>37</x:v>
      </x:c>
      <x:c r="W719" s="575"/>
      <x:c r="X719" s="227"/>
      <x:c r="Y719" s="227"/>
      <x:c r="Z719" s="227"/>
      <x:c r="AA719" s="227"/>
      <x:c r="AB719" s="227"/>
      <x:c r="AC719" s="227"/>
      <x:c r="AD719" s="227"/>
      <x:c r="AE719" s="227"/>
      <x:c r="AF719" s="227"/>
      <x:c r="AG719" s="227"/>
      <x:c r="AH719" s="227"/>
      <x:c r="AI719" s="227"/>
      <x:c r="AJ719" s="227"/>
      <x:c r="AK719" s="227"/>
      <x:c r="AL719" s="227"/>
      <x:c r="AM719" s="227"/>
      <x:c r="AN719" s="227"/>
      <x:c r="AO719" s="227"/>
      <x:c r="AP719" s="227"/>
      <x:c r="AQ719" s="227"/>
      <x:c r="AR719" s="227"/>
      <x:c r="AS719" s="227"/>
      <x:c r="AT719" s="227"/>
      <x:c r="AU719" s="227"/>
      <x:c r="AV719" s="227"/>
      <x:c r="AW719" s="227"/>
      <x:c r="AX719" s="227"/>
      <x:c r="AY719" s="227"/>
      <x:c r="AZ719" s="227"/>
      <x:c r="BA719" s="227"/>
      <x:c r="BB719" s="227"/>
      <x:c r="BC719" s="227"/>
      <x:c r="BD719" s="227"/>
      <x:c r="BE719" s="227"/>
      <x:c r="BF719" s="227"/>
      <x:c r="BG719" s="227"/>
      <x:c r="BH719" s="227"/>
      <x:c r="BI719" s="227"/>
      <x:c r="BJ719" s="227"/>
      <x:c r="BK719" s="227"/>
      <x:c r="BL719" s="227"/>
      <x:c r="BM719" s="227"/>
      <x:c r="BN719" s="227"/>
      <x:c r="BO719" s="227"/>
      <x:c r="BP719" s="227"/>
      <x:c r="BQ719" s="227"/>
      <x:c r="BR719" s="227"/>
      <x:c r="BS719" s="227"/>
      <x:c r="BT719" s="227"/>
      <x:c r="BU719" s="227"/>
      <x:c r="BV719" s="227"/>
      <x:c r="BW719" s="227"/>
      <x:c r="BX719" s="227"/>
      <x:c r="BY719" s="227"/>
      <x:c r="BZ719" s="227"/>
      <x:c r="CA719" s="227"/>
      <x:c r="CB719" s="227"/>
      <x:c r="CC719" s="227"/>
      <x:c r="CD719" s="227"/>
      <x:c r="CE719" s="227"/>
      <x:c r="CF719" s="227"/>
      <x:c r="CG719" s="227"/>
      <x:c r="CH719" s="227"/>
      <x:c r="CI719" s="227"/>
      <x:c r="CJ719" s="227"/>
      <x:c r="CK719" s="227"/>
      <x:c r="CL719" s="227"/>
      <x:c r="CM719" s="227"/>
      <x:c r="CN719" s="227"/>
      <x:c r="CO719" s="227"/>
      <x:c r="CP719" s="227"/>
      <x:c r="CQ719" s="227"/>
      <x:c r="CR719" s="227"/>
      <x:c r="CS719" s="227"/>
      <x:c r="CT719" s="227"/>
      <x:c r="CU719" s="227"/>
      <x:c r="CV719" s="227"/>
      <x:c r="CW719" s="227"/>
      <x:c r="CX719" s="227"/>
      <x:c r="CY719" s="227"/>
      <x:c r="CZ719" s="227"/>
      <x:c r="DA719" s="227"/>
      <x:c r="DB719" s="227"/>
      <x:c r="DC719" s="227"/>
      <x:c r="DD719" s="227"/>
      <x:c r="DE719" s="227"/>
      <x:c r="DF719" s="227"/>
      <x:c r="DG719" s="227"/>
      <x:c r="DH719" s="227"/>
      <x:c r="DI719" s="227"/>
      <x:c r="DJ719" s="227"/>
      <x:c r="DK719" s="227"/>
      <x:c r="DL719" s="227"/>
      <x:c r="DM719" s="227"/>
      <x:c r="DN719" s="227"/>
      <x:c r="DO719" s="227"/>
      <x:c r="DP719" s="227"/>
      <x:c r="DQ719" s="227"/>
      <x:c r="DR719" s="227"/>
      <x:c r="DS719" s="227"/>
      <x:c r="DT719" s="227"/>
      <x:c r="DU719" s="227"/>
      <x:c r="DV719" s="227"/>
      <x:c r="DW719" s="227"/>
      <x:c r="DX719" s="227"/>
      <x:c r="DY719" s="227"/>
      <x:c r="DZ719" s="227"/>
      <x:c r="EA719" s="227"/>
      <x:c r="EB719" s="227"/>
      <x:c r="EC719" s="227"/>
      <x:c r="ED719" s="227"/>
      <x:c r="EE719" s="227"/>
      <x:c r="EF719" s="227"/>
      <x:c r="EG719" s="227"/>
      <x:c r="EH719" s="227"/>
      <x:c r="EI719" s="227"/>
      <x:c r="EJ719" s="227"/>
      <x:c r="EK719" s="227"/>
      <x:c r="EL719" s="227"/>
      <x:c r="EM719" s="227"/>
      <x:c r="EN719" s="227"/>
      <x:c r="EO719" s="227"/>
      <x:c r="EP719" s="227"/>
      <x:c r="EQ719" s="227"/>
      <x:c r="ER719" s="227"/>
      <x:c r="ES719" s="227"/>
      <x:c r="ET719" s="227"/>
      <x:c r="EU719" s="227"/>
      <x:c r="EV719" s="227"/>
      <x:c r="EW719" s="227"/>
      <x:c r="EX719" s="227"/>
      <x:c r="EY719" s="227"/>
      <x:c r="EZ719" s="227"/>
      <x:c r="FA719" s="227"/>
      <x:c r="FB719" s="227"/>
      <x:c r="FC719" s="227"/>
      <x:c r="FD719" s="227"/>
      <x:c r="FE719" s="227"/>
      <x:c r="FF719" s="227"/>
      <x:c r="FG719" s="227"/>
      <x:c r="FH719" s="227"/>
      <x:c r="FI719" s="227"/>
      <x:c r="FJ719" s="227"/>
      <x:c r="FK719" s="227"/>
      <x:c r="FL719" s="227"/>
      <x:c r="FM719" s="227"/>
      <x:c r="FN719" s="227"/>
      <x:c r="FO719" s="227"/>
      <x:c r="FP719" s="227"/>
      <x:c r="FQ719" s="227"/>
      <x:c r="FR719" s="227"/>
      <x:c r="FS719" s="227"/>
      <x:c r="FT719" s="227"/>
      <x:c r="FU719" s="227"/>
      <x:c r="FV719" s="227"/>
      <x:c r="FW719" s="227"/>
      <x:c r="FX719" s="227"/>
      <x:c r="FY719" s="227"/>
      <x:c r="FZ719" s="227"/>
      <x:c r="GA719" s="227"/>
      <x:c r="GB719" s="227"/>
      <x:c r="GC719" s="227"/>
      <x:c r="GD719" s="227"/>
      <x:c r="GE719" s="227"/>
      <x:c r="GF719" s="227"/>
      <x:c r="GG719" s="227"/>
      <x:c r="GH719" s="227"/>
      <x:c r="GI719" s="227"/>
      <x:c r="GJ719" s="227"/>
      <x:c r="GK719" s="227"/>
      <x:c r="GL719" s="227"/>
      <x:c r="GM719" s="227"/>
      <x:c r="GN719" s="227"/>
      <x:c r="GO719" s="227"/>
      <x:c r="GP719" s="227"/>
      <x:c r="GQ719" s="227"/>
      <x:c r="GR719" s="227"/>
      <x:c r="GS719" s="227"/>
      <x:c r="GT719" s="227"/>
      <x:c r="GU719" s="227"/>
      <x:c r="GV719" s="227"/>
      <x:c r="GW719" s="227"/>
      <x:c r="GX719" s="227"/>
      <x:c r="GY719" s="227"/>
      <x:c r="GZ719" s="227"/>
      <x:c r="HA719" s="227"/>
      <x:c r="HB719" s="227"/>
      <x:c r="HC719" s="227"/>
      <x:c r="HD719" s="227"/>
      <x:c r="HE719" s="227"/>
      <x:c r="HF719" s="227"/>
      <x:c r="HG719" s="227"/>
      <x:c r="HH719" s="227"/>
      <x:c r="HI719" s="227"/>
      <x:c r="HJ719" s="227"/>
      <x:c r="HK719" s="227"/>
      <x:c r="HL719" s="227"/>
      <x:c r="HM719" s="227"/>
      <x:c r="HN719" s="227"/>
      <x:c r="HO719" s="227"/>
      <x:c r="HP719" s="227"/>
      <x:c r="HQ719" s="227"/>
      <x:c r="HR719" s="227"/>
      <x:c r="HS719" s="227"/>
      <x:c r="HT719" s="227"/>
      <x:c r="HU719" s="227"/>
      <x:c r="HV719" s="227"/>
      <x:c r="HW719" s="227"/>
      <x:c r="HX719" s="227"/>
      <x:c r="HY719" s="227"/>
      <x:c r="HZ719" s="227"/>
      <x:c r="IA719" s="227"/>
      <x:c r="IB719" s="227"/>
      <x:c r="IC719" s="227"/>
      <x:c r="ID719" s="227"/>
      <x:c r="IE719" s="227"/>
      <x:c r="IF719" s="227"/>
      <x:c r="IG719" s="227"/>
      <x:c r="IH719" s="227"/>
      <x:c r="II719" s="227"/>
      <x:c r="IJ719" s="227"/>
      <x:c r="IK719" s="227"/>
      <x:c r="IL719" s="227"/>
      <x:c r="IM719" s="226"/>
    </x:row>
    <x:row r="720" spans="1:247" s="226" customFormat="1" x14ac:dyDescent="0.2">
      <x:c r="A720" s="525"/>
      <x:c r="B720" s="609" t="s">
        <x:v>3750</x:v>
      </x:c>
      <x:c r="C720" s="525"/>
      <x:c r="D720" s="525"/>
      <x:c r="E720" s="610"/>
      <x:c r="F720" s="610"/>
      <x:c r="G720" s="610"/>
      <x:c r="H720" s="525"/>
      <x:c r="I720" s="525"/>
      <x:c r="J720" s="525"/>
      <x:c r="K720" s="610"/>
      <x:c r="L720" s="610"/>
      <x:c r="M720" s="610"/>
      <x:c r="N720" s="610"/>
      <x:c r="O720" s="610"/>
      <x:c r="P720" s="610"/>
      <x:c r="Q720" s="610"/>
      <x:c r="R720" s="610"/>
      <x:c r="S720" s="525"/>
      <x:c r="T720" s="525"/>
      <x:c r="U720" s="525"/>
      <x:c r="V720" s="525"/>
      <x:c r="W720" s="525"/>
      <x:c r="X720" s="144"/>
      <x:c r="Y720" s="144"/>
      <x:c r="Z720" s="144"/>
      <x:c r="AA720" s="144"/>
      <x:c r="AB720" s="144"/>
      <x:c r="AC720" s="144"/>
      <x:c r="AD720" s="144"/>
      <x:c r="AE720" s="144"/>
      <x:c r="AF720" s="144"/>
      <x:c r="AG720" s="144"/>
      <x:c r="AH720" s="144"/>
      <x:c r="AI720" s="144"/>
      <x:c r="AJ720" s="144"/>
      <x:c r="AK720" s="144"/>
      <x:c r="AL720" s="144"/>
      <x:c r="AM720" s="144"/>
      <x:c r="AN720" s="144"/>
      <x:c r="AO720" s="144"/>
      <x:c r="AP720" s="144"/>
      <x:c r="AQ720" s="144"/>
      <x:c r="AR720" s="144"/>
      <x:c r="AS720" s="144"/>
      <x:c r="AT720" s="144"/>
      <x:c r="AU720" s="144"/>
      <x:c r="AV720" s="144"/>
      <x:c r="AW720" s="144"/>
      <x:c r="AX720" s="144"/>
      <x:c r="AY720" s="144"/>
      <x:c r="AZ720" s="144"/>
      <x:c r="BA720" s="144"/>
      <x:c r="BB720" s="144"/>
      <x:c r="BC720" s="144"/>
      <x:c r="BD720" s="144"/>
      <x:c r="BE720" s="144"/>
      <x:c r="BF720" s="144"/>
      <x:c r="BG720" s="144"/>
      <x:c r="BH720" s="144"/>
      <x:c r="BI720" s="144"/>
      <x:c r="BJ720" s="144"/>
      <x:c r="BK720" s="144"/>
      <x:c r="BL720" s="144"/>
      <x:c r="BM720" s="144"/>
      <x:c r="BN720" s="144"/>
      <x:c r="BO720" s="144"/>
      <x:c r="BP720" s="144"/>
      <x:c r="BQ720" s="144"/>
      <x:c r="BR720" s="144"/>
      <x:c r="BS720" s="144"/>
      <x:c r="BT720" s="144"/>
      <x:c r="BU720" s="144"/>
      <x:c r="BV720" s="144"/>
      <x:c r="BW720" s="144"/>
      <x:c r="BX720" s="144"/>
      <x:c r="BY720" s="144"/>
      <x:c r="BZ720" s="144"/>
      <x:c r="CA720" s="144"/>
      <x:c r="CB720" s="144"/>
      <x:c r="CC720" s="144"/>
      <x:c r="CD720" s="144"/>
      <x:c r="CE720" s="144"/>
      <x:c r="CF720" s="144"/>
      <x:c r="CG720" s="144"/>
      <x:c r="CH720" s="144"/>
      <x:c r="CI720" s="144"/>
      <x:c r="CJ720" s="144"/>
      <x:c r="CK720" s="144"/>
      <x:c r="CL720" s="144"/>
      <x:c r="CM720" s="144"/>
      <x:c r="CN720" s="144"/>
      <x:c r="CO720" s="144"/>
      <x:c r="CP720" s="144"/>
      <x:c r="CQ720" s="144"/>
      <x:c r="CR720" s="144"/>
      <x:c r="CS720" s="144"/>
      <x:c r="CT720" s="144"/>
      <x:c r="CU720" s="144"/>
      <x:c r="CV720" s="144"/>
      <x:c r="CW720" s="144"/>
      <x:c r="CX720" s="144"/>
      <x:c r="CY720" s="144"/>
      <x:c r="CZ720" s="144"/>
      <x:c r="DA720" s="144"/>
      <x:c r="DB720" s="144"/>
      <x:c r="DC720" s="144"/>
      <x:c r="DD720" s="144"/>
      <x:c r="DE720" s="144"/>
      <x:c r="DF720" s="144"/>
      <x:c r="DG720" s="144"/>
      <x:c r="DH720" s="144"/>
      <x:c r="DI720" s="144"/>
      <x:c r="DJ720" s="144"/>
      <x:c r="DK720" s="144"/>
      <x:c r="DL720" s="144"/>
      <x:c r="DM720" s="144"/>
      <x:c r="DN720" s="144"/>
      <x:c r="DO720" s="144"/>
      <x:c r="DP720" s="144"/>
      <x:c r="DQ720" s="144"/>
      <x:c r="DR720" s="144"/>
      <x:c r="DS720" s="144"/>
      <x:c r="DT720" s="144"/>
      <x:c r="DU720" s="144"/>
      <x:c r="DV720" s="144"/>
      <x:c r="DW720" s="144"/>
      <x:c r="DX720" s="144"/>
      <x:c r="DY720" s="144"/>
      <x:c r="DZ720" s="144"/>
      <x:c r="EA720" s="144"/>
      <x:c r="EB720" s="144"/>
      <x:c r="EC720" s="144"/>
      <x:c r="ED720" s="144"/>
      <x:c r="EE720" s="144"/>
      <x:c r="EF720" s="144"/>
      <x:c r="EG720" s="144"/>
      <x:c r="EH720" s="144"/>
      <x:c r="EI720" s="144"/>
      <x:c r="EJ720" s="144"/>
      <x:c r="EK720" s="144"/>
      <x:c r="EL720" s="144"/>
      <x:c r="EM720" s="144"/>
      <x:c r="EN720" s="144"/>
      <x:c r="EO720" s="144"/>
      <x:c r="EP720" s="144"/>
      <x:c r="EQ720" s="144"/>
      <x:c r="ER720" s="144"/>
      <x:c r="ES720" s="144"/>
      <x:c r="ET720" s="144"/>
      <x:c r="EU720" s="144"/>
      <x:c r="EV720" s="144"/>
      <x:c r="EW720" s="144"/>
      <x:c r="EX720" s="144"/>
      <x:c r="EY720" s="144"/>
      <x:c r="EZ720" s="144"/>
      <x:c r="FA720" s="144"/>
      <x:c r="FB720" s="144"/>
      <x:c r="FC720" s="144"/>
      <x:c r="FD720" s="144"/>
      <x:c r="FE720" s="144"/>
      <x:c r="FF720" s="144"/>
      <x:c r="FG720" s="144"/>
      <x:c r="FH720" s="144"/>
      <x:c r="FI720" s="144"/>
      <x:c r="FJ720" s="144"/>
      <x:c r="FK720" s="144"/>
      <x:c r="FL720" s="144"/>
      <x:c r="FM720" s="144"/>
      <x:c r="FN720" s="144"/>
      <x:c r="FO720" s="144"/>
      <x:c r="FP720" s="144"/>
      <x:c r="FQ720" s="144"/>
      <x:c r="FR720" s="144"/>
      <x:c r="FS720" s="144"/>
      <x:c r="FT720" s="144"/>
      <x:c r="FU720" s="144"/>
      <x:c r="FV720" s="144"/>
      <x:c r="FW720" s="144"/>
      <x:c r="FX720" s="144"/>
      <x:c r="FY720" s="144"/>
      <x:c r="FZ720" s="144"/>
      <x:c r="GA720" s="144"/>
      <x:c r="GB720" s="144"/>
      <x:c r="GC720" s="144"/>
      <x:c r="GD720" s="144"/>
      <x:c r="GE720" s="144"/>
      <x:c r="GF720" s="144"/>
      <x:c r="GG720" s="144"/>
      <x:c r="GH720" s="144"/>
      <x:c r="GI720" s="144"/>
      <x:c r="GJ720" s="144"/>
      <x:c r="GK720" s="144"/>
      <x:c r="GL720" s="144"/>
      <x:c r="GM720" s="144"/>
      <x:c r="GN720" s="144"/>
      <x:c r="GO720" s="144"/>
      <x:c r="GP720" s="144"/>
      <x:c r="GQ720" s="144"/>
      <x:c r="GR720" s="144"/>
      <x:c r="GS720" s="144"/>
      <x:c r="GT720" s="144"/>
      <x:c r="GU720" s="144"/>
      <x:c r="GV720" s="144"/>
      <x:c r="GW720" s="144"/>
      <x:c r="GX720" s="144"/>
      <x:c r="GY720" s="144"/>
      <x:c r="GZ720" s="144"/>
      <x:c r="HA720" s="144"/>
      <x:c r="HB720" s="144"/>
      <x:c r="HC720" s="144"/>
      <x:c r="HD720" s="144"/>
      <x:c r="HE720" s="144"/>
      <x:c r="HF720" s="144"/>
      <x:c r="HG720" s="144"/>
      <x:c r="HH720" s="144"/>
      <x:c r="HI720" s="144"/>
      <x:c r="HJ720" s="144"/>
      <x:c r="HK720" s="144"/>
      <x:c r="HL720" s="144"/>
      <x:c r="HM720" s="144"/>
      <x:c r="HN720" s="144"/>
      <x:c r="HO720" s="144"/>
      <x:c r="HP720" s="144"/>
      <x:c r="HQ720" s="144"/>
      <x:c r="HR720" s="144"/>
      <x:c r="HS720" s="144"/>
      <x:c r="HT720" s="144"/>
      <x:c r="HU720" s="144"/>
      <x:c r="HV720" s="144"/>
      <x:c r="HW720" s="144"/>
      <x:c r="HX720" s="144"/>
      <x:c r="HY720" s="144"/>
      <x:c r="HZ720" s="144"/>
      <x:c r="IA720" s="144"/>
      <x:c r="IB720" s="144"/>
      <x:c r="IC720" s="144"/>
      <x:c r="ID720" s="144"/>
      <x:c r="IE720" s="144"/>
      <x:c r="IF720" s="144"/>
      <x:c r="IG720" s="144"/>
      <x:c r="IH720" s="144"/>
      <x:c r="II720" s="144"/>
      <x:c r="IJ720" s="144"/>
      <x:c r="IK720" s="144"/>
      <x:c r="IL720" s="144"/>
      <x:c r="IM720" s="144"/>
    </x:row>
    <x:row r="721" spans="1:247" s="379" customFormat="1" ht="70.5" customHeight="1" x14ac:dyDescent="0.2">
      <x:c r="A721" s="612" t="s">
        <x:v>129</x:v>
      </x:c>
      <x:c r="B721" s="613" t="s">
        <x:v>501</x:v>
      </x:c>
      <x:c r="C721" s="613" t="s">
        <x:v>89</x:v>
      </x:c>
      <x:c r="D721" s="613" t="s">
        <x:v>130</x:v>
      </x:c>
      <x:c r="E721" s="614">
        <x:v>44592</x:v>
      </x:c>
      <x:c r="F721" s="614">
        <x:v>44896</x:v>
      </x:c>
      <x:c r="G721" s="614">
        <x:v>44896</x:v>
      </x:c>
      <x:c r="H721" s="613"/>
      <x:c r="I721" s="615">
        <x:v>3625120</x:v>
      </x:c>
      <x:c r="J721" s="427"/>
      <x:c r="K721" s="457" t="s">
        <x:v>150</x:v>
      </x:c>
      <x:c r="L721" s="441">
        <x:v>100</x:v>
      </x:c>
      <x:c r="M721" s="613" t="s">
        <x:v>22</x:v>
      </x:c>
      <x:c r="N721" s="613">
        <x:v>138</x:v>
      </x:c>
      <x:c r="O721" s="613" t="s">
        <x:v>22</x:v>
      </x:c>
      <x:c r="P721" s="613" t="s">
        <x:v>22</x:v>
      </x:c>
      <x:c r="Q721" s="613" t="s">
        <x:v>22</x:v>
      </x:c>
      <x:c r="R721" s="613" t="s">
        <x:v>22</x:v>
      </x:c>
      <x:c r="S721" s="613" t="s">
        <x:v>22</x:v>
      </x:c>
      <x:c r="T721" s="613" t="s">
        <x:v>22</x:v>
      </x:c>
      <x:c r="U721" s="613" t="s">
        <x:v>22</x:v>
      </x:c>
      <x:c r="V721" s="613" t="s">
        <x:v>99</x:v>
      </x:c>
      <x:c r="W721" s="613"/>
      <x:c r="X721" s="248"/>
      <x:c r="Y721" s="248"/>
      <x:c r="Z721" s="248"/>
      <x:c r="AA721" s="248"/>
      <x:c r="AB721" s="248"/>
      <x:c r="AC721" s="248"/>
      <x:c r="AD721" s="248"/>
      <x:c r="AE721" s="248"/>
      <x:c r="AF721" s="248"/>
      <x:c r="AG721" s="248"/>
      <x:c r="AH721" s="248"/>
      <x:c r="AI721" s="248"/>
      <x:c r="AJ721" s="248"/>
      <x:c r="AK721" s="248"/>
      <x:c r="AL721" s="248"/>
      <x:c r="AM721" s="248"/>
      <x:c r="AN721" s="248"/>
      <x:c r="AO721" s="248"/>
      <x:c r="AP721" s="248"/>
      <x:c r="AQ721" s="248"/>
      <x:c r="AR721" s="248"/>
      <x:c r="AS721" s="248"/>
      <x:c r="AT721" s="248"/>
      <x:c r="AU721" s="248"/>
      <x:c r="AV721" s="248"/>
      <x:c r="AW721" s="248"/>
      <x:c r="AX721" s="248"/>
      <x:c r="AY721" s="248"/>
      <x:c r="AZ721" s="248"/>
      <x:c r="BA721" s="248"/>
      <x:c r="BB721" s="248"/>
      <x:c r="BC721" s="248"/>
      <x:c r="BD721" s="248"/>
      <x:c r="BE721" s="248"/>
      <x:c r="BF721" s="248"/>
      <x:c r="BG721" s="248"/>
      <x:c r="BH721" s="248"/>
      <x:c r="BI721" s="248"/>
      <x:c r="BJ721" s="248"/>
      <x:c r="BK721" s="248"/>
      <x:c r="BL721" s="248"/>
      <x:c r="BM721" s="248"/>
      <x:c r="BN721" s="248"/>
      <x:c r="BO721" s="248"/>
      <x:c r="BP721" s="248"/>
      <x:c r="BQ721" s="248"/>
      <x:c r="BR721" s="248"/>
      <x:c r="BS721" s="248"/>
      <x:c r="BT721" s="248"/>
      <x:c r="BU721" s="248"/>
      <x:c r="BV721" s="248"/>
      <x:c r="BW721" s="248"/>
      <x:c r="BX721" s="248"/>
      <x:c r="BY721" s="248"/>
      <x:c r="BZ721" s="248"/>
      <x:c r="CA721" s="248"/>
      <x:c r="CB721" s="248"/>
      <x:c r="CC721" s="248"/>
      <x:c r="CD721" s="248"/>
      <x:c r="CE721" s="248"/>
      <x:c r="CF721" s="248"/>
      <x:c r="CG721" s="248"/>
      <x:c r="CH721" s="248"/>
      <x:c r="CI721" s="248"/>
      <x:c r="CJ721" s="248"/>
      <x:c r="CK721" s="248"/>
      <x:c r="CL721" s="248"/>
      <x:c r="CM721" s="248"/>
      <x:c r="CN721" s="248"/>
      <x:c r="CO721" s="248"/>
      <x:c r="CP721" s="248"/>
      <x:c r="CQ721" s="248"/>
      <x:c r="CR721" s="248"/>
      <x:c r="CS721" s="248"/>
      <x:c r="CT721" s="248"/>
      <x:c r="CU721" s="248"/>
      <x:c r="CV721" s="248"/>
      <x:c r="CW721" s="248"/>
      <x:c r="CX721" s="248"/>
      <x:c r="CY721" s="248"/>
      <x:c r="CZ721" s="248"/>
      <x:c r="DA721" s="248"/>
      <x:c r="DB721" s="248"/>
      <x:c r="DC721" s="248"/>
      <x:c r="DD721" s="248"/>
      <x:c r="DE721" s="248"/>
      <x:c r="DF721" s="248"/>
      <x:c r="DG721" s="248"/>
      <x:c r="DH721" s="248"/>
      <x:c r="DI721" s="248"/>
      <x:c r="DJ721" s="248"/>
      <x:c r="DK721" s="248"/>
      <x:c r="DL721" s="248"/>
      <x:c r="DM721" s="248"/>
      <x:c r="DN721" s="248"/>
      <x:c r="DO721" s="248"/>
      <x:c r="DP721" s="248"/>
      <x:c r="DQ721" s="248"/>
      <x:c r="DR721" s="248"/>
      <x:c r="DS721" s="248"/>
      <x:c r="DT721" s="248"/>
      <x:c r="DU721" s="248"/>
      <x:c r="DV721" s="248"/>
      <x:c r="DW721" s="248"/>
      <x:c r="DX721" s="248"/>
      <x:c r="DY721" s="248"/>
      <x:c r="DZ721" s="248"/>
      <x:c r="EA721" s="248"/>
      <x:c r="EB721" s="248"/>
      <x:c r="EC721" s="248"/>
      <x:c r="ED721" s="248"/>
      <x:c r="EE721" s="248"/>
      <x:c r="EF721" s="248"/>
      <x:c r="EG721" s="248"/>
      <x:c r="EH721" s="248"/>
      <x:c r="EI721" s="248"/>
      <x:c r="EJ721" s="248"/>
      <x:c r="EK721" s="248"/>
      <x:c r="EL721" s="248"/>
      <x:c r="EM721" s="248"/>
      <x:c r="EN721" s="248"/>
      <x:c r="EO721" s="248"/>
      <x:c r="EP721" s="248"/>
      <x:c r="EQ721" s="248"/>
      <x:c r="ER721" s="248"/>
      <x:c r="ES721" s="248"/>
      <x:c r="ET721" s="248"/>
      <x:c r="EU721" s="248"/>
      <x:c r="EV721" s="248"/>
      <x:c r="EW721" s="248"/>
      <x:c r="EX721" s="248"/>
      <x:c r="EY721" s="248"/>
      <x:c r="EZ721" s="248"/>
      <x:c r="FA721" s="248"/>
      <x:c r="FB721" s="248"/>
      <x:c r="FC721" s="248"/>
      <x:c r="FD721" s="248"/>
      <x:c r="FE721" s="248"/>
      <x:c r="FF721" s="248"/>
      <x:c r="FG721" s="248"/>
      <x:c r="FH721" s="248"/>
      <x:c r="FI721" s="248"/>
      <x:c r="FJ721" s="248"/>
      <x:c r="FK721" s="248"/>
      <x:c r="FL721" s="248"/>
      <x:c r="FM721" s="248"/>
      <x:c r="FN721" s="248"/>
      <x:c r="FO721" s="248"/>
      <x:c r="FP721" s="248"/>
      <x:c r="FQ721" s="248"/>
      <x:c r="FR721" s="248"/>
      <x:c r="FS721" s="248"/>
      <x:c r="FT721" s="248"/>
      <x:c r="FU721" s="248"/>
      <x:c r="FV721" s="248"/>
      <x:c r="FW721" s="248"/>
      <x:c r="FX721" s="248"/>
      <x:c r="FY721" s="248"/>
      <x:c r="FZ721" s="248"/>
      <x:c r="GA721" s="248"/>
      <x:c r="GB721" s="248"/>
      <x:c r="GC721" s="248"/>
      <x:c r="GD721" s="248"/>
      <x:c r="GE721" s="248"/>
      <x:c r="GF721" s="248"/>
      <x:c r="GG721" s="248"/>
      <x:c r="GH721" s="248"/>
      <x:c r="GI721" s="248"/>
      <x:c r="GJ721" s="248"/>
      <x:c r="GK721" s="248"/>
      <x:c r="GL721" s="248"/>
      <x:c r="GM721" s="248"/>
      <x:c r="GN721" s="248"/>
      <x:c r="GO721" s="248"/>
      <x:c r="GP721" s="248"/>
      <x:c r="GQ721" s="248"/>
      <x:c r="GR721" s="248"/>
      <x:c r="GS721" s="248"/>
      <x:c r="GT721" s="248"/>
      <x:c r="GU721" s="248"/>
      <x:c r="GV721" s="248"/>
      <x:c r="GW721" s="248"/>
      <x:c r="GX721" s="248"/>
      <x:c r="GY721" s="248"/>
      <x:c r="GZ721" s="248"/>
      <x:c r="HA721" s="248"/>
      <x:c r="HB721" s="248"/>
      <x:c r="HC721" s="248"/>
      <x:c r="HD721" s="248"/>
      <x:c r="HE721" s="248"/>
      <x:c r="HF721" s="248"/>
      <x:c r="HG721" s="248"/>
      <x:c r="HH721" s="248"/>
      <x:c r="HI721" s="248"/>
      <x:c r="HJ721" s="248"/>
      <x:c r="HK721" s="248"/>
      <x:c r="HL721" s="248"/>
      <x:c r="HM721" s="248"/>
      <x:c r="HN721" s="248"/>
      <x:c r="HO721" s="248"/>
      <x:c r="HP721" s="248"/>
      <x:c r="HQ721" s="248"/>
      <x:c r="HR721" s="248"/>
      <x:c r="HS721" s="248"/>
      <x:c r="HT721" s="248"/>
      <x:c r="HU721" s="248"/>
      <x:c r="HV721" s="248"/>
      <x:c r="HW721" s="248"/>
      <x:c r="HX721" s="248"/>
      <x:c r="HY721" s="248"/>
      <x:c r="HZ721" s="248"/>
      <x:c r="IA721" s="248"/>
      <x:c r="IB721" s="248"/>
      <x:c r="IC721" s="248"/>
      <x:c r="ID721" s="248"/>
      <x:c r="IE721" s="248"/>
      <x:c r="IF721" s="248"/>
      <x:c r="IG721" s="248"/>
      <x:c r="IH721" s="248"/>
      <x:c r="II721" s="248"/>
      <x:c r="IJ721" s="248"/>
      <x:c r="IK721" s="248"/>
      <x:c r="IL721" s="248"/>
      <x:c r="IM721" s="248"/>
    </x:row>
    <x:row r="722" spans="1:247" s="379" customFormat="1" ht="55.5" customHeight="1" x14ac:dyDescent="0.2">
      <x:c r="A722" s="612" t="s">
        <x:v>4122</x:v>
      </x:c>
      <x:c r="B722" s="613" t="s">
        <x:v>1656</x:v>
      </x:c>
      <x:c r="C722" s="613" t="s">
        <x:v>40</x:v>
      </x:c>
      <x:c r="D722" s="616" t="s">
        <x:v>1657</x:v>
      </x:c>
      <x:c r="E722" s="614">
        <x:v>44092</x:v>
      </x:c>
      <x:c r="F722" s="448">
        <x:v>46156</x:v>
      </x:c>
      <x:c r="G722" s="448"/>
      <x:c r="H722" s="617"/>
      <x:c r="I722" s="618">
        <x:v>1240255</x:v>
      </x:c>
      <x:c r="J722" s="452"/>
      <x:c r="K722" s="619" t="s">
        <x:v>150</x:v>
      </x:c>
      <x:c r="L722" s="521">
        <x:v>99</x:v>
      </x:c>
      <x:c r="M722" s="617" t="s">
        <x:v>22</x:v>
      </x:c>
      <x:c r="N722" s="617">
        <x:v>138</x:v>
      </x:c>
      <x:c r="O722" s="617" t="s">
        <x:v>22</x:v>
      </x:c>
      <x:c r="P722" s="617" t="s">
        <x:v>22</x:v>
      </x:c>
      <x:c r="Q722" s="617" t="s">
        <x:v>22</x:v>
      </x:c>
      <x:c r="R722" s="617" t="s">
        <x:v>22</x:v>
      </x:c>
      <x:c r="S722" s="617" t="s">
        <x:v>22</x:v>
      </x:c>
      <x:c r="T722" s="617" t="s">
        <x:v>22</x:v>
      </x:c>
      <x:c r="U722" s="617" t="s">
        <x:v>22</x:v>
      </x:c>
      <x:c r="V722" s="617" t="s">
        <x:v>99</x:v>
      </x:c>
      <x:c r="W722" s="530"/>
      <x:c r="X722" s="248"/>
      <x:c r="Y722" s="248"/>
      <x:c r="Z722" s="248"/>
      <x:c r="AA722" s="248"/>
      <x:c r="AB722" s="248"/>
      <x:c r="AC722" s="248"/>
      <x:c r="AD722" s="248"/>
      <x:c r="AE722" s="248"/>
      <x:c r="AF722" s="248"/>
      <x:c r="AG722" s="248"/>
      <x:c r="AH722" s="248"/>
      <x:c r="AI722" s="248"/>
      <x:c r="AJ722" s="248"/>
      <x:c r="AK722" s="248"/>
      <x:c r="AL722" s="248"/>
      <x:c r="AM722" s="248"/>
      <x:c r="AN722" s="248"/>
      <x:c r="AO722" s="248"/>
      <x:c r="AP722" s="248"/>
      <x:c r="AQ722" s="248"/>
      <x:c r="AR722" s="248"/>
      <x:c r="AS722" s="248"/>
      <x:c r="AT722" s="248"/>
      <x:c r="AU722" s="248"/>
      <x:c r="AV722" s="248"/>
      <x:c r="AW722" s="248"/>
      <x:c r="AX722" s="248"/>
      <x:c r="AY722" s="248"/>
      <x:c r="AZ722" s="248"/>
      <x:c r="BA722" s="248"/>
      <x:c r="BB722" s="248"/>
      <x:c r="BC722" s="248"/>
      <x:c r="BD722" s="248"/>
      <x:c r="BE722" s="248"/>
      <x:c r="BF722" s="248"/>
      <x:c r="BG722" s="248"/>
      <x:c r="BH722" s="248"/>
      <x:c r="BI722" s="248"/>
      <x:c r="BJ722" s="248"/>
      <x:c r="BK722" s="248"/>
      <x:c r="BL722" s="248"/>
      <x:c r="BM722" s="248"/>
      <x:c r="BN722" s="248"/>
      <x:c r="BO722" s="248"/>
      <x:c r="BP722" s="248"/>
      <x:c r="BQ722" s="248"/>
      <x:c r="BR722" s="248"/>
      <x:c r="BS722" s="248"/>
      <x:c r="BT722" s="248"/>
      <x:c r="BU722" s="248"/>
      <x:c r="BV722" s="248"/>
      <x:c r="BW722" s="248"/>
      <x:c r="BX722" s="248"/>
      <x:c r="BY722" s="248"/>
      <x:c r="BZ722" s="248"/>
      <x:c r="CA722" s="248"/>
      <x:c r="CB722" s="248"/>
      <x:c r="CC722" s="248"/>
      <x:c r="CD722" s="248"/>
      <x:c r="CE722" s="248"/>
      <x:c r="CF722" s="248"/>
      <x:c r="CG722" s="248"/>
      <x:c r="CH722" s="248"/>
      <x:c r="CI722" s="248"/>
      <x:c r="CJ722" s="248"/>
      <x:c r="CK722" s="248"/>
      <x:c r="CL722" s="248"/>
      <x:c r="CM722" s="248"/>
      <x:c r="CN722" s="248"/>
      <x:c r="CO722" s="248"/>
      <x:c r="CP722" s="248"/>
      <x:c r="CQ722" s="248"/>
      <x:c r="CR722" s="248"/>
      <x:c r="CS722" s="248"/>
      <x:c r="CT722" s="248"/>
      <x:c r="CU722" s="248"/>
      <x:c r="CV722" s="248"/>
      <x:c r="CW722" s="248"/>
      <x:c r="CX722" s="248"/>
      <x:c r="CY722" s="248"/>
      <x:c r="CZ722" s="248"/>
      <x:c r="DA722" s="248"/>
      <x:c r="DB722" s="248"/>
      <x:c r="DC722" s="248"/>
      <x:c r="DD722" s="248"/>
      <x:c r="DE722" s="248"/>
      <x:c r="DF722" s="248"/>
      <x:c r="DG722" s="248"/>
      <x:c r="DH722" s="248"/>
      <x:c r="DI722" s="248"/>
      <x:c r="DJ722" s="248"/>
      <x:c r="DK722" s="248"/>
      <x:c r="DL722" s="248"/>
      <x:c r="DM722" s="248"/>
      <x:c r="DN722" s="248"/>
      <x:c r="DO722" s="248"/>
      <x:c r="DP722" s="248"/>
      <x:c r="DQ722" s="248"/>
      <x:c r="DR722" s="248"/>
      <x:c r="DS722" s="248"/>
      <x:c r="DT722" s="248"/>
      <x:c r="DU722" s="248"/>
      <x:c r="DV722" s="248"/>
      <x:c r="DW722" s="248"/>
      <x:c r="DX722" s="248"/>
      <x:c r="DY722" s="248"/>
      <x:c r="DZ722" s="248"/>
      <x:c r="EA722" s="248"/>
      <x:c r="EB722" s="248"/>
      <x:c r="EC722" s="248"/>
      <x:c r="ED722" s="248"/>
      <x:c r="EE722" s="248"/>
      <x:c r="EF722" s="248"/>
      <x:c r="EG722" s="248"/>
      <x:c r="EH722" s="248"/>
      <x:c r="EI722" s="248"/>
      <x:c r="EJ722" s="248"/>
      <x:c r="EK722" s="248"/>
      <x:c r="EL722" s="248"/>
      <x:c r="EM722" s="248"/>
      <x:c r="EN722" s="248"/>
      <x:c r="EO722" s="248"/>
      <x:c r="EP722" s="248"/>
      <x:c r="EQ722" s="248"/>
      <x:c r="ER722" s="248"/>
      <x:c r="ES722" s="248"/>
      <x:c r="ET722" s="248"/>
      <x:c r="EU722" s="248"/>
      <x:c r="EV722" s="248"/>
      <x:c r="EW722" s="248"/>
      <x:c r="EX722" s="248"/>
      <x:c r="EY722" s="248"/>
      <x:c r="EZ722" s="248"/>
      <x:c r="FA722" s="248"/>
      <x:c r="FB722" s="248"/>
      <x:c r="FC722" s="248"/>
      <x:c r="FD722" s="248"/>
      <x:c r="FE722" s="248"/>
      <x:c r="FF722" s="248"/>
      <x:c r="FG722" s="248"/>
      <x:c r="FH722" s="248"/>
      <x:c r="FI722" s="248"/>
      <x:c r="FJ722" s="248"/>
      <x:c r="FK722" s="248"/>
      <x:c r="FL722" s="248"/>
      <x:c r="FM722" s="248"/>
      <x:c r="FN722" s="248"/>
      <x:c r="FO722" s="248"/>
      <x:c r="FP722" s="248"/>
      <x:c r="FQ722" s="248"/>
      <x:c r="FR722" s="248"/>
      <x:c r="FS722" s="248"/>
      <x:c r="FT722" s="248"/>
      <x:c r="FU722" s="248"/>
      <x:c r="FV722" s="248"/>
      <x:c r="FW722" s="248"/>
      <x:c r="FX722" s="248"/>
      <x:c r="FY722" s="248"/>
      <x:c r="FZ722" s="248"/>
      <x:c r="GA722" s="248"/>
      <x:c r="GB722" s="248"/>
      <x:c r="GC722" s="248"/>
      <x:c r="GD722" s="248"/>
      <x:c r="GE722" s="248"/>
      <x:c r="GF722" s="248"/>
      <x:c r="GG722" s="248"/>
      <x:c r="GH722" s="248"/>
      <x:c r="GI722" s="248"/>
      <x:c r="GJ722" s="248"/>
      <x:c r="GK722" s="248"/>
      <x:c r="GL722" s="248"/>
      <x:c r="GM722" s="248"/>
      <x:c r="GN722" s="248"/>
      <x:c r="GO722" s="248"/>
      <x:c r="GP722" s="248"/>
      <x:c r="GQ722" s="248"/>
      <x:c r="GR722" s="248"/>
      <x:c r="GS722" s="248"/>
      <x:c r="GT722" s="248"/>
      <x:c r="GU722" s="248"/>
      <x:c r="GV722" s="248"/>
      <x:c r="GW722" s="248"/>
      <x:c r="GX722" s="248"/>
      <x:c r="GY722" s="248"/>
      <x:c r="GZ722" s="248"/>
      <x:c r="HA722" s="248"/>
      <x:c r="HB722" s="248"/>
      <x:c r="HC722" s="248"/>
      <x:c r="HD722" s="248"/>
      <x:c r="HE722" s="248"/>
      <x:c r="HF722" s="248"/>
      <x:c r="HG722" s="248"/>
      <x:c r="HH722" s="248"/>
      <x:c r="HI722" s="248"/>
      <x:c r="HJ722" s="248"/>
      <x:c r="HK722" s="248"/>
      <x:c r="HL722" s="248"/>
      <x:c r="HM722" s="248"/>
      <x:c r="HN722" s="248"/>
      <x:c r="HO722" s="248"/>
      <x:c r="HP722" s="248"/>
      <x:c r="HQ722" s="248"/>
      <x:c r="HR722" s="248"/>
      <x:c r="HS722" s="248"/>
      <x:c r="HT722" s="248"/>
      <x:c r="HU722" s="248"/>
      <x:c r="HV722" s="248"/>
      <x:c r="HW722" s="248"/>
      <x:c r="HX722" s="248"/>
      <x:c r="HY722" s="248"/>
      <x:c r="HZ722" s="248"/>
      <x:c r="IA722" s="248"/>
      <x:c r="IB722" s="248"/>
      <x:c r="IC722" s="248"/>
      <x:c r="ID722" s="248"/>
      <x:c r="IE722" s="248"/>
      <x:c r="IF722" s="248"/>
      <x:c r="IG722" s="248"/>
      <x:c r="IH722" s="248"/>
      <x:c r="II722" s="248"/>
      <x:c r="IJ722" s="248"/>
      <x:c r="IK722" s="248"/>
      <x:c r="IL722" s="248"/>
      <x:c r="IM722" s="248"/>
    </x:row>
    <x:row r="723" spans="1:247" s="379" customFormat="1" ht="57.75" customHeight="1" x14ac:dyDescent="0.2">
      <x:c r="A723" s="612" t="s">
        <x:v>195</x:v>
      </x:c>
      <x:c r="B723" s="616" t="s">
        <x:v>146</x:v>
      </x:c>
      <x:c r="C723" s="613" t="s">
        <x:v>86</x:v>
      </x:c>
      <x:c r="D723" s="613" t="s">
        <x:v>1181</x:v>
      </x:c>
      <x:c r="E723" s="620">
        <x:v>44393</x:v>
      </x:c>
      <x:c r="F723" s="614">
        <x:v>45261</x:v>
      </x:c>
      <x:c r="G723" s="614">
        <x:v>45261</x:v>
      </x:c>
      <x:c r="H723" s="613"/>
      <x:c r="I723" s="493">
        <x:v>1995325</x:v>
      </x:c>
      <x:c r="J723" s="439">
        <x:v>1986328.96</x:v>
      </x:c>
      <x:c r="K723" s="621">
        <x:v>-4.5085587560923512E-3</x:v>
      </x:c>
      <x:c r="L723" s="441">
        <x:v>100</x:v>
      </x:c>
      <x:c r="M723" s="613">
        <x:v>138</x:v>
      </x:c>
      <x:c r="N723" s="613" t="s">
        <x:v>22</x:v>
      </x:c>
      <x:c r="O723" s="613" t="s">
        <x:v>22</x:v>
      </x:c>
      <x:c r="P723" s="613" t="s">
        <x:v>22</x:v>
      </x:c>
      <x:c r="Q723" s="613" t="s">
        <x:v>22</x:v>
      </x:c>
      <x:c r="R723" s="613" t="s">
        <x:v>22</x:v>
      </x:c>
      <x:c r="S723" s="613" t="s">
        <x:v>22</x:v>
      </x:c>
      <x:c r="T723" s="613" t="s">
        <x:v>22</x:v>
      </x:c>
      <x:c r="U723" s="613" t="s">
        <x:v>22</x:v>
      </x:c>
      <x:c r="V723" s="613" t="s">
        <x:v>99</x:v>
      </x:c>
      <x:c r="W723" s="613"/>
      <x:c r="X723" s="144"/>
      <x:c r="Y723" s="144"/>
      <x:c r="Z723" s="144"/>
      <x:c r="AA723" s="144"/>
      <x:c r="AB723" s="144"/>
      <x:c r="AC723" s="144"/>
      <x:c r="AD723" s="144"/>
      <x:c r="AE723" s="144"/>
      <x:c r="AF723" s="144"/>
      <x:c r="AG723" s="144"/>
      <x:c r="AH723" s="144"/>
      <x:c r="AI723" s="144"/>
      <x:c r="AJ723" s="144"/>
      <x:c r="AK723" s="144"/>
      <x:c r="AL723" s="144"/>
      <x:c r="AM723" s="144"/>
      <x:c r="AN723" s="144"/>
      <x:c r="AO723" s="144"/>
      <x:c r="AP723" s="144"/>
      <x:c r="AQ723" s="144"/>
      <x:c r="AR723" s="144"/>
      <x:c r="AS723" s="144"/>
      <x:c r="AT723" s="144"/>
      <x:c r="AU723" s="144"/>
      <x:c r="AV723" s="144"/>
      <x:c r="AW723" s="144"/>
      <x:c r="AX723" s="144"/>
      <x:c r="AY723" s="144"/>
      <x:c r="AZ723" s="144"/>
      <x:c r="BA723" s="144"/>
      <x:c r="BB723" s="144"/>
      <x:c r="BC723" s="144"/>
      <x:c r="BD723" s="144"/>
      <x:c r="BE723" s="144"/>
      <x:c r="BF723" s="144"/>
      <x:c r="BG723" s="144"/>
      <x:c r="BH723" s="144"/>
      <x:c r="BI723" s="144"/>
      <x:c r="BJ723" s="144"/>
      <x:c r="BK723" s="144"/>
      <x:c r="BL723" s="144"/>
      <x:c r="BM723" s="144"/>
      <x:c r="BN723" s="144"/>
      <x:c r="BO723" s="144"/>
      <x:c r="BP723" s="144"/>
      <x:c r="BQ723" s="144"/>
      <x:c r="BR723" s="144"/>
      <x:c r="BS723" s="144"/>
      <x:c r="BT723" s="144"/>
      <x:c r="BU723" s="144"/>
      <x:c r="BV723" s="144"/>
      <x:c r="BW723" s="144"/>
      <x:c r="BX723" s="144"/>
      <x:c r="BY723" s="144"/>
      <x:c r="BZ723" s="144"/>
      <x:c r="CA723" s="144"/>
      <x:c r="CB723" s="144"/>
      <x:c r="CC723" s="144"/>
      <x:c r="CD723" s="144"/>
      <x:c r="CE723" s="144"/>
      <x:c r="CF723" s="144"/>
      <x:c r="CG723" s="144"/>
      <x:c r="CH723" s="144"/>
      <x:c r="CI723" s="144"/>
      <x:c r="CJ723" s="144"/>
      <x:c r="CK723" s="144"/>
      <x:c r="CL723" s="144"/>
      <x:c r="CM723" s="144"/>
      <x:c r="CN723" s="144"/>
      <x:c r="CO723" s="144"/>
      <x:c r="CP723" s="144"/>
      <x:c r="CQ723" s="144"/>
      <x:c r="CR723" s="144"/>
      <x:c r="CS723" s="144"/>
      <x:c r="CT723" s="144"/>
      <x:c r="CU723" s="144"/>
      <x:c r="CV723" s="144"/>
      <x:c r="CW723" s="144"/>
      <x:c r="CX723" s="144"/>
      <x:c r="CY723" s="144"/>
      <x:c r="CZ723" s="144"/>
      <x:c r="DA723" s="144"/>
      <x:c r="DB723" s="144"/>
      <x:c r="DC723" s="144"/>
      <x:c r="DD723" s="144"/>
      <x:c r="DE723" s="144"/>
      <x:c r="DF723" s="144"/>
      <x:c r="DG723" s="144"/>
      <x:c r="DH723" s="144"/>
      <x:c r="DI723" s="144"/>
      <x:c r="DJ723" s="144"/>
      <x:c r="DK723" s="144"/>
      <x:c r="DL723" s="144"/>
      <x:c r="DM723" s="144"/>
      <x:c r="DN723" s="144"/>
      <x:c r="DO723" s="144"/>
      <x:c r="DP723" s="144"/>
      <x:c r="DQ723" s="144"/>
      <x:c r="DR723" s="144"/>
      <x:c r="DS723" s="144"/>
      <x:c r="DT723" s="144"/>
      <x:c r="DU723" s="144"/>
      <x:c r="DV723" s="144"/>
      <x:c r="DW723" s="144"/>
      <x:c r="DX723" s="144"/>
      <x:c r="DY723" s="144"/>
      <x:c r="DZ723" s="144"/>
      <x:c r="EA723" s="144"/>
      <x:c r="EB723" s="144"/>
      <x:c r="EC723" s="144"/>
      <x:c r="ED723" s="144"/>
      <x:c r="EE723" s="144"/>
      <x:c r="EF723" s="144"/>
      <x:c r="EG723" s="144"/>
      <x:c r="EH723" s="144"/>
      <x:c r="EI723" s="144"/>
      <x:c r="EJ723" s="144"/>
      <x:c r="EK723" s="144"/>
      <x:c r="EL723" s="144"/>
      <x:c r="EM723" s="144"/>
      <x:c r="EN723" s="144"/>
      <x:c r="EO723" s="144"/>
      <x:c r="EP723" s="144"/>
      <x:c r="EQ723" s="144"/>
      <x:c r="ER723" s="144"/>
      <x:c r="ES723" s="144"/>
      <x:c r="ET723" s="144"/>
      <x:c r="EU723" s="144"/>
      <x:c r="EV723" s="144"/>
      <x:c r="EW723" s="144"/>
      <x:c r="EX723" s="144"/>
      <x:c r="EY723" s="144"/>
      <x:c r="EZ723" s="144"/>
      <x:c r="FA723" s="144"/>
      <x:c r="FB723" s="144"/>
      <x:c r="FC723" s="144"/>
      <x:c r="FD723" s="144"/>
      <x:c r="FE723" s="144"/>
      <x:c r="FF723" s="144"/>
      <x:c r="FG723" s="144"/>
      <x:c r="FH723" s="144"/>
      <x:c r="FI723" s="144"/>
      <x:c r="FJ723" s="144"/>
      <x:c r="FK723" s="144"/>
      <x:c r="FL723" s="144"/>
      <x:c r="FM723" s="144"/>
      <x:c r="FN723" s="144"/>
      <x:c r="FO723" s="144"/>
      <x:c r="FP723" s="144"/>
      <x:c r="FQ723" s="144"/>
      <x:c r="FR723" s="144"/>
      <x:c r="FS723" s="144"/>
      <x:c r="FT723" s="144"/>
      <x:c r="FU723" s="144"/>
      <x:c r="FV723" s="144"/>
      <x:c r="FW723" s="144"/>
      <x:c r="FX723" s="144"/>
      <x:c r="FY723" s="144"/>
      <x:c r="FZ723" s="144"/>
      <x:c r="GA723" s="144"/>
      <x:c r="GB723" s="144"/>
      <x:c r="GC723" s="144"/>
      <x:c r="GD723" s="144"/>
      <x:c r="GE723" s="144"/>
      <x:c r="GF723" s="144"/>
      <x:c r="GG723" s="144"/>
      <x:c r="GH723" s="144"/>
      <x:c r="GI723" s="144"/>
      <x:c r="GJ723" s="144"/>
      <x:c r="GK723" s="144"/>
      <x:c r="GL723" s="144"/>
      <x:c r="GM723" s="144"/>
      <x:c r="GN723" s="144"/>
      <x:c r="GO723" s="144"/>
      <x:c r="GP723" s="144"/>
      <x:c r="GQ723" s="144"/>
      <x:c r="GR723" s="144"/>
      <x:c r="GS723" s="144"/>
      <x:c r="GT723" s="144"/>
      <x:c r="GU723" s="144"/>
      <x:c r="GV723" s="144"/>
      <x:c r="GW723" s="144"/>
      <x:c r="GX723" s="144"/>
      <x:c r="GY723" s="144"/>
      <x:c r="GZ723" s="144"/>
      <x:c r="HA723" s="144"/>
      <x:c r="HB723" s="144"/>
      <x:c r="HC723" s="144"/>
      <x:c r="HD723" s="144"/>
      <x:c r="HE723" s="144"/>
      <x:c r="HF723" s="144"/>
      <x:c r="HG723" s="144"/>
      <x:c r="HH723" s="144"/>
      <x:c r="HI723" s="144"/>
      <x:c r="HJ723" s="144"/>
      <x:c r="HK723" s="144"/>
      <x:c r="HL723" s="144"/>
      <x:c r="HM723" s="144"/>
      <x:c r="HN723" s="144"/>
      <x:c r="HO723" s="144"/>
      <x:c r="HP723" s="144"/>
      <x:c r="HQ723" s="144"/>
      <x:c r="HR723" s="144"/>
      <x:c r="HS723" s="144"/>
      <x:c r="HT723" s="144"/>
      <x:c r="HU723" s="144"/>
      <x:c r="HV723" s="144"/>
      <x:c r="HW723" s="144"/>
      <x:c r="HX723" s="144"/>
      <x:c r="HY723" s="144"/>
      <x:c r="HZ723" s="144"/>
      <x:c r="IA723" s="144"/>
      <x:c r="IB723" s="144"/>
      <x:c r="IC723" s="144"/>
      <x:c r="ID723" s="144"/>
      <x:c r="IE723" s="144"/>
      <x:c r="IF723" s="144"/>
      <x:c r="IG723" s="144"/>
      <x:c r="IH723" s="144"/>
      <x:c r="II723" s="144"/>
      <x:c r="IJ723" s="144"/>
      <x:c r="IK723" s="144"/>
      <x:c r="IL723" s="144"/>
      <x:c r="IM723" s="144"/>
    </x:row>
    <x:row r="724" spans="1:247" s="379" customFormat="1" ht="68.25" customHeight="1" x14ac:dyDescent="0.2">
      <x:c r="A724" s="612" t="s">
        <x:v>196</x:v>
      </x:c>
      <x:c r="B724" s="613" t="s">
        <x:v>1138</x:v>
      </x:c>
      <x:c r="C724" s="613" t="s">
        <x:v>161</x:v>
      </x:c>
      <x:c r="D724" s="622" t="s">
        <x:v>162</x:v>
      </x:c>
      <x:c r="E724" s="614">
        <x:v>45575</x:v>
      </x:c>
      <x:c r="F724" s="614">
        <x:v>45785</x:v>
      </x:c>
      <x:c r="G724" s="614"/>
      <x:c r="H724" s="613"/>
      <x:c r="I724" s="623">
        <x:v>9106188.5099999998</x:v>
      </x:c>
      <x:c r="J724" s="427"/>
      <x:c r="K724" s="624" t="s">
        <x:v>150</x:v>
      </x:c>
      <x:c r="L724" s="496">
        <x:v>76</x:v>
      </x:c>
      <x:c r="M724" s="435">
        <x:v>345</x:v>
      </x:c>
      <x:c r="N724" s="435" t="s">
        <x:v>22</x:v>
      </x:c>
      <x:c r="O724" s="435" t="s">
        <x:v>22</x:v>
      </x:c>
      <x:c r="P724" s="435" t="s">
        <x:v>22</x:v>
      </x:c>
      <x:c r="Q724" s="435" t="s">
        <x:v>22</x:v>
      </x:c>
      <x:c r="R724" s="435" t="s">
        <x:v>22</x:v>
      </x:c>
      <x:c r="S724" s="435" t="s">
        <x:v>22</x:v>
      </x:c>
      <x:c r="T724" s="435" t="s">
        <x:v>22</x:v>
      </x:c>
      <x:c r="U724" s="435" t="s">
        <x:v>22</x:v>
      </x:c>
      <x:c r="V724" s="435" t="s">
        <x:v>99</x:v>
      </x:c>
      <x:c r="W724" s="435"/>
      <x:c r="X724" s="248"/>
      <x:c r="Y724" s="248"/>
      <x:c r="Z724" s="248"/>
      <x:c r="AA724" s="248"/>
      <x:c r="AB724" s="248"/>
      <x:c r="AC724" s="248"/>
      <x:c r="AD724" s="248"/>
      <x:c r="AE724" s="248"/>
      <x:c r="AF724" s="248"/>
      <x:c r="AG724" s="248"/>
      <x:c r="AH724" s="248"/>
      <x:c r="AI724" s="248"/>
      <x:c r="AJ724" s="248"/>
      <x:c r="AK724" s="248"/>
      <x:c r="AL724" s="248"/>
      <x:c r="AM724" s="248"/>
      <x:c r="AN724" s="248"/>
      <x:c r="AO724" s="248"/>
      <x:c r="AP724" s="248"/>
      <x:c r="AQ724" s="248"/>
      <x:c r="AR724" s="248"/>
      <x:c r="AS724" s="248"/>
      <x:c r="AT724" s="248"/>
      <x:c r="AU724" s="248"/>
      <x:c r="AV724" s="248"/>
      <x:c r="AW724" s="248"/>
      <x:c r="AX724" s="248"/>
      <x:c r="AY724" s="248"/>
      <x:c r="AZ724" s="248"/>
      <x:c r="BA724" s="248"/>
      <x:c r="BB724" s="248"/>
      <x:c r="BC724" s="248"/>
      <x:c r="BD724" s="248"/>
      <x:c r="BE724" s="248"/>
      <x:c r="BF724" s="248"/>
      <x:c r="BG724" s="248"/>
      <x:c r="BH724" s="248"/>
      <x:c r="BI724" s="248"/>
      <x:c r="BJ724" s="248"/>
      <x:c r="BK724" s="248"/>
      <x:c r="BL724" s="248"/>
      <x:c r="BM724" s="248"/>
      <x:c r="BN724" s="248"/>
      <x:c r="BO724" s="248"/>
      <x:c r="BP724" s="248"/>
      <x:c r="BQ724" s="248"/>
      <x:c r="BR724" s="248"/>
      <x:c r="BS724" s="248"/>
      <x:c r="BT724" s="248"/>
      <x:c r="BU724" s="248"/>
      <x:c r="BV724" s="248"/>
      <x:c r="BW724" s="248"/>
      <x:c r="BX724" s="248"/>
      <x:c r="BY724" s="248"/>
      <x:c r="BZ724" s="248"/>
      <x:c r="CA724" s="248"/>
      <x:c r="CB724" s="248"/>
      <x:c r="CC724" s="248"/>
      <x:c r="CD724" s="248"/>
      <x:c r="CE724" s="248"/>
      <x:c r="CF724" s="248"/>
      <x:c r="CG724" s="248"/>
      <x:c r="CH724" s="248"/>
      <x:c r="CI724" s="248"/>
      <x:c r="CJ724" s="248"/>
      <x:c r="CK724" s="248"/>
      <x:c r="CL724" s="248"/>
      <x:c r="CM724" s="248"/>
      <x:c r="CN724" s="248"/>
      <x:c r="CO724" s="248"/>
      <x:c r="CP724" s="248"/>
      <x:c r="CQ724" s="248"/>
      <x:c r="CR724" s="248"/>
      <x:c r="CS724" s="248"/>
      <x:c r="CT724" s="248"/>
      <x:c r="CU724" s="248"/>
      <x:c r="CV724" s="248"/>
      <x:c r="CW724" s="248"/>
      <x:c r="CX724" s="248"/>
      <x:c r="CY724" s="248"/>
      <x:c r="CZ724" s="248"/>
      <x:c r="DA724" s="248"/>
      <x:c r="DB724" s="248"/>
      <x:c r="DC724" s="248"/>
      <x:c r="DD724" s="248"/>
      <x:c r="DE724" s="248"/>
      <x:c r="DF724" s="248"/>
      <x:c r="DG724" s="248"/>
      <x:c r="DH724" s="248"/>
      <x:c r="DI724" s="248"/>
      <x:c r="DJ724" s="248"/>
      <x:c r="DK724" s="248"/>
      <x:c r="DL724" s="248"/>
      <x:c r="DM724" s="248"/>
      <x:c r="DN724" s="248"/>
      <x:c r="DO724" s="248"/>
      <x:c r="DP724" s="248"/>
      <x:c r="DQ724" s="248"/>
      <x:c r="DR724" s="248"/>
      <x:c r="DS724" s="248"/>
      <x:c r="DT724" s="248"/>
      <x:c r="DU724" s="248"/>
      <x:c r="DV724" s="248"/>
      <x:c r="DW724" s="248"/>
      <x:c r="DX724" s="248"/>
      <x:c r="DY724" s="248"/>
      <x:c r="DZ724" s="248"/>
      <x:c r="EA724" s="248"/>
      <x:c r="EB724" s="248"/>
      <x:c r="EC724" s="248"/>
      <x:c r="ED724" s="248"/>
      <x:c r="EE724" s="248"/>
      <x:c r="EF724" s="248"/>
      <x:c r="EG724" s="248"/>
      <x:c r="EH724" s="248"/>
      <x:c r="EI724" s="248"/>
      <x:c r="EJ724" s="248"/>
      <x:c r="EK724" s="248"/>
      <x:c r="EL724" s="248"/>
      <x:c r="EM724" s="248"/>
      <x:c r="EN724" s="248"/>
      <x:c r="EO724" s="248"/>
      <x:c r="EP724" s="248"/>
      <x:c r="EQ724" s="248"/>
      <x:c r="ER724" s="248"/>
      <x:c r="ES724" s="248"/>
      <x:c r="ET724" s="248"/>
      <x:c r="EU724" s="248"/>
      <x:c r="EV724" s="248"/>
      <x:c r="EW724" s="248"/>
      <x:c r="EX724" s="248"/>
      <x:c r="EY724" s="248"/>
      <x:c r="EZ724" s="248"/>
      <x:c r="FA724" s="248"/>
      <x:c r="FB724" s="248"/>
      <x:c r="FC724" s="248"/>
      <x:c r="FD724" s="248"/>
      <x:c r="FE724" s="248"/>
      <x:c r="FF724" s="248"/>
      <x:c r="FG724" s="248"/>
      <x:c r="FH724" s="248"/>
      <x:c r="FI724" s="248"/>
      <x:c r="FJ724" s="248"/>
      <x:c r="FK724" s="248"/>
      <x:c r="FL724" s="248"/>
      <x:c r="FM724" s="248"/>
      <x:c r="FN724" s="248"/>
      <x:c r="FO724" s="248"/>
      <x:c r="FP724" s="248"/>
      <x:c r="FQ724" s="248"/>
      <x:c r="FR724" s="248"/>
      <x:c r="FS724" s="248"/>
      <x:c r="FT724" s="248"/>
      <x:c r="FU724" s="248"/>
      <x:c r="FV724" s="248"/>
      <x:c r="FW724" s="248"/>
      <x:c r="FX724" s="248"/>
      <x:c r="FY724" s="248"/>
      <x:c r="FZ724" s="248"/>
      <x:c r="GA724" s="248"/>
      <x:c r="GB724" s="248"/>
      <x:c r="GC724" s="248"/>
      <x:c r="GD724" s="248"/>
      <x:c r="GE724" s="248"/>
      <x:c r="GF724" s="248"/>
      <x:c r="GG724" s="248"/>
      <x:c r="GH724" s="248"/>
      <x:c r="GI724" s="248"/>
      <x:c r="GJ724" s="248"/>
      <x:c r="GK724" s="248"/>
      <x:c r="GL724" s="248"/>
      <x:c r="GM724" s="248"/>
      <x:c r="GN724" s="248"/>
      <x:c r="GO724" s="248"/>
      <x:c r="GP724" s="248"/>
      <x:c r="GQ724" s="248"/>
      <x:c r="GR724" s="248"/>
      <x:c r="GS724" s="248"/>
      <x:c r="GT724" s="248"/>
      <x:c r="GU724" s="248"/>
      <x:c r="GV724" s="248"/>
      <x:c r="GW724" s="248"/>
      <x:c r="GX724" s="248"/>
      <x:c r="GY724" s="248"/>
      <x:c r="GZ724" s="248"/>
      <x:c r="HA724" s="248"/>
      <x:c r="HB724" s="248"/>
      <x:c r="HC724" s="248"/>
      <x:c r="HD724" s="248"/>
      <x:c r="HE724" s="248"/>
      <x:c r="HF724" s="248"/>
      <x:c r="HG724" s="248"/>
      <x:c r="HH724" s="248"/>
      <x:c r="HI724" s="248"/>
      <x:c r="HJ724" s="248"/>
      <x:c r="HK724" s="248"/>
      <x:c r="HL724" s="248"/>
      <x:c r="HM724" s="248"/>
      <x:c r="HN724" s="248"/>
      <x:c r="HO724" s="248"/>
      <x:c r="HP724" s="248"/>
      <x:c r="HQ724" s="248"/>
      <x:c r="HR724" s="248"/>
      <x:c r="HS724" s="248"/>
      <x:c r="HT724" s="248"/>
      <x:c r="HU724" s="248"/>
      <x:c r="HV724" s="248"/>
      <x:c r="HW724" s="248"/>
      <x:c r="HX724" s="248"/>
      <x:c r="HY724" s="248"/>
      <x:c r="HZ724" s="248"/>
      <x:c r="IA724" s="248"/>
      <x:c r="IB724" s="248"/>
      <x:c r="IC724" s="248"/>
      <x:c r="ID724" s="248"/>
      <x:c r="IE724" s="248"/>
      <x:c r="IF724" s="248"/>
      <x:c r="IG724" s="248"/>
      <x:c r="IH724" s="248"/>
      <x:c r="II724" s="248"/>
      <x:c r="IJ724" s="248"/>
      <x:c r="IK724" s="248"/>
      <x:c r="IL724" s="248"/>
      <x:c r="IM724" s="248"/>
    </x:row>
    <x:row r="725" spans="1:247" s="379" customFormat="1" ht="54.75" customHeight="1" x14ac:dyDescent="0.2">
      <x:c r="A725" s="612" t="s">
        <x:v>3346</x:v>
      </x:c>
      <x:c r="B725" s="622" t="s">
        <x:v>172</x:v>
      </x:c>
      <x:c r="C725" s="613" t="s">
        <x:v>140</x:v>
      </x:c>
      <x:c r="D725" s="622" t="s">
        <x:v>173</x:v>
      </x:c>
      <x:c r="E725" s="614">
        <x:v>44285</x:v>
      </x:c>
      <x:c r="F725" s="614">
        <x:v>44377</x:v>
      </x:c>
      <x:c r="G725" s="614">
        <x:v>44377</x:v>
      </x:c>
      <x:c r="H725" s="613"/>
      <x:c r="I725" s="493">
        <x:v>6182250</x:v>
      </x:c>
      <x:c r="J725" s="427"/>
      <x:c r="K725" s="624" t="s">
        <x:v>150</x:v>
      </x:c>
      <x:c r="L725" s="441">
        <x:v>100</x:v>
      </x:c>
      <x:c r="M725" s="613" t="s">
        <x:v>22</x:v>
      </x:c>
      <x:c r="N725" s="613">
        <x:v>138</x:v>
      </x:c>
      <x:c r="O725" s="613" t="s">
        <x:v>22</x:v>
      </x:c>
      <x:c r="P725" s="613" t="s">
        <x:v>22</x:v>
      </x:c>
      <x:c r="Q725" s="613" t="s">
        <x:v>22</x:v>
      </x:c>
      <x:c r="R725" s="613" t="s">
        <x:v>22</x:v>
      </x:c>
      <x:c r="S725" s="613" t="s">
        <x:v>22</x:v>
      </x:c>
      <x:c r="T725" s="613" t="s">
        <x:v>22</x:v>
      </x:c>
      <x:c r="U725" s="613" t="s">
        <x:v>22</x:v>
      </x:c>
      <x:c r="V725" s="613" t="s">
        <x:v>99</x:v>
      </x:c>
      <x:c r="W725" s="613"/>
      <x:c r="X725" s="248"/>
      <x:c r="Y725" s="248"/>
      <x:c r="Z725" s="248"/>
      <x:c r="AA725" s="248"/>
      <x:c r="AB725" s="248"/>
      <x:c r="AC725" s="248"/>
      <x:c r="AD725" s="248"/>
      <x:c r="AE725" s="248"/>
      <x:c r="AF725" s="248"/>
      <x:c r="AG725" s="248"/>
      <x:c r="AH725" s="248"/>
      <x:c r="AI725" s="248"/>
      <x:c r="AJ725" s="248"/>
      <x:c r="AK725" s="248"/>
      <x:c r="AL725" s="248"/>
      <x:c r="AM725" s="248"/>
      <x:c r="AN725" s="248"/>
      <x:c r="AO725" s="248"/>
      <x:c r="AP725" s="248"/>
      <x:c r="AQ725" s="248"/>
      <x:c r="AR725" s="248"/>
      <x:c r="AS725" s="248"/>
      <x:c r="AT725" s="248"/>
      <x:c r="AU725" s="248"/>
      <x:c r="AV725" s="248"/>
      <x:c r="AW725" s="248"/>
      <x:c r="AX725" s="248"/>
      <x:c r="AY725" s="248"/>
      <x:c r="AZ725" s="248"/>
      <x:c r="BA725" s="248"/>
      <x:c r="BB725" s="248"/>
      <x:c r="BC725" s="248"/>
      <x:c r="BD725" s="248"/>
      <x:c r="BE725" s="248"/>
      <x:c r="BF725" s="248"/>
      <x:c r="BG725" s="248"/>
      <x:c r="BH725" s="248"/>
      <x:c r="BI725" s="248"/>
      <x:c r="BJ725" s="248"/>
      <x:c r="BK725" s="248"/>
      <x:c r="BL725" s="248"/>
      <x:c r="BM725" s="248"/>
      <x:c r="BN725" s="248"/>
      <x:c r="BO725" s="248"/>
      <x:c r="BP725" s="248"/>
      <x:c r="BQ725" s="248"/>
      <x:c r="BR725" s="248"/>
      <x:c r="BS725" s="248"/>
      <x:c r="BT725" s="248"/>
      <x:c r="BU725" s="248"/>
      <x:c r="BV725" s="248"/>
      <x:c r="BW725" s="248"/>
      <x:c r="BX725" s="248"/>
      <x:c r="BY725" s="248"/>
      <x:c r="BZ725" s="248"/>
      <x:c r="CA725" s="248"/>
      <x:c r="CB725" s="248"/>
      <x:c r="CC725" s="248"/>
      <x:c r="CD725" s="248"/>
      <x:c r="CE725" s="248"/>
      <x:c r="CF725" s="248"/>
      <x:c r="CG725" s="248"/>
      <x:c r="CH725" s="248"/>
      <x:c r="CI725" s="248"/>
      <x:c r="CJ725" s="248"/>
      <x:c r="CK725" s="248"/>
      <x:c r="CL725" s="248"/>
      <x:c r="CM725" s="248"/>
      <x:c r="CN725" s="248"/>
      <x:c r="CO725" s="248"/>
      <x:c r="CP725" s="248"/>
      <x:c r="CQ725" s="248"/>
      <x:c r="CR725" s="248"/>
      <x:c r="CS725" s="248"/>
      <x:c r="CT725" s="248"/>
      <x:c r="CU725" s="248"/>
      <x:c r="CV725" s="248"/>
      <x:c r="CW725" s="248"/>
      <x:c r="CX725" s="248"/>
      <x:c r="CY725" s="248"/>
      <x:c r="CZ725" s="248"/>
      <x:c r="DA725" s="248"/>
      <x:c r="DB725" s="248"/>
      <x:c r="DC725" s="248"/>
      <x:c r="DD725" s="248"/>
      <x:c r="DE725" s="248"/>
      <x:c r="DF725" s="248"/>
      <x:c r="DG725" s="248"/>
      <x:c r="DH725" s="248"/>
      <x:c r="DI725" s="248"/>
      <x:c r="DJ725" s="248"/>
      <x:c r="DK725" s="248"/>
      <x:c r="DL725" s="248"/>
      <x:c r="DM725" s="248"/>
      <x:c r="DN725" s="248"/>
      <x:c r="DO725" s="248"/>
      <x:c r="DP725" s="248"/>
      <x:c r="DQ725" s="248"/>
      <x:c r="DR725" s="248"/>
      <x:c r="DS725" s="248"/>
      <x:c r="DT725" s="248"/>
      <x:c r="DU725" s="248"/>
      <x:c r="DV725" s="248"/>
      <x:c r="DW725" s="248"/>
      <x:c r="DX725" s="248"/>
      <x:c r="DY725" s="248"/>
      <x:c r="DZ725" s="248"/>
      <x:c r="EA725" s="248"/>
      <x:c r="EB725" s="248"/>
      <x:c r="EC725" s="248"/>
      <x:c r="ED725" s="248"/>
      <x:c r="EE725" s="248"/>
      <x:c r="EF725" s="248"/>
      <x:c r="EG725" s="248"/>
      <x:c r="EH725" s="248"/>
      <x:c r="EI725" s="248"/>
      <x:c r="EJ725" s="248"/>
      <x:c r="EK725" s="248"/>
      <x:c r="EL725" s="248"/>
      <x:c r="EM725" s="248"/>
      <x:c r="EN725" s="248"/>
      <x:c r="EO725" s="248"/>
      <x:c r="EP725" s="248"/>
      <x:c r="EQ725" s="248"/>
      <x:c r="ER725" s="248"/>
      <x:c r="ES725" s="248"/>
      <x:c r="ET725" s="248"/>
      <x:c r="EU725" s="248"/>
      <x:c r="EV725" s="248"/>
      <x:c r="EW725" s="248"/>
      <x:c r="EX725" s="248"/>
      <x:c r="EY725" s="248"/>
      <x:c r="EZ725" s="248"/>
      <x:c r="FA725" s="248"/>
      <x:c r="FB725" s="248"/>
      <x:c r="FC725" s="248"/>
      <x:c r="FD725" s="248"/>
      <x:c r="FE725" s="248"/>
      <x:c r="FF725" s="248"/>
      <x:c r="FG725" s="248"/>
      <x:c r="FH725" s="248"/>
      <x:c r="FI725" s="248"/>
      <x:c r="FJ725" s="248"/>
      <x:c r="FK725" s="248"/>
      <x:c r="FL725" s="248"/>
      <x:c r="FM725" s="248"/>
      <x:c r="FN725" s="248"/>
      <x:c r="FO725" s="248"/>
      <x:c r="FP725" s="248"/>
      <x:c r="FQ725" s="248"/>
      <x:c r="FR725" s="248"/>
      <x:c r="FS725" s="248"/>
      <x:c r="FT725" s="248"/>
      <x:c r="FU725" s="248"/>
      <x:c r="FV725" s="248"/>
      <x:c r="FW725" s="248"/>
      <x:c r="FX725" s="248"/>
      <x:c r="FY725" s="248"/>
      <x:c r="FZ725" s="248"/>
      <x:c r="GA725" s="248"/>
      <x:c r="GB725" s="248"/>
      <x:c r="GC725" s="248"/>
      <x:c r="GD725" s="248"/>
      <x:c r="GE725" s="248"/>
      <x:c r="GF725" s="248"/>
      <x:c r="GG725" s="248"/>
      <x:c r="GH725" s="248"/>
      <x:c r="GI725" s="248"/>
      <x:c r="GJ725" s="248"/>
      <x:c r="GK725" s="248"/>
      <x:c r="GL725" s="248"/>
      <x:c r="GM725" s="248"/>
      <x:c r="GN725" s="248"/>
      <x:c r="GO725" s="248"/>
      <x:c r="GP725" s="248"/>
      <x:c r="GQ725" s="248"/>
      <x:c r="GR725" s="248"/>
      <x:c r="GS725" s="248"/>
      <x:c r="GT725" s="248"/>
      <x:c r="GU725" s="248"/>
      <x:c r="GV725" s="248"/>
      <x:c r="GW725" s="248"/>
      <x:c r="GX725" s="248"/>
      <x:c r="GY725" s="248"/>
      <x:c r="GZ725" s="248"/>
      <x:c r="HA725" s="248"/>
      <x:c r="HB725" s="248"/>
      <x:c r="HC725" s="248"/>
      <x:c r="HD725" s="248"/>
      <x:c r="HE725" s="248"/>
      <x:c r="HF725" s="248"/>
      <x:c r="HG725" s="248"/>
      <x:c r="HH725" s="248"/>
      <x:c r="HI725" s="248"/>
      <x:c r="HJ725" s="248"/>
      <x:c r="HK725" s="248"/>
      <x:c r="HL725" s="248"/>
      <x:c r="HM725" s="248"/>
      <x:c r="HN725" s="248"/>
      <x:c r="HO725" s="248"/>
      <x:c r="HP725" s="248"/>
      <x:c r="HQ725" s="248"/>
      <x:c r="HR725" s="248"/>
      <x:c r="HS725" s="248"/>
      <x:c r="HT725" s="248"/>
      <x:c r="HU725" s="248"/>
      <x:c r="HV725" s="248"/>
      <x:c r="HW725" s="248"/>
      <x:c r="HX725" s="248"/>
      <x:c r="HY725" s="248"/>
      <x:c r="HZ725" s="248"/>
      <x:c r="IA725" s="248"/>
      <x:c r="IB725" s="248"/>
      <x:c r="IC725" s="248"/>
      <x:c r="ID725" s="248"/>
      <x:c r="IE725" s="248"/>
      <x:c r="IF725" s="248"/>
      <x:c r="IG725" s="248"/>
      <x:c r="IH725" s="248"/>
      <x:c r="II725" s="248"/>
      <x:c r="IJ725" s="248"/>
      <x:c r="IK725" s="248"/>
      <x:c r="IL725" s="248"/>
      <x:c r="IM725" s="248"/>
    </x:row>
    <x:row r="726" spans="1:247" s="379" customFormat="1" ht="25.5" x14ac:dyDescent="0.2">
      <x:c r="A726" s="612" t="s">
        <x:v>197</x:v>
      </x:c>
      <x:c r="B726" s="622" t="s">
        <x:v>177</x:v>
      </x:c>
      <x:c r="C726" s="613" t="s">
        <x:v>174</x:v>
      </x:c>
      <x:c r="D726" s="613" t="s">
        <x:v>1182</x:v>
      </x:c>
      <x:c r="E726" s="483">
        <x:v>45716</x:v>
      </x:c>
      <x:c r="F726" s="614">
        <x:v>45764</x:v>
      </x:c>
      <x:c r="G726" s="614"/>
      <x:c r="H726" s="613"/>
      <x:c r="I726" s="574">
        <x:v>1434922.73</x:v>
      </x:c>
      <x:c r="J726" s="427"/>
      <x:c r="K726" s="624" t="s">
        <x:v>150</x:v>
      </x:c>
      <x:c r="L726" s="524">
        <x:v>26</x:v>
      </x:c>
      <x:c r="M726" s="613" t="s">
        <x:v>22</x:v>
      </x:c>
      <x:c r="N726" s="613">
        <x:v>138</x:v>
      </x:c>
      <x:c r="O726" s="613" t="s">
        <x:v>22</x:v>
      </x:c>
      <x:c r="P726" s="613" t="s">
        <x:v>22</x:v>
      </x:c>
      <x:c r="Q726" s="613" t="s">
        <x:v>22</x:v>
      </x:c>
      <x:c r="R726" s="613" t="s">
        <x:v>22</x:v>
      </x:c>
      <x:c r="S726" s="613" t="s">
        <x:v>22</x:v>
      </x:c>
      <x:c r="T726" s="613" t="s">
        <x:v>22</x:v>
      </x:c>
      <x:c r="U726" s="613" t="s">
        <x:v>22</x:v>
      </x:c>
      <x:c r="V726" s="613" t="s">
        <x:v>99</x:v>
      </x:c>
      <x:c r="W726" s="613"/>
      <x:c r="X726" s="248"/>
      <x:c r="Y726" s="248"/>
      <x:c r="Z726" s="248"/>
      <x:c r="AA726" s="248"/>
      <x:c r="AB726" s="248"/>
      <x:c r="AC726" s="248"/>
      <x:c r="AD726" s="248"/>
      <x:c r="AE726" s="248"/>
      <x:c r="AF726" s="248"/>
      <x:c r="AG726" s="248"/>
      <x:c r="AH726" s="248"/>
      <x:c r="AI726" s="248"/>
      <x:c r="AJ726" s="248"/>
      <x:c r="AK726" s="248"/>
      <x:c r="AL726" s="248"/>
      <x:c r="AM726" s="248"/>
      <x:c r="AN726" s="248"/>
      <x:c r="AO726" s="248"/>
      <x:c r="AP726" s="248"/>
      <x:c r="AQ726" s="248"/>
      <x:c r="AR726" s="248"/>
      <x:c r="AS726" s="248"/>
      <x:c r="AT726" s="248"/>
      <x:c r="AU726" s="248"/>
      <x:c r="AV726" s="248"/>
      <x:c r="AW726" s="248"/>
      <x:c r="AX726" s="248"/>
      <x:c r="AY726" s="248"/>
      <x:c r="AZ726" s="248"/>
      <x:c r="BA726" s="248"/>
      <x:c r="BB726" s="248"/>
      <x:c r="BC726" s="248"/>
      <x:c r="BD726" s="248"/>
      <x:c r="BE726" s="248"/>
      <x:c r="BF726" s="248"/>
      <x:c r="BG726" s="248"/>
      <x:c r="BH726" s="248"/>
      <x:c r="BI726" s="248"/>
      <x:c r="BJ726" s="248"/>
      <x:c r="BK726" s="248"/>
      <x:c r="BL726" s="248"/>
      <x:c r="BM726" s="248"/>
      <x:c r="BN726" s="248"/>
      <x:c r="BO726" s="248"/>
      <x:c r="BP726" s="248"/>
      <x:c r="BQ726" s="248"/>
      <x:c r="BR726" s="248"/>
      <x:c r="BS726" s="248"/>
      <x:c r="BT726" s="248"/>
      <x:c r="BU726" s="248"/>
      <x:c r="BV726" s="248"/>
      <x:c r="BW726" s="248"/>
      <x:c r="BX726" s="248"/>
      <x:c r="BY726" s="248"/>
      <x:c r="BZ726" s="248"/>
      <x:c r="CA726" s="248"/>
      <x:c r="CB726" s="248"/>
      <x:c r="CC726" s="248"/>
      <x:c r="CD726" s="248"/>
      <x:c r="CE726" s="248"/>
      <x:c r="CF726" s="248"/>
      <x:c r="CG726" s="248"/>
      <x:c r="CH726" s="248"/>
      <x:c r="CI726" s="248"/>
      <x:c r="CJ726" s="248"/>
      <x:c r="CK726" s="248"/>
      <x:c r="CL726" s="248"/>
      <x:c r="CM726" s="248"/>
      <x:c r="CN726" s="248"/>
      <x:c r="CO726" s="248"/>
      <x:c r="CP726" s="248"/>
      <x:c r="CQ726" s="248"/>
      <x:c r="CR726" s="248"/>
      <x:c r="CS726" s="248"/>
      <x:c r="CT726" s="248"/>
      <x:c r="CU726" s="248"/>
      <x:c r="CV726" s="248"/>
      <x:c r="CW726" s="248"/>
      <x:c r="CX726" s="248"/>
      <x:c r="CY726" s="248"/>
      <x:c r="CZ726" s="248"/>
      <x:c r="DA726" s="248"/>
      <x:c r="DB726" s="248"/>
      <x:c r="DC726" s="248"/>
      <x:c r="DD726" s="248"/>
      <x:c r="DE726" s="248"/>
      <x:c r="DF726" s="248"/>
      <x:c r="DG726" s="248"/>
      <x:c r="DH726" s="248"/>
      <x:c r="DI726" s="248"/>
      <x:c r="DJ726" s="248"/>
      <x:c r="DK726" s="248"/>
      <x:c r="DL726" s="248"/>
      <x:c r="DM726" s="248"/>
      <x:c r="DN726" s="248"/>
      <x:c r="DO726" s="248"/>
      <x:c r="DP726" s="248"/>
      <x:c r="DQ726" s="248"/>
      <x:c r="DR726" s="248"/>
      <x:c r="DS726" s="248"/>
      <x:c r="DT726" s="248"/>
      <x:c r="DU726" s="248"/>
      <x:c r="DV726" s="248"/>
      <x:c r="DW726" s="248"/>
      <x:c r="DX726" s="248"/>
      <x:c r="DY726" s="248"/>
      <x:c r="DZ726" s="248"/>
      <x:c r="EA726" s="248"/>
      <x:c r="EB726" s="248"/>
      <x:c r="EC726" s="248"/>
      <x:c r="ED726" s="248"/>
      <x:c r="EE726" s="248"/>
      <x:c r="EF726" s="248"/>
      <x:c r="EG726" s="248"/>
      <x:c r="EH726" s="248"/>
      <x:c r="EI726" s="248"/>
      <x:c r="EJ726" s="248"/>
      <x:c r="EK726" s="248"/>
      <x:c r="EL726" s="248"/>
      <x:c r="EM726" s="248"/>
      <x:c r="EN726" s="248"/>
      <x:c r="EO726" s="248"/>
      <x:c r="EP726" s="248"/>
      <x:c r="EQ726" s="248"/>
      <x:c r="ER726" s="248"/>
      <x:c r="ES726" s="248"/>
      <x:c r="ET726" s="248"/>
      <x:c r="EU726" s="248"/>
      <x:c r="EV726" s="248"/>
      <x:c r="EW726" s="248"/>
      <x:c r="EX726" s="248"/>
      <x:c r="EY726" s="248"/>
      <x:c r="EZ726" s="248"/>
      <x:c r="FA726" s="248"/>
      <x:c r="FB726" s="248"/>
      <x:c r="FC726" s="248"/>
      <x:c r="FD726" s="248"/>
      <x:c r="FE726" s="248"/>
      <x:c r="FF726" s="248"/>
      <x:c r="FG726" s="248"/>
      <x:c r="FH726" s="248"/>
      <x:c r="FI726" s="248"/>
      <x:c r="FJ726" s="248"/>
      <x:c r="FK726" s="248"/>
      <x:c r="FL726" s="248"/>
      <x:c r="FM726" s="248"/>
      <x:c r="FN726" s="248"/>
      <x:c r="FO726" s="248"/>
      <x:c r="FP726" s="248"/>
      <x:c r="FQ726" s="248"/>
      <x:c r="FR726" s="248"/>
      <x:c r="FS726" s="248"/>
      <x:c r="FT726" s="248"/>
      <x:c r="FU726" s="248"/>
      <x:c r="FV726" s="248"/>
      <x:c r="FW726" s="248"/>
      <x:c r="FX726" s="248"/>
      <x:c r="FY726" s="248"/>
      <x:c r="FZ726" s="248"/>
      <x:c r="GA726" s="248"/>
      <x:c r="GB726" s="248"/>
      <x:c r="GC726" s="248"/>
      <x:c r="GD726" s="248"/>
      <x:c r="GE726" s="248"/>
      <x:c r="GF726" s="248"/>
      <x:c r="GG726" s="248"/>
      <x:c r="GH726" s="248"/>
      <x:c r="GI726" s="248"/>
      <x:c r="GJ726" s="248"/>
      <x:c r="GK726" s="248"/>
      <x:c r="GL726" s="248"/>
      <x:c r="GM726" s="248"/>
      <x:c r="GN726" s="248"/>
      <x:c r="GO726" s="248"/>
      <x:c r="GP726" s="248"/>
      <x:c r="GQ726" s="248"/>
      <x:c r="GR726" s="248"/>
      <x:c r="GS726" s="248"/>
      <x:c r="GT726" s="248"/>
      <x:c r="GU726" s="248"/>
      <x:c r="GV726" s="248"/>
      <x:c r="GW726" s="248"/>
      <x:c r="GX726" s="248"/>
      <x:c r="GY726" s="248"/>
      <x:c r="GZ726" s="248"/>
      <x:c r="HA726" s="248"/>
      <x:c r="HB726" s="248"/>
      <x:c r="HC726" s="248"/>
      <x:c r="HD726" s="248"/>
      <x:c r="HE726" s="248"/>
      <x:c r="HF726" s="248"/>
      <x:c r="HG726" s="248"/>
      <x:c r="HH726" s="248"/>
      <x:c r="HI726" s="248"/>
      <x:c r="HJ726" s="248"/>
      <x:c r="HK726" s="248"/>
      <x:c r="HL726" s="248"/>
      <x:c r="HM726" s="248"/>
      <x:c r="HN726" s="248"/>
      <x:c r="HO726" s="248"/>
      <x:c r="HP726" s="248"/>
      <x:c r="HQ726" s="248"/>
      <x:c r="HR726" s="248"/>
      <x:c r="HS726" s="248"/>
      <x:c r="HT726" s="248"/>
      <x:c r="HU726" s="248"/>
      <x:c r="HV726" s="248"/>
      <x:c r="HW726" s="248"/>
      <x:c r="HX726" s="248"/>
      <x:c r="HY726" s="248"/>
      <x:c r="HZ726" s="248"/>
      <x:c r="IA726" s="248"/>
      <x:c r="IB726" s="248"/>
      <x:c r="IC726" s="248"/>
      <x:c r="ID726" s="248"/>
      <x:c r="IE726" s="248"/>
      <x:c r="IF726" s="248"/>
      <x:c r="IG726" s="248"/>
      <x:c r="IH726" s="248"/>
      <x:c r="II726" s="248"/>
      <x:c r="IJ726" s="248"/>
      <x:c r="IK726" s="248"/>
      <x:c r="IL726" s="248"/>
      <x:c r="IM726" s="248"/>
    </x:row>
    <x:row r="727" spans="1:247" s="379" customFormat="1" ht="38.25" x14ac:dyDescent="0.2">
      <x:c r="A727" s="612" t="s">
        <x:v>198</x:v>
      </x:c>
      <x:c r="B727" s="622" t="s">
        <x:v>189</x:v>
      </x:c>
      <x:c r="C727" s="613" t="s">
        <x:v>31</x:v>
      </x:c>
      <x:c r="D727" s="622" t="s">
        <x:v>190</x:v>
      </x:c>
      <x:c r="E727" s="614">
        <x:v>44757</x:v>
      </x:c>
      <x:c r="F727" s="625">
        <x:v>44916</x:v>
      </x:c>
      <x:c r="G727" s="625">
        <x:v>44916</x:v>
      </x:c>
      <x:c r="H727" s="613"/>
      <x:c r="I727" s="493">
        <x:v>8309347</x:v>
      </x:c>
      <x:c r="J727" s="427"/>
      <x:c r="K727" s="624" t="s">
        <x:v>150</x:v>
      </x:c>
      <x:c r="L727" s="441">
        <x:v>100</x:v>
      </x:c>
      <x:c r="M727" s="613">
        <x:v>69</x:v>
      </x:c>
      <x:c r="N727" s="613">
        <x:v>138</x:v>
      </x:c>
      <x:c r="O727" s="613" t="s">
        <x:v>22</x:v>
      </x:c>
      <x:c r="P727" s="613" t="s">
        <x:v>22</x:v>
      </x:c>
      <x:c r="Q727" s="613" t="s">
        <x:v>22</x:v>
      </x:c>
      <x:c r="R727" s="613" t="s">
        <x:v>22</x:v>
      </x:c>
      <x:c r="S727" s="613" t="s">
        <x:v>22</x:v>
      </x:c>
      <x:c r="T727" s="613" t="s">
        <x:v>22</x:v>
      </x:c>
      <x:c r="U727" s="613" t="s">
        <x:v>22</x:v>
      </x:c>
      <x:c r="V727" s="613" t="s">
        <x:v>99</x:v>
      </x:c>
      <x:c r="W727" s="613"/>
      <x:c r="X727" s="248"/>
      <x:c r="Y727" s="248"/>
      <x:c r="Z727" s="248"/>
      <x:c r="AA727" s="248"/>
      <x:c r="AB727" s="248"/>
      <x:c r="AC727" s="248"/>
      <x:c r="AD727" s="248"/>
      <x:c r="AE727" s="248"/>
      <x:c r="AF727" s="248"/>
      <x:c r="AG727" s="248"/>
      <x:c r="AH727" s="248"/>
      <x:c r="AI727" s="248"/>
      <x:c r="AJ727" s="248"/>
      <x:c r="AK727" s="248"/>
      <x:c r="AL727" s="248"/>
      <x:c r="AM727" s="248"/>
      <x:c r="AN727" s="248"/>
      <x:c r="AO727" s="248"/>
      <x:c r="AP727" s="248"/>
      <x:c r="AQ727" s="248"/>
      <x:c r="AR727" s="248"/>
      <x:c r="AS727" s="248"/>
      <x:c r="AT727" s="248"/>
      <x:c r="AU727" s="248"/>
      <x:c r="AV727" s="248"/>
      <x:c r="AW727" s="248"/>
      <x:c r="AX727" s="248"/>
      <x:c r="AY727" s="248"/>
      <x:c r="AZ727" s="248"/>
      <x:c r="BA727" s="248"/>
      <x:c r="BB727" s="248"/>
      <x:c r="BC727" s="248"/>
      <x:c r="BD727" s="248"/>
      <x:c r="BE727" s="248"/>
      <x:c r="BF727" s="248"/>
      <x:c r="BG727" s="248"/>
      <x:c r="BH727" s="248"/>
      <x:c r="BI727" s="248"/>
      <x:c r="BJ727" s="248"/>
      <x:c r="BK727" s="248"/>
      <x:c r="BL727" s="248"/>
      <x:c r="BM727" s="248"/>
      <x:c r="BN727" s="248"/>
      <x:c r="BO727" s="248"/>
      <x:c r="BP727" s="248"/>
      <x:c r="BQ727" s="248"/>
      <x:c r="BR727" s="248"/>
      <x:c r="BS727" s="248"/>
      <x:c r="BT727" s="248"/>
      <x:c r="BU727" s="248"/>
      <x:c r="BV727" s="248"/>
      <x:c r="BW727" s="248"/>
      <x:c r="BX727" s="248"/>
      <x:c r="BY727" s="248"/>
      <x:c r="BZ727" s="248"/>
      <x:c r="CA727" s="248"/>
      <x:c r="CB727" s="248"/>
      <x:c r="CC727" s="248"/>
      <x:c r="CD727" s="248"/>
      <x:c r="CE727" s="248"/>
      <x:c r="CF727" s="248"/>
      <x:c r="CG727" s="248"/>
      <x:c r="CH727" s="248"/>
      <x:c r="CI727" s="248"/>
      <x:c r="CJ727" s="248"/>
      <x:c r="CK727" s="248"/>
      <x:c r="CL727" s="248"/>
      <x:c r="CM727" s="248"/>
      <x:c r="CN727" s="248"/>
      <x:c r="CO727" s="248"/>
      <x:c r="CP727" s="248"/>
      <x:c r="CQ727" s="248"/>
      <x:c r="CR727" s="248"/>
      <x:c r="CS727" s="248"/>
      <x:c r="CT727" s="248"/>
      <x:c r="CU727" s="248"/>
      <x:c r="CV727" s="248"/>
      <x:c r="CW727" s="248"/>
      <x:c r="CX727" s="248"/>
      <x:c r="CY727" s="248"/>
      <x:c r="CZ727" s="248"/>
      <x:c r="DA727" s="248"/>
      <x:c r="DB727" s="248"/>
      <x:c r="DC727" s="248"/>
      <x:c r="DD727" s="248"/>
      <x:c r="DE727" s="248"/>
      <x:c r="DF727" s="248"/>
      <x:c r="DG727" s="248"/>
      <x:c r="DH727" s="248"/>
      <x:c r="DI727" s="248"/>
      <x:c r="DJ727" s="248"/>
      <x:c r="DK727" s="248"/>
      <x:c r="DL727" s="248"/>
      <x:c r="DM727" s="248"/>
      <x:c r="DN727" s="248"/>
      <x:c r="DO727" s="248"/>
      <x:c r="DP727" s="248"/>
      <x:c r="DQ727" s="248"/>
      <x:c r="DR727" s="248"/>
      <x:c r="DS727" s="248"/>
      <x:c r="DT727" s="248"/>
      <x:c r="DU727" s="248"/>
      <x:c r="DV727" s="248"/>
      <x:c r="DW727" s="248"/>
      <x:c r="DX727" s="248"/>
      <x:c r="DY727" s="248"/>
      <x:c r="DZ727" s="248"/>
      <x:c r="EA727" s="248"/>
      <x:c r="EB727" s="248"/>
      <x:c r="EC727" s="248"/>
      <x:c r="ED727" s="248"/>
      <x:c r="EE727" s="248"/>
      <x:c r="EF727" s="248"/>
      <x:c r="EG727" s="248"/>
      <x:c r="EH727" s="248"/>
      <x:c r="EI727" s="248"/>
      <x:c r="EJ727" s="248"/>
      <x:c r="EK727" s="248"/>
      <x:c r="EL727" s="248"/>
      <x:c r="EM727" s="248"/>
      <x:c r="EN727" s="248"/>
      <x:c r="EO727" s="248"/>
      <x:c r="EP727" s="248"/>
      <x:c r="EQ727" s="248"/>
      <x:c r="ER727" s="248"/>
      <x:c r="ES727" s="248"/>
      <x:c r="ET727" s="248"/>
      <x:c r="EU727" s="248"/>
      <x:c r="EV727" s="248"/>
      <x:c r="EW727" s="248"/>
      <x:c r="EX727" s="248"/>
      <x:c r="EY727" s="248"/>
      <x:c r="EZ727" s="248"/>
      <x:c r="FA727" s="248"/>
      <x:c r="FB727" s="248"/>
      <x:c r="FC727" s="248"/>
      <x:c r="FD727" s="248"/>
      <x:c r="FE727" s="248"/>
      <x:c r="FF727" s="248"/>
      <x:c r="FG727" s="248"/>
      <x:c r="FH727" s="248"/>
      <x:c r="FI727" s="248"/>
      <x:c r="FJ727" s="248"/>
      <x:c r="FK727" s="248"/>
      <x:c r="FL727" s="248"/>
      <x:c r="FM727" s="248"/>
      <x:c r="FN727" s="248"/>
      <x:c r="FO727" s="248"/>
      <x:c r="FP727" s="248"/>
      <x:c r="FQ727" s="248"/>
      <x:c r="FR727" s="248"/>
      <x:c r="FS727" s="248"/>
      <x:c r="FT727" s="248"/>
      <x:c r="FU727" s="248"/>
      <x:c r="FV727" s="248"/>
      <x:c r="FW727" s="248"/>
      <x:c r="FX727" s="248"/>
      <x:c r="FY727" s="248"/>
      <x:c r="FZ727" s="248"/>
      <x:c r="GA727" s="248"/>
      <x:c r="GB727" s="248"/>
      <x:c r="GC727" s="248"/>
      <x:c r="GD727" s="248"/>
      <x:c r="GE727" s="248"/>
      <x:c r="GF727" s="248"/>
      <x:c r="GG727" s="248"/>
      <x:c r="GH727" s="248"/>
      <x:c r="GI727" s="248"/>
      <x:c r="GJ727" s="248"/>
      <x:c r="GK727" s="248"/>
      <x:c r="GL727" s="248"/>
      <x:c r="GM727" s="248"/>
      <x:c r="GN727" s="248"/>
      <x:c r="GO727" s="248"/>
      <x:c r="GP727" s="248"/>
      <x:c r="GQ727" s="248"/>
      <x:c r="GR727" s="248"/>
      <x:c r="GS727" s="248"/>
      <x:c r="GT727" s="248"/>
      <x:c r="GU727" s="248"/>
      <x:c r="GV727" s="248"/>
      <x:c r="GW727" s="248"/>
      <x:c r="GX727" s="248"/>
      <x:c r="GY727" s="248"/>
      <x:c r="GZ727" s="248"/>
      <x:c r="HA727" s="248"/>
      <x:c r="HB727" s="248"/>
      <x:c r="HC727" s="248"/>
      <x:c r="HD727" s="248"/>
      <x:c r="HE727" s="248"/>
      <x:c r="HF727" s="248"/>
      <x:c r="HG727" s="248"/>
      <x:c r="HH727" s="248"/>
      <x:c r="HI727" s="248"/>
      <x:c r="HJ727" s="248"/>
      <x:c r="HK727" s="248"/>
      <x:c r="HL727" s="248"/>
      <x:c r="HM727" s="248"/>
      <x:c r="HN727" s="248"/>
      <x:c r="HO727" s="248"/>
      <x:c r="HP727" s="248"/>
      <x:c r="HQ727" s="248"/>
      <x:c r="HR727" s="248"/>
      <x:c r="HS727" s="248"/>
      <x:c r="HT727" s="248"/>
      <x:c r="HU727" s="248"/>
      <x:c r="HV727" s="248"/>
      <x:c r="HW727" s="248"/>
      <x:c r="HX727" s="248"/>
      <x:c r="HY727" s="248"/>
      <x:c r="HZ727" s="248"/>
      <x:c r="IA727" s="248"/>
      <x:c r="IB727" s="248"/>
      <x:c r="IC727" s="248"/>
      <x:c r="ID727" s="248"/>
      <x:c r="IE727" s="248"/>
      <x:c r="IF727" s="248"/>
      <x:c r="IG727" s="248"/>
      <x:c r="IH727" s="248"/>
      <x:c r="II727" s="248"/>
      <x:c r="IJ727" s="248"/>
      <x:c r="IK727" s="248"/>
      <x:c r="IL727" s="248"/>
      <x:c r="IM727" s="248"/>
    </x:row>
    <x:row r="728" spans="1:247" s="379" customFormat="1" ht="54" customHeight="1" x14ac:dyDescent="0.2">
      <x:c r="A728" s="612" t="s">
        <x:v>202</x:v>
      </x:c>
      <x:c r="B728" s="612" t="s">
        <x:v>502</x:v>
      </x:c>
      <x:c r="C728" s="612" t="s">
        <x:v>136</x:v>
      </x:c>
      <x:c r="D728" s="612" t="s">
        <x:v>200</x:v>
      </x:c>
      <x:c r="E728" s="614">
        <x:v>44313</x:v>
      </x:c>
      <x:c r="F728" s="614">
        <x:v>44376</x:v>
      </x:c>
      <x:c r="G728" s="614">
        <x:v>44376</x:v>
      </x:c>
      <x:c r="H728" s="613"/>
      <x:c r="I728" s="493">
        <x:v>8512765</x:v>
      </x:c>
      <x:c r="J728" s="439">
        <x:v>10704509.84</x:v>
      </x:c>
      <x:c r="K728" s="621">
        <x:v>0.25746568124457792</x:v>
      </x:c>
      <x:c r="L728" s="441">
        <x:v>100</x:v>
      </x:c>
      <x:c r="M728" s="613" t="s">
        <x:v>22</x:v>
      </x:c>
      <x:c r="N728" s="613">
        <x:v>138</x:v>
      </x:c>
      <x:c r="O728" s="613" t="s">
        <x:v>22</x:v>
      </x:c>
      <x:c r="P728" s="613" t="s">
        <x:v>22</x:v>
      </x:c>
      <x:c r="Q728" s="613" t="s">
        <x:v>22</x:v>
      </x:c>
      <x:c r="R728" s="613" t="s">
        <x:v>22</x:v>
      </x:c>
      <x:c r="S728" s="613" t="s">
        <x:v>22</x:v>
      </x:c>
      <x:c r="T728" s="613" t="s">
        <x:v>22</x:v>
      </x:c>
      <x:c r="U728" s="613" t="s">
        <x:v>22</x:v>
      </x:c>
      <x:c r="V728" s="613" t="s">
        <x:v>99</x:v>
      </x:c>
      <x:c r="W728" s="626" t="s">
        <x:v>5280</x:v>
      </x:c>
      <x:c r="X728" s="248"/>
      <x:c r="Y728" s="248"/>
      <x:c r="Z728" s="248"/>
      <x:c r="AA728" s="248"/>
      <x:c r="AB728" s="248"/>
      <x:c r="AC728" s="248"/>
      <x:c r="AD728" s="248"/>
      <x:c r="AE728" s="248"/>
      <x:c r="AF728" s="248"/>
      <x:c r="AG728" s="248"/>
      <x:c r="AH728" s="248"/>
      <x:c r="AI728" s="248"/>
      <x:c r="AJ728" s="248"/>
      <x:c r="AK728" s="248"/>
      <x:c r="AL728" s="248"/>
      <x:c r="AM728" s="248"/>
      <x:c r="AN728" s="248"/>
      <x:c r="AO728" s="248"/>
      <x:c r="AP728" s="248"/>
      <x:c r="AQ728" s="248"/>
      <x:c r="AR728" s="248"/>
      <x:c r="AS728" s="248"/>
      <x:c r="AT728" s="248"/>
      <x:c r="AU728" s="248"/>
      <x:c r="AV728" s="248"/>
      <x:c r="AW728" s="248"/>
      <x:c r="AX728" s="248"/>
      <x:c r="AY728" s="248"/>
      <x:c r="AZ728" s="248"/>
      <x:c r="BA728" s="248"/>
      <x:c r="BB728" s="248"/>
      <x:c r="BC728" s="248"/>
      <x:c r="BD728" s="248"/>
      <x:c r="BE728" s="248"/>
      <x:c r="BF728" s="248"/>
      <x:c r="BG728" s="248"/>
      <x:c r="BH728" s="248"/>
      <x:c r="BI728" s="248"/>
      <x:c r="BJ728" s="248"/>
      <x:c r="BK728" s="248"/>
      <x:c r="BL728" s="248"/>
      <x:c r="BM728" s="248"/>
      <x:c r="BN728" s="248"/>
      <x:c r="BO728" s="248"/>
      <x:c r="BP728" s="248"/>
      <x:c r="BQ728" s="248"/>
      <x:c r="BR728" s="248"/>
      <x:c r="BS728" s="248"/>
      <x:c r="BT728" s="248"/>
      <x:c r="BU728" s="248"/>
      <x:c r="BV728" s="248"/>
      <x:c r="BW728" s="248"/>
      <x:c r="BX728" s="248"/>
      <x:c r="BY728" s="248"/>
      <x:c r="BZ728" s="248"/>
      <x:c r="CA728" s="248"/>
      <x:c r="CB728" s="248"/>
      <x:c r="CC728" s="248"/>
      <x:c r="CD728" s="248"/>
      <x:c r="CE728" s="248"/>
      <x:c r="CF728" s="248"/>
      <x:c r="CG728" s="248"/>
      <x:c r="CH728" s="248"/>
      <x:c r="CI728" s="248"/>
      <x:c r="CJ728" s="248"/>
      <x:c r="CK728" s="248"/>
      <x:c r="CL728" s="248"/>
      <x:c r="CM728" s="248"/>
      <x:c r="CN728" s="248"/>
      <x:c r="CO728" s="248"/>
      <x:c r="CP728" s="248"/>
      <x:c r="CQ728" s="248"/>
      <x:c r="CR728" s="248"/>
      <x:c r="CS728" s="248"/>
      <x:c r="CT728" s="248"/>
      <x:c r="CU728" s="248"/>
      <x:c r="CV728" s="248"/>
      <x:c r="CW728" s="248"/>
      <x:c r="CX728" s="248"/>
      <x:c r="CY728" s="248"/>
      <x:c r="CZ728" s="248"/>
      <x:c r="DA728" s="248"/>
      <x:c r="DB728" s="248"/>
      <x:c r="DC728" s="248"/>
      <x:c r="DD728" s="248"/>
      <x:c r="DE728" s="248"/>
      <x:c r="DF728" s="248"/>
      <x:c r="DG728" s="248"/>
      <x:c r="DH728" s="248"/>
      <x:c r="DI728" s="248"/>
      <x:c r="DJ728" s="248"/>
      <x:c r="DK728" s="248"/>
      <x:c r="DL728" s="248"/>
      <x:c r="DM728" s="248"/>
      <x:c r="DN728" s="248"/>
      <x:c r="DO728" s="248"/>
      <x:c r="DP728" s="248"/>
      <x:c r="DQ728" s="248"/>
      <x:c r="DR728" s="248"/>
      <x:c r="DS728" s="248"/>
      <x:c r="DT728" s="248"/>
      <x:c r="DU728" s="248"/>
      <x:c r="DV728" s="248"/>
      <x:c r="DW728" s="248"/>
      <x:c r="DX728" s="248"/>
      <x:c r="DY728" s="248"/>
      <x:c r="DZ728" s="248"/>
      <x:c r="EA728" s="248"/>
      <x:c r="EB728" s="248"/>
      <x:c r="EC728" s="248"/>
      <x:c r="ED728" s="248"/>
      <x:c r="EE728" s="248"/>
      <x:c r="EF728" s="248"/>
      <x:c r="EG728" s="248"/>
      <x:c r="EH728" s="248"/>
      <x:c r="EI728" s="248"/>
      <x:c r="EJ728" s="248"/>
      <x:c r="EK728" s="248"/>
      <x:c r="EL728" s="248"/>
      <x:c r="EM728" s="248"/>
      <x:c r="EN728" s="248"/>
      <x:c r="EO728" s="248"/>
      <x:c r="EP728" s="248"/>
      <x:c r="EQ728" s="248"/>
      <x:c r="ER728" s="248"/>
      <x:c r="ES728" s="248"/>
      <x:c r="ET728" s="248"/>
      <x:c r="EU728" s="248"/>
      <x:c r="EV728" s="248"/>
      <x:c r="EW728" s="248"/>
      <x:c r="EX728" s="248"/>
      <x:c r="EY728" s="248"/>
      <x:c r="EZ728" s="248"/>
      <x:c r="FA728" s="248"/>
      <x:c r="FB728" s="248"/>
      <x:c r="FC728" s="248"/>
      <x:c r="FD728" s="248"/>
      <x:c r="FE728" s="248"/>
      <x:c r="FF728" s="248"/>
      <x:c r="FG728" s="248"/>
      <x:c r="FH728" s="248"/>
      <x:c r="FI728" s="248"/>
      <x:c r="FJ728" s="248"/>
      <x:c r="FK728" s="248"/>
      <x:c r="FL728" s="248"/>
      <x:c r="FM728" s="248"/>
      <x:c r="FN728" s="248"/>
      <x:c r="FO728" s="248"/>
      <x:c r="FP728" s="248"/>
      <x:c r="FQ728" s="248"/>
      <x:c r="FR728" s="248"/>
      <x:c r="FS728" s="248"/>
      <x:c r="FT728" s="248"/>
      <x:c r="FU728" s="248"/>
      <x:c r="FV728" s="248"/>
      <x:c r="FW728" s="248"/>
      <x:c r="FX728" s="248"/>
      <x:c r="FY728" s="248"/>
      <x:c r="FZ728" s="248"/>
      <x:c r="GA728" s="248"/>
      <x:c r="GB728" s="248"/>
      <x:c r="GC728" s="248"/>
      <x:c r="GD728" s="248"/>
      <x:c r="GE728" s="248"/>
      <x:c r="GF728" s="248"/>
      <x:c r="GG728" s="248"/>
      <x:c r="GH728" s="248"/>
      <x:c r="GI728" s="248"/>
      <x:c r="GJ728" s="248"/>
      <x:c r="GK728" s="248"/>
      <x:c r="GL728" s="248"/>
      <x:c r="GM728" s="248"/>
      <x:c r="GN728" s="248"/>
      <x:c r="GO728" s="248"/>
      <x:c r="GP728" s="248"/>
      <x:c r="GQ728" s="248"/>
      <x:c r="GR728" s="248"/>
      <x:c r="GS728" s="248"/>
      <x:c r="GT728" s="248"/>
      <x:c r="GU728" s="248"/>
      <x:c r="GV728" s="248"/>
      <x:c r="GW728" s="248"/>
      <x:c r="GX728" s="248"/>
      <x:c r="GY728" s="248"/>
      <x:c r="GZ728" s="248"/>
      <x:c r="HA728" s="248"/>
      <x:c r="HB728" s="248"/>
      <x:c r="HC728" s="248"/>
      <x:c r="HD728" s="248"/>
      <x:c r="HE728" s="248"/>
      <x:c r="HF728" s="248"/>
      <x:c r="HG728" s="248"/>
      <x:c r="HH728" s="248"/>
      <x:c r="HI728" s="248"/>
      <x:c r="HJ728" s="248"/>
      <x:c r="HK728" s="248"/>
      <x:c r="HL728" s="248"/>
      <x:c r="HM728" s="248"/>
      <x:c r="HN728" s="248"/>
      <x:c r="HO728" s="248"/>
      <x:c r="HP728" s="248"/>
      <x:c r="HQ728" s="248"/>
      <x:c r="HR728" s="248"/>
      <x:c r="HS728" s="248"/>
      <x:c r="HT728" s="248"/>
      <x:c r="HU728" s="248"/>
      <x:c r="HV728" s="248"/>
      <x:c r="HW728" s="248"/>
      <x:c r="HX728" s="248"/>
      <x:c r="HY728" s="248"/>
      <x:c r="HZ728" s="248"/>
      <x:c r="IA728" s="248"/>
      <x:c r="IB728" s="248"/>
      <x:c r="IC728" s="248"/>
      <x:c r="ID728" s="248"/>
      <x:c r="IE728" s="248"/>
      <x:c r="IF728" s="248"/>
      <x:c r="IG728" s="248"/>
      <x:c r="IH728" s="248"/>
      <x:c r="II728" s="248"/>
      <x:c r="IJ728" s="248"/>
      <x:c r="IK728" s="248"/>
      <x:c r="IL728" s="248"/>
      <x:c r="IM728" s="248"/>
    </x:row>
    <x:row r="729" spans="1:247" s="379" customFormat="1" ht="79.5" customHeight="1" x14ac:dyDescent="0.2">
      <x:c r="A729" s="612" t="s">
        <x:v>231</x:v>
      </x:c>
      <x:c r="B729" s="612" t="s">
        <x:v>217</x:v>
      </x:c>
      <x:c r="C729" s="612" t="s">
        <x:v>219</x:v>
      </x:c>
      <x:c r="D729" s="612" t="s">
        <x:v>218</x:v>
      </x:c>
      <x:c r="E729" s="614">
        <x:v>44509</x:v>
      </x:c>
      <x:c r="F729" s="614">
        <x:v>44735</x:v>
      </x:c>
      <x:c r="G729" s="614">
        <x:v>44735</x:v>
      </x:c>
      <x:c r="H729" s="613"/>
      <x:c r="I729" s="493">
        <x:v>7283918</x:v>
      </x:c>
      <x:c r="J729" s="439">
        <x:v>8990832.6300000008</x:v>
      </x:c>
      <x:c r="K729" s="621">
        <x:v>0.23434017653685846</x:v>
      </x:c>
      <x:c r="L729" s="441">
        <x:v>100</x:v>
      </x:c>
      <x:c r="M729" s="613" t="s">
        <x:v>22</x:v>
      </x:c>
      <x:c r="N729" s="613">
        <x:v>138</x:v>
      </x:c>
      <x:c r="O729" s="613" t="s">
        <x:v>22</x:v>
      </x:c>
      <x:c r="P729" s="613" t="s">
        <x:v>22</x:v>
      </x:c>
      <x:c r="Q729" s="613" t="s">
        <x:v>22</x:v>
      </x:c>
      <x:c r="R729" s="613" t="s">
        <x:v>22</x:v>
      </x:c>
      <x:c r="S729" s="613" t="s">
        <x:v>22</x:v>
      </x:c>
      <x:c r="T729" s="613" t="s">
        <x:v>22</x:v>
      </x:c>
      <x:c r="U729" s="613" t="s">
        <x:v>22</x:v>
      </x:c>
      <x:c r="V729" s="613" t="s">
        <x:v>99</x:v>
      </x:c>
      <x:c r="W729" s="626" t="s">
        <x:v>5279</x:v>
      </x:c>
      <x:c r="X729" s="248"/>
      <x:c r="Y729" s="248"/>
      <x:c r="Z729" s="248"/>
      <x:c r="AA729" s="248"/>
      <x:c r="AB729" s="248"/>
      <x:c r="AC729" s="248"/>
      <x:c r="AD729" s="248"/>
      <x:c r="AE729" s="248"/>
      <x:c r="AF729" s="248"/>
      <x:c r="AG729" s="248"/>
      <x:c r="AH729" s="248"/>
      <x:c r="AI729" s="248"/>
      <x:c r="AJ729" s="248"/>
      <x:c r="AK729" s="248"/>
      <x:c r="AL729" s="248"/>
      <x:c r="AM729" s="248"/>
      <x:c r="AN729" s="248"/>
      <x:c r="AO729" s="248"/>
      <x:c r="AP729" s="248"/>
      <x:c r="AQ729" s="248"/>
      <x:c r="AR729" s="248"/>
      <x:c r="AS729" s="248"/>
      <x:c r="AT729" s="248"/>
      <x:c r="AU729" s="248"/>
      <x:c r="AV729" s="248"/>
      <x:c r="AW729" s="248"/>
      <x:c r="AX729" s="248"/>
      <x:c r="AY729" s="248"/>
      <x:c r="AZ729" s="248"/>
      <x:c r="BA729" s="248"/>
      <x:c r="BB729" s="248"/>
      <x:c r="BC729" s="248"/>
      <x:c r="BD729" s="248"/>
      <x:c r="BE729" s="248"/>
      <x:c r="BF729" s="248"/>
      <x:c r="BG729" s="248"/>
      <x:c r="BH729" s="248"/>
      <x:c r="BI729" s="248"/>
      <x:c r="BJ729" s="248"/>
      <x:c r="BK729" s="248"/>
      <x:c r="BL729" s="248"/>
      <x:c r="BM729" s="248"/>
      <x:c r="BN729" s="248"/>
      <x:c r="BO729" s="248"/>
      <x:c r="BP729" s="248"/>
      <x:c r="BQ729" s="248"/>
      <x:c r="BR729" s="248"/>
      <x:c r="BS729" s="248"/>
      <x:c r="BT729" s="248"/>
      <x:c r="BU729" s="248"/>
      <x:c r="BV729" s="248"/>
      <x:c r="BW729" s="248"/>
      <x:c r="BX729" s="248"/>
      <x:c r="BY729" s="248"/>
      <x:c r="BZ729" s="248"/>
      <x:c r="CA729" s="248"/>
      <x:c r="CB729" s="248"/>
      <x:c r="CC729" s="248"/>
      <x:c r="CD729" s="248"/>
      <x:c r="CE729" s="248"/>
      <x:c r="CF729" s="248"/>
      <x:c r="CG729" s="248"/>
      <x:c r="CH729" s="248"/>
      <x:c r="CI729" s="248"/>
      <x:c r="CJ729" s="248"/>
      <x:c r="CK729" s="248"/>
      <x:c r="CL729" s="248"/>
      <x:c r="CM729" s="248"/>
      <x:c r="CN729" s="248"/>
      <x:c r="CO729" s="248"/>
      <x:c r="CP729" s="248"/>
      <x:c r="CQ729" s="248"/>
      <x:c r="CR729" s="248"/>
      <x:c r="CS729" s="248"/>
      <x:c r="CT729" s="248"/>
      <x:c r="CU729" s="248"/>
      <x:c r="CV729" s="248"/>
      <x:c r="CW729" s="248"/>
      <x:c r="CX729" s="248"/>
      <x:c r="CY729" s="248"/>
      <x:c r="CZ729" s="248"/>
      <x:c r="DA729" s="248"/>
      <x:c r="DB729" s="248"/>
      <x:c r="DC729" s="248"/>
      <x:c r="DD729" s="248"/>
      <x:c r="DE729" s="248"/>
      <x:c r="DF729" s="248"/>
      <x:c r="DG729" s="248"/>
      <x:c r="DH729" s="248"/>
      <x:c r="DI729" s="248"/>
      <x:c r="DJ729" s="248"/>
      <x:c r="DK729" s="248"/>
      <x:c r="DL729" s="248"/>
      <x:c r="DM729" s="248"/>
      <x:c r="DN729" s="248"/>
      <x:c r="DO729" s="248"/>
      <x:c r="DP729" s="248"/>
      <x:c r="DQ729" s="248"/>
      <x:c r="DR729" s="248"/>
      <x:c r="DS729" s="248"/>
      <x:c r="DT729" s="248"/>
      <x:c r="DU729" s="248"/>
      <x:c r="DV729" s="248"/>
      <x:c r="DW729" s="248"/>
      <x:c r="DX729" s="248"/>
      <x:c r="DY729" s="248"/>
      <x:c r="DZ729" s="248"/>
      <x:c r="EA729" s="248"/>
      <x:c r="EB729" s="248"/>
      <x:c r="EC729" s="248"/>
      <x:c r="ED729" s="248"/>
      <x:c r="EE729" s="248"/>
      <x:c r="EF729" s="248"/>
      <x:c r="EG729" s="248"/>
      <x:c r="EH729" s="248"/>
      <x:c r="EI729" s="248"/>
      <x:c r="EJ729" s="248"/>
      <x:c r="EK729" s="248"/>
      <x:c r="EL729" s="248"/>
      <x:c r="EM729" s="248"/>
      <x:c r="EN729" s="248"/>
      <x:c r="EO729" s="248"/>
      <x:c r="EP729" s="248"/>
      <x:c r="EQ729" s="248"/>
      <x:c r="ER729" s="248"/>
      <x:c r="ES729" s="248"/>
      <x:c r="ET729" s="248"/>
      <x:c r="EU729" s="248"/>
      <x:c r="EV729" s="248"/>
      <x:c r="EW729" s="248"/>
      <x:c r="EX729" s="248"/>
      <x:c r="EY729" s="248"/>
      <x:c r="EZ729" s="248"/>
      <x:c r="FA729" s="248"/>
      <x:c r="FB729" s="248"/>
      <x:c r="FC729" s="248"/>
      <x:c r="FD729" s="248"/>
      <x:c r="FE729" s="248"/>
      <x:c r="FF729" s="248"/>
      <x:c r="FG729" s="248"/>
      <x:c r="FH729" s="248"/>
      <x:c r="FI729" s="248"/>
      <x:c r="FJ729" s="248"/>
      <x:c r="FK729" s="248"/>
      <x:c r="FL729" s="248"/>
      <x:c r="FM729" s="248"/>
      <x:c r="FN729" s="248"/>
      <x:c r="FO729" s="248"/>
      <x:c r="FP729" s="248"/>
      <x:c r="FQ729" s="248"/>
      <x:c r="FR729" s="248"/>
      <x:c r="FS729" s="248"/>
      <x:c r="FT729" s="248"/>
      <x:c r="FU729" s="248"/>
      <x:c r="FV729" s="248"/>
      <x:c r="FW729" s="248"/>
      <x:c r="FX729" s="248"/>
      <x:c r="FY729" s="248"/>
      <x:c r="FZ729" s="248"/>
      <x:c r="GA729" s="248"/>
      <x:c r="GB729" s="248"/>
      <x:c r="GC729" s="248"/>
      <x:c r="GD729" s="248"/>
      <x:c r="GE729" s="248"/>
      <x:c r="GF729" s="248"/>
      <x:c r="GG729" s="248"/>
      <x:c r="GH729" s="248"/>
      <x:c r="GI729" s="248"/>
      <x:c r="GJ729" s="248"/>
      <x:c r="GK729" s="248"/>
      <x:c r="GL729" s="248"/>
      <x:c r="GM729" s="248"/>
      <x:c r="GN729" s="248"/>
      <x:c r="GO729" s="248"/>
      <x:c r="GP729" s="248"/>
      <x:c r="GQ729" s="248"/>
      <x:c r="GR729" s="248"/>
      <x:c r="GS729" s="248"/>
      <x:c r="GT729" s="248"/>
      <x:c r="GU729" s="248"/>
      <x:c r="GV729" s="248"/>
      <x:c r="GW729" s="248"/>
      <x:c r="GX729" s="248"/>
      <x:c r="GY729" s="248"/>
      <x:c r="GZ729" s="248"/>
      <x:c r="HA729" s="248"/>
      <x:c r="HB729" s="248"/>
      <x:c r="HC729" s="248"/>
      <x:c r="HD729" s="248"/>
      <x:c r="HE729" s="248"/>
      <x:c r="HF729" s="248"/>
      <x:c r="HG729" s="248"/>
      <x:c r="HH729" s="248"/>
      <x:c r="HI729" s="248"/>
      <x:c r="HJ729" s="248"/>
      <x:c r="HK729" s="248"/>
      <x:c r="HL729" s="248"/>
      <x:c r="HM729" s="248"/>
      <x:c r="HN729" s="248"/>
      <x:c r="HO729" s="248"/>
      <x:c r="HP729" s="248"/>
      <x:c r="HQ729" s="248"/>
      <x:c r="HR729" s="248"/>
      <x:c r="HS729" s="248"/>
      <x:c r="HT729" s="248"/>
      <x:c r="HU729" s="248"/>
      <x:c r="HV729" s="248"/>
      <x:c r="HW729" s="248"/>
      <x:c r="HX729" s="248"/>
      <x:c r="HY729" s="248"/>
      <x:c r="HZ729" s="248"/>
      <x:c r="IA729" s="248"/>
      <x:c r="IB729" s="248"/>
      <x:c r="IC729" s="248"/>
      <x:c r="ID729" s="248"/>
      <x:c r="IE729" s="248"/>
      <x:c r="IF729" s="248"/>
      <x:c r="IG729" s="248"/>
      <x:c r="IH729" s="248"/>
      <x:c r="II729" s="248"/>
      <x:c r="IJ729" s="248"/>
      <x:c r="IK729" s="248"/>
      <x:c r="IL729" s="248"/>
      <x:c r="IM729" s="248"/>
    </x:row>
    <x:row r="730" spans="1:247" s="379" customFormat="1" ht="105.75" customHeight="1" x14ac:dyDescent="0.2">
      <x:c r="A730" s="612" t="s">
        <x:v>229</x:v>
      </x:c>
      <x:c r="B730" s="612" t="s">
        <x:v>230</x:v>
      </x:c>
      <x:c r="C730" s="612" t="s">
        <x:v>225</x:v>
      </x:c>
      <x:c r="D730" s="613" t="s">
        <x:v>1183</x:v>
      </x:c>
      <x:c r="E730" s="625">
        <x:v>44819</x:v>
      </x:c>
      <x:c r="F730" s="614">
        <x:v>45077</x:v>
      </x:c>
      <x:c r="G730" s="614">
        <x:v>45077</x:v>
      </x:c>
      <x:c r="H730" s="613"/>
      <x:c r="I730" s="493">
        <x:v>10020859</x:v>
      </x:c>
      <x:c r="J730" s="439">
        <x:v>10263249.140000001</x:v>
      </x:c>
      <x:c r="K730" s="621">
        <x:v>2.4188559084605377E-2</x:v>
      </x:c>
      <x:c r="L730" s="441">
        <x:v>100</x:v>
      </x:c>
      <x:c r="M730" s="613" t="s">
        <x:v>22</x:v>
      </x:c>
      <x:c r="N730" s="613">
        <x:v>138</x:v>
      </x:c>
      <x:c r="O730" s="613" t="s">
        <x:v>22</x:v>
      </x:c>
      <x:c r="P730" s="613" t="s">
        <x:v>22</x:v>
      </x:c>
      <x:c r="Q730" s="613" t="s">
        <x:v>22</x:v>
      </x:c>
      <x:c r="R730" s="613" t="s">
        <x:v>22</x:v>
      </x:c>
      <x:c r="S730" s="613" t="s">
        <x:v>22</x:v>
      </x:c>
      <x:c r="T730" s="613" t="s">
        <x:v>22</x:v>
      </x:c>
      <x:c r="U730" s="613" t="s">
        <x:v>22</x:v>
      </x:c>
      <x:c r="V730" s="613" t="s">
        <x:v>99</x:v>
      </x:c>
      <x:c r="W730" s="616"/>
      <x:c r="X730" s="248"/>
      <x:c r="Y730" s="248"/>
      <x:c r="Z730" s="248"/>
      <x:c r="AA730" s="248"/>
      <x:c r="AB730" s="248"/>
      <x:c r="AC730" s="248"/>
      <x:c r="AD730" s="248"/>
      <x:c r="AE730" s="248"/>
      <x:c r="AF730" s="248"/>
      <x:c r="AG730" s="248"/>
      <x:c r="AH730" s="248"/>
      <x:c r="AI730" s="248"/>
      <x:c r="AJ730" s="248"/>
      <x:c r="AK730" s="248"/>
      <x:c r="AL730" s="248"/>
      <x:c r="AM730" s="248"/>
      <x:c r="AN730" s="248"/>
      <x:c r="AO730" s="248"/>
      <x:c r="AP730" s="248"/>
      <x:c r="AQ730" s="248"/>
      <x:c r="AR730" s="248"/>
      <x:c r="AS730" s="248"/>
      <x:c r="AT730" s="248"/>
      <x:c r="AU730" s="248"/>
      <x:c r="AV730" s="248"/>
      <x:c r="AW730" s="248"/>
      <x:c r="AX730" s="248"/>
      <x:c r="AY730" s="248"/>
      <x:c r="AZ730" s="248"/>
      <x:c r="BA730" s="248"/>
      <x:c r="BB730" s="248"/>
      <x:c r="BC730" s="248"/>
      <x:c r="BD730" s="248"/>
      <x:c r="BE730" s="248"/>
      <x:c r="BF730" s="248"/>
      <x:c r="BG730" s="248"/>
      <x:c r="BH730" s="248"/>
      <x:c r="BI730" s="248"/>
      <x:c r="BJ730" s="248"/>
      <x:c r="BK730" s="248"/>
      <x:c r="BL730" s="248"/>
      <x:c r="BM730" s="248"/>
      <x:c r="BN730" s="248"/>
      <x:c r="BO730" s="248"/>
      <x:c r="BP730" s="248"/>
      <x:c r="BQ730" s="248"/>
      <x:c r="BR730" s="248"/>
      <x:c r="BS730" s="248"/>
      <x:c r="BT730" s="248"/>
      <x:c r="BU730" s="248"/>
      <x:c r="BV730" s="248"/>
      <x:c r="BW730" s="248"/>
      <x:c r="BX730" s="248"/>
      <x:c r="BY730" s="248"/>
      <x:c r="BZ730" s="248"/>
      <x:c r="CA730" s="248"/>
      <x:c r="CB730" s="248"/>
      <x:c r="CC730" s="248"/>
      <x:c r="CD730" s="248"/>
      <x:c r="CE730" s="248"/>
      <x:c r="CF730" s="248"/>
      <x:c r="CG730" s="248"/>
      <x:c r="CH730" s="248"/>
      <x:c r="CI730" s="248"/>
      <x:c r="CJ730" s="248"/>
      <x:c r="CK730" s="248"/>
      <x:c r="CL730" s="248"/>
      <x:c r="CM730" s="248"/>
      <x:c r="CN730" s="248"/>
      <x:c r="CO730" s="248"/>
      <x:c r="CP730" s="248"/>
      <x:c r="CQ730" s="248"/>
      <x:c r="CR730" s="248"/>
      <x:c r="CS730" s="248"/>
      <x:c r="CT730" s="248"/>
      <x:c r="CU730" s="248"/>
      <x:c r="CV730" s="248"/>
      <x:c r="CW730" s="248"/>
      <x:c r="CX730" s="248"/>
      <x:c r="CY730" s="248"/>
      <x:c r="CZ730" s="248"/>
      <x:c r="DA730" s="248"/>
      <x:c r="DB730" s="248"/>
      <x:c r="DC730" s="248"/>
      <x:c r="DD730" s="248"/>
      <x:c r="DE730" s="248"/>
      <x:c r="DF730" s="248"/>
      <x:c r="DG730" s="248"/>
      <x:c r="DH730" s="248"/>
      <x:c r="DI730" s="248"/>
      <x:c r="DJ730" s="248"/>
      <x:c r="DK730" s="248"/>
      <x:c r="DL730" s="248"/>
      <x:c r="DM730" s="248"/>
      <x:c r="DN730" s="248"/>
      <x:c r="DO730" s="248"/>
      <x:c r="DP730" s="248"/>
      <x:c r="DQ730" s="248"/>
      <x:c r="DR730" s="248"/>
      <x:c r="DS730" s="248"/>
      <x:c r="DT730" s="248"/>
      <x:c r="DU730" s="248"/>
      <x:c r="DV730" s="248"/>
      <x:c r="DW730" s="248"/>
      <x:c r="DX730" s="248"/>
      <x:c r="DY730" s="248"/>
      <x:c r="DZ730" s="248"/>
      <x:c r="EA730" s="248"/>
      <x:c r="EB730" s="248"/>
      <x:c r="EC730" s="248"/>
      <x:c r="ED730" s="248"/>
      <x:c r="EE730" s="248"/>
      <x:c r="EF730" s="248"/>
      <x:c r="EG730" s="248"/>
      <x:c r="EH730" s="248"/>
      <x:c r="EI730" s="248"/>
      <x:c r="EJ730" s="248"/>
      <x:c r="EK730" s="248"/>
      <x:c r="EL730" s="248"/>
      <x:c r="EM730" s="248"/>
      <x:c r="EN730" s="248"/>
      <x:c r="EO730" s="248"/>
      <x:c r="EP730" s="248"/>
      <x:c r="EQ730" s="248"/>
      <x:c r="ER730" s="248"/>
      <x:c r="ES730" s="248"/>
      <x:c r="ET730" s="248"/>
      <x:c r="EU730" s="248"/>
      <x:c r="EV730" s="248"/>
      <x:c r="EW730" s="248"/>
      <x:c r="EX730" s="248"/>
      <x:c r="EY730" s="248"/>
      <x:c r="EZ730" s="248"/>
      <x:c r="FA730" s="248"/>
      <x:c r="FB730" s="248"/>
      <x:c r="FC730" s="248"/>
      <x:c r="FD730" s="248"/>
      <x:c r="FE730" s="248"/>
      <x:c r="FF730" s="248"/>
      <x:c r="FG730" s="248"/>
      <x:c r="FH730" s="248"/>
      <x:c r="FI730" s="248"/>
      <x:c r="FJ730" s="248"/>
      <x:c r="FK730" s="248"/>
      <x:c r="FL730" s="248"/>
      <x:c r="FM730" s="248"/>
      <x:c r="FN730" s="248"/>
      <x:c r="FO730" s="248"/>
      <x:c r="FP730" s="248"/>
      <x:c r="FQ730" s="248"/>
      <x:c r="FR730" s="248"/>
      <x:c r="FS730" s="248"/>
      <x:c r="FT730" s="248"/>
      <x:c r="FU730" s="248"/>
      <x:c r="FV730" s="248"/>
      <x:c r="FW730" s="248"/>
      <x:c r="FX730" s="248"/>
      <x:c r="FY730" s="248"/>
      <x:c r="FZ730" s="248"/>
      <x:c r="GA730" s="248"/>
      <x:c r="GB730" s="248"/>
      <x:c r="GC730" s="248"/>
      <x:c r="GD730" s="248"/>
      <x:c r="GE730" s="248"/>
      <x:c r="GF730" s="248"/>
      <x:c r="GG730" s="248"/>
      <x:c r="GH730" s="248"/>
      <x:c r="GI730" s="248"/>
      <x:c r="GJ730" s="248"/>
      <x:c r="GK730" s="248"/>
      <x:c r="GL730" s="248"/>
      <x:c r="GM730" s="248"/>
      <x:c r="GN730" s="248"/>
      <x:c r="GO730" s="248"/>
      <x:c r="GP730" s="248"/>
      <x:c r="GQ730" s="248"/>
      <x:c r="GR730" s="248"/>
      <x:c r="GS730" s="248"/>
      <x:c r="GT730" s="248"/>
      <x:c r="GU730" s="248"/>
      <x:c r="GV730" s="248"/>
      <x:c r="GW730" s="248"/>
      <x:c r="GX730" s="248"/>
      <x:c r="GY730" s="248"/>
      <x:c r="GZ730" s="248"/>
      <x:c r="HA730" s="248"/>
      <x:c r="HB730" s="248"/>
      <x:c r="HC730" s="248"/>
      <x:c r="HD730" s="248"/>
      <x:c r="HE730" s="248"/>
      <x:c r="HF730" s="248"/>
      <x:c r="HG730" s="248"/>
      <x:c r="HH730" s="248"/>
      <x:c r="HI730" s="248"/>
      <x:c r="HJ730" s="248"/>
      <x:c r="HK730" s="248"/>
      <x:c r="HL730" s="248"/>
      <x:c r="HM730" s="248"/>
      <x:c r="HN730" s="248"/>
      <x:c r="HO730" s="248"/>
      <x:c r="HP730" s="248"/>
      <x:c r="HQ730" s="248"/>
      <x:c r="HR730" s="248"/>
      <x:c r="HS730" s="248"/>
      <x:c r="HT730" s="248"/>
      <x:c r="HU730" s="248"/>
      <x:c r="HV730" s="248"/>
      <x:c r="HW730" s="248"/>
      <x:c r="HX730" s="248"/>
      <x:c r="HY730" s="248"/>
      <x:c r="HZ730" s="248"/>
      <x:c r="IA730" s="248"/>
      <x:c r="IB730" s="248"/>
      <x:c r="IC730" s="248"/>
      <x:c r="ID730" s="248"/>
      <x:c r="IE730" s="248"/>
      <x:c r="IF730" s="248"/>
      <x:c r="IG730" s="248"/>
      <x:c r="IH730" s="248"/>
      <x:c r="II730" s="248"/>
      <x:c r="IJ730" s="248"/>
      <x:c r="IK730" s="248"/>
      <x:c r="IL730" s="248"/>
      <x:c r="IM730" s="248"/>
    </x:row>
    <x:row r="731" spans="1:247" s="379" customFormat="1" ht="79.5" customHeight="1" x14ac:dyDescent="0.2">
      <x:c r="A731" s="612" t="s">
        <x:v>232</x:v>
      </x:c>
      <x:c r="B731" s="612" t="s">
        <x:v>233</x:v>
      </x:c>
      <x:c r="C731" s="612" t="s">
        <x:v>31</x:v>
      </x:c>
      <x:c r="D731" s="613" t="s">
        <x:v>1184</x:v>
      </x:c>
      <x:c r="E731" s="614">
        <x:v>44298</x:v>
      </x:c>
      <x:c r="F731" s="614">
        <x:v>45777</x:v>
      </x:c>
      <x:c r="G731" s="614"/>
      <x:c r="H731" s="613"/>
      <x:c r="I731" s="493">
        <x:v>8238720</x:v>
      </x:c>
      <x:c r="J731" s="427"/>
      <x:c r="K731" s="624" t="s">
        <x:v>150</x:v>
      </x:c>
      <x:c r="L731" s="441">
        <x:v>72</x:v>
      </x:c>
      <x:c r="M731" s="613">
        <x:v>69</x:v>
      </x:c>
      <x:c r="N731" s="613">
        <x:v>138</x:v>
      </x:c>
      <x:c r="O731" s="613" t="s">
        <x:v>22</x:v>
      </x:c>
      <x:c r="P731" s="613" t="s">
        <x:v>22</x:v>
      </x:c>
      <x:c r="Q731" s="613" t="s">
        <x:v>22</x:v>
      </x:c>
      <x:c r="R731" s="613" t="s">
        <x:v>22</x:v>
      </x:c>
      <x:c r="S731" s="613" t="s">
        <x:v>22</x:v>
      </x:c>
      <x:c r="T731" s="613" t="s">
        <x:v>22</x:v>
      </x:c>
      <x:c r="U731" s="613" t="s">
        <x:v>22</x:v>
      </x:c>
      <x:c r="V731" s="613" t="s">
        <x:v>99</x:v>
      </x:c>
      <x:c r="W731" s="616" t="s">
        <x:v>328</x:v>
      </x:c>
      <x:c r="X731" s="248"/>
      <x:c r="Y731" s="248"/>
      <x:c r="Z731" s="248"/>
      <x:c r="AA731" s="248"/>
      <x:c r="AB731" s="248"/>
      <x:c r="AC731" s="248"/>
      <x:c r="AD731" s="248"/>
      <x:c r="AE731" s="248"/>
      <x:c r="AF731" s="248"/>
      <x:c r="AG731" s="248"/>
      <x:c r="AH731" s="248"/>
      <x:c r="AI731" s="248"/>
      <x:c r="AJ731" s="248"/>
      <x:c r="AK731" s="248"/>
      <x:c r="AL731" s="248"/>
      <x:c r="AM731" s="248"/>
      <x:c r="AN731" s="248"/>
      <x:c r="AO731" s="248"/>
      <x:c r="AP731" s="248"/>
      <x:c r="AQ731" s="248"/>
      <x:c r="AR731" s="248"/>
      <x:c r="AS731" s="248"/>
      <x:c r="AT731" s="248"/>
      <x:c r="AU731" s="248"/>
      <x:c r="AV731" s="248"/>
      <x:c r="AW731" s="248"/>
      <x:c r="AX731" s="248"/>
      <x:c r="AY731" s="248"/>
      <x:c r="AZ731" s="248"/>
      <x:c r="BA731" s="248"/>
      <x:c r="BB731" s="248"/>
      <x:c r="BC731" s="248"/>
      <x:c r="BD731" s="248"/>
      <x:c r="BE731" s="248"/>
      <x:c r="BF731" s="248"/>
      <x:c r="BG731" s="248"/>
      <x:c r="BH731" s="248"/>
      <x:c r="BI731" s="248"/>
      <x:c r="BJ731" s="248"/>
      <x:c r="BK731" s="248"/>
      <x:c r="BL731" s="248"/>
      <x:c r="BM731" s="248"/>
      <x:c r="BN731" s="248"/>
      <x:c r="BO731" s="248"/>
      <x:c r="BP731" s="248"/>
      <x:c r="BQ731" s="248"/>
      <x:c r="BR731" s="248"/>
      <x:c r="BS731" s="248"/>
      <x:c r="BT731" s="248"/>
      <x:c r="BU731" s="248"/>
      <x:c r="BV731" s="248"/>
      <x:c r="BW731" s="248"/>
      <x:c r="BX731" s="248"/>
      <x:c r="BY731" s="248"/>
      <x:c r="BZ731" s="248"/>
      <x:c r="CA731" s="248"/>
      <x:c r="CB731" s="248"/>
      <x:c r="CC731" s="248"/>
      <x:c r="CD731" s="248"/>
      <x:c r="CE731" s="248"/>
      <x:c r="CF731" s="248"/>
      <x:c r="CG731" s="248"/>
      <x:c r="CH731" s="248"/>
      <x:c r="CI731" s="248"/>
      <x:c r="CJ731" s="248"/>
      <x:c r="CK731" s="248"/>
      <x:c r="CL731" s="248"/>
      <x:c r="CM731" s="248"/>
      <x:c r="CN731" s="248"/>
      <x:c r="CO731" s="248"/>
      <x:c r="CP731" s="248"/>
      <x:c r="CQ731" s="248"/>
      <x:c r="CR731" s="248"/>
      <x:c r="CS731" s="248"/>
      <x:c r="CT731" s="248"/>
      <x:c r="CU731" s="248"/>
      <x:c r="CV731" s="248"/>
      <x:c r="CW731" s="248"/>
      <x:c r="CX731" s="248"/>
      <x:c r="CY731" s="248"/>
      <x:c r="CZ731" s="248"/>
      <x:c r="DA731" s="248"/>
      <x:c r="DB731" s="248"/>
      <x:c r="DC731" s="248"/>
      <x:c r="DD731" s="248"/>
      <x:c r="DE731" s="248"/>
      <x:c r="DF731" s="248"/>
      <x:c r="DG731" s="248"/>
      <x:c r="DH731" s="248"/>
      <x:c r="DI731" s="248"/>
      <x:c r="DJ731" s="248"/>
      <x:c r="DK731" s="248"/>
      <x:c r="DL731" s="248"/>
      <x:c r="DM731" s="248"/>
      <x:c r="DN731" s="248"/>
      <x:c r="DO731" s="248"/>
      <x:c r="DP731" s="248"/>
      <x:c r="DQ731" s="248"/>
      <x:c r="DR731" s="248"/>
      <x:c r="DS731" s="248"/>
      <x:c r="DT731" s="248"/>
      <x:c r="DU731" s="248"/>
      <x:c r="DV731" s="248"/>
      <x:c r="DW731" s="248"/>
      <x:c r="DX731" s="248"/>
      <x:c r="DY731" s="248"/>
      <x:c r="DZ731" s="248"/>
      <x:c r="EA731" s="248"/>
      <x:c r="EB731" s="248"/>
      <x:c r="EC731" s="248"/>
      <x:c r="ED731" s="248"/>
      <x:c r="EE731" s="248"/>
      <x:c r="EF731" s="248"/>
      <x:c r="EG731" s="248"/>
      <x:c r="EH731" s="248"/>
      <x:c r="EI731" s="248"/>
      <x:c r="EJ731" s="248"/>
      <x:c r="EK731" s="248"/>
      <x:c r="EL731" s="248"/>
      <x:c r="EM731" s="248"/>
      <x:c r="EN731" s="248"/>
      <x:c r="EO731" s="248"/>
      <x:c r="EP731" s="248"/>
      <x:c r="EQ731" s="248"/>
      <x:c r="ER731" s="248"/>
      <x:c r="ES731" s="248"/>
      <x:c r="ET731" s="248"/>
      <x:c r="EU731" s="248"/>
      <x:c r="EV731" s="248"/>
      <x:c r="EW731" s="248"/>
      <x:c r="EX731" s="248"/>
      <x:c r="EY731" s="248"/>
      <x:c r="EZ731" s="248"/>
      <x:c r="FA731" s="248"/>
      <x:c r="FB731" s="248"/>
      <x:c r="FC731" s="248"/>
      <x:c r="FD731" s="248"/>
      <x:c r="FE731" s="248"/>
      <x:c r="FF731" s="248"/>
      <x:c r="FG731" s="248"/>
      <x:c r="FH731" s="248"/>
      <x:c r="FI731" s="248"/>
      <x:c r="FJ731" s="248"/>
      <x:c r="FK731" s="248"/>
      <x:c r="FL731" s="248"/>
      <x:c r="FM731" s="248"/>
      <x:c r="FN731" s="248"/>
      <x:c r="FO731" s="248"/>
      <x:c r="FP731" s="248"/>
      <x:c r="FQ731" s="248"/>
      <x:c r="FR731" s="248"/>
      <x:c r="FS731" s="248"/>
      <x:c r="FT731" s="248"/>
      <x:c r="FU731" s="248"/>
      <x:c r="FV731" s="248"/>
      <x:c r="FW731" s="248"/>
      <x:c r="FX731" s="248"/>
      <x:c r="FY731" s="248"/>
      <x:c r="FZ731" s="248"/>
      <x:c r="GA731" s="248"/>
      <x:c r="GB731" s="248"/>
      <x:c r="GC731" s="248"/>
      <x:c r="GD731" s="248"/>
      <x:c r="GE731" s="248"/>
      <x:c r="GF731" s="248"/>
      <x:c r="GG731" s="248"/>
      <x:c r="GH731" s="248"/>
      <x:c r="GI731" s="248"/>
      <x:c r="GJ731" s="248"/>
      <x:c r="GK731" s="248"/>
      <x:c r="GL731" s="248"/>
      <x:c r="GM731" s="248"/>
      <x:c r="GN731" s="248"/>
      <x:c r="GO731" s="248"/>
      <x:c r="GP731" s="248"/>
      <x:c r="GQ731" s="248"/>
      <x:c r="GR731" s="248"/>
      <x:c r="GS731" s="248"/>
      <x:c r="GT731" s="248"/>
      <x:c r="GU731" s="248"/>
      <x:c r="GV731" s="248"/>
      <x:c r="GW731" s="248"/>
      <x:c r="GX731" s="248"/>
      <x:c r="GY731" s="248"/>
      <x:c r="GZ731" s="248"/>
      <x:c r="HA731" s="248"/>
      <x:c r="HB731" s="248"/>
      <x:c r="HC731" s="248"/>
      <x:c r="HD731" s="248"/>
      <x:c r="HE731" s="248"/>
      <x:c r="HF731" s="248"/>
      <x:c r="HG731" s="248"/>
      <x:c r="HH731" s="248"/>
      <x:c r="HI731" s="248"/>
      <x:c r="HJ731" s="248"/>
      <x:c r="HK731" s="248"/>
      <x:c r="HL731" s="248"/>
      <x:c r="HM731" s="248"/>
      <x:c r="HN731" s="248"/>
      <x:c r="HO731" s="248"/>
      <x:c r="HP731" s="248"/>
      <x:c r="HQ731" s="248"/>
      <x:c r="HR731" s="248"/>
      <x:c r="HS731" s="248"/>
      <x:c r="HT731" s="248"/>
      <x:c r="HU731" s="248"/>
      <x:c r="HV731" s="248"/>
      <x:c r="HW731" s="248"/>
      <x:c r="HX731" s="248"/>
      <x:c r="HY731" s="248"/>
      <x:c r="HZ731" s="248"/>
      <x:c r="IA731" s="248"/>
      <x:c r="IB731" s="248"/>
      <x:c r="IC731" s="248"/>
      <x:c r="ID731" s="248"/>
      <x:c r="IE731" s="248"/>
      <x:c r="IF731" s="248"/>
      <x:c r="IG731" s="248"/>
      <x:c r="IH731" s="248"/>
      <x:c r="II731" s="248"/>
      <x:c r="IJ731" s="248"/>
      <x:c r="IK731" s="248"/>
      <x:c r="IL731" s="248"/>
      <x:c r="IM731" s="248"/>
    </x:row>
    <x:row r="732" spans="1:247" s="379" customFormat="1" ht="66.75" customHeight="1" x14ac:dyDescent="0.2">
      <x:c r="A732" s="612" t="s">
        <x:v>234</x:v>
      </x:c>
      <x:c r="B732" s="613" t="s">
        <x:v>1139</x:v>
      </x:c>
      <x:c r="C732" s="612" t="s">
        <x:v>235</x:v>
      </x:c>
      <x:c r="D732" s="613" t="s">
        <x:v>101</x:v>
      </x:c>
      <x:c r="E732" s="625">
        <x:v>44851</x:v>
      </x:c>
      <x:c r="F732" s="614">
        <x:v>45264</x:v>
      </x:c>
      <x:c r="G732" s="614">
        <x:v>45264</x:v>
      </x:c>
      <x:c r="H732" s="613"/>
      <x:c r="I732" s="493">
        <x:v>6859188</x:v>
      </x:c>
      <x:c r="J732" s="427"/>
      <x:c r="K732" s="624" t="s">
        <x:v>150</x:v>
      </x:c>
      <x:c r="L732" s="441">
        <x:v>100</x:v>
      </x:c>
      <x:c r="M732" s="613" t="s">
        <x:v>22</x:v>
      </x:c>
      <x:c r="N732" s="613">
        <x:v>138</x:v>
      </x:c>
      <x:c r="O732" s="613" t="s">
        <x:v>22</x:v>
      </x:c>
      <x:c r="P732" s="613" t="s">
        <x:v>22</x:v>
      </x:c>
      <x:c r="Q732" s="613" t="s">
        <x:v>22</x:v>
      </x:c>
      <x:c r="R732" s="613" t="s">
        <x:v>22</x:v>
      </x:c>
      <x:c r="S732" s="613" t="s">
        <x:v>22</x:v>
      </x:c>
      <x:c r="T732" s="613" t="s">
        <x:v>22</x:v>
      </x:c>
      <x:c r="U732" s="613" t="s">
        <x:v>22</x:v>
      </x:c>
      <x:c r="V732" s="613" t="s">
        <x:v>99</x:v>
      </x:c>
      <x:c r="W732" s="616"/>
      <x:c r="X732" s="248"/>
      <x:c r="Y732" s="248"/>
      <x:c r="Z732" s="248"/>
      <x:c r="AA732" s="248"/>
      <x:c r="AB732" s="248"/>
      <x:c r="AC732" s="248"/>
      <x:c r="AD732" s="248"/>
      <x:c r="AE732" s="248"/>
      <x:c r="AF732" s="248"/>
      <x:c r="AG732" s="248"/>
      <x:c r="AH732" s="248"/>
      <x:c r="AI732" s="248"/>
      <x:c r="AJ732" s="248"/>
      <x:c r="AK732" s="248"/>
      <x:c r="AL732" s="248"/>
      <x:c r="AM732" s="248"/>
      <x:c r="AN732" s="248"/>
      <x:c r="AO732" s="248"/>
      <x:c r="AP732" s="248"/>
      <x:c r="AQ732" s="248"/>
      <x:c r="AR732" s="248"/>
      <x:c r="AS732" s="248"/>
      <x:c r="AT732" s="248"/>
      <x:c r="AU732" s="248"/>
      <x:c r="AV732" s="248"/>
      <x:c r="AW732" s="248"/>
      <x:c r="AX732" s="248"/>
      <x:c r="AY732" s="248"/>
      <x:c r="AZ732" s="248"/>
      <x:c r="BA732" s="248"/>
      <x:c r="BB732" s="248"/>
      <x:c r="BC732" s="248"/>
      <x:c r="BD732" s="248"/>
      <x:c r="BE732" s="248"/>
      <x:c r="BF732" s="248"/>
      <x:c r="BG732" s="248"/>
      <x:c r="BH732" s="248"/>
      <x:c r="BI732" s="248"/>
      <x:c r="BJ732" s="248"/>
      <x:c r="BK732" s="248"/>
      <x:c r="BL732" s="248"/>
      <x:c r="BM732" s="248"/>
      <x:c r="BN732" s="248"/>
      <x:c r="BO732" s="248"/>
      <x:c r="BP732" s="248"/>
      <x:c r="BQ732" s="248"/>
      <x:c r="BR732" s="248"/>
      <x:c r="BS732" s="248"/>
      <x:c r="BT732" s="248"/>
      <x:c r="BU732" s="248"/>
      <x:c r="BV732" s="248"/>
      <x:c r="BW732" s="248"/>
      <x:c r="BX732" s="248"/>
      <x:c r="BY732" s="248"/>
      <x:c r="BZ732" s="248"/>
      <x:c r="CA732" s="248"/>
      <x:c r="CB732" s="248"/>
      <x:c r="CC732" s="248"/>
      <x:c r="CD732" s="248"/>
      <x:c r="CE732" s="248"/>
      <x:c r="CF732" s="248"/>
      <x:c r="CG732" s="248"/>
      <x:c r="CH732" s="248"/>
      <x:c r="CI732" s="248"/>
      <x:c r="CJ732" s="248"/>
      <x:c r="CK732" s="248"/>
      <x:c r="CL732" s="248"/>
      <x:c r="CM732" s="248"/>
      <x:c r="CN732" s="248"/>
      <x:c r="CO732" s="248"/>
      <x:c r="CP732" s="248"/>
      <x:c r="CQ732" s="248"/>
      <x:c r="CR732" s="248"/>
      <x:c r="CS732" s="248"/>
      <x:c r="CT732" s="248"/>
      <x:c r="CU732" s="248"/>
      <x:c r="CV732" s="248"/>
      <x:c r="CW732" s="248"/>
      <x:c r="CX732" s="248"/>
      <x:c r="CY732" s="248"/>
      <x:c r="CZ732" s="248"/>
      <x:c r="DA732" s="248"/>
      <x:c r="DB732" s="248"/>
      <x:c r="DC732" s="248"/>
      <x:c r="DD732" s="248"/>
      <x:c r="DE732" s="248"/>
      <x:c r="DF732" s="248"/>
      <x:c r="DG732" s="248"/>
      <x:c r="DH732" s="248"/>
      <x:c r="DI732" s="248"/>
      <x:c r="DJ732" s="248"/>
      <x:c r="DK732" s="248"/>
      <x:c r="DL732" s="248"/>
      <x:c r="DM732" s="248"/>
      <x:c r="DN732" s="248"/>
      <x:c r="DO732" s="248"/>
      <x:c r="DP732" s="248"/>
      <x:c r="DQ732" s="248"/>
      <x:c r="DR732" s="248"/>
      <x:c r="DS732" s="248"/>
      <x:c r="DT732" s="248"/>
      <x:c r="DU732" s="248"/>
      <x:c r="DV732" s="248"/>
      <x:c r="DW732" s="248"/>
      <x:c r="DX732" s="248"/>
      <x:c r="DY732" s="248"/>
      <x:c r="DZ732" s="248"/>
      <x:c r="EA732" s="248"/>
      <x:c r="EB732" s="248"/>
      <x:c r="EC732" s="248"/>
      <x:c r="ED732" s="248"/>
      <x:c r="EE732" s="248"/>
      <x:c r="EF732" s="248"/>
      <x:c r="EG732" s="248"/>
      <x:c r="EH732" s="248"/>
      <x:c r="EI732" s="248"/>
      <x:c r="EJ732" s="248"/>
      <x:c r="EK732" s="248"/>
      <x:c r="EL732" s="248"/>
      <x:c r="EM732" s="248"/>
      <x:c r="EN732" s="248"/>
      <x:c r="EO732" s="248"/>
      <x:c r="EP732" s="248"/>
      <x:c r="EQ732" s="248"/>
      <x:c r="ER732" s="248"/>
      <x:c r="ES732" s="248"/>
      <x:c r="ET732" s="248"/>
      <x:c r="EU732" s="248"/>
      <x:c r="EV732" s="248"/>
      <x:c r="EW732" s="248"/>
      <x:c r="EX732" s="248"/>
      <x:c r="EY732" s="248"/>
      <x:c r="EZ732" s="248"/>
      <x:c r="FA732" s="248"/>
      <x:c r="FB732" s="248"/>
      <x:c r="FC732" s="248"/>
      <x:c r="FD732" s="248"/>
      <x:c r="FE732" s="248"/>
      <x:c r="FF732" s="248"/>
      <x:c r="FG732" s="248"/>
      <x:c r="FH732" s="248"/>
      <x:c r="FI732" s="248"/>
      <x:c r="FJ732" s="248"/>
      <x:c r="FK732" s="248"/>
      <x:c r="FL732" s="248"/>
      <x:c r="FM732" s="248"/>
      <x:c r="FN732" s="248"/>
      <x:c r="FO732" s="248"/>
      <x:c r="FP732" s="248"/>
      <x:c r="FQ732" s="248"/>
      <x:c r="FR732" s="248"/>
      <x:c r="FS732" s="248"/>
      <x:c r="FT732" s="248"/>
      <x:c r="FU732" s="248"/>
      <x:c r="FV732" s="248"/>
      <x:c r="FW732" s="248"/>
      <x:c r="FX732" s="248"/>
      <x:c r="FY732" s="248"/>
      <x:c r="FZ732" s="248"/>
      <x:c r="GA732" s="248"/>
      <x:c r="GB732" s="248"/>
      <x:c r="GC732" s="248"/>
      <x:c r="GD732" s="248"/>
      <x:c r="GE732" s="248"/>
      <x:c r="GF732" s="248"/>
      <x:c r="GG732" s="248"/>
      <x:c r="GH732" s="248"/>
      <x:c r="GI732" s="248"/>
      <x:c r="GJ732" s="248"/>
      <x:c r="GK732" s="248"/>
      <x:c r="GL732" s="248"/>
      <x:c r="GM732" s="248"/>
      <x:c r="GN732" s="248"/>
      <x:c r="GO732" s="248"/>
      <x:c r="GP732" s="248"/>
      <x:c r="GQ732" s="248"/>
      <x:c r="GR732" s="248"/>
      <x:c r="GS732" s="248"/>
      <x:c r="GT732" s="248"/>
      <x:c r="GU732" s="248"/>
      <x:c r="GV732" s="248"/>
      <x:c r="GW732" s="248"/>
      <x:c r="GX732" s="248"/>
      <x:c r="GY732" s="248"/>
      <x:c r="GZ732" s="248"/>
      <x:c r="HA732" s="248"/>
      <x:c r="HB732" s="248"/>
      <x:c r="HC732" s="248"/>
      <x:c r="HD732" s="248"/>
      <x:c r="HE732" s="248"/>
      <x:c r="HF732" s="248"/>
      <x:c r="HG732" s="248"/>
      <x:c r="HH732" s="248"/>
      <x:c r="HI732" s="248"/>
      <x:c r="HJ732" s="248"/>
      <x:c r="HK732" s="248"/>
      <x:c r="HL732" s="248"/>
      <x:c r="HM732" s="248"/>
      <x:c r="HN732" s="248"/>
      <x:c r="HO732" s="248"/>
      <x:c r="HP732" s="248"/>
      <x:c r="HQ732" s="248"/>
      <x:c r="HR732" s="248"/>
      <x:c r="HS732" s="248"/>
      <x:c r="HT732" s="248"/>
      <x:c r="HU732" s="248"/>
      <x:c r="HV732" s="248"/>
      <x:c r="HW732" s="248"/>
      <x:c r="HX732" s="248"/>
      <x:c r="HY732" s="248"/>
      <x:c r="HZ732" s="248"/>
      <x:c r="IA732" s="248"/>
      <x:c r="IB732" s="248"/>
      <x:c r="IC732" s="248"/>
      <x:c r="ID732" s="248"/>
      <x:c r="IE732" s="248"/>
      <x:c r="IF732" s="248"/>
      <x:c r="IG732" s="248"/>
      <x:c r="IH732" s="248"/>
      <x:c r="II732" s="248"/>
      <x:c r="IJ732" s="248"/>
      <x:c r="IK732" s="248"/>
      <x:c r="IL732" s="248"/>
      <x:c r="IM732" s="248"/>
    </x:row>
    <x:row r="733" spans="1:247" s="226" customFormat="1" ht="54.75" customHeight="1" x14ac:dyDescent="0.2">
      <x:c r="A733" s="612" t="s">
        <x:v>240</x:v>
      </x:c>
      <x:c r="B733" s="612" t="s">
        <x:v>236</x:v>
      </x:c>
      <x:c r="C733" s="612" t="s">
        <x:v>31</x:v>
      </x:c>
      <x:c r="D733" s="613" t="s">
        <x:v>1185</x:v>
      </x:c>
      <x:c r="E733" s="614">
        <x:v>44856</x:v>
      </x:c>
      <x:c r="F733" s="614">
        <x:v>45792</x:v>
      </x:c>
      <x:c r="G733" s="614"/>
      <x:c r="H733" s="613"/>
      <x:c r="I733" s="493">
        <x:v>2131413</x:v>
      </x:c>
      <x:c r="J733" s="427"/>
      <x:c r="K733" s="624" t="s">
        <x:v>150</x:v>
      </x:c>
      <x:c r="L733" s="441">
        <x:v>11</x:v>
      </x:c>
      <x:c r="M733" s="613" t="s">
        <x:v>22</x:v>
      </x:c>
      <x:c r="N733" s="613">
        <x:v>138</x:v>
      </x:c>
      <x:c r="O733" s="613" t="s">
        <x:v>22</x:v>
      </x:c>
      <x:c r="P733" s="613" t="s">
        <x:v>22</x:v>
      </x:c>
      <x:c r="Q733" s="613" t="s">
        <x:v>22</x:v>
      </x:c>
      <x:c r="R733" s="613" t="s">
        <x:v>22</x:v>
      </x:c>
      <x:c r="S733" s="613" t="s">
        <x:v>22</x:v>
      </x:c>
      <x:c r="T733" s="613" t="s">
        <x:v>22</x:v>
      </x:c>
      <x:c r="U733" s="613" t="s">
        <x:v>22</x:v>
      </x:c>
      <x:c r="V733" s="613" t="s">
        <x:v>99</x:v>
      </x:c>
      <x:c r="W733" s="616"/>
      <x:c r="X733" s="248"/>
      <x:c r="Y733" s="248"/>
      <x:c r="Z733" s="248"/>
      <x:c r="AA733" s="248"/>
      <x:c r="AB733" s="248"/>
      <x:c r="AC733" s="248"/>
      <x:c r="AD733" s="248"/>
      <x:c r="AE733" s="248"/>
      <x:c r="AF733" s="248"/>
      <x:c r="AG733" s="248"/>
      <x:c r="AH733" s="248"/>
      <x:c r="AI733" s="248"/>
      <x:c r="AJ733" s="248"/>
      <x:c r="AK733" s="248"/>
      <x:c r="AL733" s="248"/>
      <x:c r="AM733" s="248"/>
      <x:c r="AN733" s="248"/>
      <x:c r="AO733" s="248"/>
      <x:c r="AP733" s="248"/>
      <x:c r="AQ733" s="248"/>
      <x:c r="AR733" s="248"/>
      <x:c r="AS733" s="248"/>
      <x:c r="AT733" s="248"/>
      <x:c r="AU733" s="248"/>
      <x:c r="AV733" s="248"/>
      <x:c r="AW733" s="248"/>
      <x:c r="AX733" s="248"/>
      <x:c r="AY733" s="248"/>
      <x:c r="AZ733" s="248"/>
      <x:c r="BA733" s="248"/>
      <x:c r="BB733" s="248"/>
      <x:c r="BC733" s="248"/>
      <x:c r="BD733" s="248"/>
      <x:c r="BE733" s="248"/>
      <x:c r="BF733" s="248"/>
      <x:c r="BG733" s="248"/>
      <x:c r="BH733" s="248"/>
      <x:c r="BI733" s="248"/>
      <x:c r="BJ733" s="248"/>
      <x:c r="BK733" s="248"/>
      <x:c r="BL733" s="248"/>
      <x:c r="BM733" s="248"/>
      <x:c r="BN733" s="248"/>
      <x:c r="BO733" s="248"/>
      <x:c r="BP733" s="248"/>
      <x:c r="BQ733" s="248"/>
      <x:c r="BR733" s="248"/>
      <x:c r="BS733" s="248"/>
      <x:c r="BT733" s="248"/>
      <x:c r="BU733" s="248"/>
      <x:c r="BV733" s="248"/>
      <x:c r="BW733" s="248"/>
      <x:c r="BX733" s="248"/>
      <x:c r="BY733" s="248"/>
      <x:c r="BZ733" s="248"/>
      <x:c r="CA733" s="248"/>
      <x:c r="CB733" s="248"/>
      <x:c r="CC733" s="248"/>
      <x:c r="CD733" s="248"/>
      <x:c r="CE733" s="248"/>
      <x:c r="CF733" s="248"/>
      <x:c r="CG733" s="248"/>
      <x:c r="CH733" s="248"/>
      <x:c r="CI733" s="248"/>
      <x:c r="CJ733" s="248"/>
      <x:c r="CK733" s="248"/>
      <x:c r="CL733" s="248"/>
      <x:c r="CM733" s="248"/>
      <x:c r="CN733" s="248"/>
      <x:c r="CO733" s="248"/>
      <x:c r="CP733" s="248"/>
      <x:c r="CQ733" s="248"/>
      <x:c r="CR733" s="248"/>
      <x:c r="CS733" s="248"/>
      <x:c r="CT733" s="248"/>
      <x:c r="CU733" s="248"/>
      <x:c r="CV733" s="248"/>
      <x:c r="CW733" s="248"/>
      <x:c r="CX733" s="248"/>
      <x:c r="CY733" s="248"/>
      <x:c r="CZ733" s="248"/>
      <x:c r="DA733" s="248"/>
      <x:c r="DB733" s="248"/>
      <x:c r="DC733" s="248"/>
      <x:c r="DD733" s="248"/>
      <x:c r="DE733" s="248"/>
      <x:c r="DF733" s="248"/>
      <x:c r="DG733" s="248"/>
      <x:c r="DH733" s="248"/>
      <x:c r="DI733" s="248"/>
      <x:c r="DJ733" s="248"/>
      <x:c r="DK733" s="248"/>
      <x:c r="DL733" s="248"/>
      <x:c r="DM733" s="248"/>
      <x:c r="DN733" s="248"/>
      <x:c r="DO733" s="248"/>
      <x:c r="DP733" s="248"/>
      <x:c r="DQ733" s="248"/>
      <x:c r="DR733" s="248"/>
      <x:c r="DS733" s="248"/>
      <x:c r="DT733" s="248"/>
      <x:c r="DU733" s="248"/>
      <x:c r="DV733" s="248"/>
      <x:c r="DW733" s="248"/>
      <x:c r="DX733" s="248"/>
      <x:c r="DY733" s="248"/>
      <x:c r="DZ733" s="248"/>
      <x:c r="EA733" s="248"/>
      <x:c r="EB733" s="248"/>
      <x:c r="EC733" s="248"/>
      <x:c r="ED733" s="248"/>
      <x:c r="EE733" s="248"/>
      <x:c r="EF733" s="248"/>
      <x:c r="EG733" s="248"/>
      <x:c r="EH733" s="248"/>
      <x:c r="EI733" s="248"/>
      <x:c r="EJ733" s="248"/>
      <x:c r="EK733" s="248"/>
      <x:c r="EL733" s="248"/>
      <x:c r="EM733" s="248"/>
      <x:c r="EN733" s="248"/>
      <x:c r="EO733" s="248"/>
      <x:c r="EP733" s="248"/>
      <x:c r="EQ733" s="248"/>
      <x:c r="ER733" s="248"/>
      <x:c r="ES733" s="248"/>
      <x:c r="ET733" s="248"/>
      <x:c r="EU733" s="248"/>
      <x:c r="EV733" s="248"/>
      <x:c r="EW733" s="248"/>
      <x:c r="EX733" s="248"/>
      <x:c r="EY733" s="248"/>
      <x:c r="EZ733" s="248"/>
      <x:c r="FA733" s="248"/>
      <x:c r="FB733" s="248"/>
      <x:c r="FC733" s="248"/>
      <x:c r="FD733" s="248"/>
      <x:c r="FE733" s="248"/>
      <x:c r="FF733" s="248"/>
      <x:c r="FG733" s="248"/>
      <x:c r="FH733" s="248"/>
      <x:c r="FI733" s="248"/>
      <x:c r="FJ733" s="248"/>
      <x:c r="FK733" s="248"/>
      <x:c r="FL733" s="248"/>
      <x:c r="FM733" s="248"/>
      <x:c r="FN733" s="248"/>
      <x:c r="FO733" s="248"/>
      <x:c r="FP733" s="248"/>
      <x:c r="FQ733" s="248"/>
      <x:c r="FR733" s="248"/>
      <x:c r="FS733" s="248"/>
      <x:c r="FT733" s="248"/>
      <x:c r="FU733" s="248"/>
      <x:c r="FV733" s="248"/>
      <x:c r="FW733" s="248"/>
      <x:c r="FX733" s="248"/>
      <x:c r="FY733" s="248"/>
      <x:c r="FZ733" s="248"/>
      <x:c r="GA733" s="248"/>
      <x:c r="GB733" s="248"/>
      <x:c r="GC733" s="248"/>
      <x:c r="GD733" s="248"/>
      <x:c r="GE733" s="248"/>
      <x:c r="GF733" s="248"/>
      <x:c r="GG733" s="248"/>
      <x:c r="GH733" s="248"/>
      <x:c r="GI733" s="248"/>
      <x:c r="GJ733" s="248"/>
      <x:c r="GK733" s="248"/>
      <x:c r="GL733" s="248"/>
      <x:c r="GM733" s="248"/>
      <x:c r="GN733" s="248"/>
      <x:c r="GO733" s="248"/>
      <x:c r="GP733" s="248"/>
      <x:c r="GQ733" s="248"/>
      <x:c r="GR733" s="248"/>
      <x:c r="GS733" s="248"/>
      <x:c r="GT733" s="248"/>
      <x:c r="GU733" s="248"/>
      <x:c r="GV733" s="248"/>
      <x:c r="GW733" s="248"/>
      <x:c r="GX733" s="248"/>
      <x:c r="GY733" s="248"/>
      <x:c r="GZ733" s="248"/>
      <x:c r="HA733" s="248"/>
      <x:c r="HB733" s="248"/>
      <x:c r="HC733" s="248"/>
      <x:c r="HD733" s="248"/>
      <x:c r="HE733" s="248"/>
      <x:c r="HF733" s="248"/>
      <x:c r="HG733" s="248"/>
      <x:c r="HH733" s="248"/>
      <x:c r="HI733" s="248"/>
      <x:c r="HJ733" s="248"/>
      <x:c r="HK733" s="248"/>
      <x:c r="HL733" s="248"/>
      <x:c r="HM733" s="248"/>
      <x:c r="HN733" s="248"/>
      <x:c r="HO733" s="248"/>
      <x:c r="HP733" s="248"/>
      <x:c r="HQ733" s="248"/>
      <x:c r="HR733" s="248"/>
      <x:c r="HS733" s="248"/>
      <x:c r="HT733" s="248"/>
      <x:c r="HU733" s="248"/>
      <x:c r="HV733" s="248"/>
      <x:c r="HW733" s="248"/>
      <x:c r="HX733" s="248"/>
      <x:c r="HY733" s="248"/>
      <x:c r="HZ733" s="248"/>
      <x:c r="IA733" s="248"/>
      <x:c r="IB733" s="248"/>
      <x:c r="IC733" s="248"/>
      <x:c r="ID733" s="248"/>
      <x:c r="IE733" s="248"/>
      <x:c r="IF733" s="248"/>
      <x:c r="IG733" s="248"/>
      <x:c r="IH733" s="248"/>
      <x:c r="II733" s="248"/>
      <x:c r="IJ733" s="248"/>
      <x:c r="IK733" s="248"/>
      <x:c r="IL733" s="248"/>
      <x:c r="IM733" s="248"/>
    </x:row>
    <x:row r="734" spans="1:247" s="144" customFormat="1" ht="80.25" customHeight="1" x14ac:dyDescent="0.2">
      <x:c r="A734" s="612" t="s">
        <x:v>572</x:v>
      </x:c>
      <x:c r="B734" s="612" t="s">
        <x:v>247</x:v>
      </x:c>
      <x:c r="C734" s="612" t="s">
        <x:v>163</x:v>
      </x:c>
      <x:c r="D734" s="613" t="s">
        <x:v>1186</x:v>
      </x:c>
      <x:c r="E734" s="614">
        <x:v>44721</x:v>
      </x:c>
      <x:c r="F734" s="614">
        <x:v>45077</x:v>
      </x:c>
      <x:c r="G734" s="614">
        <x:v>45077</x:v>
      </x:c>
      <x:c r="H734" s="613"/>
      <x:c r="I734" s="493">
        <x:v>9206433</x:v>
      </x:c>
      <x:c r="J734" s="439">
        <x:v>10054403.33</x:v>
      </x:c>
      <x:c r="K734" s="621">
        <x:v>9.2106283725738258E-2</x:v>
      </x:c>
      <x:c r="L734" s="441">
        <x:v>100</x:v>
      </x:c>
      <x:c r="M734" s="613" t="s">
        <x:v>22</x:v>
      </x:c>
      <x:c r="N734" s="613">
        <x:v>138</x:v>
      </x:c>
      <x:c r="O734" s="613" t="s">
        <x:v>22</x:v>
      </x:c>
      <x:c r="P734" s="613" t="s">
        <x:v>22</x:v>
      </x:c>
      <x:c r="Q734" s="613" t="s">
        <x:v>22</x:v>
      </x:c>
      <x:c r="R734" s="613" t="s">
        <x:v>22</x:v>
      </x:c>
      <x:c r="S734" s="613" t="s">
        <x:v>22</x:v>
      </x:c>
      <x:c r="T734" s="613" t="s">
        <x:v>22</x:v>
      </x:c>
      <x:c r="U734" s="613" t="s">
        <x:v>22</x:v>
      </x:c>
      <x:c r="V734" s="613" t="s">
        <x:v>99</x:v>
      </x:c>
      <x:c r="W734" s="616"/>
      <x:c r="X734" s="248"/>
      <x:c r="Y734" s="248"/>
      <x:c r="Z734" s="248"/>
      <x:c r="AA734" s="248"/>
      <x:c r="AB734" s="248"/>
      <x:c r="AC734" s="248"/>
      <x:c r="AD734" s="248"/>
      <x:c r="AE734" s="248"/>
      <x:c r="AF734" s="248"/>
      <x:c r="AG734" s="248"/>
      <x:c r="AH734" s="248"/>
      <x:c r="AI734" s="248"/>
      <x:c r="AJ734" s="248"/>
      <x:c r="AK734" s="248"/>
      <x:c r="AL734" s="248"/>
      <x:c r="AM734" s="248"/>
      <x:c r="AN734" s="248"/>
      <x:c r="AO734" s="248"/>
      <x:c r="AP734" s="248"/>
      <x:c r="AQ734" s="248"/>
      <x:c r="AR734" s="248"/>
      <x:c r="AS734" s="248"/>
      <x:c r="AT734" s="248"/>
      <x:c r="AU734" s="248"/>
      <x:c r="AV734" s="248"/>
      <x:c r="AW734" s="248"/>
      <x:c r="AX734" s="248"/>
      <x:c r="AY734" s="248"/>
      <x:c r="AZ734" s="248"/>
      <x:c r="BA734" s="248"/>
      <x:c r="BB734" s="248"/>
      <x:c r="BC734" s="248"/>
      <x:c r="BD734" s="248"/>
      <x:c r="BE734" s="248"/>
      <x:c r="BF734" s="248"/>
      <x:c r="BG734" s="248"/>
      <x:c r="BH734" s="248"/>
      <x:c r="BI734" s="248"/>
      <x:c r="BJ734" s="248"/>
      <x:c r="BK734" s="248"/>
      <x:c r="BL734" s="248"/>
      <x:c r="BM734" s="248"/>
      <x:c r="BN734" s="248"/>
      <x:c r="BO734" s="248"/>
      <x:c r="BP734" s="248"/>
      <x:c r="BQ734" s="248"/>
      <x:c r="BR734" s="248"/>
      <x:c r="BS734" s="248"/>
      <x:c r="BT734" s="248"/>
      <x:c r="BU734" s="248"/>
      <x:c r="BV734" s="248"/>
      <x:c r="BW734" s="248"/>
      <x:c r="BX734" s="248"/>
      <x:c r="BY734" s="248"/>
      <x:c r="BZ734" s="248"/>
      <x:c r="CA734" s="248"/>
      <x:c r="CB734" s="248"/>
      <x:c r="CC734" s="248"/>
      <x:c r="CD734" s="248"/>
      <x:c r="CE734" s="248"/>
      <x:c r="CF734" s="248"/>
      <x:c r="CG734" s="248"/>
      <x:c r="CH734" s="248"/>
      <x:c r="CI734" s="248"/>
      <x:c r="CJ734" s="248"/>
      <x:c r="CK734" s="248"/>
      <x:c r="CL734" s="248"/>
      <x:c r="CM734" s="248"/>
      <x:c r="CN734" s="248"/>
      <x:c r="CO734" s="248"/>
      <x:c r="CP734" s="248"/>
      <x:c r="CQ734" s="248"/>
      <x:c r="CR734" s="248"/>
      <x:c r="CS734" s="248"/>
      <x:c r="CT734" s="248"/>
      <x:c r="CU734" s="248"/>
      <x:c r="CV734" s="248"/>
      <x:c r="CW734" s="248"/>
      <x:c r="CX734" s="248"/>
      <x:c r="CY734" s="248"/>
      <x:c r="CZ734" s="248"/>
      <x:c r="DA734" s="248"/>
      <x:c r="DB734" s="248"/>
      <x:c r="DC734" s="248"/>
      <x:c r="DD734" s="248"/>
      <x:c r="DE734" s="248"/>
      <x:c r="DF734" s="248"/>
      <x:c r="DG734" s="248"/>
      <x:c r="DH734" s="248"/>
      <x:c r="DI734" s="248"/>
      <x:c r="DJ734" s="248"/>
      <x:c r="DK734" s="248"/>
      <x:c r="DL734" s="248"/>
      <x:c r="DM734" s="248"/>
      <x:c r="DN734" s="248"/>
      <x:c r="DO734" s="248"/>
      <x:c r="DP734" s="248"/>
      <x:c r="DQ734" s="248"/>
      <x:c r="DR734" s="248"/>
      <x:c r="DS734" s="248"/>
      <x:c r="DT734" s="248"/>
      <x:c r="DU734" s="248"/>
      <x:c r="DV734" s="248"/>
      <x:c r="DW734" s="248"/>
      <x:c r="DX734" s="248"/>
      <x:c r="DY734" s="248"/>
      <x:c r="DZ734" s="248"/>
      <x:c r="EA734" s="248"/>
      <x:c r="EB734" s="248"/>
      <x:c r="EC734" s="248"/>
      <x:c r="ED734" s="248"/>
      <x:c r="EE734" s="248"/>
      <x:c r="EF734" s="248"/>
      <x:c r="EG734" s="248"/>
      <x:c r="EH734" s="248"/>
      <x:c r="EI734" s="248"/>
      <x:c r="EJ734" s="248"/>
      <x:c r="EK734" s="248"/>
      <x:c r="EL734" s="248"/>
      <x:c r="EM734" s="248"/>
      <x:c r="EN734" s="248"/>
      <x:c r="EO734" s="248"/>
      <x:c r="EP734" s="248"/>
      <x:c r="EQ734" s="248"/>
      <x:c r="ER734" s="248"/>
      <x:c r="ES734" s="248"/>
      <x:c r="ET734" s="248"/>
      <x:c r="EU734" s="248"/>
      <x:c r="EV734" s="248"/>
      <x:c r="EW734" s="248"/>
      <x:c r="EX734" s="248"/>
      <x:c r="EY734" s="248"/>
      <x:c r="EZ734" s="248"/>
      <x:c r="FA734" s="248"/>
      <x:c r="FB734" s="248"/>
      <x:c r="FC734" s="248"/>
      <x:c r="FD734" s="248"/>
      <x:c r="FE734" s="248"/>
      <x:c r="FF734" s="248"/>
      <x:c r="FG734" s="248"/>
      <x:c r="FH734" s="248"/>
      <x:c r="FI734" s="248"/>
      <x:c r="FJ734" s="248"/>
      <x:c r="FK734" s="248"/>
      <x:c r="FL734" s="248"/>
      <x:c r="FM734" s="248"/>
      <x:c r="FN734" s="248"/>
      <x:c r="FO734" s="248"/>
      <x:c r="FP734" s="248"/>
      <x:c r="FQ734" s="248"/>
      <x:c r="FR734" s="248"/>
      <x:c r="FS734" s="248"/>
      <x:c r="FT734" s="248"/>
      <x:c r="FU734" s="248"/>
      <x:c r="FV734" s="248"/>
      <x:c r="FW734" s="248"/>
      <x:c r="FX734" s="248"/>
      <x:c r="FY734" s="248"/>
      <x:c r="FZ734" s="248"/>
      <x:c r="GA734" s="248"/>
      <x:c r="GB734" s="248"/>
      <x:c r="GC734" s="248"/>
      <x:c r="GD734" s="248"/>
      <x:c r="GE734" s="248"/>
      <x:c r="GF734" s="248"/>
      <x:c r="GG734" s="248"/>
      <x:c r="GH734" s="248"/>
      <x:c r="GI734" s="248"/>
      <x:c r="GJ734" s="248"/>
      <x:c r="GK734" s="248"/>
      <x:c r="GL734" s="248"/>
      <x:c r="GM734" s="248"/>
      <x:c r="GN734" s="248"/>
      <x:c r="GO734" s="248"/>
      <x:c r="GP734" s="248"/>
      <x:c r="GQ734" s="248"/>
      <x:c r="GR734" s="248"/>
      <x:c r="GS734" s="248"/>
      <x:c r="GT734" s="248"/>
      <x:c r="GU734" s="248"/>
      <x:c r="GV734" s="248"/>
      <x:c r="GW734" s="248"/>
      <x:c r="GX734" s="248"/>
      <x:c r="GY734" s="248"/>
      <x:c r="GZ734" s="248"/>
      <x:c r="HA734" s="248"/>
      <x:c r="HB734" s="248"/>
      <x:c r="HC734" s="248"/>
      <x:c r="HD734" s="248"/>
      <x:c r="HE734" s="248"/>
      <x:c r="HF734" s="248"/>
      <x:c r="HG734" s="248"/>
      <x:c r="HH734" s="248"/>
      <x:c r="HI734" s="248"/>
      <x:c r="HJ734" s="248"/>
      <x:c r="HK734" s="248"/>
      <x:c r="HL734" s="248"/>
      <x:c r="HM734" s="248"/>
      <x:c r="HN734" s="248"/>
      <x:c r="HO734" s="248"/>
      <x:c r="HP734" s="248"/>
      <x:c r="HQ734" s="248"/>
      <x:c r="HR734" s="248"/>
      <x:c r="HS734" s="248"/>
      <x:c r="HT734" s="248"/>
      <x:c r="HU734" s="248"/>
      <x:c r="HV734" s="248"/>
      <x:c r="HW734" s="248"/>
      <x:c r="HX734" s="248"/>
      <x:c r="HY734" s="248"/>
      <x:c r="HZ734" s="248"/>
      <x:c r="IA734" s="248"/>
      <x:c r="IB734" s="248"/>
      <x:c r="IC734" s="248"/>
      <x:c r="ID734" s="248"/>
      <x:c r="IE734" s="248"/>
      <x:c r="IF734" s="248"/>
      <x:c r="IG734" s="248"/>
      <x:c r="IH734" s="248"/>
      <x:c r="II734" s="248"/>
      <x:c r="IJ734" s="248"/>
      <x:c r="IK734" s="248"/>
      <x:c r="IL734" s="248"/>
      <x:c r="IM734" s="248"/>
    </x:row>
    <x:row r="735" spans="1:247" s="144" customFormat="1" ht="54.75" customHeight="1" x14ac:dyDescent="0.2">
      <x:c r="A735" s="612" t="s">
        <x:v>251</x:v>
      </x:c>
      <x:c r="B735" s="612" t="s">
        <x:v>244</x:v>
      </x:c>
      <x:c r="C735" s="612" t="s">
        <x:v>245</x:v>
      </x:c>
      <x:c r="D735" s="622" t="s">
        <x:v>246</x:v>
      </x:c>
      <x:c r="E735" s="614">
        <x:v>45418</x:v>
      </x:c>
      <x:c r="F735" s="614">
        <x:v>45646</x:v>
      </x:c>
      <x:c r="G735" s="627">
        <x:v>45646</x:v>
      </x:c>
      <x:c r="H735" s="613"/>
      <x:c r="I735" s="623">
        <x:v>6839311.3499999996</x:v>
      </x:c>
      <x:c r="J735" s="427"/>
      <x:c r="K735" s="624" t="s">
        <x:v>150</x:v>
      </x:c>
      <x:c r="L735" s="628">
        <x:v>100</x:v>
      </x:c>
      <x:c r="M735" s="613" t="s">
        <x:v>22</x:v>
      </x:c>
      <x:c r="N735" s="613">
        <x:v>345</x:v>
      </x:c>
      <x:c r="O735" s="613" t="s">
        <x:v>22</x:v>
      </x:c>
      <x:c r="P735" s="613" t="s">
        <x:v>22</x:v>
      </x:c>
      <x:c r="Q735" s="613" t="s">
        <x:v>22</x:v>
      </x:c>
      <x:c r="R735" s="613" t="s">
        <x:v>22</x:v>
      </x:c>
      <x:c r="S735" s="613" t="s">
        <x:v>22</x:v>
      </x:c>
      <x:c r="T735" s="613" t="s">
        <x:v>22</x:v>
      </x:c>
      <x:c r="U735" s="613" t="s">
        <x:v>22</x:v>
      </x:c>
      <x:c r="V735" s="613" t="s">
        <x:v>99</x:v>
      </x:c>
      <x:c r="W735" s="616"/>
      <x:c r="X735" s="248"/>
      <x:c r="Y735" s="248"/>
      <x:c r="Z735" s="248"/>
      <x:c r="AA735" s="248"/>
      <x:c r="AB735" s="248"/>
      <x:c r="AC735" s="248"/>
      <x:c r="AD735" s="248"/>
      <x:c r="AE735" s="248"/>
      <x:c r="AF735" s="248"/>
      <x:c r="AG735" s="248"/>
      <x:c r="AH735" s="248"/>
      <x:c r="AI735" s="248"/>
      <x:c r="AJ735" s="248"/>
      <x:c r="AK735" s="248"/>
      <x:c r="AL735" s="248"/>
      <x:c r="AM735" s="248"/>
      <x:c r="AN735" s="248"/>
      <x:c r="AO735" s="248"/>
      <x:c r="AP735" s="248"/>
      <x:c r="AQ735" s="248"/>
      <x:c r="AR735" s="248"/>
      <x:c r="AS735" s="248"/>
      <x:c r="AT735" s="248"/>
      <x:c r="AU735" s="248"/>
      <x:c r="AV735" s="248"/>
      <x:c r="AW735" s="248"/>
      <x:c r="AX735" s="248"/>
      <x:c r="AY735" s="248"/>
      <x:c r="AZ735" s="248"/>
      <x:c r="BA735" s="248"/>
      <x:c r="BB735" s="248"/>
      <x:c r="BC735" s="248"/>
      <x:c r="BD735" s="248"/>
      <x:c r="BE735" s="248"/>
      <x:c r="BF735" s="248"/>
      <x:c r="BG735" s="248"/>
      <x:c r="BH735" s="248"/>
      <x:c r="BI735" s="248"/>
      <x:c r="BJ735" s="248"/>
      <x:c r="BK735" s="248"/>
      <x:c r="BL735" s="248"/>
      <x:c r="BM735" s="248"/>
      <x:c r="BN735" s="248"/>
      <x:c r="BO735" s="248"/>
      <x:c r="BP735" s="248"/>
      <x:c r="BQ735" s="248"/>
      <x:c r="BR735" s="248"/>
      <x:c r="BS735" s="248"/>
      <x:c r="BT735" s="248"/>
      <x:c r="BU735" s="248"/>
      <x:c r="BV735" s="248"/>
      <x:c r="BW735" s="248"/>
      <x:c r="BX735" s="248"/>
      <x:c r="BY735" s="248"/>
      <x:c r="BZ735" s="248"/>
      <x:c r="CA735" s="248"/>
      <x:c r="CB735" s="248"/>
      <x:c r="CC735" s="248"/>
      <x:c r="CD735" s="248"/>
      <x:c r="CE735" s="248"/>
      <x:c r="CF735" s="248"/>
      <x:c r="CG735" s="248"/>
      <x:c r="CH735" s="248"/>
      <x:c r="CI735" s="248"/>
      <x:c r="CJ735" s="248"/>
      <x:c r="CK735" s="248"/>
      <x:c r="CL735" s="248"/>
      <x:c r="CM735" s="248"/>
      <x:c r="CN735" s="248"/>
      <x:c r="CO735" s="248"/>
      <x:c r="CP735" s="248"/>
      <x:c r="CQ735" s="248"/>
      <x:c r="CR735" s="248"/>
      <x:c r="CS735" s="248"/>
      <x:c r="CT735" s="248"/>
      <x:c r="CU735" s="248"/>
      <x:c r="CV735" s="248"/>
      <x:c r="CW735" s="248"/>
      <x:c r="CX735" s="248"/>
      <x:c r="CY735" s="248"/>
      <x:c r="CZ735" s="248"/>
      <x:c r="DA735" s="248"/>
      <x:c r="DB735" s="248"/>
      <x:c r="DC735" s="248"/>
      <x:c r="DD735" s="248"/>
      <x:c r="DE735" s="248"/>
      <x:c r="DF735" s="248"/>
      <x:c r="DG735" s="248"/>
      <x:c r="DH735" s="248"/>
      <x:c r="DI735" s="248"/>
      <x:c r="DJ735" s="248"/>
      <x:c r="DK735" s="248"/>
      <x:c r="DL735" s="248"/>
      <x:c r="DM735" s="248"/>
      <x:c r="DN735" s="248"/>
      <x:c r="DO735" s="248"/>
      <x:c r="DP735" s="248"/>
      <x:c r="DQ735" s="248"/>
      <x:c r="DR735" s="248"/>
      <x:c r="DS735" s="248"/>
      <x:c r="DT735" s="248"/>
      <x:c r="DU735" s="248"/>
      <x:c r="DV735" s="248"/>
      <x:c r="DW735" s="248"/>
      <x:c r="DX735" s="248"/>
      <x:c r="DY735" s="248"/>
      <x:c r="DZ735" s="248"/>
      <x:c r="EA735" s="248"/>
      <x:c r="EB735" s="248"/>
      <x:c r="EC735" s="248"/>
      <x:c r="ED735" s="248"/>
      <x:c r="EE735" s="248"/>
      <x:c r="EF735" s="248"/>
      <x:c r="EG735" s="248"/>
      <x:c r="EH735" s="248"/>
      <x:c r="EI735" s="248"/>
      <x:c r="EJ735" s="248"/>
      <x:c r="EK735" s="248"/>
      <x:c r="EL735" s="248"/>
      <x:c r="EM735" s="248"/>
      <x:c r="EN735" s="248"/>
      <x:c r="EO735" s="248"/>
      <x:c r="EP735" s="248"/>
      <x:c r="EQ735" s="248"/>
      <x:c r="ER735" s="248"/>
      <x:c r="ES735" s="248"/>
      <x:c r="ET735" s="248"/>
      <x:c r="EU735" s="248"/>
      <x:c r="EV735" s="248"/>
      <x:c r="EW735" s="248"/>
      <x:c r="EX735" s="248"/>
      <x:c r="EY735" s="248"/>
      <x:c r="EZ735" s="248"/>
      <x:c r="FA735" s="248"/>
      <x:c r="FB735" s="248"/>
      <x:c r="FC735" s="248"/>
      <x:c r="FD735" s="248"/>
      <x:c r="FE735" s="248"/>
      <x:c r="FF735" s="248"/>
      <x:c r="FG735" s="248"/>
      <x:c r="FH735" s="248"/>
      <x:c r="FI735" s="248"/>
      <x:c r="FJ735" s="248"/>
      <x:c r="FK735" s="248"/>
      <x:c r="FL735" s="248"/>
      <x:c r="FM735" s="248"/>
      <x:c r="FN735" s="248"/>
      <x:c r="FO735" s="248"/>
      <x:c r="FP735" s="248"/>
      <x:c r="FQ735" s="248"/>
      <x:c r="FR735" s="248"/>
      <x:c r="FS735" s="248"/>
      <x:c r="FT735" s="248"/>
      <x:c r="FU735" s="248"/>
      <x:c r="FV735" s="248"/>
      <x:c r="FW735" s="248"/>
      <x:c r="FX735" s="248"/>
      <x:c r="FY735" s="248"/>
      <x:c r="FZ735" s="248"/>
      <x:c r="GA735" s="248"/>
      <x:c r="GB735" s="248"/>
      <x:c r="GC735" s="248"/>
      <x:c r="GD735" s="248"/>
      <x:c r="GE735" s="248"/>
      <x:c r="GF735" s="248"/>
      <x:c r="GG735" s="248"/>
      <x:c r="GH735" s="248"/>
      <x:c r="GI735" s="248"/>
      <x:c r="GJ735" s="248"/>
      <x:c r="GK735" s="248"/>
      <x:c r="GL735" s="248"/>
      <x:c r="GM735" s="248"/>
      <x:c r="GN735" s="248"/>
      <x:c r="GO735" s="248"/>
      <x:c r="GP735" s="248"/>
      <x:c r="GQ735" s="248"/>
      <x:c r="GR735" s="248"/>
      <x:c r="GS735" s="248"/>
      <x:c r="GT735" s="248"/>
      <x:c r="GU735" s="248"/>
      <x:c r="GV735" s="248"/>
      <x:c r="GW735" s="248"/>
      <x:c r="GX735" s="248"/>
      <x:c r="GY735" s="248"/>
      <x:c r="GZ735" s="248"/>
      <x:c r="HA735" s="248"/>
      <x:c r="HB735" s="248"/>
      <x:c r="HC735" s="248"/>
      <x:c r="HD735" s="248"/>
      <x:c r="HE735" s="248"/>
      <x:c r="HF735" s="248"/>
      <x:c r="HG735" s="248"/>
      <x:c r="HH735" s="248"/>
      <x:c r="HI735" s="248"/>
      <x:c r="HJ735" s="248"/>
      <x:c r="HK735" s="248"/>
      <x:c r="HL735" s="248"/>
      <x:c r="HM735" s="248"/>
      <x:c r="HN735" s="248"/>
      <x:c r="HO735" s="248"/>
      <x:c r="HP735" s="248"/>
      <x:c r="HQ735" s="248"/>
      <x:c r="HR735" s="248"/>
      <x:c r="HS735" s="248"/>
      <x:c r="HT735" s="248"/>
      <x:c r="HU735" s="248"/>
      <x:c r="HV735" s="248"/>
      <x:c r="HW735" s="248"/>
      <x:c r="HX735" s="248"/>
      <x:c r="HY735" s="248"/>
      <x:c r="HZ735" s="248"/>
      <x:c r="IA735" s="248"/>
      <x:c r="IB735" s="248"/>
      <x:c r="IC735" s="248"/>
      <x:c r="ID735" s="248"/>
      <x:c r="IE735" s="248"/>
      <x:c r="IF735" s="248"/>
      <x:c r="IG735" s="248"/>
      <x:c r="IH735" s="248"/>
      <x:c r="II735" s="248"/>
      <x:c r="IJ735" s="248"/>
      <x:c r="IK735" s="248"/>
      <x:c r="IL735" s="248"/>
      <x:c r="IM735" s="248"/>
    </x:row>
    <x:row r="736" spans="1:247" s="380" customFormat="1" ht="27.75" customHeight="1" x14ac:dyDescent="0.2">
      <x:c r="A736" s="616" t="s">
        <x:v>452</x:v>
      </x:c>
      <x:c r="B736" s="616" t="s">
        <x:v>503</x:v>
      </x:c>
      <x:c r="C736" s="616" t="s">
        <x:v>377</x:v>
      </x:c>
      <x:c r="D736" s="616" t="s">
        <x:v>256</x:v>
      </x:c>
      <x:c r="E736" s="620">
        <x:v>44505</x:v>
      </x:c>
      <x:c r="F736" s="614">
        <x:v>44694</x:v>
      </x:c>
      <x:c r="G736" s="614">
        <x:v>44694</x:v>
      </x:c>
      <x:c r="H736" s="613"/>
      <x:c r="I736" s="493">
        <x:v>1148524</x:v>
      </x:c>
      <x:c r="J736" s="439">
        <x:v>1280162.69</x:v>
      </x:c>
      <x:c r="K736" s="621">
        <x:v>0.11461553263144686</x:v>
      </x:c>
      <x:c r="L736" s="441">
        <x:v>100</x:v>
      </x:c>
      <x:c r="M736" s="482" t="s">
        <x:v>22</x:v>
      </x:c>
      <x:c r="N736" s="613">
        <x:v>138</x:v>
      </x:c>
      <x:c r="O736" s="613" t="s">
        <x:v>22</x:v>
      </x:c>
      <x:c r="P736" s="613" t="s">
        <x:v>22</x:v>
      </x:c>
      <x:c r="Q736" s="613" t="s">
        <x:v>22</x:v>
      </x:c>
      <x:c r="R736" s="613" t="s">
        <x:v>22</x:v>
      </x:c>
      <x:c r="S736" s="613" t="s">
        <x:v>22</x:v>
      </x:c>
      <x:c r="T736" s="613" t="s">
        <x:v>22</x:v>
      </x:c>
      <x:c r="U736" s="613" t="s">
        <x:v>22</x:v>
      </x:c>
      <x:c r="V736" s="482" t="s">
        <x:v>99</x:v>
      </x:c>
      <x:c r="W736" s="629" t="s">
        <x:v>5279</x:v>
      </x:c>
      <x:c r="X736" s="248"/>
      <x:c r="Y736" s="248"/>
      <x:c r="Z736" s="248"/>
      <x:c r="AA736" s="248"/>
      <x:c r="AB736" s="248"/>
      <x:c r="AC736" s="248"/>
      <x:c r="AD736" s="248"/>
      <x:c r="AE736" s="248"/>
      <x:c r="AF736" s="248"/>
      <x:c r="AG736" s="248"/>
      <x:c r="AH736" s="248"/>
      <x:c r="AI736" s="248"/>
      <x:c r="AJ736" s="248"/>
      <x:c r="AK736" s="248"/>
      <x:c r="AL736" s="248"/>
      <x:c r="AM736" s="248"/>
      <x:c r="AN736" s="248"/>
      <x:c r="AO736" s="248"/>
      <x:c r="AP736" s="248"/>
      <x:c r="AQ736" s="248"/>
      <x:c r="AR736" s="248"/>
      <x:c r="AS736" s="248"/>
      <x:c r="AT736" s="248"/>
      <x:c r="AU736" s="248"/>
      <x:c r="AV736" s="248"/>
      <x:c r="AW736" s="248"/>
      <x:c r="AX736" s="248"/>
      <x:c r="AY736" s="248"/>
      <x:c r="AZ736" s="248"/>
      <x:c r="BA736" s="248"/>
      <x:c r="BB736" s="248"/>
      <x:c r="BC736" s="248"/>
      <x:c r="BD736" s="248"/>
      <x:c r="BE736" s="248"/>
      <x:c r="BF736" s="248"/>
      <x:c r="BG736" s="248"/>
      <x:c r="BH736" s="248"/>
      <x:c r="BI736" s="248"/>
      <x:c r="BJ736" s="248"/>
      <x:c r="BK736" s="248"/>
      <x:c r="BL736" s="248"/>
      <x:c r="BM736" s="248"/>
      <x:c r="BN736" s="248"/>
      <x:c r="BO736" s="248"/>
      <x:c r="BP736" s="248"/>
      <x:c r="BQ736" s="248"/>
      <x:c r="BR736" s="248"/>
      <x:c r="BS736" s="248"/>
      <x:c r="BT736" s="248"/>
      <x:c r="BU736" s="248"/>
      <x:c r="BV736" s="248"/>
      <x:c r="BW736" s="248"/>
      <x:c r="BX736" s="248"/>
      <x:c r="BY736" s="248"/>
      <x:c r="BZ736" s="248"/>
      <x:c r="CA736" s="248"/>
      <x:c r="CB736" s="248"/>
      <x:c r="CC736" s="248"/>
      <x:c r="CD736" s="248"/>
      <x:c r="CE736" s="248"/>
      <x:c r="CF736" s="248"/>
      <x:c r="CG736" s="248"/>
      <x:c r="CH736" s="248"/>
      <x:c r="CI736" s="248"/>
      <x:c r="CJ736" s="248"/>
      <x:c r="CK736" s="248"/>
      <x:c r="CL736" s="248"/>
      <x:c r="CM736" s="248"/>
      <x:c r="CN736" s="248"/>
      <x:c r="CO736" s="248"/>
      <x:c r="CP736" s="248"/>
      <x:c r="CQ736" s="248"/>
      <x:c r="CR736" s="248"/>
      <x:c r="CS736" s="248"/>
      <x:c r="CT736" s="248"/>
      <x:c r="CU736" s="248"/>
      <x:c r="CV736" s="248"/>
      <x:c r="CW736" s="248"/>
      <x:c r="CX736" s="248"/>
      <x:c r="CY736" s="248"/>
      <x:c r="CZ736" s="248"/>
      <x:c r="DA736" s="248"/>
      <x:c r="DB736" s="248"/>
      <x:c r="DC736" s="248"/>
      <x:c r="DD736" s="248"/>
      <x:c r="DE736" s="248"/>
      <x:c r="DF736" s="248"/>
      <x:c r="DG736" s="248"/>
      <x:c r="DH736" s="248"/>
      <x:c r="DI736" s="248"/>
      <x:c r="DJ736" s="248"/>
      <x:c r="DK736" s="248"/>
      <x:c r="DL736" s="248"/>
      <x:c r="DM736" s="248"/>
      <x:c r="DN736" s="248"/>
      <x:c r="DO736" s="248"/>
      <x:c r="DP736" s="248"/>
      <x:c r="DQ736" s="248"/>
      <x:c r="DR736" s="248"/>
      <x:c r="DS736" s="248"/>
      <x:c r="DT736" s="248"/>
      <x:c r="DU736" s="248"/>
      <x:c r="DV736" s="248"/>
      <x:c r="DW736" s="248"/>
      <x:c r="DX736" s="248"/>
      <x:c r="DY736" s="248"/>
      <x:c r="DZ736" s="248"/>
      <x:c r="EA736" s="248"/>
      <x:c r="EB736" s="248"/>
      <x:c r="EC736" s="248"/>
      <x:c r="ED736" s="248"/>
      <x:c r="EE736" s="248"/>
      <x:c r="EF736" s="248"/>
      <x:c r="EG736" s="248"/>
      <x:c r="EH736" s="248"/>
      <x:c r="EI736" s="248"/>
      <x:c r="EJ736" s="248"/>
      <x:c r="EK736" s="248"/>
      <x:c r="EL736" s="248"/>
      <x:c r="EM736" s="248"/>
      <x:c r="EN736" s="248"/>
      <x:c r="EO736" s="248"/>
      <x:c r="EP736" s="248"/>
      <x:c r="EQ736" s="248"/>
      <x:c r="ER736" s="248"/>
      <x:c r="ES736" s="248"/>
      <x:c r="ET736" s="248"/>
      <x:c r="EU736" s="248"/>
      <x:c r="EV736" s="248"/>
      <x:c r="EW736" s="248"/>
      <x:c r="EX736" s="248"/>
      <x:c r="EY736" s="248"/>
      <x:c r="EZ736" s="248"/>
      <x:c r="FA736" s="248"/>
      <x:c r="FB736" s="248"/>
      <x:c r="FC736" s="248"/>
      <x:c r="FD736" s="248"/>
      <x:c r="FE736" s="248"/>
      <x:c r="FF736" s="248"/>
      <x:c r="FG736" s="248"/>
      <x:c r="FH736" s="248"/>
      <x:c r="FI736" s="248"/>
      <x:c r="FJ736" s="248"/>
      <x:c r="FK736" s="248"/>
      <x:c r="FL736" s="248"/>
      <x:c r="FM736" s="248"/>
      <x:c r="FN736" s="248"/>
      <x:c r="FO736" s="248"/>
      <x:c r="FP736" s="248"/>
      <x:c r="FQ736" s="248"/>
      <x:c r="FR736" s="248"/>
      <x:c r="FS736" s="248"/>
      <x:c r="FT736" s="248"/>
      <x:c r="FU736" s="248"/>
      <x:c r="FV736" s="248"/>
      <x:c r="FW736" s="248"/>
      <x:c r="FX736" s="248"/>
      <x:c r="FY736" s="248"/>
      <x:c r="FZ736" s="248"/>
      <x:c r="GA736" s="248"/>
      <x:c r="GB736" s="248"/>
      <x:c r="GC736" s="248"/>
      <x:c r="GD736" s="248"/>
      <x:c r="GE736" s="248"/>
      <x:c r="GF736" s="248"/>
      <x:c r="GG736" s="248"/>
      <x:c r="GH736" s="248"/>
      <x:c r="GI736" s="248"/>
      <x:c r="GJ736" s="248"/>
      <x:c r="GK736" s="248"/>
      <x:c r="GL736" s="248"/>
      <x:c r="GM736" s="248"/>
      <x:c r="GN736" s="248"/>
      <x:c r="GO736" s="248"/>
      <x:c r="GP736" s="248"/>
      <x:c r="GQ736" s="248"/>
      <x:c r="GR736" s="248"/>
      <x:c r="GS736" s="248"/>
      <x:c r="GT736" s="248"/>
      <x:c r="GU736" s="248"/>
      <x:c r="GV736" s="248"/>
      <x:c r="GW736" s="248"/>
      <x:c r="GX736" s="248"/>
      <x:c r="GY736" s="248"/>
      <x:c r="GZ736" s="248"/>
      <x:c r="HA736" s="248"/>
      <x:c r="HB736" s="248"/>
      <x:c r="HC736" s="248"/>
      <x:c r="HD736" s="248"/>
      <x:c r="HE736" s="248"/>
      <x:c r="HF736" s="248"/>
      <x:c r="HG736" s="248"/>
      <x:c r="HH736" s="248"/>
      <x:c r="HI736" s="248"/>
      <x:c r="HJ736" s="248"/>
      <x:c r="HK736" s="248"/>
      <x:c r="HL736" s="248"/>
      <x:c r="HM736" s="248"/>
      <x:c r="HN736" s="248"/>
      <x:c r="HO736" s="248"/>
      <x:c r="HP736" s="248"/>
      <x:c r="HQ736" s="248"/>
      <x:c r="HR736" s="248"/>
      <x:c r="HS736" s="248"/>
      <x:c r="HT736" s="248"/>
      <x:c r="HU736" s="248"/>
      <x:c r="HV736" s="248"/>
      <x:c r="HW736" s="248"/>
      <x:c r="HX736" s="248"/>
      <x:c r="HY736" s="248"/>
      <x:c r="HZ736" s="248"/>
      <x:c r="IA736" s="248"/>
      <x:c r="IB736" s="248"/>
      <x:c r="IC736" s="248"/>
      <x:c r="ID736" s="248"/>
      <x:c r="IE736" s="248"/>
      <x:c r="IF736" s="248"/>
      <x:c r="IG736" s="248"/>
      <x:c r="IH736" s="248"/>
      <x:c r="II736" s="248"/>
      <x:c r="IJ736" s="248"/>
      <x:c r="IK736" s="248"/>
      <x:c r="IL736" s="248"/>
      <x:c r="IM736" s="248"/>
    </x:row>
    <x:row r="737" spans="1:247" s="144" customFormat="1" ht="54" customHeight="1" x14ac:dyDescent="0.2">
      <x:c r="A737" s="616" t="s">
        <x:v>257</x:v>
      </x:c>
      <x:c r="B737" s="616" t="s">
        <x:v>258</x:v>
      </x:c>
      <x:c r="C737" s="616" t="s">
        <x:v>128</x:v>
      </x:c>
      <x:c r="D737" s="616" t="s">
        <x:v>220</x:v>
      </x:c>
      <x:c r="E737" s="620">
        <x:v>44466</x:v>
      </x:c>
      <x:c r="F737" s="625">
        <x:v>44732</x:v>
      </x:c>
      <x:c r="G737" s="614">
        <x:v>44732</x:v>
      </x:c>
      <x:c r="H737" s="613"/>
      <x:c r="I737" s="493">
        <x:v>2381361</x:v>
      </x:c>
      <x:c r="J737" s="439">
        <x:v>2316652.08</x:v>
      </x:c>
      <x:c r="K737" s="621">
        <x:v>-2.7173082955503136E-2</x:v>
      </x:c>
      <x:c r="L737" s="441">
        <x:v>100</x:v>
      </x:c>
      <x:c r="M737" s="482" t="s">
        <x:v>22</x:v>
      </x:c>
      <x:c r="N737" s="613">
        <x:v>138</x:v>
      </x:c>
      <x:c r="O737" s="613" t="s">
        <x:v>22</x:v>
      </x:c>
      <x:c r="P737" s="613" t="s">
        <x:v>22</x:v>
      </x:c>
      <x:c r="Q737" s="613" t="s">
        <x:v>22</x:v>
      </x:c>
      <x:c r="R737" s="613" t="s">
        <x:v>22</x:v>
      </x:c>
      <x:c r="S737" s="613" t="s">
        <x:v>22</x:v>
      </x:c>
      <x:c r="T737" s="613" t="s">
        <x:v>22</x:v>
      </x:c>
      <x:c r="U737" s="613" t="s">
        <x:v>22</x:v>
      </x:c>
      <x:c r="V737" s="482" t="s">
        <x:v>99</x:v>
      </x:c>
      <x:c r="W737" s="616"/>
      <x:c r="X737" s="248"/>
      <x:c r="Y737" s="248"/>
      <x:c r="Z737" s="248"/>
      <x:c r="AA737" s="248"/>
      <x:c r="AB737" s="248"/>
      <x:c r="AC737" s="248"/>
      <x:c r="AD737" s="248"/>
      <x:c r="AE737" s="248"/>
      <x:c r="AF737" s="248"/>
      <x:c r="AG737" s="248"/>
      <x:c r="AH737" s="248"/>
      <x:c r="AI737" s="248"/>
      <x:c r="AJ737" s="248"/>
      <x:c r="AK737" s="248"/>
      <x:c r="AL737" s="248"/>
      <x:c r="AM737" s="248"/>
      <x:c r="AN737" s="248"/>
      <x:c r="AO737" s="248"/>
      <x:c r="AP737" s="248"/>
      <x:c r="AQ737" s="248"/>
      <x:c r="AR737" s="248"/>
      <x:c r="AS737" s="248"/>
      <x:c r="AT737" s="248"/>
      <x:c r="AU737" s="248"/>
      <x:c r="AV737" s="248"/>
      <x:c r="AW737" s="248"/>
      <x:c r="AX737" s="248"/>
      <x:c r="AY737" s="248"/>
      <x:c r="AZ737" s="248"/>
      <x:c r="BA737" s="248"/>
      <x:c r="BB737" s="248"/>
      <x:c r="BC737" s="248"/>
      <x:c r="BD737" s="248"/>
      <x:c r="BE737" s="248"/>
      <x:c r="BF737" s="248"/>
      <x:c r="BG737" s="248"/>
      <x:c r="BH737" s="248"/>
      <x:c r="BI737" s="248"/>
      <x:c r="BJ737" s="248"/>
      <x:c r="BK737" s="248"/>
      <x:c r="BL737" s="248"/>
      <x:c r="BM737" s="248"/>
      <x:c r="BN737" s="248"/>
      <x:c r="BO737" s="248"/>
      <x:c r="BP737" s="248"/>
      <x:c r="BQ737" s="248"/>
      <x:c r="BR737" s="248"/>
      <x:c r="BS737" s="248"/>
      <x:c r="BT737" s="248"/>
      <x:c r="BU737" s="248"/>
      <x:c r="BV737" s="248"/>
      <x:c r="BW737" s="248"/>
      <x:c r="BX737" s="248"/>
      <x:c r="BY737" s="248"/>
      <x:c r="BZ737" s="248"/>
      <x:c r="CA737" s="248"/>
      <x:c r="CB737" s="248"/>
      <x:c r="CC737" s="248"/>
      <x:c r="CD737" s="248"/>
      <x:c r="CE737" s="248"/>
      <x:c r="CF737" s="248"/>
      <x:c r="CG737" s="248"/>
      <x:c r="CH737" s="248"/>
      <x:c r="CI737" s="248"/>
      <x:c r="CJ737" s="248"/>
      <x:c r="CK737" s="248"/>
      <x:c r="CL737" s="248"/>
      <x:c r="CM737" s="248"/>
      <x:c r="CN737" s="248"/>
      <x:c r="CO737" s="248"/>
      <x:c r="CP737" s="248"/>
      <x:c r="CQ737" s="248"/>
      <x:c r="CR737" s="248"/>
      <x:c r="CS737" s="248"/>
      <x:c r="CT737" s="248"/>
      <x:c r="CU737" s="248"/>
      <x:c r="CV737" s="248"/>
      <x:c r="CW737" s="248"/>
      <x:c r="CX737" s="248"/>
      <x:c r="CY737" s="248"/>
      <x:c r="CZ737" s="248"/>
      <x:c r="DA737" s="248"/>
      <x:c r="DB737" s="248"/>
      <x:c r="DC737" s="248"/>
      <x:c r="DD737" s="248"/>
      <x:c r="DE737" s="248"/>
      <x:c r="DF737" s="248"/>
      <x:c r="DG737" s="248"/>
      <x:c r="DH737" s="248"/>
      <x:c r="DI737" s="248"/>
      <x:c r="DJ737" s="248"/>
      <x:c r="DK737" s="248"/>
      <x:c r="DL737" s="248"/>
      <x:c r="DM737" s="248"/>
      <x:c r="DN737" s="248"/>
      <x:c r="DO737" s="248"/>
      <x:c r="DP737" s="248"/>
      <x:c r="DQ737" s="248"/>
      <x:c r="DR737" s="248"/>
      <x:c r="DS737" s="248"/>
      <x:c r="DT737" s="248"/>
      <x:c r="DU737" s="248"/>
      <x:c r="DV737" s="248"/>
      <x:c r="DW737" s="248"/>
      <x:c r="DX737" s="248"/>
      <x:c r="DY737" s="248"/>
      <x:c r="DZ737" s="248"/>
      <x:c r="EA737" s="248"/>
      <x:c r="EB737" s="248"/>
      <x:c r="EC737" s="248"/>
      <x:c r="ED737" s="248"/>
      <x:c r="EE737" s="248"/>
      <x:c r="EF737" s="248"/>
      <x:c r="EG737" s="248"/>
      <x:c r="EH737" s="248"/>
      <x:c r="EI737" s="248"/>
      <x:c r="EJ737" s="248"/>
      <x:c r="EK737" s="248"/>
      <x:c r="EL737" s="248"/>
      <x:c r="EM737" s="248"/>
      <x:c r="EN737" s="248"/>
      <x:c r="EO737" s="248"/>
      <x:c r="EP737" s="248"/>
      <x:c r="EQ737" s="248"/>
      <x:c r="ER737" s="248"/>
      <x:c r="ES737" s="248"/>
      <x:c r="ET737" s="248"/>
      <x:c r="EU737" s="248"/>
      <x:c r="EV737" s="248"/>
      <x:c r="EW737" s="248"/>
      <x:c r="EX737" s="248"/>
      <x:c r="EY737" s="248"/>
      <x:c r="EZ737" s="248"/>
      <x:c r="FA737" s="248"/>
      <x:c r="FB737" s="248"/>
      <x:c r="FC737" s="248"/>
      <x:c r="FD737" s="248"/>
      <x:c r="FE737" s="248"/>
      <x:c r="FF737" s="248"/>
      <x:c r="FG737" s="248"/>
      <x:c r="FH737" s="248"/>
      <x:c r="FI737" s="248"/>
      <x:c r="FJ737" s="248"/>
      <x:c r="FK737" s="248"/>
      <x:c r="FL737" s="248"/>
      <x:c r="FM737" s="248"/>
      <x:c r="FN737" s="248"/>
      <x:c r="FO737" s="248"/>
      <x:c r="FP737" s="248"/>
      <x:c r="FQ737" s="248"/>
      <x:c r="FR737" s="248"/>
      <x:c r="FS737" s="248"/>
      <x:c r="FT737" s="248"/>
      <x:c r="FU737" s="248"/>
      <x:c r="FV737" s="248"/>
      <x:c r="FW737" s="248"/>
      <x:c r="FX737" s="248"/>
      <x:c r="FY737" s="248"/>
      <x:c r="FZ737" s="248"/>
      <x:c r="GA737" s="248"/>
      <x:c r="GB737" s="248"/>
      <x:c r="GC737" s="248"/>
      <x:c r="GD737" s="248"/>
      <x:c r="GE737" s="248"/>
      <x:c r="GF737" s="248"/>
      <x:c r="GG737" s="248"/>
      <x:c r="GH737" s="248"/>
      <x:c r="GI737" s="248"/>
      <x:c r="GJ737" s="248"/>
      <x:c r="GK737" s="248"/>
      <x:c r="GL737" s="248"/>
      <x:c r="GM737" s="248"/>
      <x:c r="GN737" s="248"/>
      <x:c r="GO737" s="248"/>
      <x:c r="GP737" s="248"/>
      <x:c r="GQ737" s="248"/>
      <x:c r="GR737" s="248"/>
      <x:c r="GS737" s="248"/>
      <x:c r="GT737" s="248"/>
      <x:c r="GU737" s="248"/>
      <x:c r="GV737" s="248"/>
      <x:c r="GW737" s="248"/>
      <x:c r="GX737" s="248"/>
      <x:c r="GY737" s="248"/>
      <x:c r="GZ737" s="248"/>
      <x:c r="HA737" s="248"/>
      <x:c r="HB737" s="248"/>
      <x:c r="HC737" s="248"/>
      <x:c r="HD737" s="248"/>
      <x:c r="HE737" s="248"/>
      <x:c r="HF737" s="248"/>
      <x:c r="HG737" s="248"/>
      <x:c r="HH737" s="248"/>
      <x:c r="HI737" s="248"/>
      <x:c r="HJ737" s="248"/>
      <x:c r="HK737" s="248"/>
      <x:c r="HL737" s="248"/>
      <x:c r="HM737" s="248"/>
      <x:c r="HN737" s="248"/>
      <x:c r="HO737" s="248"/>
      <x:c r="HP737" s="248"/>
      <x:c r="HQ737" s="248"/>
      <x:c r="HR737" s="248"/>
      <x:c r="HS737" s="248"/>
      <x:c r="HT737" s="248"/>
      <x:c r="HU737" s="248"/>
      <x:c r="HV737" s="248"/>
      <x:c r="HW737" s="248"/>
      <x:c r="HX737" s="248"/>
      <x:c r="HY737" s="248"/>
      <x:c r="HZ737" s="248"/>
      <x:c r="IA737" s="248"/>
      <x:c r="IB737" s="248"/>
      <x:c r="IC737" s="248"/>
      <x:c r="ID737" s="248"/>
      <x:c r="IE737" s="248"/>
      <x:c r="IF737" s="248"/>
      <x:c r="IG737" s="248"/>
      <x:c r="IH737" s="248"/>
      <x:c r="II737" s="248"/>
      <x:c r="IJ737" s="248"/>
      <x:c r="IK737" s="248"/>
      <x:c r="IL737" s="248"/>
      <x:c r="IM737" s="248"/>
    </x:row>
    <x:row r="738" spans="1:247" s="144" customFormat="1" ht="54" customHeight="1" x14ac:dyDescent="0.2">
      <x:c r="A738" s="616" t="s">
        <x:v>315</x:v>
      </x:c>
      <x:c r="B738" s="616" t="s">
        <x:v>504</x:v>
      </x:c>
      <x:c r="C738" s="616" t="s">
        <x:v>25</x:v>
      </x:c>
      <x:c r="D738" s="616" t="s">
        <x:v>505</x:v>
      </x:c>
      <x:c r="E738" s="620">
        <x:v>44572</x:v>
      </x:c>
      <x:c r="F738" s="625">
        <x:v>44923</x:v>
      </x:c>
      <x:c r="G738" s="625">
        <x:v>44923</x:v>
      </x:c>
      <x:c r="H738" s="613"/>
      <x:c r="I738" s="493">
        <x:v>4794016</x:v>
      </x:c>
      <x:c r="J738" s="439">
        <x:v>5653432.8600000003</x:v>
      </x:c>
      <x:c r="K738" s="621">
        <x:v>0.17926866743874026</x:v>
      </x:c>
      <x:c r="L738" s="441">
        <x:v>100</x:v>
      </x:c>
      <x:c r="M738" s="482" t="s">
        <x:v>22</x:v>
      </x:c>
      <x:c r="N738" s="613">
        <x:v>138</x:v>
      </x:c>
      <x:c r="O738" s="613" t="s">
        <x:v>22</x:v>
      </x:c>
      <x:c r="P738" s="613" t="s">
        <x:v>22</x:v>
      </x:c>
      <x:c r="Q738" s="613" t="s">
        <x:v>22</x:v>
      </x:c>
      <x:c r="R738" s="613" t="s">
        <x:v>22</x:v>
      </x:c>
      <x:c r="S738" s="613" t="s">
        <x:v>22</x:v>
      </x:c>
      <x:c r="T738" s="613" t="s">
        <x:v>22</x:v>
      </x:c>
      <x:c r="U738" s="613" t="s">
        <x:v>22</x:v>
      </x:c>
      <x:c r="V738" s="482" t="s">
        <x:v>99</x:v>
      </x:c>
      <x:c r="W738" s="626" t="s">
        <x:v>5279</x:v>
      </x:c>
      <x:c r="X738" s="248"/>
      <x:c r="Y738" s="248"/>
      <x:c r="Z738" s="248"/>
      <x:c r="AA738" s="248"/>
      <x:c r="AB738" s="248"/>
      <x:c r="AC738" s="248"/>
      <x:c r="AD738" s="248"/>
      <x:c r="AE738" s="248"/>
      <x:c r="AF738" s="248"/>
      <x:c r="AG738" s="248"/>
      <x:c r="AH738" s="248"/>
      <x:c r="AI738" s="248"/>
      <x:c r="AJ738" s="248"/>
      <x:c r="AK738" s="248"/>
      <x:c r="AL738" s="248"/>
      <x:c r="AM738" s="248"/>
      <x:c r="AN738" s="248"/>
      <x:c r="AO738" s="248"/>
      <x:c r="AP738" s="248"/>
      <x:c r="AQ738" s="248"/>
      <x:c r="AR738" s="248"/>
      <x:c r="AS738" s="248"/>
      <x:c r="AT738" s="248"/>
      <x:c r="AU738" s="248"/>
      <x:c r="AV738" s="248"/>
      <x:c r="AW738" s="248"/>
      <x:c r="AX738" s="248"/>
      <x:c r="AY738" s="248"/>
      <x:c r="AZ738" s="248"/>
      <x:c r="BA738" s="248"/>
      <x:c r="BB738" s="248"/>
      <x:c r="BC738" s="248"/>
      <x:c r="BD738" s="248"/>
      <x:c r="BE738" s="248"/>
      <x:c r="BF738" s="248"/>
      <x:c r="BG738" s="248"/>
      <x:c r="BH738" s="248"/>
      <x:c r="BI738" s="248"/>
      <x:c r="BJ738" s="248"/>
      <x:c r="BK738" s="248"/>
      <x:c r="BL738" s="248"/>
      <x:c r="BM738" s="248"/>
      <x:c r="BN738" s="248"/>
      <x:c r="BO738" s="248"/>
      <x:c r="BP738" s="248"/>
      <x:c r="BQ738" s="248"/>
      <x:c r="BR738" s="248"/>
      <x:c r="BS738" s="248"/>
      <x:c r="BT738" s="248"/>
      <x:c r="BU738" s="248"/>
      <x:c r="BV738" s="248"/>
      <x:c r="BW738" s="248"/>
      <x:c r="BX738" s="248"/>
      <x:c r="BY738" s="248"/>
      <x:c r="BZ738" s="248"/>
      <x:c r="CA738" s="248"/>
      <x:c r="CB738" s="248"/>
      <x:c r="CC738" s="248"/>
      <x:c r="CD738" s="248"/>
      <x:c r="CE738" s="248"/>
      <x:c r="CF738" s="248"/>
      <x:c r="CG738" s="248"/>
      <x:c r="CH738" s="248"/>
      <x:c r="CI738" s="248"/>
      <x:c r="CJ738" s="248"/>
      <x:c r="CK738" s="248"/>
      <x:c r="CL738" s="248"/>
      <x:c r="CM738" s="248"/>
      <x:c r="CN738" s="248"/>
      <x:c r="CO738" s="248"/>
      <x:c r="CP738" s="248"/>
      <x:c r="CQ738" s="248"/>
      <x:c r="CR738" s="248"/>
      <x:c r="CS738" s="248"/>
      <x:c r="CT738" s="248"/>
      <x:c r="CU738" s="248"/>
      <x:c r="CV738" s="248"/>
      <x:c r="CW738" s="248"/>
      <x:c r="CX738" s="248"/>
      <x:c r="CY738" s="248"/>
      <x:c r="CZ738" s="248"/>
      <x:c r="DA738" s="248"/>
      <x:c r="DB738" s="248"/>
      <x:c r="DC738" s="248"/>
      <x:c r="DD738" s="248"/>
      <x:c r="DE738" s="248"/>
      <x:c r="DF738" s="248"/>
      <x:c r="DG738" s="248"/>
      <x:c r="DH738" s="248"/>
      <x:c r="DI738" s="248"/>
      <x:c r="DJ738" s="248"/>
      <x:c r="DK738" s="248"/>
      <x:c r="DL738" s="248"/>
      <x:c r="DM738" s="248"/>
      <x:c r="DN738" s="248"/>
      <x:c r="DO738" s="248"/>
      <x:c r="DP738" s="248"/>
      <x:c r="DQ738" s="248"/>
      <x:c r="DR738" s="248"/>
      <x:c r="DS738" s="248"/>
      <x:c r="DT738" s="248"/>
      <x:c r="DU738" s="248"/>
      <x:c r="DV738" s="248"/>
      <x:c r="DW738" s="248"/>
      <x:c r="DX738" s="248"/>
      <x:c r="DY738" s="248"/>
      <x:c r="DZ738" s="248"/>
      <x:c r="EA738" s="248"/>
      <x:c r="EB738" s="248"/>
      <x:c r="EC738" s="248"/>
      <x:c r="ED738" s="248"/>
      <x:c r="EE738" s="248"/>
      <x:c r="EF738" s="248"/>
      <x:c r="EG738" s="248"/>
      <x:c r="EH738" s="248"/>
      <x:c r="EI738" s="248"/>
      <x:c r="EJ738" s="248"/>
      <x:c r="EK738" s="248"/>
      <x:c r="EL738" s="248"/>
      <x:c r="EM738" s="248"/>
      <x:c r="EN738" s="248"/>
      <x:c r="EO738" s="248"/>
      <x:c r="EP738" s="248"/>
      <x:c r="EQ738" s="248"/>
      <x:c r="ER738" s="248"/>
      <x:c r="ES738" s="248"/>
      <x:c r="ET738" s="248"/>
      <x:c r="EU738" s="248"/>
      <x:c r="EV738" s="248"/>
      <x:c r="EW738" s="248"/>
      <x:c r="EX738" s="248"/>
      <x:c r="EY738" s="248"/>
      <x:c r="EZ738" s="248"/>
      <x:c r="FA738" s="248"/>
      <x:c r="FB738" s="248"/>
      <x:c r="FC738" s="248"/>
      <x:c r="FD738" s="248"/>
      <x:c r="FE738" s="248"/>
      <x:c r="FF738" s="248"/>
      <x:c r="FG738" s="248"/>
      <x:c r="FH738" s="248"/>
      <x:c r="FI738" s="248"/>
      <x:c r="FJ738" s="248"/>
      <x:c r="FK738" s="248"/>
      <x:c r="FL738" s="248"/>
      <x:c r="FM738" s="248"/>
      <x:c r="FN738" s="248"/>
      <x:c r="FO738" s="248"/>
      <x:c r="FP738" s="248"/>
      <x:c r="FQ738" s="248"/>
      <x:c r="FR738" s="248"/>
      <x:c r="FS738" s="248"/>
      <x:c r="FT738" s="248"/>
      <x:c r="FU738" s="248"/>
      <x:c r="FV738" s="248"/>
      <x:c r="FW738" s="248"/>
      <x:c r="FX738" s="248"/>
      <x:c r="FY738" s="248"/>
      <x:c r="FZ738" s="248"/>
      <x:c r="GA738" s="248"/>
      <x:c r="GB738" s="248"/>
      <x:c r="GC738" s="248"/>
      <x:c r="GD738" s="248"/>
      <x:c r="GE738" s="248"/>
      <x:c r="GF738" s="248"/>
      <x:c r="GG738" s="248"/>
      <x:c r="GH738" s="248"/>
      <x:c r="GI738" s="248"/>
      <x:c r="GJ738" s="248"/>
      <x:c r="GK738" s="248"/>
      <x:c r="GL738" s="248"/>
      <x:c r="GM738" s="248"/>
      <x:c r="GN738" s="248"/>
      <x:c r="GO738" s="248"/>
      <x:c r="GP738" s="248"/>
      <x:c r="GQ738" s="248"/>
      <x:c r="GR738" s="248"/>
      <x:c r="GS738" s="248"/>
      <x:c r="GT738" s="248"/>
      <x:c r="GU738" s="248"/>
      <x:c r="GV738" s="248"/>
      <x:c r="GW738" s="248"/>
      <x:c r="GX738" s="248"/>
      <x:c r="GY738" s="248"/>
      <x:c r="GZ738" s="248"/>
      <x:c r="HA738" s="248"/>
      <x:c r="HB738" s="248"/>
      <x:c r="HC738" s="248"/>
      <x:c r="HD738" s="248"/>
      <x:c r="HE738" s="248"/>
      <x:c r="HF738" s="248"/>
      <x:c r="HG738" s="248"/>
      <x:c r="HH738" s="248"/>
      <x:c r="HI738" s="248"/>
      <x:c r="HJ738" s="248"/>
      <x:c r="HK738" s="248"/>
      <x:c r="HL738" s="248"/>
      <x:c r="HM738" s="248"/>
      <x:c r="HN738" s="248"/>
      <x:c r="HO738" s="248"/>
      <x:c r="HP738" s="248"/>
      <x:c r="HQ738" s="248"/>
      <x:c r="HR738" s="248"/>
      <x:c r="HS738" s="248"/>
      <x:c r="HT738" s="248"/>
      <x:c r="HU738" s="248"/>
      <x:c r="HV738" s="248"/>
      <x:c r="HW738" s="248"/>
      <x:c r="HX738" s="248"/>
      <x:c r="HY738" s="248"/>
      <x:c r="HZ738" s="248"/>
      <x:c r="IA738" s="248"/>
      <x:c r="IB738" s="248"/>
      <x:c r="IC738" s="248"/>
      <x:c r="ID738" s="248"/>
      <x:c r="IE738" s="248"/>
      <x:c r="IF738" s="248"/>
      <x:c r="IG738" s="248"/>
      <x:c r="IH738" s="248"/>
      <x:c r="II738" s="248"/>
      <x:c r="IJ738" s="248"/>
      <x:c r="IK738" s="248"/>
      <x:c r="IL738" s="248"/>
      <x:c r="IM738" s="248"/>
    </x:row>
    <x:row r="739" spans="1:247" s="144" customFormat="1" ht="54" customHeight="1" x14ac:dyDescent="0.2">
      <x:c r="A739" s="616" t="s">
        <x:v>367</x:v>
      </x:c>
      <x:c r="B739" s="616" t="s">
        <x:v>267</x:v>
      </x:c>
      <x:c r="C739" s="616" t="s">
        <x:v>266</x:v>
      </x:c>
      <x:c r="D739" s="616" t="s">
        <x:v>268</x:v>
      </x:c>
      <x:c r="E739" s="620">
        <x:v>44601</x:v>
      </x:c>
      <x:c r="F739" s="614">
        <x:v>45104</x:v>
      </x:c>
      <x:c r="G739" s="614">
        <x:v>45104</x:v>
      </x:c>
      <x:c r="H739" s="613"/>
      <x:c r="I739" s="493">
        <x:v>811168</x:v>
      </x:c>
      <x:c r="J739" s="427"/>
      <x:c r="K739" s="624" t="s">
        <x:v>150</x:v>
      </x:c>
      <x:c r="L739" s="441">
        <x:v>100</x:v>
      </x:c>
      <x:c r="M739" s="482" t="s">
        <x:v>22</x:v>
      </x:c>
      <x:c r="N739" s="482">
        <x:v>138</x:v>
      </x:c>
      <x:c r="O739" s="482" t="s">
        <x:v>22</x:v>
      </x:c>
      <x:c r="P739" s="482" t="s">
        <x:v>22</x:v>
      </x:c>
      <x:c r="Q739" s="482" t="s">
        <x:v>22</x:v>
      </x:c>
      <x:c r="R739" s="482" t="s">
        <x:v>22</x:v>
      </x:c>
      <x:c r="S739" s="482" t="s">
        <x:v>22</x:v>
      </x:c>
      <x:c r="T739" s="482" t="s">
        <x:v>22</x:v>
      </x:c>
      <x:c r="U739" s="482" t="s">
        <x:v>22</x:v>
      </x:c>
      <x:c r="V739" s="482" t="s">
        <x:v>99</x:v>
      </x:c>
      <x:c r="W739" s="616"/>
      <x:c r="X739" s="248"/>
      <x:c r="Y739" s="248"/>
      <x:c r="Z739" s="248"/>
      <x:c r="AA739" s="248"/>
      <x:c r="AB739" s="248"/>
      <x:c r="AC739" s="248"/>
      <x:c r="AD739" s="248"/>
      <x:c r="AE739" s="248"/>
      <x:c r="AF739" s="248"/>
      <x:c r="AG739" s="248"/>
      <x:c r="AH739" s="248"/>
      <x:c r="AI739" s="248"/>
      <x:c r="AJ739" s="248"/>
      <x:c r="AK739" s="248"/>
      <x:c r="AL739" s="248"/>
      <x:c r="AM739" s="248"/>
      <x:c r="AN739" s="248"/>
      <x:c r="AO739" s="248"/>
      <x:c r="AP739" s="248"/>
      <x:c r="AQ739" s="248"/>
      <x:c r="AR739" s="248"/>
      <x:c r="AS739" s="248"/>
      <x:c r="AT739" s="248"/>
      <x:c r="AU739" s="248"/>
      <x:c r="AV739" s="248"/>
      <x:c r="AW739" s="248"/>
      <x:c r="AX739" s="248"/>
      <x:c r="AY739" s="248"/>
      <x:c r="AZ739" s="248"/>
      <x:c r="BA739" s="248"/>
      <x:c r="BB739" s="248"/>
      <x:c r="BC739" s="248"/>
      <x:c r="BD739" s="248"/>
      <x:c r="BE739" s="248"/>
      <x:c r="BF739" s="248"/>
      <x:c r="BG739" s="248"/>
      <x:c r="BH739" s="248"/>
      <x:c r="BI739" s="248"/>
      <x:c r="BJ739" s="248"/>
      <x:c r="BK739" s="248"/>
      <x:c r="BL739" s="248"/>
      <x:c r="BM739" s="248"/>
      <x:c r="BN739" s="248"/>
      <x:c r="BO739" s="248"/>
      <x:c r="BP739" s="248"/>
      <x:c r="BQ739" s="248"/>
      <x:c r="BR739" s="248"/>
      <x:c r="BS739" s="248"/>
      <x:c r="BT739" s="248"/>
      <x:c r="BU739" s="248"/>
      <x:c r="BV739" s="248"/>
      <x:c r="BW739" s="248"/>
      <x:c r="BX739" s="248"/>
      <x:c r="BY739" s="248"/>
      <x:c r="BZ739" s="248"/>
      <x:c r="CA739" s="248"/>
      <x:c r="CB739" s="248"/>
      <x:c r="CC739" s="248"/>
      <x:c r="CD739" s="248"/>
      <x:c r="CE739" s="248"/>
      <x:c r="CF739" s="248"/>
      <x:c r="CG739" s="248"/>
      <x:c r="CH739" s="248"/>
      <x:c r="CI739" s="248"/>
      <x:c r="CJ739" s="248"/>
      <x:c r="CK739" s="248"/>
      <x:c r="CL739" s="248"/>
      <x:c r="CM739" s="248"/>
      <x:c r="CN739" s="248"/>
      <x:c r="CO739" s="248"/>
      <x:c r="CP739" s="248"/>
      <x:c r="CQ739" s="248"/>
      <x:c r="CR739" s="248"/>
      <x:c r="CS739" s="248"/>
      <x:c r="CT739" s="248"/>
      <x:c r="CU739" s="248"/>
      <x:c r="CV739" s="248"/>
      <x:c r="CW739" s="248"/>
      <x:c r="CX739" s="248"/>
      <x:c r="CY739" s="248"/>
      <x:c r="CZ739" s="248"/>
      <x:c r="DA739" s="248"/>
      <x:c r="DB739" s="248"/>
      <x:c r="DC739" s="248"/>
      <x:c r="DD739" s="248"/>
      <x:c r="DE739" s="248"/>
      <x:c r="DF739" s="248"/>
      <x:c r="DG739" s="248"/>
      <x:c r="DH739" s="248"/>
      <x:c r="DI739" s="248"/>
      <x:c r="DJ739" s="248"/>
      <x:c r="DK739" s="248"/>
      <x:c r="DL739" s="248"/>
      <x:c r="DM739" s="248"/>
      <x:c r="DN739" s="248"/>
      <x:c r="DO739" s="248"/>
      <x:c r="DP739" s="248"/>
      <x:c r="DQ739" s="248"/>
      <x:c r="DR739" s="248"/>
      <x:c r="DS739" s="248"/>
      <x:c r="DT739" s="248"/>
      <x:c r="DU739" s="248"/>
      <x:c r="DV739" s="248"/>
      <x:c r="DW739" s="248"/>
      <x:c r="DX739" s="248"/>
      <x:c r="DY739" s="248"/>
      <x:c r="DZ739" s="248"/>
      <x:c r="EA739" s="248"/>
      <x:c r="EB739" s="248"/>
      <x:c r="EC739" s="248"/>
      <x:c r="ED739" s="248"/>
      <x:c r="EE739" s="248"/>
      <x:c r="EF739" s="248"/>
      <x:c r="EG739" s="248"/>
      <x:c r="EH739" s="248"/>
      <x:c r="EI739" s="248"/>
      <x:c r="EJ739" s="248"/>
      <x:c r="EK739" s="248"/>
      <x:c r="EL739" s="248"/>
      <x:c r="EM739" s="248"/>
      <x:c r="EN739" s="248"/>
      <x:c r="EO739" s="248"/>
      <x:c r="EP739" s="248"/>
      <x:c r="EQ739" s="248"/>
      <x:c r="ER739" s="248"/>
      <x:c r="ES739" s="248"/>
      <x:c r="ET739" s="248"/>
      <x:c r="EU739" s="248"/>
      <x:c r="EV739" s="248"/>
      <x:c r="EW739" s="248"/>
      <x:c r="EX739" s="248"/>
      <x:c r="EY739" s="248"/>
      <x:c r="EZ739" s="248"/>
      <x:c r="FA739" s="248"/>
      <x:c r="FB739" s="248"/>
      <x:c r="FC739" s="248"/>
      <x:c r="FD739" s="248"/>
      <x:c r="FE739" s="248"/>
      <x:c r="FF739" s="248"/>
      <x:c r="FG739" s="248"/>
      <x:c r="FH739" s="248"/>
      <x:c r="FI739" s="248"/>
      <x:c r="FJ739" s="248"/>
      <x:c r="FK739" s="248"/>
      <x:c r="FL739" s="248"/>
      <x:c r="FM739" s="248"/>
      <x:c r="FN739" s="248"/>
      <x:c r="FO739" s="248"/>
      <x:c r="FP739" s="248"/>
      <x:c r="FQ739" s="248"/>
      <x:c r="FR739" s="248"/>
      <x:c r="FS739" s="248"/>
      <x:c r="FT739" s="248"/>
      <x:c r="FU739" s="248"/>
      <x:c r="FV739" s="248"/>
      <x:c r="FW739" s="248"/>
      <x:c r="FX739" s="248"/>
      <x:c r="FY739" s="248"/>
      <x:c r="FZ739" s="248"/>
      <x:c r="GA739" s="248"/>
      <x:c r="GB739" s="248"/>
      <x:c r="GC739" s="248"/>
      <x:c r="GD739" s="248"/>
      <x:c r="GE739" s="248"/>
      <x:c r="GF739" s="248"/>
      <x:c r="GG739" s="248"/>
      <x:c r="GH739" s="248"/>
      <x:c r="GI739" s="248"/>
      <x:c r="GJ739" s="248"/>
      <x:c r="GK739" s="248"/>
      <x:c r="GL739" s="248"/>
      <x:c r="GM739" s="248"/>
      <x:c r="GN739" s="248"/>
      <x:c r="GO739" s="248"/>
      <x:c r="GP739" s="248"/>
      <x:c r="GQ739" s="248"/>
      <x:c r="GR739" s="248"/>
      <x:c r="GS739" s="248"/>
      <x:c r="GT739" s="248"/>
      <x:c r="GU739" s="248"/>
      <x:c r="GV739" s="248"/>
      <x:c r="GW739" s="248"/>
      <x:c r="GX739" s="248"/>
      <x:c r="GY739" s="248"/>
      <x:c r="GZ739" s="248"/>
      <x:c r="HA739" s="248"/>
      <x:c r="HB739" s="248"/>
      <x:c r="HC739" s="248"/>
      <x:c r="HD739" s="248"/>
      <x:c r="HE739" s="248"/>
      <x:c r="HF739" s="248"/>
      <x:c r="HG739" s="248"/>
      <x:c r="HH739" s="248"/>
      <x:c r="HI739" s="248"/>
      <x:c r="HJ739" s="248"/>
      <x:c r="HK739" s="248"/>
      <x:c r="HL739" s="248"/>
      <x:c r="HM739" s="248"/>
      <x:c r="HN739" s="248"/>
      <x:c r="HO739" s="248"/>
      <x:c r="HP739" s="248"/>
      <x:c r="HQ739" s="248"/>
      <x:c r="HR739" s="248"/>
      <x:c r="HS739" s="248"/>
      <x:c r="HT739" s="248"/>
      <x:c r="HU739" s="248"/>
      <x:c r="HV739" s="248"/>
      <x:c r="HW739" s="248"/>
      <x:c r="HX739" s="248"/>
      <x:c r="HY739" s="248"/>
      <x:c r="HZ739" s="248"/>
      <x:c r="IA739" s="248"/>
      <x:c r="IB739" s="248"/>
      <x:c r="IC739" s="248"/>
      <x:c r="ID739" s="248"/>
      <x:c r="IE739" s="248"/>
      <x:c r="IF739" s="248"/>
      <x:c r="IG739" s="248"/>
      <x:c r="IH739" s="248"/>
      <x:c r="II739" s="248"/>
      <x:c r="IJ739" s="248"/>
      <x:c r="IK739" s="248"/>
      <x:c r="IL739" s="248"/>
      <x:c r="IM739" s="248"/>
    </x:row>
    <x:row r="740" spans="1:247" s="248" customFormat="1" ht="40.5" customHeight="1" x14ac:dyDescent="0.2">
      <x:c r="A740" s="616" t="s">
        <x:v>316</x:v>
      </x:c>
      <x:c r="B740" s="616" t="s">
        <x:v>261</x:v>
      </x:c>
      <x:c r="C740" s="616" t="s">
        <x:v>243</x:v>
      </x:c>
      <x:c r="D740" s="630" t="s">
        <x:v>262</x:v>
      </x:c>
      <x:c r="E740" s="614">
        <x:v>44564</x:v>
      </x:c>
      <x:c r="F740" s="614">
        <x:v>45471</x:v>
      </x:c>
      <x:c r="G740" s="614">
        <x:v>45471</x:v>
      </x:c>
      <x:c r="H740" s="631"/>
      <x:c r="I740" s="493">
        <x:v>3838169</x:v>
      </x:c>
      <x:c r="J740" s="427"/>
      <x:c r="K740" s="624" t="s">
        <x:v>150</x:v>
      </x:c>
      <x:c r="L740" s="632">
        <x:v>100</x:v>
      </x:c>
      <x:c r="M740" s="482">
        <x:v>345</x:v>
      </x:c>
      <x:c r="N740" s="613" t="s">
        <x:v>22</x:v>
      </x:c>
      <x:c r="O740" s="613" t="s">
        <x:v>22</x:v>
      </x:c>
      <x:c r="P740" s="613" t="s">
        <x:v>22</x:v>
      </x:c>
      <x:c r="Q740" s="613" t="s">
        <x:v>22</x:v>
      </x:c>
      <x:c r="R740" s="613" t="s">
        <x:v>22</x:v>
      </x:c>
      <x:c r="S740" s="613" t="s">
        <x:v>22</x:v>
      </x:c>
      <x:c r="T740" s="613" t="s">
        <x:v>22</x:v>
      </x:c>
      <x:c r="U740" s="613" t="s">
        <x:v>22</x:v>
      </x:c>
      <x:c r="V740" s="482" t="s">
        <x:v>99</x:v>
      </x:c>
      <x:c r="W740" s="612"/>
    </x:row>
    <x:row r="741" spans="1:247" s="248" customFormat="1" ht="42" customHeight="1" x14ac:dyDescent="0.2">
      <x:c r="A741" s="616" t="s">
        <x:v>1017</x:v>
      </x:c>
      <x:c r="B741" s="616" t="s">
        <x:v>506</x:v>
      </x:c>
      <x:c r="C741" s="616" t="s">
        <x:v>102</x:v>
      </x:c>
      <x:c r="D741" s="630" t="s">
        <x:v>271</x:v>
      </x:c>
      <x:c r="E741" s="625">
        <x:v>44680</x:v>
      </x:c>
      <x:c r="F741" s="614">
        <x:v>45444</x:v>
      </x:c>
      <x:c r="G741" s="614">
        <x:v>45444</x:v>
      </x:c>
      <x:c r="H741" s="631"/>
      <x:c r="I741" s="493">
        <x:v>6227656</x:v>
      </x:c>
      <x:c r="J741" s="427"/>
      <x:c r="K741" s="624" t="s">
        <x:v>150</x:v>
      </x:c>
      <x:c r="L741" s="441">
        <x:v>100</x:v>
      </x:c>
      <x:c r="M741" s="613" t="s">
        <x:v>22</x:v>
      </x:c>
      <x:c r="N741" s="613">
        <x:v>138</x:v>
      </x:c>
      <x:c r="O741" s="613" t="s">
        <x:v>22</x:v>
      </x:c>
      <x:c r="P741" s="613" t="s">
        <x:v>22</x:v>
      </x:c>
      <x:c r="Q741" s="613" t="s">
        <x:v>22</x:v>
      </x:c>
      <x:c r="R741" s="613" t="s">
        <x:v>22</x:v>
      </x:c>
      <x:c r="S741" s="613" t="s">
        <x:v>22</x:v>
      </x:c>
      <x:c r="T741" s="613" t="s">
        <x:v>22</x:v>
      </x:c>
      <x:c r="U741" s="613" t="s">
        <x:v>22</x:v>
      </x:c>
      <x:c r="V741" s="613" t="s">
        <x:v>99</x:v>
      </x:c>
      <x:c r="W741" s="612"/>
    </x:row>
    <x:row r="742" spans="1:247" s="248" customFormat="1" ht="68.25" customHeight="1" x14ac:dyDescent="0.2">
      <x:c r="A742" s="616" t="s">
        <x:v>277</x:v>
      </x:c>
      <x:c r="B742" s="616" t="s">
        <x:v>278</x:v>
      </x:c>
      <x:c r="C742" s="616" t="s">
        <x:v>31</x:v>
      </x:c>
      <x:c r="D742" s="630" t="s">
        <x:v>279</x:v>
      </x:c>
      <x:c r="E742" s="625">
        <x:v>44736</x:v>
      </x:c>
      <x:c r="F742" s="614">
        <x:v>44926</x:v>
      </x:c>
      <x:c r="G742" s="614">
        <x:v>44926</x:v>
      </x:c>
      <x:c r="H742" s="631"/>
      <x:c r="I742" s="493">
        <x:v>5218758</x:v>
      </x:c>
      <x:c r="J742" s="427"/>
      <x:c r="K742" s="624" t="s">
        <x:v>150</x:v>
      </x:c>
      <x:c r="L742" s="441">
        <x:v>100</x:v>
      </x:c>
      <x:c r="M742" s="482">
        <x:v>138</x:v>
      </x:c>
      <x:c r="N742" s="613" t="s">
        <x:v>22</x:v>
      </x:c>
      <x:c r="O742" s="613" t="s">
        <x:v>22</x:v>
      </x:c>
      <x:c r="P742" s="613" t="s">
        <x:v>22</x:v>
      </x:c>
      <x:c r="Q742" s="613" t="s">
        <x:v>22</x:v>
      </x:c>
      <x:c r="R742" s="613" t="s">
        <x:v>22</x:v>
      </x:c>
      <x:c r="S742" s="613" t="s">
        <x:v>22</x:v>
      </x:c>
      <x:c r="T742" s="613" t="s">
        <x:v>22</x:v>
      </x:c>
      <x:c r="U742" s="613" t="s">
        <x:v>22</x:v>
      </x:c>
      <x:c r="V742" s="613" t="s">
        <x:v>99</x:v>
      </x:c>
      <x:c r="W742" s="612"/>
    </x:row>
    <x:row r="743" spans="1:247" s="248" customFormat="1" ht="38.25" x14ac:dyDescent="0.2">
      <x:c r="A743" s="616" t="s">
        <x:v>455</x:v>
      </x:c>
      <x:c r="B743" s="616" t="s">
        <x:v>281</x:v>
      </x:c>
      <x:c r="C743" s="616" t="s">
        <x:v>90</x:v>
      </x:c>
      <x:c r="D743" s="630" t="s">
        <x:v>282</x:v>
      </x:c>
      <x:c r="E743" s="633">
        <x:v>44565</x:v>
      </x:c>
      <x:c r="F743" s="614">
        <x:v>44712</x:v>
      </x:c>
      <x:c r="G743" s="614">
        <x:v>44712</x:v>
      </x:c>
      <x:c r="H743" s="631"/>
      <x:c r="I743" s="493">
        <x:v>4018618</x:v>
      </x:c>
      <x:c r="J743" s="439">
        <x:v>4742367.1899999995</x:v>
      </x:c>
      <x:c r="K743" s="621">
        <x:v>0.18009902658077959</x:v>
      </x:c>
      <x:c r="L743" s="441">
        <x:v>100</x:v>
      </x:c>
      <x:c r="M743" s="482" t="s">
        <x:v>22</x:v>
      </x:c>
      <x:c r="N743" s="613">
        <x:v>138</x:v>
      </x:c>
      <x:c r="O743" s="613" t="s">
        <x:v>22</x:v>
      </x:c>
      <x:c r="P743" s="613" t="s">
        <x:v>22</x:v>
      </x:c>
      <x:c r="Q743" s="613" t="s">
        <x:v>22</x:v>
      </x:c>
      <x:c r="R743" s="613" t="s">
        <x:v>22</x:v>
      </x:c>
      <x:c r="S743" s="613" t="s">
        <x:v>22</x:v>
      </x:c>
      <x:c r="T743" s="613" t="s">
        <x:v>22</x:v>
      </x:c>
      <x:c r="U743" s="613" t="s">
        <x:v>22</x:v>
      </x:c>
      <x:c r="V743" s="613" t="s">
        <x:v>99</x:v>
      </x:c>
      <x:c r="W743" s="634" t="s">
        <x:v>5279</x:v>
      </x:c>
    </x:row>
    <x:row r="744" spans="1:247" s="248" customFormat="1" ht="55.5" customHeight="1" x14ac:dyDescent="0.2">
      <x:c r="A744" s="616" t="s">
        <x:v>287</x:v>
      </x:c>
      <x:c r="B744" s="613" t="s">
        <x:v>1140</x:v>
      </x:c>
      <x:c r="C744" s="616" t="s">
        <x:v>283</x:v>
      </x:c>
      <x:c r="D744" s="630" t="s">
        <x:v>284</x:v>
      </x:c>
      <x:c r="E744" s="625">
        <x:v>44787</x:v>
      </x:c>
      <x:c r="F744" s="614">
        <x:v>45077</x:v>
      </x:c>
      <x:c r="G744" s="614">
        <x:v>45077</x:v>
      </x:c>
      <x:c r="H744" s="631"/>
      <x:c r="I744" s="493">
        <x:v>7986575</x:v>
      </x:c>
      <x:c r="J744" s="427"/>
      <x:c r="K744" s="624" t="s">
        <x:v>150</x:v>
      </x:c>
      <x:c r="L744" s="441">
        <x:v>100</x:v>
      </x:c>
      <x:c r="M744" s="482" t="s">
        <x:v>22</x:v>
      </x:c>
      <x:c r="N744" s="613">
        <x:v>345</x:v>
      </x:c>
      <x:c r="O744" s="613" t="s">
        <x:v>22</x:v>
      </x:c>
      <x:c r="P744" s="613" t="s">
        <x:v>22</x:v>
      </x:c>
      <x:c r="Q744" s="613" t="s">
        <x:v>22</x:v>
      </x:c>
      <x:c r="R744" s="613" t="s">
        <x:v>22</x:v>
      </x:c>
      <x:c r="S744" s="613" t="s">
        <x:v>22</x:v>
      </x:c>
      <x:c r="T744" s="613" t="s">
        <x:v>22</x:v>
      </x:c>
      <x:c r="U744" s="613" t="s">
        <x:v>22</x:v>
      </x:c>
      <x:c r="V744" s="613" t="s">
        <x:v>99</x:v>
      </x:c>
      <x:c r="W744" s="612"/>
    </x:row>
    <x:row r="745" spans="1:247" s="248" customFormat="1" ht="51" x14ac:dyDescent="0.2">
      <x:c r="A745" s="616" t="s">
        <x:v>298</x:v>
      </x:c>
      <x:c r="B745" s="616" t="s">
        <x:v>299</x:v>
      </x:c>
      <x:c r="C745" s="616" t="s">
        <x:v>25</x:v>
      </x:c>
      <x:c r="D745" s="616" t="s">
        <x:v>300</x:v>
      </x:c>
      <x:c r="E745" s="625">
        <x:v>44656</x:v>
      </x:c>
      <x:c r="F745" s="625">
        <x:v>44896</x:v>
      </x:c>
      <x:c r="G745" s="614">
        <x:v>44896</x:v>
      </x:c>
      <x:c r="H745" s="631"/>
      <x:c r="I745" s="493">
        <x:v>6444164</x:v>
      </x:c>
      <x:c r="J745" s="439">
        <x:v>7435237.5099999998</x:v>
      </x:c>
      <x:c r="K745" s="621">
        <x:v>0.15379396148204783</x:v>
      </x:c>
      <x:c r="L745" s="441">
        <x:v>100</x:v>
      </x:c>
      <x:c r="M745" s="482">
        <x:v>138</x:v>
      </x:c>
      <x:c r="N745" s="613" t="s">
        <x:v>22</x:v>
      </x:c>
      <x:c r="O745" s="613" t="s">
        <x:v>22</x:v>
      </x:c>
      <x:c r="P745" s="613" t="s">
        <x:v>22</x:v>
      </x:c>
      <x:c r="Q745" s="613" t="s">
        <x:v>22</x:v>
      </x:c>
      <x:c r="R745" s="613" t="s">
        <x:v>22</x:v>
      </x:c>
      <x:c r="S745" s="613" t="s">
        <x:v>22</x:v>
      </x:c>
      <x:c r="T745" s="613" t="s">
        <x:v>22</x:v>
      </x:c>
      <x:c r="U745" s="613" t="s">
        <x:v>22</x:v>
      </x:c>
      <x:c r="V745" s="613" t="s">
        <x:v>99</x:v>
      </x:c>
      <x:c r="W745" s="626" t="s">
        <x:v>5279</x:v>
      </x:c>
    </x:row>
    <x:row r="746" spans="1:247" s="248" customFormat="1" ht="55.5" customHeight="1" x14ac:dyDescent="0.2">
      <x:c r="A746" s="616" t="s">
        <x:v>304</x:v>
      </x:c>
      <x:c r="B746" s="613" t="s">
        <x:v>1141</x:v>
      </x:c>
      <x:c r="C746" s="616" t="s">
        <x:v>302</x:v>
      </x:c>
      <x:c r="D746" s="616" t="s">
        <x:v>303</x:v>
      </x:c>
      <x:c r="E746" s="614">
        <x:v>45782</x:v>
      </x:c>
      <x:c r="F746" s="614">
        <x:v>45995</x:v>
      </x:c>
      <x:c r="G746" s="614"/>
      <x:c r="H746" s="631"/>
      <x:c r="I746" s="493"/>
      <x:c r="J746" s="427"/>
      <x:c r="K746" s="624" t="s">
        <x:v>150</x:v>
      </x:c>
      <x:c r="L746" s="441">
        <x:v>0</x:v>
      </x:c>
      <x:c r="M746" s="482">
        <x:v>138</x:v>
      </x:c>
      <x:c r="N746" s="613" t="s">
        <x:v>22</x:v>
      </x:c>
      <x:c r="O746" s="613" t="s">
        <x:v>22</x:v>
      </x:c>
      <x:c r="P746" s="613" t="s">
        <x:v>22</x:v>
      </x:c>
      <x:c r="Q746" s="613" t="s">
        <x:v>22</x:v>
      </x:c>
      <x:c r="R746" s="613" t="s">
        <x:v>22</x:v>
      </x:c>
      <x:c r="S746" s="613" t="s">
        <x:v>22</x:v>
      </x:c>
      <x:c r="T746" s="613" t="s">
        <x:v>22</x:v>
      </x:c>
      <x:c r="U746" s="613" t="s">
        <x:v>22</x:v>
      </x:c>
      <x:c r="V746" s="613" t="s">
        <x:v>99</x:v>
      </x:c>
      <x:c r="W746" s="612"/>
    </x:row>
    <x:row r="747" spans="1:247" s="248" customFormat="1" ht="29.25" customHeight="1" x14ac:dyDescent="0.2">
      <x:c r="A747" s="616" t="s">
        <x:v>313</x:v>
      </x:c>
      <x:c r="B747" s="616" t="s">
        <x:v>314</x:v>
      </x:c>
      <x:c r="C747" s="616" t="s">
        <x:v>311</x:v>
      </x:c>
      <x:c r="D747" s="616" t="s">
        <x:v>312</x:v>
      </x:c>
      <x:c r="E747" s="614">
        <x:v>45001</x:v>
      </x:c>
      <x:c r="F747" s="614">
        <x:v>45070</x:v>
      </x:c>
      <x:c r="G747" s="614">
        <x:v>45070</x:v>
      </x:c>
      <x:c r="H747" s="631"/>
      <x:c r="I747" s="623">
        <x:v>1854298</x:v>
      </x:c>
      <x:c r="J747" s="439">
        <x:v>2084156.38</x:v>
      </x:c>
      <x:c r="K747" s="621">
        <x:v>0.12395978424179921</x:v>
      </x:c>
      <x:c r="L747" s="441">
        <x:v>100</x:v>
      </x:c>
      <x:c r="M747" s="613">
        <x:v>138</x:v>
      </x:c>
      <x:c r="N747" s="613" t="s">
        <x:v>22</x:v>
      </x:c>
      <x:c r="O747" s="612" t="s">
        <x:v>22</x:v>
      </x:c>
      <x:c r="P747" s="616" t="s">
        <x:v>22</x:v>
      </x:c>
      <x:c r="Q747" s="616" t="s">
        <x:v>22</x:v>
      </x:c>
      <x:c r="R747" s="616" t="s">
        <x:v>22</x:v>
      </x:c>
      <x:c r="S747" s="616" t="s">
        <x:v>22</x:v>
      </x:c>
      <x:c r="T747" s="616" t="s">
        <x:v>22</x:v>
      </x:c>
      <x:c r="U747" s="616" t="s">
        <x:v>22</x:v>
      </x:c>
      <x:c r="V747" s="616" t="s">
        <x:v>99</x:v>
      </x:c>
      <x:c r="W747" s="626" t="s">
        <x:v>5279</x:v>
      </x:c>
    </x:row>
    <x:row r="748" spans="1:247" s="248" customFormat="1" ht="54" customHeight="1" x14ac:dyDescent="0.2">
      <x:c r="A748" s="616" t="s">
        <x:v>317</x:v>
      </x:c>
      <x:c r="B748" s="616" t="s">
        <x:v>309</x:v>
      </x:c>
      <x:c r="C748" s="616" t="s">
        <x:v>302</x:v>
      </x:c>
      <x:c r="D748" s="616" t="s">
        <x:v>310</x:v>
      </x:c>
      <x:c r="E748" s="483">
        <x:v>45931</x:v>
      </x:c>
      <x:c r="F748" s="614">
        <x:v>45995</x:v>
      </x:c>
      <x:c r="G748" s="614"/>
      <x:c r="H748" s="631"/>
      <x:c r="I748" s="623"/>
      <x:c r="J748" s="427"/>
      <x:c r="K748" s="624" t="s">
        <x:v>150</x:v>
      </x:c>
      <x:c r="L748" s="441">
        <x:v>0</x:v>
      </x:c>
      <x:c r="M748" s="613">
        <x:v>138</x:v>
      </x:c>
      <x:c r="N748" s="613" t="s">
        <x:v>22</x:v>
      </x:c>
      <x:c r="O748" s="612" t="s">
        <x:v>22</x:v>
      </x:c>
      <x:c r="P748" s="616" t="s">
        <x:v>22</x:v>
      </x:c>
      <x:c r="Q748" s="616" t="s">
        <x:v>22</x:v>
      </x:c>
      <x:c r="R748" s="616" t="s">
        <x:v>22</x:v>
      </x:c>
      <x:c r="S748" s="616" t="s">
        <x:v>22</x:v>
      </x:c>
      <x:c r="T748" s="616" t="s">
        <x:v>22</x:v>
      </x:c>
      <x:c r="U748" s="616" t="s">
        <x:v>22</x:v>
      </x:c>
      <x:c r="V748" s="616" t="s">
        <x:v>99</x:v>
      </x:c>
      <x:c r="W748" s="616"/>
    </x:row>
    <x:row r="749" spans="1:247" s="248" customFormat="1" ht="55.5" customHeight="1" x14ac:dyDescent="0.2">
      <x:c r="A749" s="616" t="s">
        <x:v>695</x:v>
      </x:c>
      <x:c r="B749" s="616" t="s">
        <x:v>1212</x:v>
      </x:c>
      <x:c r="C749" s="616" t="s">
        <x:v>102</x:v>
      </x:c>
      <x:c r="D749" s="613" t="s">
        <x:v>1187</x:v>
      </x:c>
      <x:c r="E749" s="614">
        <x:v>45078</x:v>
      </x:c>
      <x:c r="F749" s="614">
        <x:v>45470</x:v>
      </x:c>
      <x:c r="G749" s="614">
        <x:v>45470</x:v>
      </x:c>
      <x:c r="H749" s="631"/>
      <x:c r="I749" s="493">
        <x:v>2992104</x:v>
      </x:c>
      <x:c r="J749" s="427"/>
      <x:c r="K749" s="624" t="s">
        <x:v>150</x:v>
      </x:c>
      <x:c r="L749" s="632">
        <x:v>100</x:v>
      </x:c>
      <x:c r="M749" s="613" t="s">
        <x:v>22</x:v>
      </x:c>
      <x:c r="N749" s="613">
        <x:v>138</x:v>
      </x:c>
      <x:c r="O749" s="612" t="s">
        <x:v>22</x:v>
      </x:c>
      <x:c r="P749" s="616" t="s">
        <x:v>22</x:v>
      </x:c>
      <x:c r="Q749" s="616" t="s">
        <x:v>22</x:v>
      </x:c>
      <x:c r="R749" s="616" t="s">
        <x:v>22</x:v>
      </x:c>
      <x:c r="S749" s="616" t="s">
        <x:v>22</x:v>
      </x:c>
      <x:c r="T749" s="616" t="s">
        <x:v>22</x:v>
      </x:c>
      <x:c r="U749" s="616" t="s">
        <x:v>22</x:v>
      </x:c>
      <x:c r="V749" s="616" t="s">
        <x:v>99</x:v>
      </x:c>
      <x:c r="W749" s="616"/>
      <x:c r="X749" s="380"/>
      <x:c r="Y749" s="380"/>
      <x:c r="Z749" s="380"/>
      <x:c r="AA749" s="380"/>
      <x:c r="AB749" s="380"/>
      <x:c r="AC749" s="380"/>
      <x:c r="AD749" s="380"/>
      <x:c r="AE749" s="380"/>
      <x:c r="AF749" s="380"/>
      <x:c r="AG749" s="380"/>
      <x:c r="AH749" s="380"/>
      <x:c r="AI749" s="380"/>
      <x:c r="AJ749" s="380"/>
      <x:c r="AK749" s="380"/>
      <x:c r="AL749" s="380"/>
      <x:c r="AM749" s="380"/>
      <x:c r="AN749" s="380"/>
      <x:c r="AO749" s="380"/>
      <x:c r="AP749" s="380"/>
      <x:c r="AQ749" s="380"/>
      <x:c r="AR749" s="380"/>
      <x:c r="AS749" s="380"/>
      <x:c r="AT749" s="380"/>
      <x:c r="AU749" s="380"/>
      <x:c r="AV749" s="380"/>
      <x:c r="AW749" s="380"/>
      <x:c r="AX749" s="380"/>
      <x:c r="AY749" s="380"/>
      <x:c r="AZ749" s="380"/>
      <x:c r="BA749" s="380"/>
      <x:c r="BB749" s="380"/>
      <x:c r="BC749" s="380"/>
      <x:c r="BD749" s="380"/>
      <x:c r="BE749" s="380"/>
      <x:c r="BF749" s="380"/>
      <x:c r="BG749" s="380"/>
      <x:c r="BH749" s="380"/>
      <x:c r="BI749" s="380"/>
      <x:c r="BJ749" s="380"/>
      <x:c r="BK749" s="380"/>
      <x:c r="BL749" s="380"/>
      <x:c r="BM749" s="380"/>
      <x:c r="BN749" s="380"/>
      <x:c r="BO749" s="380"/>
      <x:c r="BP749" s="380"/>
      <x:c r="BQ749" s="380"/>
      <x:c r="BR749" s="380"/>
      <x:c r="BS749" s="380"/>
      <x:c r="BT749" s="380"/>
      <x:c r="BU749" s="380"/>
      <x:c r="BV749" s="380"/>
      <x:c r="BW749" s="380"/>
      <x:c r="BX749" s="380"/>
      <x:c r="BY749" s="380"/>
      <x:c r="BZ749" s="380"/>
      <x:c r="CA749" s="380"/>
      <x:c r="CB749" s="380"/>
      <x:c r="CC749" s="380"/>
      <x:c r="CD749" s="380"/>
      <x:c r="CE749" s="380"/>
      <x:c r="CF749" s="380"/>
      <x:c r="CG749" s="380"/>
      <x:c r="CH749" s="380"/>
      <x:c r="CI749" s="380"/>
      <x:c r="CJ749" s="380"/>
      <x:c r="CK749" s="380"/>
      <x:c r="CL749" s="380"/>
      <x:c r="CM749" s="380"/>
      <x:c r="CN749" s="380"/>
      <x:c r="CO749" s="380"/>
      <x:c r="CP749" s="380"/>
      <x:c r="CQ749" s="380"/>
      <x:c r="CR749" s="380"/>
      <x:c r="CS749" s="380"/>
      <x:c r="CT749" s="380"/>
      <x:c r="CU749" s="380"/>
      <x:c r="CV749" s="380"/>
      <x:c r="CW749" s="380"/>
      <x:c r="CX749" s="380"/>
      <x:c r="CY749" s="380"/>
      <x:c r="CZ749" s="380"/>
      <x:c r="DA749" s="380"/>
      <x:c r="DB749" s="380"/>
      <x:c r="DC749" s="380"/>
      <x:c r="DD749" s="380"/>
      <x:c r="DE749" s="380"/>
      <x:c r="DF749" s="380"/>
      <x:c r="DG749" s="380"/>
      <x:c r="DH749" s="380"/>
      <x:c r="DI749" s="380"/>
      <x:c r="DJ749" s="380"/>
      <x:c r="DK749" s="380"/>
      <x:c r="DL749" s="380"/>
      <x:c r="DM749" s="380"/>
      <x:c r="DN749" s="380"/>
      <x:c r="DO749" s="380"/>
      <x:c r="DP749" s="380"/>
      <x:c r="DQ749" s="380"/>
      <x:c r="DR749" s="380"/>
      <x:c r="DS749" s="380"/>
      <x:c r="DT749" s="380"/>
      <x:c r="DU749" s="380"/>
      <x:c r="DV749" s="380"/>
      <x:c r="DW749" s="380"/>
      <x:c r="DX749" s="380"/>
      <x:c r="DY749" s="380"/>
      <x:c r="DZ749" s="380"/>
      <x:c r="EA749" s="380"/>
      <x:c r="EB749" s="380"/>
      <x:c r="EC749" s="380"/>
      <x:c r="ED749" s="380"/>
      <x:c r="EE749" s="380"/>
      <x:c r="EF749" s="380"/>
      <x:c r="EG749" s="380"/>
      <x:c r="EH749" s="380"/>
      <x:c r="EI749" s="380"/>
      <x:c r="EJ749" s="380"/>
      <x:c r="EK749" s="380"/>
      <x:c r="EL749" s="380"/>
      <x:c r="EM749" s="380"/>
      <x:c r="EN749" s="380"/>
      <x:c r="EO749" s="380"/>
      <x:c r="EP749" s="380"/>
      <x:c r="EQ749" s="380"/>
      <x:c r="ER749" s="380"/>
      <x:c r="ES749" s="380"/>
      <x:c r="ET749" s="380"/>
      <x:c r="EU749" s="380"/>
      <x:c r="EV749" s="380"/>
      <x:c r="EW749" s="380"/>
      <x:c r="EX749" s="380"/>
      <x:c r="EY749" s="380"/>
      <x:c r="EZ749" s="380"/>
      <x:c r="FA749" s="380"/>
      <x:c r="FB749" s="380"/>
      <x:c r="FC749" s="380"/>
      <x:c r="FD749" s="380"/>
      <x:c r="FE749" s="380"/>
      <x:c r="FF749" s="380"/>
      <x:c r="FG749" s="380"/>
      <x:c r="FH749" s="380"/>
      <x:c r="FI749" s="380"/>
      <x:c r="FJ749" s="380"/>
      <x:c r="FK749" s="380"/>
      <x:c r="FL749" s="380"/>
      <x:c r="FM749" s="380"/>
      <x:c r="FN749" s="380"/>
      <x:c r="FO749" s="380"/>
      <x:c r="FP749" s="380"/>
      <x:c r="FQ749" s="380"/>
      <x:c r="FR749" s="380"/>
      <x:c r="FS749" s="380"/>
      <x:c r="FT749" s="380"/>
      <x:c r="FU749" s="380"/>
      <x:c r="FV749" s="380"/>
      <x:c r="FW749" s="380"/>
      <x:c r="FX749" s="380"/>
      <x:c r="FY749" s="380"/>
      <x:c r="FZ749" s="380"/>
      <x:c r="GA749" s="380"/>
      <x:c r="GB749" s="380"/>
      <x:c r="GC749" s="380"/>
      <x:c r="GD749" s="380"/>
      <x:c r="GE749" s="380"/>
      <x:c r="GF749" s="380"/>
      <x:c r="GG749" s="380"/>
      <x:c r="GH749" s="380"/>
      <x:c r="GI749" s="380"/>
      <x:c r="GJ749" s="380"/>
      <x:c r="GK749" s="380"/>
      <x:c r="GL749" s="380"/>
      <x:c r="GM749" s="380"/>
      <x:c r="GN749" s="380"/>
      <x:c r="GO749" s="380"/>
      <x:c r="GP749" s="380"/>
      <x:c r="GQ749" s="380"/>
      <x:c r="GR749" s="380"/>
      <x:c r="GS749" s="380"/>
      <x:c r="GT749" s="380"/>
      <x:c r="GU749" s="380"/>
      <x:c r="GV749" s="380"/>
      <x:c r="GW749" s="380"/>
      <x:c r="GX749" s="380"/>
      <x:c r="GY749" s="380"/>
      <x:c r="GZ749" s="380"/>
      <x:c r="HA749" s="380"/>
      <x:c r="HB749" s="380"/>
      <x:c r="HC749" s="380"/>
      <x:c r="HD749" s="380"/>
      <x:c r="HE749" s="380"/>
      <x:c r="HF749" s="380"/>
      <x:c r="HG749" s="380"/>
      <x:c r="HH749" s="380"/>
      <x:c r="HI749" s="380"/>
      <x:c r="HJ749" s="380"/>
      <x:c r="HK749" s="380"/>
      <x:c r="HL749" s="380"/>
      <x:c r="HM749" s="380"/>
      <x:c r="HN749" s="380"/>
      <x:c r="HO749" s="380"/>
      <x:c r="HP749" s="380"/>
      <x:c r="HQ749" s="380"/>
      <x:c r="HR749" s="380"/>
      <x:c r="HS749" s="380"/>
      <x:c r="HT749" s="380"/>
      <x:c r="HU749" s="380"/>
      <x:c r="HV749" s="380"/>
      <x:c r="HW749" s="380"/>
      <x:c r="HX749" s="380"/>
      <x:c r="HY749" s="380"/>
      <x:c r="HZ749" s="380"/>
      <x:c r="IA749" s="380"/>
      <x:c r="IB749" s="380"/>
      <x:c r="IC749" s="380"/>
      <x:c r="ID749" s="380"/>
      <x:c r="IE749" s="380"/>
      <x:c r="IF749" s="380"/>
      <x:c r="IG749" s="380"/>
      <x:c r="IH749" s="380"/>
      <x:c r="II749" s="380"/>
      <x:c r="IJ749" s="380"/>
      <x:c r="IK749" s="380"/>
      <x:c r="IL749" s="380"/>
      <x:c r="IM749" s="380"/>
    </x:row>
    <x:row r="750" spans="1:247" s="248" customFormat="1" ht="54" customHeight="1" x14ac:dyDescent="0.2">
      <x:c r="A750" s="616" t="s">
        <x:v>322</x:v>
      </x:c>
      <x:c r="B750" s="616" t="s">
        <x:v>507</x:v>
      </x:c>
      <x:c r="C750" s="616" t="s">
        <x:v>31</x:v>
      </x:c>
      <x:c r="D750" s="616" t="s">
        <x:v>508</x:v>
      </x:c>
      <x:c r="E750" s="625">
        <x:v>44778</x:v>
      </x:c>
      <x:c r="F750" s="614">
        <x:v>44911</x:v>
      </x:c>
      <x:c r="G750" s="614">
        <x:v>44911</x:v>
      </x:c>
      <x:c r="H750" s="631"/>
      <x:c r="I750" s="493">
        <x:v>2316447</x:v>
      </x:c>
      <x:c r="J750" s="439">
        <x:v>2306673.92</x:v>
      </x:c>
      <x:c r="K750" s="621">
        <x:v>-4.2189957292353419E-3</x:v>
      </x:c>
      <x:c r="L750" s="441">
        <x:v>100</x:v>
      </x:c>
      <x:c r="M750" s="613" t="s">
        <x:v>22</x:v>
      </x:c>
      <x:c r="N750" s="613">
        <x:v>138</x:v>
      </x:c>
      <x:c r="O750" s="612" t="s">
        <x:v>22</x:v>
      </x:c>
      <x:c r="P750" s="616" t="s">
        <x:v>22</x:v>
      </x:c>
      <x:c r="Q750" s="616" t="s">
        <x:v>22</x:v>
      </x:c>
      <x:c r="R750" s="616" t="s">
        <x:v>22</x:v>
      </x:c>
      <x:c r="S750" s="616" t="s">
        <x:v>22</x:v>
      </x:c>
      <x:c r="T750" s="616" t="s">
        <x:v>22</x:v>
      </x:c>
      <x:c r="U750" s="616" t="s">
        <x:v>22</x:v>
      </x:c>
      <x:c r="V750" s="616" t="s">
        <x:v>99</x:v>
      </x:c>
      <x:c r="W750" s="616"/>
      <x:c r="X750" s="380"/>
      <x:c r="Y750" s="380"/>
      <x:c r="Z750" s="380"/>
      <x:c r="AA750" s="380"/>
      <x:c r="AB750" s="380"/>
      <x:c r="AC750" s="380"/>
      <x:c r="AD750" s="380"/>
      <x:c r="AE750" s="380"/>
      <x:c r="AF750" s="380"/>
      <x:c r="AG750" s="380"/>
      <x:c r="AH750" s="380"/>
      <x:c r="AI750" s="380"/>
      <x:c r="AJ750" s="380"/>
      <x:c r="AK750" s="380"/>
      <x:c r="AL750" s="380"/>
      <x:c r="AM750" s="380"/>
      <x:c r="AN750" s="380"/>
      <x:c r="AO750" s="380"/>
      <x:c r="AP750" s="380"/>
      <x:c r="AQ750" s="380"/>
      <x:c r="AR750" s="380"/>
      <x:c r="AS750" s="380"/>
      <x:c r="AT750" s="380"/>
      <x:c r="AU750" s="380"/>
      <x:c r="AV750" s="380"/>
      <x:c r="AW750" s="380"/>
      <x:c r="AX750" s="380"/>
      <x:c r="AY750" s="380"/>
      <x:c r="AZ750" s="380"/>
      <x:c r="BA750" s="380"/>
      <x:c r="BB750" s="380"/>
      <x:c r="BC750" s="380"/>
      <x:c r="BD750" s="380"/>
      <x:c r="BE750" s="380"/>
      <x:c r="BF750" s="380"/>
      <x:c r="BG750" s="380"/>
      <x:c r="BH750" s="380"/>
      <x:c r="BI750" s="380"/>
      <x:c r="BJ750" s="380"/>
      <x:c r="BK750" s="380"/>
      <x:c r="BL750" s="380"/>
      <x:c r="BM750" s="380"/>
      <x:c r="BN750" s="380"/>
      <x:c r="BO750" s="380"/>
      <x:c r="BP750" s="380"/>
      <x:c r="BQ750" s="380"/>
      <x:c r="BR750" s="380"/>
      <x:c r="BS750" s="380"/>
      <x:c r="BT750" s="380"/>
      <x:c r="BU750" s="380"/>
      <x:c r="BV750" s="380"/>
      <x:c r="BW750" s="380"/>
      <x:c r="BX750" s="380"/>
      <x:c r="BY750" s="380"/>
      <x:c r="BZ750" s="380"/>
      <x:c r="CA750" s="380"/>
      <x:c r="CB750" s="380"/>
      <x:c r="CC750" s="380"/>
      <x:c r="CD750" s="380"/>
      <x:c r="CE750" s="380"/>
      <x:c r="CF750" s="380"/>
      <x:c r="CG750" s="380"/>
      <x:c r="CH750" s="380"/>
      <x:c r="CI750" s="380"/>
      <x:c r="CJ750" s="380"/>
      <x:c r="CK750" s="380"/>
      <x:c r="CL750" s="380"/>
      <x:c r="CM750" s="380"/>
      <x:c r="CN750" s="380"/>
      <x:c r="CO750" s="380"/>
      <x:c r="CP750" s="380"/>
      <x:c r="CQ750" s="380"/>
      <x:c r="CR750" s="380"/>
      <x:c r="CS750" s="380"/>
      <x:c r="CT750" s="380"/>
      <x:c r="CU750" s="380"/>
      <x:c r="CV750" s="380"/>
      <x:c r="CW750" s="380"/>
      <x:c r="CX750" s="380"/>
      <x:c r="CY750" s="380"/>
      <x:c r="CZ750" s="380"/>
      <x:c r="DA750" s="380"/>
      <x:c r="DB750" s="380"/>
      <x:c r="DC750" s="380"/>
      <x:c r="DD750" s="380"/>
      <x:c r="DE750" s="380"/>
      <x:c r="DF750" s="380"/>
      <x:c r="DG750" s="380"/>
      <x:c r="DH750" s="380"/>
      <x:c r="DI750" s="380"/>
      <x:c r="DJ750" s="380"/>
      <x:c r="DK750" s="380"/>
      <x:c r="DL750" s="380"/>
      <x:c r="DM750" s="380"/>
      <x:c r="DN750" s="380"/>
      <x:c r="DO750" s="380"/>
      <x:c r="DP750" s="380"/>
      <x:c r="DQ750" s="380"/>
      <x:c r="DR750" s="380"/>
      <x:c r="DS750" s="380"/>
      <x:c r="DT750" s="380"/>
      <x:c r="DU750" s="380"/>
      <x:c r="DV750" s="380"/>
      <x:c r="DW750" s="380"/>
      <x:c r="DX750" s="380"/>
      <x:c r="DY750" s="380"/>
      <x:c r="DZ750" s="380"/>
      <x:c r="EA750" s="380"/>
      <x:c r="EB750" s="380"/>
      <x:c r="EC750" s="380"/>
      <x:c r="ED750" s="380"/>
      <x:c r="EE750" s="380"/>
      <x:c r="EF750" s="380"/>
      <x:c r="EG750" s="380"/>
      <x:c r="EH750" s="380"/>
      <x:c r="EI750" s="380"/>
      <x:c r="EJ750" s="380"/>
      <x:c r="EK750" s="380"/>
      <x:c r="EL750" s="380"/>
      <x:c r="EM750" s="380"/>
      <x:c r="EN750" s="380"/>
      <x:c r="EO750" s="380"/>
      <x:c r="EP750" s="380"/>
      <x:c r="EQ750" s="380"/>
      <x:c r="ER750" s="380"/>
      <x:c r="ES750" s="380"/>
      <x:c r="ET750" s="380"/>
      <x:c r="EU750" s="380"/>
      <x:c r="EV750" s="380"/>
      <x:c r="EW750" s="380"/>
      <x:c r="EX750" s="380"/>
      <x:c r="EY750" s="380"/>
      <x:c r="EZ750" s="380"/>
      <x:c r="FA750" s="380"/>
      <x:c r="FB750" s="380"/>
      <x:c r="FC750" s="380"/>
      <x:c r="FD750" s="380"/>
      <x:c r="FE750" s="380"/>
      <x:c r="FF750" s="380"/>
      <x:c r="FG750" s="380"/>
      <x:c r="FH750" s="380"/>
      <x:c r="FI750" s="380"/>
      <x:c r="FJ750" s="380"/>
      <x:c r="FK750" s="380"/>
      <x:c r="FL750" s="380"/>
      <x:c r="FM750" s="380"/>
      <x:c r="FN750" s="380"/>
      <x:c r="FO750" s="380"/>
      <x:c r="FP750" s="380"/>
      <x:c r="FQ750" s="380"/>
      <x:c r="FR750" s="380"/>
      <x:c r="FS750" s="380"/>
      <x:c r="FT750" s="380"/>
      <x:c r="FU750" s="380"/>
      <x:c r="FV750" s="380"/>
      <x:c r="FW750" s="380"/>
      <x:c r="FX750" s="380"/>
      <x:c r="FY750" s="380"/>
      <x:c r="FZ750" s="380"/>
      <x:c r="GA750" s="380"/>
      <x:c r="GB750" s="380"/>
      <x:c r="GC750" s="380"/>
      <x:c r="GD750" s="380"/>
      <x:c r="GE750" s="380"/>
      <x:c r="GF750" s="380"/>
      <x:c r="GG750" s="380"/>
      <x:c r="GH750" s="380"/>
      <x:c r="GI750" s="380"/>
      <x:c r="GJ750" s="380"/>
      <x:c r="GK750" s="380"/>
      <x:c r="GL750" s="380"/>
      <x:c r="GM750" s="380"/>
      <x:c r="GN750" s="380"/>
      <x:c r="GO750" s="380"/>
      <x:c r="GP750" s="380"/>
      <x:c r="GQ750" s="380"/>
      <x:c r="GR750" s="380"/>
      <x:c r="GS750" s="380"/>
      <x:c r="GT750" s="380"/>
      <x:c r="GU750" s="380"/>
      <x:c r="GV750" s="380"/>
      <x:c r="GW750" s="380"/>
      <x:c r="GX750" s="380"/>
      <x:c r="GY750" s="380"/>
      <x:c r="GZ750" s="380"/>
      <x:c r="HA750" s="380"/>
      <x:c r="HB750" s="380"/>
      <x:c r="HC750" s="380"/>
      <x:c r="HD750" s="380"/>
      <x:c r="HE750" s="380"/>
      <x:c r="HF750" s="380"/>
      <x:c r="HG750" s="380"/>
      <x:c r="HH750" s="380"/>
      <x:c r="HI750" s="380"/>
      <x:c r="HJ750" s="380"/>
      <x:c r="HK750" s="380"/>
      <x:c r="HL750" s="380"/>
      <x:c r="HM750" s="380"/>
      <x:c r="HN750" s="380"/>
      <x:c r="HO750" s="380"/>
      <x:c r="HP750" s="380"/>
      <x:c r="HQ750" s="380"/>
      <x:c r="HR750" s="380"/>
      <x:c r="HS750" s="380"/>
      <x:c r="HT750" s="380"/>
      <x:c r="HU750" s="380"/>
      <x:c r="HV750" s="380"/>
      <x:c r="HW750" s="380"/>
      <x:c r="HX750" s="380"/>
      <x:c r="HY750" s="380"/>
      <x:c r="HZ750" s="380"/>
      <x:c r="IA750" s="380"/>
      <x:c r="IB750" s="380"/>
      <x:c r="IC750" s="380"/>
      <x:c r="ID750" s="380"/>
      <x:c r="IE750" s="380"/>
      <x:c r="IF750" s="380"/>
      <x:c r="IG750" s="380"/>
      <x:c r="IH750" s="380"/>
      <x:c r="II750" s="380"/>
      <x:c r="IJ750" s="380"/>
      <x:c r="IK750" s="380"/>
      <x:c r="IL750" s="380"/>
      <x:c r="IM750" s="380"/>
    </x:row>
    <x:row r="751" spans="1:247" s="248" customFormat="1" ht="38.25" x14ac:dyDescent="0.2">
      <x:c r="A751" s="616" t="s">
        <x:v>334</x:v>
      </x:c>
      <x:c r="B751" s="616" t="s">
        <x:v>329</x:v>
      </x:c>
      <x:c r="C751" s="616" t="s">
        <x:v>28</x:v>
      </x:c>
      <x:c r="D751" s="616" t="s">
        <x:v>330</x:v>
      </x:c>
      <x:c r="E751" s="625">
        <x:v>44780</x:v>
      </x:c>
      <x:c r="F751" s="614">
        <x:v>45274</x:v>
      </x:c>
      <x:c r="G751" s="614">
        <x:v>45274</x:v>
      </x:c>
      <x:c r="H751" s="631"/>
      <x:c r="I751" s="493">
        <x:v>6077188</x:v>
      </x:c>
      <x:c r="J751" s="427"/>
      <x:c r="K751" s="624" t="s">
        <x:v>150</x:v>
      </x:c>
      <x:c r="L751" s="441">
        <x:v>100</x:v>
      </x:c>
      <x:c r="M751" s="613" t="s">
        <x:v>22</x:v>
      </x:c>
      <x:c r="N751" s="613">
        <x:v>138</x:v>
      </x:c>
      <x:c r="O751" s="612" t="s">
        <x:v>22</x:v>
      </x:c>
      <x:c r="P751" s="616" t="s">
        <x:v>22</x:v>
      </x:c>
      <x:c r="Q751" s="616" t="s">
        <x:v>22</x:v>
      </x:c>
      <x:c r="R751" s="616" t="s">
        <x:v>22</x:v>
      </x:c>
      <x:c r="S751" s="616" t="s">
        <x:v>22</x:v>
      </x:c>
      <x:c r="T751" s="616" t="s">
        <x:v>22</x:v>
      </x:c>
      <x:c r="U751" s="616" t="s">
        <x:v>22</x:v>
      </x:c>
      <x:c r="V751" s="616" t="s">
        <x:v>99</x:v>
      </x:c>
      <x:c r="W751" s="616"/>
      <x:c r="X751" s="380"/>
      <x:c r="Y751" s="380"/>
      <x:c r="Z751" s="380"/>
      <x:c r="AA751" s="380"/>
      <x:c r="AB751" s="380"/>
      <x:c r="AC751" s="380"/>
      <x:c r="AD751" s="380"/>
      <x:c r="AE751" s="380"/>
      <x:c r="AF751" s="380"/>
      <x:c r="AG751" s="380"/>
      <x:c r="AH751" s="380"/>
      <x:c r="AI751" s="380"/>
      <x:c r="AJ751" s="380"/>
      <x:c r="AK751" s="380"/>
      <x:c r="AL751" s="380"/>
      <x:c r="AM751" s="380"/>
      <x:c r="AN751" s="380"/>
      <x:c r="AO751" s="380"/>
      <x:c r="AP751" s="380"/>
      <x:c r="AQ751" s="380"/>
      <x:c r="AR751" s="380"/>
      <x:c r="AS751" s="380"/>
      <x:c r="AT751" s="380"/>
      <x:c r="AU751" s="380"/>
      <x:c r="AV751" s="380"/>
      <x:c r="AW751" s="380"/>
      <x:c r="AX751" s="380"/>
      <x:c r="AY751" s="380"/>
      <x:c r="AZ751" s="380"/>
      <x:c r="BA751" s="380"/>
      <x:c r="BB751" s="380"/>
      <x:c r="BC751" s="380"/>
      <x:c r="BD751" s="380"/>
      <x:c r="BE751" s="380"/>
      <x:c r="BF751" s="380"/>
      <x:c r="BG751" s="380"/>
      <x:c r="BH751" s="380"/>
      <x:c r="BI751" s="380"/>
      <x:c r="BJ751" s="380"/>
      <x:c r="BK751" s="380"/>
      <x:c r="BL751" s="380"/>
      <x:c r="BM751" s="380"/>
      <x:c r="BN751" s="380"/>
      <x:c r="BO751" s="380"/>
      <x:c r="BP751" s="380"/>
      <x:c r="BQ751" s="380"/>
      <x:c r="BR751" s="380"/>
      <x:c r="BS751" s="380"/>
      <x:c r="BT751" s="380"/>
      <x:c r="BU751" s="380"/>
      <x:c r="BV751" s="380"/>
      <x:c r="BW751" s="380"/>
      <x:c r="BX751" s="380"/>
      <x:c r="BY751" s="380"/>
      <x:c r="BZ751" s="380"/>
      <x:c r="CA751" s="380"/>
      <x:c r="CB751" s="380"/>
      <x:c r="CC751" s="380"/>
      <x:c r="CD751" s="380"/>
      <x:c r="CE751" s="380"/>
      <x:c r="CF751" s="380"/>
      <x:c r="CG751" s="380"/>
      <x:c r="CH751" s="380"/>
      <x:c r="CI751" s="380"/>
      <x:c r="CJ751" s="380"/>
      <x:c r="CK751" s="380"/>
      <x:c r="CL751" s="380"/>
      <x:c r="CM751" s="380"/>
      <x:c r="CN751" s="380"/>
      <x:c r="CO751" s="380"/>
      <x:c r="CP751" s="380"/>
      <x:c r="CQ751" s="380"/>
      <x:c r="CR751" s="380"/>
      <x:c r="CS751" s="380"/>
      <x:c r="CT751" s="380"/>
      <x:c r="CU751" s="380"/>
      <x:c r="CV751" s="380"/>
      <x:c r="CW751" s="380"/>
      <x:c r="CX751" s="380"/>
      <x:c r="CY751" s="380"/>
      <x:c r="CZ751" s="380"/>
      <x:c r="DA751" s="380"/>
      <x:c r="DB751" s="380"/>
      <x:c r="DC751" s="380"/>
      <x:c r="DD751" s="380"/>
      <x:c r="DE751" s="380"/>
      <x:c r="DF751" s="380"/>
      <x:c r="DG751" s="380"/>
      <x:c r="DH751" s="380"/>
      <x:c r="DI751" s="380"/>
      <x:c r="DJ751" s="380"/>
      <x:c r="DK751" s="380"/>
      <x:c r="DL751" s="380"/>
      <x:c r="DM751" s="380"/>
      <x:c r="DN751" s="380"/>
      <x:c r="DO751" s="380"/>
      <x:c r="DP751" s="380"/>
      <x:c r="DQ751" s="380"/>
      <x:c r="DR751" s="380"/>
      <x:c r="DS751" s="380"/>
      <x:c r="DT751" s="380"/>
      <x:c r="DU751" s="380"/>
      <x:c r="DV751" s="380"/>
      <x:c r="DW751" s="380"/>
      <x:c r="DX751" s="380"/>
      <x:c r="DY751" s="380"/>
      <x:c r="DZ751" s="380"/>
      <x:c r="EA751" s="380"/>
      <x:c r="EB751" s="380"/>
      <x:c r="EC751" s="380"/>
      <x:c r="ED751" s="380"/>
      <x:c r="EE751" s="380"/>
      <x:c r="EF751" s="380"/>
      <x:c r="EG751" s="380"/>
      <x:c r="EH751" s="380"/>
      <x:c r="EI751" s="380"/>
      <x:c r="EJ751" s="380"/>
      <x:c r="EK751" s="380"/>
      <x:c r="EL751" s="380"/>
      <x:c r="EM751" s="380"/>
      <x:c r="EN751" s="380"/>
      <x:c r="EO751" s="380"/>
      <x:c r="EP751" s="380"/>
      <x:c r="EQ751" s="380"/>
      <x:c r="ER751" s="380"/>
      <x:c r="ES751" s="380"/>
      <x:c r="ET751" s="380"/>
      <x:c r="EU751" s="380"/>
      <x:c r="EV751" s="380"/>
      <x:c r="EW751" s="380"/>
      <x:c r="EX751" s="380"/>
      <x:c r="EY751" s="380"/>
      <x:c r="EZ751" s="380"/>
      <x:c r="FA751" s="380"/>
      <x:c r="FB751" s="380"/>
      <x:c r="FC751" s="380"/>
      <x:c r="FD751" s="380"/>
      <x:c r="FE751" s="380"/>
      <x:c r="FF751" s="380"/>
      <x:c r="FG751" s="380"/>
      <x:c r="FH751" s="380"/>
      <x:c r="FI751" s="380"/>
      <x:c r="FJ751" s="380"/>
      <x:c r="FK751" s="380"/>
      <x:c r="FL751" s="380"/>
      <x:c r="FM751" s="380"/>
      <x:c r="FN751" s="380"/>
      <x:c r="FO751" s="380"/>
      <x:c r="FP751" s="380"/>
      <x:c r="FQ751" s="380"/>
      <x:c r="FR751" s="380"/>
      <x:c r="FS751" s="380"/>
      <x:c r="FT751" s="380"/>
      <x:c r="FU751" s="380"/>
      <x:c r="FV751" s="380"/>
      <x:c r="FW751" s="380"/>
      <x:c r="FX751" s="380"/>
      <x:c r="FY751" s="380"/>
      <x:c r="FZ751" s="380"/>
      <x:c r="GA751" s="380"/>
      <x:c r="GB751" s="380"/>
      <x:c r="GC751" s="380"/>
      <x:c r="GD751" s="380"/>
      <x:c r="GE751" s="380"/>
      <x:c r="GF751" s="380"/>
      <x:c r="GG751" s="380"/>
      <x:c r="GH751" s="380"/>
      <x:c r="GI751" s="380"/>
      <x:c r="GJ751" s="380"/>
      <x:c r="GK751" s="380"/>
      <x:c r="GL751" s="380"/>
      <x:c r="GM751" s="380"/>
      <x:c r="GN751" s="380"/>
      <x:c r="GO751" s="380"/>
      <x:c r="GP751" s="380"/>
      <x:c r="GQ751" s="380"/>
      <x:c r="GR751" s="380"/>
      <x:c r="GS751" s="380"/>
      <x:c r="GT751" s="380"/>
      <x:c r="GU751" s="380"/>
      <x:c r="GV751" s="380"/>
      <x:c r="GW751" s="380"/>
      <x:c r="GX751" s="380"/>
      <x:c r="GY751" s="380"/>
      <x:c r="GZ751" s="380"/>
      <x:c r="HA751" s="380"/>
      <x:c r="HB751" s="380"/>
      <x:c r="HC751" s="380"/>
      <x:c r="HD751" s="380"/>
      <x:c r="HE751" s="380"/>
      <x:c r="HF751" s="380"/>
      <x:c r="HG751" s="380"/>
      <x:c r="HH751" s="380"/>
      <x:c r="HI751" s="380"/>
      <x:c r="HJ751" s="380"/>
      <x:c r="HK751" s="380"/>
      <x:c r="HL751" s="380"/>
      <x:c r="HM751" s="380"/>
      <x:c r="HN751" s="380"/>
      <x:c r="HO751" s="380"/>
      <x:c r="HP751" s="380"/>
      <x:c r="HQ751" s="380"/>
      <x:c r="HR751" s="380"/>
      <x:c r="HS751" s="380"/>
      <x:c r="HT751" s="380"/>
      <x:c r="HU751" s="380"/>
      <x:c r="HV751" s="380"/>
      <x:c r="HW751" s="380"/>
      <x:c r="HX751" s="380"/>
      <x:c r="HY751" s="380"/>
      <x:c r="HZ751" s="380"/>
      <x:c r="IA751" s="380"/>
      <x:c r="IB751" s="380"/>
      <x:c r="IC751" s="380"/>
      <x:c r="ID751" s="380"/>
      <x:c r="IE751" s="380"/>
      <x:c r="IF751" s="380"/>
      <x:c r="IG751" s="380"/>
      <x:c r="IH751" s="380"/>
      <x:c r="II751" s="380"/>
      <x:c r="IJ751" s="380"/>
      <x:c r="IK751" s="380"/>
      <x:c r="IL751" s="380"/>
      <x:c r="IM751" s="380"/>
    </x:row>
    <x:row r="752" spans="1:247" s="248" customFormat="1" ht="66.75" customHeight="1" x14ac:dyDescent="0.2">
      <x:c r="A752" s="616" t="s">
        <x:v>336</x:v>
      </x:c>
      <x:c r="B752" s="616" t="s">
        <x:v>331</x:v>
      </x:c>
      <x:c r="C752" s="616" t="s">
        <x:v>404</x:v>
      </x:c>
      <x:c r="D752" s="616" t="s">
        <x:v>332</x:v>
      </x:c>
      <x:c r="E752" s="625">
        <x:v>44726</x:v>
      </x:c>
      <x:c r="F752" s="625">
        <x:v>44917</x:v>
      </x:c>
      <x:c r="G752" s="625">
        <x:v>44917</x:v>
      </x:c>
      <x:c r="H752" s="631"/>
      <x:c r="I752" s="493">
        <x:v>6694493</x:v>
      </x:c>
      <x:c r="J752" s="439">
        <x:v>8811901.0500000007</x:v>
      </x:c>
      <x:c r="K752" s="621">
        <x:v>0.31629102457796288</x:v>
      </x:c>
      <x:c r="L752" s="441">
        <x:v>100</x:v>
      </x:c>
      <x:c r="M752" s="613">
        <x:v>138</x:v>
      </x:c>
      <x:c r="N752" s="613" t="s">
        <x:v>224</x:v>
      </x:c>
      <x:c r="O752" s="612" t="s">
        <x:v>22</x:v>
      </x:c>
      <x:c r="P752" s="616" t="s">
        <x:v>22</x:v>
      </x:c>
      <x:c r="Q752" s="616" t="s">
        <x:v>22</x:v>
      </x:c>
      <x:c r="R752" s="616" t="s">
        <x:v>22</x:v>
      </x:c>
      <x:c r="S752" s="616" t="s">
        <x:v>22</x:v>
      </x:c>
      <x:c r="T752" s="616" t="s">
        <x:v>22</x:v>
      </x:c>
      <x:c r="U752" s="616" t="s">
        <x:v>22</x:v>
      </x:c>
      <x:c r="V752" s="616" t="s">
        <x:v>99</x:v>
      </x:c>
      <x:c r="W752" s="635" t="s">
        <x:v>5279</x:v>
      </x:c>
      <x:c r="X752" s="380"/>
      <x:c r="Y752" s="380"/>
      <x:c r="Z752" s="380"/>
      <x:c r="AA752" s="380"/>
      <x:c r="AB752" s="380"/>
      <x:c r="AC752" s="380"/>
      <x:c r="AD752" s="380"/>
      <x:c r="AE752" s="380"/>
      <x:c r="AF752" s="380"/>
      <x:c r="AG752" s="380"/>
      <x:c r="AH752" s="380"/>
      <x:c r="AI752" s="380"/>
      <x:c r="AJ752" s="380"/>
      <x:c r="AK752" s="380"/>
      <x:c r="AL752" s="380"/>
      <x:c r="AM752" s="380"/>
      <x:c r="AN752" s="380"/>
      <x:c r="AO752" s="380"/>
      <x:c r="AP752" s="380"/>
      <x:c r="AQ752" s="380"/>
      <x:c r="AR752" s="380"/>
      <x:c r="AS752" s="380"/>
      <x:c r="AT752" s="380"/>
      <x:c r="AU752" s="380"/>
      <x:c r="AV752" s="380"/>
      <x:c r="AW752" s="380"/>
      <x:c r="AX752" s="380"/>
      <x:c r="AY752" s="380"/>
      <x:c r="AZ752" s="380"/>
      <x:c r="BA752" s="380"/>
      <x:c r="BB752" s="380"/>
      <x:c r="BC752" s="380"/>
      <x:c r="BD752" s="380"/>
      <x:c r="BE752" s="380"/>
      <x:c r="BF752" s="380"/>
      <x:c r="BG752" s="380"/>
      <x:c r="BH752" s="380"/>
      <x:c r="BI752" s="380"/>
      <x:c r="BJ752" s="380"/>
      <x:c r="BK752" s="380"/>
      <x:c r="BL752" s="380"/>
      <x:c r="BM752" s="380"/>
      <x:c r="BN752" s="380"/>
      <x:c r="BO752" s="380"/>
      <x:c r="BP752" s="380"/>
      <x:c r="BQ752" s="380"/>
      <x:c r="BR752" s="380"/>
      <x:c r="BS752" s="380"/>
      <x:c r="BT752" s="380"/>
      <x:c r="BU752" s="380"/>
      <x:c r="BV752" s="380"/>
      <x:c r="BW752" s="380"/>
      <x:c r="BX752" s="380"/>
      <x:c r="BY752" s="380"/>
      <x:c r="BZ752" s="380"/>
      <x:c r="CA752" s="380"/>
      <x:c r="CB752" s="380"/>
      <x:c r="CC752" s="380"/>
      <x:c r="CD752" s="380"/>
      <x:c r="CE752" s="380"/>
      <x:c r="CF752" s="380"/>
      <x:c r="CG752" s="380"/>
      <x:c r="CH752" s="380"/>
      <x:c r="CI752" s="380"/>
      <x:c r="CJ752" s="380"/>
      <x:c r="CK752" s="380"/>
      <x:c r="CL752" s="380"/>
      <x:c r="CM752" s="380"/>
      <x:c r="CN752" s="380"/>
      <x:c r="CO752" s="380"/>
      <x:c r="CP752" s="380"/>
      <x:c r="CQ752" s="380"/>
      <x:c r="CR752" s="380"/>
      <x:c r="CS752" s="380"/>
      <x:c r="CT752" s="380"/>
      <x:c r="CU752" s="380"/>
      <x:c r="CV752" s="380"/>
      <x:c r="CW752" s="380"/>
      <x:c r="CX752" s="380"/>
      <x:c r="CY752" s="380"/>
      <x:c r="CZ752" s="380"/>
      <x:c r="DA752" s="380"/>
      <x:c r="DB752" s="380"/>
      <x:c r="DC752" s="380"/>
      <x:c r="DD752" s="380"/>
      <x:c r="DE752" s="380"/>
      <x:c r="DF752" s="380"/>
      <x:c r="DG752" s="380"/>
      <x:c r="DH752" s="380"/>
      <x:c r="DI752" s="380"/>
      <x:c r="DJ752" s="380"/>
      <x:c r="DK752" s="380"/>
      <x:c r="DL752" s="380"/>
      <x:c r="DM752" s="380"/>
      <x:c r="DN752" s="380"/>
      <x:c r="DO752" s="380"/>
      <x:c r="DP752" s="380"/>
      <x:c r="DQ752" s="380"/>
      <x:c r="DR752" s="380"/>
      <x:c r="DS752" s="380"/>
      <x:c r="DT752" s="380"/>
      <x:c r="DU752" s="380"/>
      <x:c r="DV752" s="380"/>
      <x:c r="DW752" s="380"/>
      <x:c r="DX752" s="380"/>
      <x:c r="DY752" s="380"/>
      <x:c r="DZ752" s="380"/>
      <x:c r="EA752" s="380"/>
      <x:c r="EB752" s="380"/>
      <x:c r="EC752" s="380"/>
      <x:c r="ED752" s="380"/>
      <x:c r="EE752" s="380"/>
      <x:c r="EF752" s="380"/>
      <x:c r="EG752" s="380"/>
      <x:c r="EH752" s="380"/>
      <x:c r="EI752" s="380"/>
      <x:c r="EJ752" s="380"/>
      <x:c r="EK752" s="380"/>
      <x:c r="EL752" s="380"/>
      <x:c r="EM752" s="380"/>
      <x:c r="EN752" s="380"/>
      <x:c r="EO752" s="380"/>
      <x:c r="EP752" s="380"/>
      <x:c r="EQ752" s="380"/>
      <x:c r="ER752" s="380"/>
      <x:c r="ES752" s="380"/>
      <x:c r="ET752" s="380"/>
      <x:c r="EU752" s="380"/>
      <x:c r="EV752" s="380"/>
      <x:c r="EW752" s="380"/>
      <x:c r="EX752" s="380"/>
      <x:c r="EY752" s="380"/>
      <x:c r="EZ752" s="380"/>
      <x:c r="FA752" s="380"/>
      <x:c r="FB752" s="380"/>
      <x:c r="FC752" s="380"/>
      <x:c r="FD752" s="380"/>
      <x:c r="FE752" s="380"/>
      <x:c r="FF752" s="380"/>
      <x:c r="FG752" s="380"/>
      <x:c r="FH752" s="380"/>
      <x:c r="FI752" s="380"/>
      <x:c r="FJ752" s="380"/>
      <x:c r="FK752" s="380"/>
      <x:c r="FL752" s="380"/>
      <x:c r="FM752" s="380"/>
      <x:c r="FN752" s="380"/>
      <x:c r="FO752" s="380"/>
      <x:c r="FP752" s="380"/>
      <x:c r="FQ752" s="380"/>
      <x:c r="FR752" s="380"/>
      <x:c r="FS752" s="380"/>
      <x:c r="FT752" s="380"/>
      <x:c r="FU752" s="380"/>
      <x:c r="FV752" s="380"/>
      <x:c r="FW752" s="380"/>
      <x:c r="FX752" s="380"/>
      <x:c r="FY752" s="380"/>
      <x:c r="FZ752" s="380"/>
      <x:c r="GA752" s="380"/>
      <x:c r="GB752" s="380"/>
      <x:c r="GC752" s="380"/>
      <x:c r="GD752" s="380"/>
      <x:c r="GE752" s="380"/>
      <x:c r="GF752" s="380"/>
      <x:c r="GG752" s="380"/>
      <x:c r="GH752" s="380"/>
      <x:c r="GI752" s="380"/>
      <x:c r="GJ752" s="380"/>
      <x:c r="GK752" s="380"/>
      <x:c r="GL752" s="380"/>
      <x:c r="GM752" s="380"/>
      <x:c r="GN752" s="380"/>
      <x:c r="GO752" s="380"/>
      <x:c r="GP752" s="380"/>
      <x:c r="GQ752" s="380"/>
      <x:c r="GR752" s="380"/>
      <x:c r="GS752" s="380"/>
      <x:c r="GT752" s="380"/>
      <x:c r="GU752" s="380"/>
      <x:c r="GV752" s="380"/>
      <x:c r="GW752" s="380"/>
      <x:c r="GX752" s="380"/>
      <x:c r="GY752" s="380"/>
      <x:c r="GZ752" s="380"/>
      <x:c r="HA752" s="380"/>
      <x:c r="HB752" s="380"/>
      <x:c r="HC752" s="380"/>
      <x:c r="HD752" s="380"/>
      <x:c r="HE752" s="380"/>
      <x:c r="HF752" s="380"/>
      <x:c r="HG752" s="380"/>
      <x:c r="HH752" s="380"/>
      <x:c r="HI752" s="380"/>
      <x:c r="HJ752" s="380"/>
      <x:c r="HK752" s="380"/>
      <x:c r="HL752" s="380"/>
      <x:c r="HM752" s="380"/>
      <x:c r="HN752" s="380"/>
      <x:c r="HO752" s="380"/>
      <x:c r="HP752" s="380"/>
      <x:c r="HQ752" s="380"/>
      <x:c r="HR752" s="380"/>
      <x:c r="HS752" s="380"/>
      <x:c r="HT752" s="380"/>
      <x:c r="HU752" s="380"/>
      <x:c r="HV752" s="380"/>
      <x:c r="HW752" s="380"/>
      <x:c r="HX752" s="380"/>
      <x:c r="HY752" s="380"/>
      <x:c r="HZ752" s="380"/>
      <x:c r="IA752" s="380"/>
      <x:c r="IB752" s="380"/>
      <x:c r="IC752" s="380"/>
      <x:c r="ID752" s="380"/>
      <x:c r="IE752" s="380"/>
      <x:c r="IF752" s="380"/>
      <x:c r="IG752" s="380"/>
      <x:c r="IH752" s="380"/>
      <x:c r="II752" s="380"/>
      <x:c r="IJ752" s="380"/>
      <x:c r="IK752" s="380"/>
      <x:c r="IL752" s="380"/>
      <x:c r="IM752" s="380"/>
    </x:row>
    <x:row r="753" spans="1:247" s="380" customFormat="1" ht="66" customHeight="1" x14ac:dyDescent="0.2">
      <x:c r="A753" s="616" t="s">
        <x:v>696</x:v>
      </x:c>
      <x:c r="B753" s="616" t="s">
        <x:v>341</x:v>
      </x:c>
      <x:c r="C753" s="616" t="s">
        <x:v>31</x:v>
      </x:c>
      <x:c r="D753" s="613" t="s">
        <x:v>1188</x:v>
      </x:c>
      <x:c r="E753" s="625">
        <x:v>44809</x:v>
      </x:c>
      <x:c r="F753" s="625">
        <x:v>45287</x:v>
      </x:c>
      <x:c r="G753" s="625">
        <x:v>45287</x:v>
      </x:c>
      <x:c r="H753" s="631"/>
      <x:c r="I753" s="493">
        <x:v>8568084</x:v>
      </x:c>
      <x:c r="J753" s="439">
        <x:v>9978028.9600000009</x:v>
      </x:c>
      <x:c r="K753" s="621">
        <x:v>0.16455778911597974</x:v>
      </x:c>
      <x:c r="L753" s="441">
        <x:v>100</x:v>
      </x:c>
      <x:c r="M753" s="613" t="s">
        <x:v>22</x:v>
      </x:c>
      <x:c r="N753" s="613">
        <x:v>138</x:v>
      </x:c>
      <x:c r="O753" s="612" t="s">
        <x:v>22</x:v>
      </x:c>
      <x:c r="P753" s="616" t="s">
        <x:v>22</x:v>
      </x:c>
      <x:c r="Q753" s="616" t="s">
        <x:v>22</x:v>
      </x:c>
      <x:c r="R753" s="616" t="s">
        <x:v>22</x:v>
      </x:c>
      <x:c r="S753" s="616" t="s">
        <x:v>22</x:v>
      </x:c>
      <x:c r="T753" s="616" t="s">
        <x:v>22</x:v>
      </x:c>
      <x:c r="U753" s="616" t="s">
        <x:v>22</x:v>
      </x:c>
      <x:c r="V753" s="616" t="s">
        <x:v>99</x:v>
      </x:c>
      <x:c r="W753" s="635" t="s">
        <x:v>5279</x:v>
      </x:c>
    </x:row>
    <x:row r="754" spans="1:247" s="380" customFormat="1" ht="38.25" x14ac:dyDescent="0.2">
      <x:c r="A754" s="616" t="s">
        <x:v>1696</x:v>
      </x:c>
      <x:c r="B754" s="616" t="s">
        <x:v>342</x:v>
      </x:c>
      <x:c r="C754" s="616" t="s">
        <x:v>31</x:v>
      </x:c>
      <x:c r="D754" s="616" t="s">
        <x:v>343</x:v>
      </x:c>
      <x:c r="E754" s="625">
        <x:v>44924</x:v>
      </x:c>
      <x:c r="F754" s="614">
        <x:v>45635</x:v>
      </x:c>
      <x:c r="G754" s="614">
        <x:v>45635</x:v>
      </x:c>
      <x:c r="H754" s="631"/>
      <x:c r="I754" s="623">
        <x:v>6478207</x:v>
      </x:c>
      <x:c r="J754" s="427"/>
      <x:c r="K754" s="624" t="s">
        <x:v>150</x:v>
      </x:c>
      <x:c r="L754" s="441">
        <x:v>100</x:v>
      </x:c>
      <x:c r="M754" s="613" t="s">
        <x:v>22</x:v>
      </x:c>
      <x:c r="N754" s="613">
        <x:v>138</x:v>
      </x:c>
      <x:c r="O754" s="612" t="s">
        <x:v>22</x:v>
      </x:c>
      <x:c r="P754" s="616" t="s">
        <x:v>22</x:v>
      </x:c>
      <x:c r="Q754" s="616" t="s">
        <x:v>22</x:v>
      </x:c>
      <x:c r="R754" s="616" t="s">
        <x:v>22</x:v>
      </x:c>
      <x:c r="S754" s="616" t="s">
        <x:v>22</x:v>
      </x:c>
      <x:c r="T754" s="616" t="s">
        <x:v>22</x:v>
      </x:c>
      <x:c r="U754" s="616" t="s">
        <x:v>22</x:v>
      </x:c>
      <x:c r="V754" s="616" t="s">
        <x:v>99</x:v>
      </x:c>
      <x:c r="W754" s="616"/>
    </x:row>
    <x:row r="755" spans="1:247" s="106" customFormat="1" ht="54.75" customHeight="1" x14ac:dyDescent="0.2">
      <x:c r="A755" s="446" t="s">
        <x:v>348</x:v>
      </x:c>
      <x:c r="B755" s="435" t="s">
        <x:v>1142</x:v>
      </x:c>
      <x:c r="C755" s="446" t="s">
        <x:v>31</x:v>
      </x:c>
      <x:c r="D755" s="446" t="s">
        <x:v>344</x:v>
      </x:c>
      <x:c r="E755" s="436">
        <x:v>45581</x:v>
      </x:c>
      <x:c r="F755" s="436">
        <x:v>45762</x:v>
      </x:c>
      <x:c r="G755" s="526"/>
      <x:c r="H755" s="631"/>
      <x:c r="I755" s="438">
        <x:v>2105456</x:v>
      </x:c>
      <x:c r="J755" s="427"/>
      <x:c r="K755" s="457" t="s">
        <x:v>150</x:v>
      </x:c>
      <x:c r="L755" s="443">
        <x:v>88</x:v>
      </x:c>
      <x:c r="M755" s="442">
        <x:v>138</x:v>
      </x:c>
      <x:c r="N755" s="442" t="s">
        <x:v>22</x:v>
      </x:c>
      <x:c r="O755" s="636" t="s">
        <x:v>22</x:v>
      </x:c>
      <x:c r="P755" s="481" t="s">
        <x:v>22</x:v>
      </x:c>
      <x:c r="Q755" s="481" t="s">
        <x:v>22</x:v>
      </x:c>
      <x:c r="R755" s="481" t="s">
        <x:v>22</x:v>
      </x:c>
      <x:c r="S755" s="481" t="s">
        <x:v>22</x:v>
      </x:c>
      <x:c r="T755" s="481" t="s">
        <x:v>22</x:v>
      </x:c>
      <x:c r="U755" s="481" t="s">
        <x:v>22</x:v>
      </x:c>
      <x:c r="V755" s="481" t="s">
        <x:v>99</x:v>
      </x:c>
      <x:c r="W755" s="446"/>
    </x:row>
    <x:row r="756" spans="1:247" s="106" customFormat="1" ht="38.25" x14ac:dyDescent="0.2">
      <x:c r="A756" s="462" t="s">
        <x:v>355</x:v>
      </x:c>
      <x:c r="B756" s="462" t="s">
        <x:v>356</x:v>
      </x:c>
      <x:c r="C756" s="446" t="s">
        <x:v>239</x:v>
      </x:c>
      <x:c r="D756" s="446" t="s">
        <x:v>357</x:v>
      </x:c>
      <x:c r="E756" s="469">
        <x:v>45005</x:v>
      </x:c>
      <x:c r="F756" s="436">
        <x:v>45446</x:v>
      </x:c>
      <x:c r="G756" s="436">
        <x:v>45446</x:v>
      </x:c>
      <x:c r="H756" s="484"/>
      <x:c r="I756" s="438">
        <x:v>2989585</x:v>
      </x:c>
      <x:c r="J756" s="427"/>
      <x:c r="K756" s="457" t="s">
        <x:v>150</x:v>
      </x:c>
      <x:c r="L756" s="504">
        <x:v>100</x:v>
      </x:c>
      <x:c r="M756" s="442">
        <x:v>69</x:v>
      </x:c>
      <x:c r="N756" s="442" t="s">
        <x:v>22</x:v>
      </x:c>
      <x:c r="O756" s="636" t="s">
        <x:v>22</x:v>
      </x:c>
      <x:c r="P756" s="636" t="s">
        <x:v>22</x:v>
      </x:c>
      <x:c r="Q756" s="636" t="s">
        <x:v>22</x:v>
      </x:c>
      <x:c r="R756" s="636" t="s">
        <x:v>22</x:v>
      </x:c>
      <x:c r="S756" s="636" t="s">
        <x:v>22</x:v>
      </x:c>
      <x:c r="T756" s="636" t="s">
        <x:v>22</x:v>
      </x:c>
      <x:c r="U756" s="636" t="s">
        <x:v>22</x:v>
      </x:c>
      <x:c r="V756" s="481" t="s">
        <x:v>99</x:v>
      </x:c>
      <x:c r="W756" s="446"/>
    </x:row>
    <x:row r="757" spans="1:247" s="106" customFormat="1" ht="38.25" x14ac:dyDescent="0.2">
      <x:c r="A757" s="462" t="s">
        <x:v>359</x:v>
      </x:c>
      <x:c r="B757" s="462" t="s">
        <x:v>360</x:v>
      </x:c>
      <x:c r="C757" s="446" t="s">
        <x:v>77</x:v>
      </x:c>
      <x:c r="D757" s="446" t="s">
        <x:v>361</x:v>
      </x:c>
      <x:c r="E757" s="469">
        <x:v>44690</x:v>
      </x:c>
      <x:c r="F757" s="436">
        <x:v>44915</x:v>
      </x:c>
      <x:c r="G757" s="436">
        <x:v>44915</x:v>
      </x:c>
      <x:c r="H757" s="484"/>
      <x:c r="I757" s="493">
        <x:v>5136068</x:v>
      </x:c>
      <x:c r="J757" s="427"/>
      <x:c r="K757" s="457" t="s">
        <x:v>150</x:v>
      </x:c>
      <x:c r="L757" s="441">
        <x:v>100</x:v>
      </x:c>
      <x:c r="M757" s="442">
        <x:v>138</x:v>
      </x:c>
      <x:c r="N757" s="442" t="s">
        <x:v>22</x:v>
      </x:c>
      <x:c r="O757" s="636" t="s">
        <x:v>22</x:v>
      </x:c>
      <x:c r="P757" s="636" t="s">
        <x:v>22</x:v>
      </x:c>
      <x:c r="Q757" s="636" t="s">
        <x:v>22</x:v>
      </x:c>
      <x:c r="R757" s="636" t="s">
        <x:v>22</x:v>
      </x:c>
      <x:c r="S757" s="636" t="s">
        <x:v>22</x:v>
      </x:c>
      <x:c r="T757" s="636" t="s">
        <x:v>22</x:v>
      </x:c>
      <x:c r="U757" s="636" t="s">
        <x:v>22</x:v>
      </x:c>
      <x:c r="V757" s="481" t="s">
        <x:v>99</x:v>
      </x:c>
      <x:c r="W757" s="446"/>
    </x:row>
    <x:row r="758" spans="1:247" s="106" customFormat="1" ht="63.75" x14ac:dyDescent="0.2">
      <x:c r="A758" s="462" t="s">
        <x:v>457</x:v>
      </x:c>
      <x:c r="B758" s="462" t="s">
        <x:v>363</x:v>
      </x:c>
      <x:c r="C758" s="446" t="s">
        <x:v>153</x:v>
      </x:c>
      <x:c r="D758" s="446" t="s">
        <x:v>364</x:v>
      </x:c>
      <x:c r="E758" s="469">
        <x:v>44671</x:v>
      </x:c>
      <x:c r="F758" s="436">
        <x:v>44971</x:v>
      </x:c>
      <x:c r="G758" s="436">
        <x:v>44971</x:v>
      </x:c>
      <x:c r="H758" s="484"/>
      <x:c r="I758" s="493">
        <x:v>42462890</x:v>
      </x:c>
      <x:c r="J758" s="439">
        <x:v>44167476.710000001</x:v>
      </x:c>
      <x:c r="K758" s="440">
        <x:v>4.014297448901849E-2</x:v>
      </x:c>
      <x:c r="L758" s="441">
        <x:v>100</x:v>
      </x:c>
      <x:c r="M758" s="442" t="s">
        <x:v>22</x:v>
      </x:c>
      <x:c r="N758" s="442">
        <x:v>138</x:v>
      </x:c>
      <x:c r="O758" s="442" t="s">
        <x:v>22</x:v>
      </x:c>
      <x:c r="P758" s="636" t="s">
        <x:v>22</x:v>
      </x:c>
      <x:c r="Q758" s="636" t="s">
        <x:v>22</x:v>
      </x:c>
      <x:c r="R758" s="636" t="s">
        <x:v>22</x:v>
      </x:c>
      <x:c r="S758" s="636" t="s">
        <x:v>22</x:v>
      </x:c>
      <x:c r="T758" s="636" t="s">
        <x:v>22</x:v>
      </x:c>
      <x:c r="U758" s="636" t="s">
        <x:v>22</x:v>
      </x:c>
      <x:c r="V758" s="445" t="s">
        <x:v>99</x:v>
      </x:c>
      <x:c r="W758" s="462"/>
    </x:row>
    <x:row r="759" spans="1:247" s="106" customFormat="1" ht="38.25" x14ac:dyDescent="0.2">
      <x:c r="A759" s="637" t="s">
        <x:v>456</x:v>
      </x:c>
      <x:c r="B759" s="637" t="s">
        <x:v>378</x:v>
      </x:c>
      <x:c r="C759" s="473" t="s">
        <x:v>25</x:v>
      </x:c>
      <x:c r="D759" s="637" t="s">
        <x:v>397</x:v>
      </x:c>
      <x:c r="E759" s="469">
        <x:v>44718</x:v>
      </x:c>
      <x:c r="F759" s="471">
        <x:v>44922</x:v>
      </x:c>
      <x:c r="G759" s="471">
        <x:v>44922</x:v>
      </x:c>
      <x:c r="H759" s="494"/>
      <x:c r="I759" s="502">
        <x:v>6133672</x:v>
      </x:c>
      <x:c r="J759" s="439">
        <x:v>4508518.79</x:v>
      </x:c>
      <x:c r="K759" s="440">
        <x:v>-0.26495600188598278</x:v>
      </x:c>
      <x:c r="L759" s="441">
        <x:v>100</x:v>
      </x:c>
      <x:c r="M759" s="445">
        <x:v>138</x:v>
      </x:c>
      <x:c r="N759" s="445" t="s">
        <x:v>22</x:v>
      </x:c>
      <x:c r="O759" s="445" t="s">
        <x:v>22</x:v>
      </x:c>
      <x:c r="P759" s="445" t="s">
        <x:v>22</x:v>
      </x:c>
      <x:c r="Q759" s="445" t="s">
        <x:v>22</x:v>
      </x:c>
      <x:c r="R759" s="445" t="s">
        <x:v>22</x:v>
      </x:c>
      <x:c r="S759" s="445" t="s">
        <x:v>22</x:v>
      </x:c>
      <x:c r="T759" s="445" t="s">
        <x:v>22</x:v>
      </x:c>
      <x:c r="U759" s="445" t="s">
        <x:v>22</x:v>
      </x:c>
      <x:c r="V759" s="445" t="s">
        <x:v>99</x:v>
      </x:c>
      <x:c r="W759" s="462"/>
    </x:row>
    <x:row r="760" spans="1:247" s="106" customFormat="1" ht="38.25" x14ac:dyDescent="0.2">
      <x:c r="A760" s="637" t="s">
        <x:v>370</x:v>
      </x:c>
      <x:c r="B760" s="637" t="s">
        <x:v>371</x:v>
      </x:c>
      <x:c r="C760" s="473" t="s">
        <x:v>358</x:v>
      </x:c>
      <x:c r="D760" s="637" t="s">
        <x:v>372</x:v>
      </x:c>
      <x:c r="E760" s="469">
        <x:v>44769</x:v>
      </x:c>
      <x:c r="F760" s="471">
        <x:v>44924</x:v>
      </x:c>
      <x:c r="G760" s="471">
        <x:v>44924</x:v>
      </x:c>
      <x:c r="H760" s="494"/>
      <x:c r="I760" s="493">
        <x:v>2743160</x:v>
      </x:c>
      <x:c r="J760" s="427"/>
      <x:c r="K760" s="457" t="s">
        <x:v>150</x:v>
      </x:c>
      <x:c r="L760" s="441">
        <x:v>100</x:v>
      </x:c>
      <x:c r="M760" s="445">
        <x:v>138</x:v>
      </x:c>
      <x:c r="N760" s="445" t="s">
        <x:v>22</x:v>
      </x:c>
      <x:c r="O760" s="445" t="s">
        <x:v>22</x:v>
      </x:c>
      <x:c r="P760" s="445" t="s">
        <x:v>22</x:v>
      </x:c>
      <x:c r="Q760" s="445" t="s">
        <x:v>22</x:v>
      </x:c>
      <x:c r="R760" s="445" t="s">
        <x:v>22</x:v>
      </x:c>
      <x:c r="S760" s="445" t="s">
        <x:v>22</x:v>
      </x:c>
      <x:c r="T760" s="445" t="s">
        <x:v>22</x:v>
      </x:c>
      <x:c r="U760" s="445" t="s">
        <x:v>22</x:v>
      </x:c>
      <x:c r="V760" s="445" t="s">
        <x:v>99</x:v>
      </x:c>
      <x:c r="W760" s="462"/>
    </x:row>
    <x:row r="761" spans="1:247" s="106" customFormat="1" ht="38.25" x14ac:dyDescent="0.2">
      <x:c r="A761" s="637" t="s">
        <x:v>373</x:v>
      </x:c>
      <x:c r="B761" s="637" t="s">
        <x:v>374</x:v>
      </x:c>
      <x:c r="C761" s="473" t="s">
        <x:v>151</x:v>
      </x:c>
      <x:c r="D761" s="637" t="s">
        <x:v>375</x:v>
      </x:c>
      <x:c r="E761" s="469">
        <x:v>44824</x:v>
      </x:c>
      <x:c r="F761" s="471">
        <x:v>44914</x:v>
      </x:c>
      <x:c r="G761" s="471">
        <x:v>44914</x:v>
      </x:c>
      <x:c r="H761" s="494"/>
      <x:c r="I761" s="438">
        <x:v>2780019</x:v>
      </x:c>
      <x:c r="J761" s="439">
        <x:v>3247334.41</x:v>
      </x:c>
      <x:c r="K761" s="440">
        <x:v>0.16809791947465103</x:v>
      </x:c>
      <x:c r="L761" s="441">
        <x:v>100</x:v>
      </x:c>
      <x:c r="M761" s="445">
        <x:v>138</x:v>
      </x:c>
      <x:c r="N761" s="445" t="s">
        <x:v>22</x:v>
      </x:c>
      <x:c r="O761" s="445" t="s">
        <x:v>22</x:v>
      </x:c>
      <x:c r="P761" s="445" t="s">
        <x:v>22</x:v>
      </x:c>
      <x:c r="Q761" s="445" t="s">
        <x:v>22</x:v>
      </x:c>
      <x:c r="R761" s="445" t="s">
        <x:v>22</x:v>
      </x:c>
      <x:c r="S761" s="445" t="s">
        <x:v>22</x:v>
      </x:c>
      <x:c r="T761" s="445" t="s">
        <x:v>22</x:v>
      </x:c>
      <x:c r="U761" s="445" t="s">
        <x:v>22</x:v>
      </x:c>
      <x:c r="V761" s="445" t="s">
        <x:v>99</x:v>
      </x:c>
      <x:c r="W761" s="634" t="s">
        <x:v>5280</x:v>
      </x:c>
    </x:row>
    <x:row r="762" spans="1:247" s="106" customFormat="1" ht="38.25" x14ac:dyDescent="0.2">
      <x:c r="A762" s="434" t="s">
        <x:v>407</x:v>
      </x:c>
      <x:c r="B762" s="462" t="s">
        <x:v>379</x:v>
      </x:c>
      <x:c r="C762" s="473" t="s">
        <x:v>405</x:v>
      </x:c>
      <x:c r="D762" s="473" t="s">
        <x:v>380</x:v>
      </x:c>
      <x:c r="E762" s="469">
        <x:v>44774</x:v>
      </x:c>
      <x:c r="F762" s="471">
        <x:v>44917</x:v>
      </x:c>
      <x:c r="G762" s="471">
        <x:v>44917</x:v>
      </x:c>
      <x:c r="H762" s="494"/>
      <x:c r="I762" s="502">
        <x:v>3647282</x:v>
      </x:c>
      <x:c r="J762" s="427"/>
      <x:c r="K762" s="457" t="s">
        <x:v>150</x:v>
      </x:c>
      <x:c r="L762" s="441">
        <x:v>100</x:v>
      </x:c>
      <x:c r="M762" s="445" t="s">
        <x:v>22</x:v>
      </x:c>
      <x:c r="N762" s="445">
        <x:v>138</x:v>
      </x:c>
      <x:c r="O762" s="445" t="s">
        <x:v>22</x:v>
      </x:c>
      <x:c r="P762" s="445" t="s">
        <x:v>22</x:v>
      </x:c>
      <x:c r="Q762" s="445" t="s">
        <x:v>22</x:v>
      </x:c>
      <x:c r="R762" s="445" t="s">
        <x:v>22</x:v>
      </x:c>
      <x:c r="S762" s="445" t="s">
        <x:v>22</x:v>
      </x:c>
      <x:c r="T762" s="445" t="s">
        <x:v>22</x:v>
      </x:c>
      <x:c r="U762" s="445" t="s">
        <x:v>22</x:v>
      </x:c>
      <x:c r="V762" s="445" t="s">
        <x:v>99</x:v>
      </x:c>
      <x:c r="W762" s="462"/>
    </x:row>
    <x:row r="763" spans="1:247" s="106" customFormat="1" ht="40.5" customHeight="1" x14ac:dyDescent="0.2">
      <x:c r="A763" s="434" t="s">
        <x:v>408</x:v>
      </x:c>
      <x:c r="B763" s="462" t="s">
        <x:v>381</x:v>
      </x:c>
      <x:c r="C763" s="473" t="s">
        <x:v>395</x:v>
      </x:c>
      <x:c r="D763" s="473" t="s">
        <x:v>382</x:v>
      </x:c>
      <x:c r="E763" s="469">
        <x:v>44747</x:v>
      </x:c>
      <x:c r="F763" s="471">
        <x:v>44917</x:v>
      </x:c>
      <x:c r="G763" s="471">
        <x:v>44917</x:v>
      </x:c>
      <x:c r="H763" s="494"/>
      <x:c r="I763" s="502">
        <x:v>4855264</x:v>
      </x:c>
      <x:c r="J763" s="427"/>
      <x:c r="K763" s="457" t="s">
        <x:v>150</x:v>
      </x:c>
      <x:c r="L763" s="441">
        <x:v>100</x:v>
      </x:c>
      <x:c r="M763" s="445">
        <x:v>138</x:v>
      </x:c>
      <x:c r="N763" s="445" t="s">
        <x:v>22</x:v>
      </x:c>
      <x:c r="O763" s="445" t="s">
        <x:v>22</x:v>
      </x:c>
      <x:c r="P763" s="445" t="s">
        <x:v>22</x:v>
      </x:c>
      <x:c r="Q763" s="445" t="s">
        <x:v>22</x:v>
      </x:c>
      <x:c r="R763" s="445" t="s">
        <x:v>22</x:v>
      </x:c>
      <x:c r="S763" s="445" t="s">
        <x:v>22</x:v>
      </x:c>
      <x:c r="T763" s="445" t="s">
        <x:v>22</x:v>
      </x:c>
      <x:c r="U763" s="445" t="s">
        <x:v>22</x:v>
      </x:c>
      <x:c r="V763" s="445" t="s">
        <x:v>99</x:v>
      </x:c>
      <x:c r="W763" s="462"/>
    </x:row>
    <x:row r="764" spans="1:247" s="106" customFormat="1" ht="54" customHeight="1" x14ac:dyDescent="0.2">
      <x:c r="A764" s="434" t="s">
        <x:v>383</x:v>
      </x:c>
      <x:c r="B764" s="462" t="s">
        <x:v>384</x:v>
      </x:c>
      <x:c r="C764" s="473" t="s">
        <x:v>396</x:v>
      </x:c>
      <x:c r="D764" s="473" t="s">
        <x:v>398</x:v>
      </x:c>
      <x:c r="E764" s="471">
        <x:v>44718</x:v>
      </x:c>
      <x:c r="F764" s="471">
        <x:v>45107</x:v>
      </x:c>
      <x:c r="G764" s="471">
        <x:v>45107</x:v>
      </x:c>
      <x:c r="H764" s="494"/>
      <x:c r="I764" s="502">
        <x:v>5755341</x:v>
      </x:c>
      <x:c r="J764" s="439">
        <x:v>5761469</x:v>
      </x:c>
      <x:c r="K764" s="440">
        <x:v>1.0647501164571249E-3</x:v>
      </x:c>
      <x:c r="L764" s="441">
        <x:v>100</x:v>
      </x:c>
      <x:c r="M764" s="445" t="s">
        <x:v>22</x:v>
      </x:c>
      <x:c r="N764" s="445">
        <x:v>138</x:v>
      </x:c>
      <x:c r="O764" s="445" t="s">
        <x:v>22</x:v>
      </x:c>
      <x:c r="P764" s="445" t="s">
        <x:v>22</x:v>
      </x:c>
      <x:c r="Q764" s="445" t="s">
        <x:v>22</x:v>
      </x:c>
      <x:c r="R764" s="445" t="s">
        <x:v>22</x:v>
      </x:c>
      <x:c r="S764" s="445" t="s">
        <x:v>22</x:v>
      </x:c>
      <x:c r="T764" s="445" t="s">
        <x:v>22</x:v>
      </x:c>
      <x:c r="U764" s="445" t="s">
        <x:v>22</x:v>
      </x:c>
      <x:c r="V764" s="445" t="s">
        <x:v>99</x:v>
      </x:c>
      <x:c r="W764" s="462"/>
    </x:row>
    <x:row r="765" spans="1:247" ht="40.5" customHeight="1" x14ac:dyDescent="0.2">
      <x:c r="A765" s="434" t="s">
        <x:v>385</x:v>
      </x:c>
      <x:c r="B765" s="462" t="s">
        <x:v>386</x:v>
      </x:c>
      <x:c r="C765" s="473" t="s">
        <x:v>39</x:v>
      </x:c>
      <x:c r="D765" s="473" t="s">
        <x:v>399</x:v>
      </x:c>
      <x:c r="E765" s="469">
        <x:v>44738</x:v>
      </x:c>
      <x:c r="F765" s="471">
        <x:v>44925</x:v>
      </x:c>
      <x:c r="G765" s="471">
        <x:v>44925</x:v>
      </x:c>
      <x:c r="H765" s="494"/>
      <x:c r="I765" s="502">
        <x:v>4065847</x:v>
      </x:c>
      <x:c r="J765" s="439">
        <x:v>4427814.1500000004</x:v>
      </x:c>
      <x:c r="K765" s="440">
        <x:v>8.9026259473118374E-2</x:v>
      </x:c>
      <x:c r="L765" s="441">
        <x:v>100</x:v>
      </x:c>
      <x:c r="M765" s="445" t="s">
        <x:v>22</x:v>
      </x:c>
      <x:c r="N765" s="445">
        <x:v>138</x:v>
      </x:c>
      <x:c r="O765" s="445" t="s">
        <x:v>22</x:v>
      </x:c>
      <x:c r="P765" s="445" t="s">
        <x:v>22</x:v>
      </x:c>
      <x:c r="Q765" s="445" t="s">
        <x:v>22</x:v>
      </x:c>
      <x:c r="R765" s="445" t="s">
        <x:v>22</x:v>
      </x:c>
      <x:c r="S765" s="445" t="s">
        <x:v>22</x:v>
      </x:c>
      <x:c r="T765" s="445" t="s">
        <x:v>22</x:v>
      </x:c>
      <x:c r="U765" s="445" t="s">
        <x:v>22</x:v>
      </x:c>
      <x:c r="V765" s="445" t="s">
        <x:v>99</x:v>
      </x:c>
      <x:c r="W765" s="462"/>
      <x:c r="X765" s="106"/>
      <x:c r="Y765" s="106"/>
      <x:c r="Z765" s="106"/>
      <x:c r="AA765" s="106"/>
      <x:c r="AB765" s="106"/>
      <x:c r="AC765" s="106"/>
      <x:c r="AD765" s="106"/>
      <x:c r="AE765" s="106"/>
      <x:c r="AF765" s="106"/>
      <x:c r="AG765" s="106"/>
      <x:c r="AH765" s="106"/>
      <x:c r="AI765" s="106"/>
      <x:c r="AJ765" s="106"/>
      <x:c r="AK765" s="106"/>
      <x:c r="AL765" s="106"/>
      <x:c r="AM765" s="106"/>
      <x:c r="AN765" s="106"/>
      <x:c r="AO765" s="106"/>
      <x:c r="AP765" s="106"/>
      <x:c r="AQ765" s="106"/>
      <x:c r="AR765" s="106"/>
      <x:c r="AS765" s="106"/>
      <x:c r="AT765" s="106"/>
      <x:c r="AU765" s="106"/>
      <x:c r="AV765" s="106"/>
      <x:c r="AW765" s="106"/>
      <x:c r="AX765" s="106"/>
      <x:c r="AY765" s="106"/>
      <x:c r="AZ765" s="106"/>
      <x:c r="BA765" s="106"/>
      <x:c r="BB765" s="106"/>
      <x:c r="BC765" s="106"/>
      <x:c r="BD765" s="106"/>
      <x:c r="BE765" s="106"/>
      <x:c r="BF765" s="106"/>
      <x:c r="BG765" s="106"/>
      <x:c r="BH765" s="106"/>
      <x:c r="BI765" s="106"/>
      <x:c r="BJ765" s="106"/>
      <x:c r="BK765" s="106"/>
      <x:c r="BL765" s="106"/>
      <x:c r="BM765" s="106"/>
      <x:c r="BN765" s="106"/>
      <x:c r="BO765" s="106"/>
      <x:c r="BP765" s="106"/>
      <x:c r="BQ765" s="106"/>
      <x:c r="BR765" s="106"/>
      <x:c r="BS765" s="106"/>
      <x:c r="BT765" s="106"/>
      <x:c r="BU765" s="106"/>
      <x:c r="BV765" s="106"/>
      <x:c r="BW765" s="106"/>
      <x:c r="BX765" s="106"/>
      <x:c r="BY765" s="106"/>
      <x:c r="BZ765" s="106"/>
      <x:c r="CA765" s="106"/>
      <x:c r="CB765" s="106"/>
      <x:c r="CC765" s="106"/>
      <x:c r="CD765" s="106"/>
      <x:c r="CE765" s="106"/>
      <x:c r="CF765" s="106"/>
      <x:c r="CG765" s="106"/>
      <x:c r="CH765" s="106"/>
      <x:c r="CI765" s="106"/>
      <x:c r="CJ765" s="106"/>
      <x:c r="CK765" s="106"/>
      <x:c r="CL765" s="106"/>
      <x:c r="CM765" s="106"/>
      <x:c r="CN765" s="106"/>
      <x:c r="CO765" s="106"/>
      <x:c r="CP765" s="106"/>
      <x:c r="CQ765" s="106"/>
      <x:c r="CR765" s="106"/>
      <x:c r="CS765" s="106"/>
      <x:c r="CT765" s="106"/>
      <x:c r="CU765" s="106"/>
      <x:c r="CV765" s="106"/>
      <x:c r="CW765" s="106"/>
      <x:c r="CX765" s="106"/>
      <x:c r="CY765" s="106"/>
      <x:c r="CZ765" s="106"/>
      <x:c r="DA765" s="106"/>
      <x:c r="DB765" s="106"/>
      <x:c r="DC765" s="106"/>
      <x:c r="DD765" s="106"/>
      <x:c r="DE765" s="106"/>
      <x:c r="DF765" s="106"/>
      <x:c r="DG765" s="106"/>
      <x:c r="DH765" s="106"/>
      <x:c r="DI765" s="106"/>
      <x:c r="DJ765" s="106"/>
      <x:c r="DK765" s="106"/>
      <x:c r="DL765" s="106"/>
      <x:c r="DM765" s="106"/>
      <x:c r="DN765" s="106"/>
      <x:c r="DO765" s="106"/>
      <x:c r="DP765" s="106"/>
      <x:c r="DQ765" s="106"/>
      <x:c r="DR765" s="106"/>
      <x:c r="DS765" s="106"/>
      <x:c r="DT765" s="106"/>
      <x:c r="DU765" s="106"/>
      <x:c r="DV765" s="106"/>
      <x:c r="DW765" s="106"/>
      <x:c r="DX765" s="106"/>
      <x:c r="DY765" s="106"/>
      <x:c r="DZ765" s="106"/>
      <x:c r="EA765" s="106"/>
      <x:c r="EB765" s="106"/>
      <x:c r="EC765" s="106"/>
      <x:c r="ED765" s="106"/>
      <x:c r="EE765" s="106"/>
      <x:c r="EF765" s="106"/>
      <x:c r="EG765" s="106"/>
      <x:c r="EH765" s="106"/>
      <x:c r="EI765" s="106"/>
      <x:c r="EJ765" s="106"/>
      <x:c r="EK765" s="106"/>
      <x:c r="EL765" s="106"/>
      <x:c r="EM765" s="106"/>
      <x:c r="EN765" s="106"/>
      <x:c r="EO765" s="106"/>
      <x:c r="EP765" s="106"/>
      <x:c r="EQ765" s="106"/>
      <x:c r="ER765" s="106"/>
      <x:c r="ES765" s="106"/>
      <x:c r="ET765" s="106"/>
      <x:c r="EU765" s="106"/>
      <x:c r="EV765" s="106"/>
      <x:c r="EW765" s="106"/>
      <x:c r="EX765" s="106"/>
      <x:c r="EY765" s="106"/>
      <x:c r="EZ765" s="106"/>
      <x:c r="FA765" s="106"/>
      <x:c r="FB765" s="106"/>
      <x:c r="FC765" s="106"/>
      <x:c r="FD765" s="106"/>
      <x:c r="FE765" s="106"/>
      <x:c r="FF765" s="106"/>
      <x:c r="FG765" s="106"/>
      <x:c r="FH765" s="106"/>
      <x:c r="FI765" s="106"/>
      <x:c r="FJ765" s="106"/>
      <x:c r="FK765" s="106"/>
      <x:c r="FL765" s="106"/>
      <x:c r="FM765" s="106"/>
      <x:c r="FN765" s="106"/>
      <x:c r="FO765" s="106"/>
      <x:c r="FP765" s="106"/>
      <x:c r="FQ765" s="106"/>
      <x:c r="FR765" s="106"/>
      <x:c r="FS765" s="106"/>
      <x:c r="FT765" s="106"/>
      <x:c r="FU765" s="106"/>
      <x:c r="FV765" s="106"/>
      <x:c r="FW765" s="106"/>
      <x:c r="FX765" s="106"/>
      <x:c r="FY765" s="106"/>
      <x:c r="FZ765" s="106"/>
      <x:c r="GA765" s="106"/>
      <x:c r="GB765" s="106"/>
      <x:c r="GC765" s="106"/>
      <x:c r="GD765" s="106"/>
      <x:c r="GE765" s="106"/>
      <x:c r="GF765" s="106"/>
      <x:c r="GG765" s="106"/>
      <x:c r="GH765" s="106"/>
      <x:c r="GI765" s="106"/>
      <x:c r="GJ765" s="106"/>
      <x:c r="GK765" s="106"/>
      <x:c r="GL765" s="106"/>
      <x:c r="GM765" s="106"/>
      <x:c r="GN765" s="106"/>
      <x:c r="GO765" s="106"/>
      <x:c r="GP765" s="106"/>
      <x:c r="GQ765" s="106"/>
      <x:c r="GR765" s="106"/>
      <x:c r="GS765" s="106"/>
      <x:c r="GT765" s="106"/>
      <x:c r="GU765" s="106"/>
      <x:c r="GV765" s="106"/>
      <x:c r="GW765" s="106"/>
      <x:c r="GX765" s="106"/>
      <x:c r="GY765" s="106"/>
      <x:c r="GZ765" s="106"/>
      <x:c r="HA765" s="106"/>
      <x:c r="HB765" s="106"/>
      <x:c r="HC765" s="106"/>
      <x:c r="HD765" s="106"/>
      <x:c r="HE765" s="106"/>
      <x:c r="HF765" s="106"/>
      <x:c r="HG765" s="106"/>
      <x:c r="HH765" s="106"/>
      <x:c r="HI765" s="106"/>
      <x:c r="HJ765" s="106"/>
      <x:c r="HK765" s="106"/>
      <x:c r="HL765" s="106"/>
      <x:c r="HM765" s="106"/>
      <x:c r="HN765" s="106"/>
      <x:c r="HO765" s="106"/>
      <x:c r="HP765" s="106"/>
      <x:c r="HQ765" s="106"/>
      <x:c r="HR765" s="106"/>
      <x:c r="HS765" s="106"/>
      <x:c r="HT765" s="106"/>
      <x:c r="HU765" s="106"/>
      <x:c r="HV765" s="106"/>
      <x:c r="HW765" s="106"/>
      <x:c r="HX765" s="106"/>
      <x:c r="HY765" s="106"/>
      <x:c r="HZ765" s="106"/>
      <x:c r="IA765" s="106"/>
      <x:c r="IB765" s="106"/>
      <x:c r="IC765" s="106"/>
      <x:c r="ID765" s="106"/>
      <x:c r="IE765" s="106"/>
      <x:c r="IF765" s="106"/>
      <x:c r="IG765" s="106"/>
      <x:c r="IH765" s="106"/>
      <x:c r="II765" s="106"/>
      <x:c r="IJ765" s="106"/>
      <x:c r="IK765" s="106"/>
      <x:c r="IL765" s="106"/>
      <x:c r="IM765" s="106"/>
    </x:row>
    <x:row r="766" spans="1:247" s="106" customFormat="1" ht="54" customHeight="1" x14ac:dyDescent="0.2">
      <x:c r="A766" s="434" t="s">
        <x:v>387</x:v>
      </x:c>
      <x:c r="B766" s="462" t="s">
        <x:v>388</x:v>
      </x:c>
      <x:c r="C766" s="473" t="s">
        <x:v>25</x:v>
      </x:c>
      <x:c r="D766" s="473" t="s">
        <x:v>401</x:v>
      </x:c>
      <x:c r="E766" s="471">
        <x:v>44757</x:v>
      </x:c>
      <x:c r="F766" s="436">
        <x:v>45064</x:v>
      </x:c>
      <x:c r="G766" s="436">
        <x:v>45064</x:v>
      </x:c>
      <x:c r="H766" s="494"/>
      <x:c r="I766" s="493">
        <x:v>5122938</x:v>
      </x:c>
      <x:c r="J766" s="439">
        <x:v>6459065.9000000004</x:v>
      </x:c>
      <x:c r="K766" s="440">
        <x:v>0.26081281873799766</x:v>
      </x:c>
      <x:c r="L766" s="441">
        <x:v>100</x:v>
      </x:c>
      <x:c r="M766" s="445">
        <x:v>69</x:v>
      </x:c>
      <x:c r="N766" s="445">
        <x:v>138</x:v>
      </x:c>
      <x:c r="O766" s="445" t="s">
        <x:v>22</x:v>
      </x:c>
      <x:c r="P766" s="445" t="s">
        <x:v>22</x:v>
      </x:c>
      <x:c r="Q766" s="445" t="s">
        <x:v>22</x:v>
      </x:c>
      <x:c r="R766" s="445" t="s">
        <x:v>22</x:v>
      </x:c>
      <x:c r="S766" s="445" t="s">
        <x:v>22</x:v>
      </x:c>
      <x:c r="T766" s="445" t="s">
        <x:v>22</x:v>
      </x:c>
      <x:c r="U766" s="445" t="s">
        <x:v>22</x:v>
      </x:c>
      <x:c r="V766" s="445" t="s">
        <x:v>99</x:v>
      </x:c>
      <x:c r="W766" s="639" t="s">
        <x:v>5280</x:v>
      </x:c>
    </x:row>
    <x:row r="767" spans="1:247" s="106" customFormat="1" ht="38.25" x14ac:dyDescent="0.2">
      <x:c r="A767" s="434" t="s">
        <x:v>389</x:v>
      </x:c>
      <x:c r="B767" s="435" t="s">
        <x:v>1143</x:v>
      </x:c>
      <x:c r="C767" s="473" t="s">
        <x:v>84</x:v>
      </x:c>
      <x:c r="D767" s="473" t="s">
        <x:v>402</x:v>
      </x:c>
      <x:c r="E767" s="469">
        <x:v>44879</x:v>
      </x:c>
      <x:c r="F767" s="471">
        <x:v>45105</x:v>
      </x:c>
      <x:c r="G767" s="471">
        <x:v>45105</x:v>
      </x:c>
      <x:c r="H767" s="494"/>
      <x:c r="I767" s="493">
        <x:v>1911568</x:v>
      </x:c>
      <x:c r="J767" s="427"/>
      <x:c r="K767" s="457" t="s">
        <x:v>150</x:v>
      </x:c>
      <x:c r="L767" s="441">
        <x:v>100</x:v>
      </x:c>
      <x:c r="M767" s="445" t="s">
        <x:v>22</x:v>
      </x:c>
      <x:c r="N767" s="445">
        <x:v>138</x:v>
      </x:c>
      <x:c r="O767" s="445" t="s">
        <x:v>22</x:v>
      </x:c>
      <x:c r="P767" s="445" t="s">
        <x:v>22</x:v>
      </x:c>
      <x:c r="Q767" s="445" t="s">
        <x:v>22</x:v>
      </x:c>
      <x:c r="R767" s="445" t="s">
        <x:v>22</x:v>
      </x:c>
      <x:c r="S767" s="445" t="s">
        <x:v>22</x:v>
      </x:c>
      <x:c r="T767" s="445" t="s">
        <x:v>22</x:v>
      </x:c>
      <x:c r="U767" s="445" t="s">
        <x:v>22</x:v>
      </x:c>
      <x:c r="V767" s="445" t="s">
        <x:v>99</x:v>
      </x:c>
      <x:c r="W767" s="462"/>
    </x:row>
    <x:row r="768" spans="1:247" s="106" customFormat="1" ht="42.75" customHeight="1" x14ac:dyDescent="0.2">
      <x:c r="A768" s="434" t="s">
        <x:v>390</x:v>
      </x:c>
      <x:c r="B768" s="462" t="s">
        <x:v>391</x:v>
      </x:c>
      <x:c r="C768" s="473" t="s">
        <x:v>102</x:v>
      </x:c>
      <x:c r="D768" s="473" t="s">
        <x:v>392</x:v>
      </x:c>
      <x:c r="E768" s="469">
        <x:v>44785</x:v>
      </x:c>
      <x:c r="F768" s="436">
        <x:v>45258</x:v>
      </x:c>
      <x:c r="G768" s="436">
        <x:v>45258</x:v>
      </x:c>
      <x:c r="H768" s="494"/>
      <x:c r="I768" s="502">
        <x:v>11566138</x:v>
      </x:c>
      <x:c r="J768" s="427"/>
      <x:c r="K768" s="457" t="s">
        <x:v>150</x:v>
      </x:c>
      <x:c r="L768" s="441">
        <x:v>100</x:v>
      </x:c>
      <x:c r="M768" s="445">
        <x:v>138</x:v>
      </x:c>
      <x:c r="N768" s="445" t="s">
        <x:v>22</x:v>
      </x:c>
      <x:c r="O768" s="445" t="s">
        <x:v>22</x:v>
      </x:c>
      <x:c r="P768" s="445" t="s">
        <x:v>22</x:v>
      </x:c>
      <x:c r="Q768" s="445" t="s">
        <x:v>22</x:v>
      </x:c>
      <x:c r="R768" s="445" t="s">
        <x:v>22</x:v>
      </x:c>
      <x:c r="S768" s="445" t="s">
        <x:v>22</x:v>
      </x:c>
      <x:c r="T768" s="445" t="s">
        <x:v>22</x:v>
      </x:c>
      <x:c r="U768" s="445" t="s">
        <x:v>22</x:v>
      </x:c>
      <x:c r="V768" s="445" t="s">
        <x:v>99</x:v>
      </x:c>
      <x:c r="W768" s="462"/>
    </x:row>
    <x:row r="769" spans="1:23" s="106" customFormat="1" ht="66.75" customHeight="1" x14ac:dyDescent="0.2">
      <x:c r="A769" s="434" t="s">
        <x:v>409</x:v>
      </x:c>
      <x:c r="B769" s="462" t="s">
        <x:v>601</x:v>
      </x:c>
      <x:c r="C769" s="473" t="s">
        <x:v>40</x:v>
      </x:c>
      <x:c r="D769" s="473" t="s">
        <x:v>393</x:v>
      </x:c>
      <x:c r="E769" s="471">
        <x:v>44753</x:v>
      </x:c>
      <x:c r="F769" s="471">
        <x:v>44909</x:v>
      </x:c>
      <x:c r="G769" s="471">
        <x:v>44909</x:v>
      </x:c>
      <x:c r="H769" s="494"/>
      <x:c r="I769" s="493">
        <x:v>5171022</x:v>
      </x:c>
      <x:c r="J769" s="439">
        <x:v>5303872.45</x:v>
      </x:c>
      <x:c r="K769" s="440">
        <x:v>2.5691333357313217E-2</x:v>
      </x:c>
      <x:c r="L769" s="441">
        <x:v>100</x:v>
      </x:c>
      <x:c r="M769" s="445" t="s">
        <x:v>22</x:v>
      </x:c>
      <x:c r="N769" s="445">
        <x:v>138</x:v>
      </x:c>
      <x:c r="O769" s="445" t="s">
        <x:v>22</x:v>
      </x:c>
      <x:c r="P769" s="445" t="s">
        <x:v>22</x:v>
      </x:c>
      <x:c r="Q769" s="445" t="s">
        <x:v>22</x:v>
      </x:c>
      <x:c r="R769" s="445" t="s">
        <x:v>22</x:v>
      </x:c>
      <x:c r="S769" s="445" t="s">
        <x:v>22</x:v>
      </x:c>
      <x:c r="T769" s="445" t="s">
        <x:v>22</x:v>
      </x:c>
      <x:c r="U769" s="445" t="s">
        <x:v>22</x:v>
      </x:c>
      <x:c r="V769" s="445" t="s">
        <x:v>99</x:v>
      </x:c>
      <x:c r="W769" s="462"/>
    </x:row>
    <x:row r="770" spans="1:23" s="106" customFormat="1" ht="54" customHeight="1" x14ac:dyDescent="0.2">
      <x:c r="A770" s="434" t="s">
        <x:v>410</x:v>
      </x:c>
      <x:c r="B770" s="462" t="s">
        <x:v>687</x:v>
      </x:c>
      <x:c r="C770" s="473" t="s">
        <x:v>128</x:v>
      </x:c>
      <x:c r="D770" s="473" t="s">
        <x:v>403</x:v>
      </x:c>
      <x:c r="E770" s="471">
        <x:v>44792</x:v>
      </x:c>
      <x:c r="F770" s="471">
        <x:v>45049</x:v>
      </x:c>
      <x:c r="G770" s="471">
        <x:v>45049</x:v>
      </x:c>
      <x:c r="H770" s="494"/>
      <x:c r="I770" s="502">
        <x:v>16173528</x:v>
      </x:c>
      <x:c r="J770" s="427"/>
      <x:c r="K770" s="457" t="s">
        <x:v>150</x:v>
      </x:c>
      <x:c r="L770" s="441">
        <x:v>100</x:v>
      </x:c>
      <x:c r="M770" s="445" t="s">
        <x:v>22</x:v>
      </x:c>
      <x:c r="N770" s="445">
        <x:v>138</x:v>
      </x:c>
      <x:c r="O770" s="445" t="s">
        <x:v>22</x:v>
      </x:c>
      <x:c r="P770" s="445" t="s">
        <x:v>22</x:v>
      </x:c>
      <x:c r="Q770" s="445" t="s">
        <x:v>22</x:v>
      </x:c>
      <x:c r="R770" s="445" t="s">
        <x:v>22</x:v>
      </x:c>
      <x:c r="S770" s="445" t="s">
        <x:v>22</x:v>
      </x:c>
      <x:c r="T770" s="445" t="s">
        <x:v>22</x:v>
      </x:c>
      <x:c r="U770" s="445" t="s">
        <x:v>22</x:v>
      </x:c>
      <x:c r="V770" s="445" t="s">
        <x:v>99</x:v>
      </x:c>
      <x:c r="W770" s="462"/>
    </x:row>
    <x:row r="771" spans="1:23" s="106" customFormat="1" ht="38.25" x14ac:dyDescent="0.2">
      <x:c r="A771" s="462" t="s">
        <x:v>431</x:v>
      </x:c>
      <x:c r="B771" s="462" t="s">
        <x:v>432</x:v>
      </x:c>
      <x:c r="C771" s="473" t="s">
        <x:v>134</x:v>
      </x:c>
      <x:c r="D771" s="473" t="s">
        <x:v>433</x:v>
      </x:c>
      <x:c r="E771" s="469">
        <x:v>45141</x:v>
      </x:c>
      <x:c r="F771" s="436">
        <x:v>45259</x:v>
      </x:c>
      <x:c r="G771" s="436">
        <x:v>45259</x:v>
      </x:c>
      <x:c r="H771" s="494"/>
      <x:c r="I771" s="493">
        <x:v>1120615</x:v>
      </x:c>
      <x:c r="J771" s="439">
        <x:v>1893946.01</x:v>
      </x:c>
      <x:c r="K771" s="440">
        <x:v>0.6900951798789059</x:v>
      </x:c>
      <x:c r="L771" s="441">
        <x:v>100</x:v>
      </x:c>
      <x:c r="M771" s="445" t="s">
        <x:v>22</x:v>
      </x:c>
      <x:c r="N771" s="445">
        <x:v>138</x:v>
      </x:c>
      <x:c r="O771" s="445" t="s">
        <x:v>22</x:v>
      </x:c>
      <x:c r="P771" s="445" t="s">
        <x:v>22</x:v>
      </x:c>
      <x:c r="Q771" s="445" t="s">
        <x:v>22</x:v>
      </x:c>
      <x:c r="R771" s="445" t="s">
        <x:v>22</x:v>
      </x:c>
      <x:c r="S771" s="445" t="s">
        <x:v>22</x:v>
      </x:c>
      <x:c r="T771" s="445" t="s">
        <x:v>22</x:v>
      </x:c>
      <x:c r="U771" s="445" t="s">
        <x:v>22</x:v>
      </x:c>
      <x:c r="V771" s="445" t="s">
        <x:v>99</x:v>
      </x:c>
      <x:c r="W771" s="639" t="s">
        <x:v>5280</x:v>
      </x:c>
    </x:row>
    <x:row r="772" spans="1:23" s="106" customFormat="1" ht="54.75" customHeight="1" x14ac:dyDescent="0.2">
      <x:c r="A772" s="462" t="s">
        <x:v>417</x:v>
      </x:c>
      <x:c r="B772" s="462" t="s">
        <x:v>439</x:v>
      </x:c>
      <x:c r="C772" s="473" t="s">
        <x:v>71</x:v>
      </x:c>
      <x:c r="D772" s="473" t="s">
        <x:v>440</x:v>
      </x:c>
      <x:c r="E772" s="471">
        <x:v>44823</x:v>
      </x:c>
      <x:c r="F772" s="471">
        <x:v>45047</x:v>
      </x:c>
      <x:c r="G772" s="471">
        <x:v>45047</x:v>
      </x:c>
      <x:c r="H772" s="494"/>
      <x:c r="I772" s="502">
        <x:v>7673504</x:v>
      </x:c>
      <x:c r="J772" s="439">
        <x:v>7731476.46</x:v>
      </x:c>
      <x:c r="K772" s="440">
        <x:v>7.5548875715709674E-3</x:v>
      </x:c>
      <x:c r="L772" s="441">
        <x:v>100</x:v>
      </x:c>
      <x:c r="M772" s="445">
        <x:v>138</x:v>
      </x:c>
      <x:c r="N772" s="445" t="s">
        <x:v>22</x:v>
      </x:c>
      <x:c r="O772" s="445" t="s">
        <x:v>22</x:v>
      </x:c>
      <x:c r="P772" s="445" t="s">
        <x:v>22</x:v>
      </x:c>
      <x:c r="Q772" s="445" t="s">
        <x:v>22</x:v>
      </x:c>
      <x:c r="R772" s="445" t="s">
        <x:v>22</x:v>
      </x:c>
      <x:c r="S772" s="445" t="s">
        <x:v>22</x:v>
      </x:c>
      <x:c r="T772" s="445" t="s">
        <x:v>22</x:v>
      </x:c>
      <x:c r="U772" s="445" t="s">
        <x:v>22</x:v>
      </x:c>
      <x:c r="V772" s="445" t="s">
        <x:v>99</x:v>
      </x:c>
      <x:c r="W772" s="462"/>
    </x:row>
    <x:row r="773" spans="1:23" s="106" customFormat="1" ht="41.25" customHeight="1" x14ac:dyDescent="0.2">
      <x:c r="A773" s="462" t="s">
        <x:v>418</x:v>
      </x:c>
      <x:c r="B773" s="462" t="s">
        <x:v>442</x:v>
      </x:c>
      <x:c r="C773" s="473" t="s">
        <x:v>31</x:v>
      </x:c>
      <x:c r="D773" s="473" t="s">
        <x:v>443</x:v>
      </x:c>
      <x:c r="E773" s="469">
        <x:v>44846</x:v>
      </x:c>
      <x:c r="F773" s="471">
        <x:v>44925</x:v>
      </x:c>
      <x:c r="G773" s="471">
        <x:v>44925</x:v>
      </x:c>
      <x:c r="H773" s="494"/>
      <x:c r="I773" s="493">
        <x:v>2978368</x:v>
      </x:c>
      <x:c r="J773" s="439">
        <x:v>3285351.78</x:v>
      </x:c>
      <x:c r="K773" s="440">
        <x:v>0.103071138287814</x:v>
      </x:c>
      <x:c r="L773" s="441">
        <x:v>100</x:v>
      </x:c>
      <x:c r="M773" s="445">
        <x:v>138</x:v>
      </x:c>
      <x:c r="N773" s="445" t="s">
        <x:v>22</x:v>
      </x:c>
      <x:c r="O773" s="445" t="s">
        <x:v>22</x:v>
      </x:c>
      <x:c r="P773" s="445" t="s">
        <x:v>22</x:v>
      </x:c>
      <x:c r="Q773" s="445" t="s">
        <x:v>22</x:v>
      </x:c>
      <x:c r="R773" s="445" t="s">
        <x:v>22</x:v>
      </x:c>
      <x:c r="S773" s="445" t="s">
        <x:v>22</x:v>
      </x:c>
      <x:c r="T773" s="445" t="s">
        <x:v>22</x:v>
      </x:c>
      <x:c r="U773" s="445" t="s">
        <x:v>22</x:v>
      </x:c>
      <x:c r="V773" s="445" t="s">
        <x:v>99</x:v>
      </x:c>
      <x:c r="W773" s="639" t="s">
        <x:v>5279</x:v>
      </x:c>
    </x:row>
    <x:row r="774" spans="1:23" s="106" customFormat="1" ht="40.5" customHeight="1" x14ac:dyDescent="0.2">
      <x:c r="A774" s="462" t="s">
        <x:v>3347</x:v>
      </x:c>
      <x:c r="B774" s="462" t="s">
        <x:v>419</x:v>
      </x:c>
      <x:c r="C774" s="473" t="s">
        <x:v>434</x:v>
      </x:c>
      <x:c r="D774" s="473" t="s">
        <x:v>435</x:v>
      </x:c>
      <x:c r="E774" s="469">
        <x:v>44781</x:v>
      </x:c>
      <x:c r="F774" s="471">
        <x:v>44915</x:v>
      </x:c>
      <x:c r="G774" s="471">
        <x:v>44915</x:v>
      </x:c>
      <x:c r="H774" s="494"/>
      <x:c r="I774" s="502">
        <x:v>2200977</x:v>
      </x:c>
      <x:c r="J774" s="427"/>
      <x:c r="K774" s="457" t="s">
        <x:v>150</x:v>
      </x:c>
      <x:c r="L774" s="441">
        <x:v>100</x:v>
      </x:c>
      <x:c r="M774" s="445">
        <x:v>69</x:v>
      </x:c>
      <x:c r="N774" s="445" t="s">
        <x:v>22</x:v>
      </x:c>
      <x:c r="O774" s="445" t="s">
        <x:v>22</x:v>
      </x:c>
      <x:c r="P774" s="445" t="s">
        <x:v>22</x:v>
      </x:c>
      <x:c r="Q774" s="445" t="s">
        <x:v>22</x:v>
      </x:c>
      <x:c r="R774" s="445" t="s">
        <x:v>22</x:v>
      </x:c>
      <x:c r="S774" s="445" t="s">
        <x:v>22</x:v>
      </x:c>
      <x:c r="T774" s="445" t="s">
        <x:v>22</x:v>
      </x:c>
      <x:c r="U774" s="445" t="s">
        <x:v>22</x:v>
      </x:c>
      <x:c r="V774" s="445" t="s">
        <x:v>99</x:v>
      </x:c>
      <x:c r="W774" s="462"/>
    </x:row>
    <x:row r="775" spans="1:23" s="106" customFormat="1" ht="41.25" customHeight="1" x14ac:dyDescent="0.2">
      <x:c r="A775" s="462" t="s">
        <x:v>1479</x:v>
      </x:c>
      <x:c r="B775" s="462" t="s">
        <x:v>436</x:v>
      </x:c>
      <x:c r="C775" s="473" t="s">
        <x:v>437</x:v>
      </x:c>
      <x:c r="D775" s="473" t="s">
        <x:v>438</x:v>
      </x:c>
      <x:c r="E775" s="469">
        <x:v>44802</x:v>
      </x:c>
      <x:c r="F775" s="471">
        <x:v>45017</x:v>
      </x:c>
      <x:c r="G775" s="471">
        <x:v>45017</x:v>
      </x:c>
      <x:c r="H775" s="494"/>
      <x:c r="I775" s="493">
        <x:v>7687918</x:v>
      </x:c>
      <x:c r="J775" s="439">
        <x:v>8210469.3399999999</x:v>
      </x:c>
      <x:c r="K775" s="440">
        <x:v>6.7970462223972739E-2</x:v>
      </x:c>
      <x:c r="L775" s="441">
        <x:v>100</x:v>
      </x:c>
      <x:c r="M775" s="445" t="s">
        <x:v>22</x:v>
      </x:c>
      <x:c r="N775" s="445">
        <x:v>138</x:v>
      </x:c>
      <x:c r="O775" s="445" t="s">
        <x:v>22</x:v>
      </x:c>
      <x:c r="P775" s="445" t="s">
        <x:v>22</x:v>
      </x:c>
      <x:c r="Q775" s="445" t="s">
        <x:v>22</x:v>
      </x:c>
      <x:c r="R775" s="445" t="s">
        <x:v>22</x:v>
      </x:c>
      <x:c r="S775" s="445" t="s">
        <x:v>22</x:v>
      </x:c>
      <x:c r="T775" s="445" t="s">
        <x:v>22</x:v>
      </x:c>
      <x:c r="U775" s="445" t="s">
        <x:v>22</x:v>
      </x:c>
      <x:c r="V775" s="445" t="s">
        <x:v>99</x:v>
      </x:c>
      <x:c r="W775" s="462"/>
    </x:row>
    <x:row r="776" spans="1:23" s="106" customFormat="1" ht="54.75" customHeight="1" x14ac:dyDescent="0.2">
      <x:c r="A776" s="462" t="s">
        <x:v>445</x:v>
      </x:c>
      <x:c r="B776" s="462" t="s">
        <x:v>446</x:v>
      </x:c>
      <x:c r="C776" s="473" t="s">
        <x:v>125</x:v>
      </x:c>
      <x:c r="D776" s="473" t="s">
        <x:v>447</x:v>
      </x:c>
      <x:c r="E776" s="471">
        <x:v>44805</x:v>
      </x:c>
      <x:c r="F776" s="436">
        <x:v>45108</x:v>
      </x:c>
      <x:c r="G776" s="471">
        <x:v>45108</x:v>
      </x:c>
      <x:c r="H776" s="494"/>
      <x:c r="I776" s="502">
        <x:v>2876816</x:v>
      </x:c>
      <x:c r="J776" s="439">
        <x:v>3151952.65</x:v>
      </x:c>
      <x:c r="K776" s="440">
        <x:v>9.5639293580124685E-2</x:v>
      </x:c>
      <x:c r="L776" s="441">
        <x:v>100</x:v>
      </x:c>
      <x:c r="M776" s="445">
        <x:v>138</x:v>
      </x:c>
      <x:c r="N776" s="445" t="s">
        <x:v>22</x:v>
      </x:c>
      <x:c r="O776" s="445" t="s">
        <x:v>22</x:v>
      </x:c>
      <x:c r="P776" s="445" t="s">
        <x:v>22</x:v>
      </x:c>
      <x:c r="Q776" s="445" t="s">
        <x:v>22</x:v>
      </x:c>
      <x:c r="R776" s="445" t="s">
        <x:v>22</x:v>
      </x:c>
      <x:c r="S776" s="445" t="s">
        <x:v>22</x:v>
      </x:c>
      <x:c r="T776" s="445" t="s">
        <x:v>22</x:v>
      </x:c>
      <x:c r="U776" s="445" t="s">
        <x:v>22</x:v>
      </x:c>
      <x:c r="V776" s="445" t="s">
        <x:v>99</x:v>
      </x:c>
      <x:c r="W776" s="462"/>
    </x:row>
    <x:row r="777" spans="1:23" s="106" customFormat="1" ht="38.25" x14ac:dyDescent="0.2">
      <x:c r="A777" s="462" t="s">
        <x:v>448</x:v>
      </x:c>
      <x:c r="B777" s="462" t="s">
        <x:v>449</x:v>
      </x:c>
      <x:c r="C777" s="473" t="s">
        <x:v>84</x:v>
      </x:c>
      <x:c r="D777" s="473" t="s">
        <x:v>450</x:v>
      </x:c>
      <x:c r="E777" s="471">
        <x:v>44875</x:v>
      </x:c>
      <x:c r="F777" s="436">
        <x:v>45264</x:v>
      </x:c>
      <x:c r="G777" s="436">
        <x:v>45264</x:v>
      </x:c>
      <x:c r="H777" s="494"/>
      <x:c r="I777" s="493">
        <x:v>1335615</x:v>
      </x:c>
      <x:c r="J777" s="439">
        <x:v>1582056.49</x:v>
      </x:c>
      <x:c r="K777" s="440">
        <x:v>0.18451536558065018</x:v>
      </x:c>
      <x:c r="L777" s="441">
        <x:v>100</x:v>
      </x:c>
      <x:c r="M777" s="445">
        <x:v>69</x:v>
      </x:c>
      <x:c r="N777" s="445">
        <x:v>138</x:v>
      </x:c>
      <x:c r="O777" s="445" t="s">
        <x:v>22</x:v>
      </x:c>
      <x:c r="P777" s="445" t="s">
        <x:v>22</x:v>
      </x:c>
      <x:c r="Q777" s="445" t="s">
        <x:v>22</x:v>
      </x:c>
      <x:c r="R777" s="445" t="s">
        <x:v>22</x:v>
      </x:c>
      <x:c r="S777" s="445" t="s">
        <x:v>22</x:v>
      </x:c>
      <x:c r="T777" s="445" t="s">
        <x:v>22</x:v>
      </x:c>
      <x:c r="U777" s="445" t="s">
        <x:v>22</x:v>
      </x:c>
      <x:c r="V777" s="445" t="s">
        <x:v>99</x:v>
      </x:c>
      <x:c r="W777" s="639" t="s">
        <x:v>5281</x:v>
      </x:c>
    </x:row>
    <x:row r="778" spans="1:23" s="106" customFormat="1" ht="40.5" customHeight="1" x14ac:dyDescent="0.2">
      <x:c r="A778" s="462" t="s">
        <x:v>3069</x:v>
      </x:c>
      <x:c r="B778" s="462" t="s">
        <x:v>477</x:v>
      </x:c>
      <x:c r="C778" s="462" t="s">
        <x:v>40</x:v>
      </x:c>
      <x:c r="D778" s="462" t="s">
        <x:v>478</x:v>
      </x:c>
      <x:c r="E778" s="436">
        <x:v>45419</x:v>
      </x:c>
      <x:c r="F778" s="436">
        <x:v>45653</x:v>
      </x:c>
      <x:c r="G778" s="503">
        <x:v>45653</x:v>
      </x:c>
      <x:c r="H778" s="462"/>
      <x:c r="I778" s="438" t="s">
        <x:v>3003</x:v>
      </x:c>
      <x:c r="J778" s="427"/>
      <x:c r="K778" s="457" t="s">
        <x:v>150</x:v>
      </x:c>
      <x:c r="L778" s="443">
        <x:v>100</x:v>
      </x:c>
      <x:c r="M778" s="462" t="s">
        <x:v>22</x:v>
      </x:c>
      <x:c r="N778" s="462">
        <x:v>345</x:v>
      </x:c>
      <x:c r="O778" s="462" t="s">
        <x:v>22</x:v>
      </x:c>
      <x:c r="P778" s="462" t="s">
        <x:v>22</x:v>
      </x:c>
      <x:c r="Q778" s="462" t="s">
        <x:v>22</x:v>
      </x:c>
      <x:c r="R778" s="462" t="s">
        <x:v>22</x:v>
      </x:c>
      <x:c r="S778" s="462" t="s">
        <x:v>22</x:v>
      </x:c>
      <x:c r="T778" s="462" t="s">
        <x:v>22</x:v>
      </x:c>
      <x:c r="U778" s="462" t="s">
        <x:v>22</x:v>
      </x:c>
      <x:c r="V778" s="462" t="s">
        <x:v>99</x:v>
      </x:c>
      <x:c r="W778" s="462"/>
    </x:row>
    <x:row r="779" spans="1:23" s="106" customFormat="1" ht="40.5" customHeight="1" x14ac:dyDescent="0.2">
      <x:c r="A779" s="462" t="s">
        <x:v>463</x:v>
      </x:c>
      <x:c r="B779" s="435" t="s">
        <x:v>1144</x:v>
      </x:c>
      <x:c r="C779" s="462" t="s">
        <x:v>88</x:v>
      </x:c>
      <x:c r="D779" s="462" t="s">
        <x:v>479</x:v>
      </x:c>
      <x:c r="E779" s="469">
        <x:v>44981</x:v>
      </x:c>
      <x:c r="F779" s="436">
        <x:v>45061</x:v>
      </x:c>
      <x:c r="G779" s="436">
        <x:v>45061</x:v>
      </x:c>
      <x:c r="H779" s="462"/>
      <x:c r="I779" s="493">
        <x:v>7865658</x:v>
      </x:c>
      <x:c r="J779" s="427"/>
      <x:c r="K779" s="457" t="s">
        <x:v>150</x:v>
      </x:c>
      <x:c r="L779" s="441">
        <x:v>100</x:v>
      </x:c>
      <x:c r="M779" s="462" t="s">
        <x:v>22</x:v>
      </x:c>
      <x:c r="N779" s="462">
        <x:v>345</x:v>
      </x:c>
      <x:c r="O779" s="462" t="s">
        <x:v>22</x:v>
      </x:c>
      <x:c r="P779" s="462" t="s">
        <x:v>22</x:v>
      </x:c>
      <x:c r="Q779" s="462" t="s">
        <x:v>22</x:v>
      </x:c>
      <x:c r="R779" s="462" t="s">
        <x:v>22</x:v>
      </x:c>
      <x:c r="S779" s="462" t="s">
        <x:v>22</x:v>
      </x:c>
      <x:c r="T779" s="462" t="s">
        <x:v>22</x:v>
      </x:c>
      <x:c r="U779" s="462" t="s">
        <x:v>22</x:v>
      </x:c>
      <x:c r="V779" s="462" t="s">
        <x:v>99</x:v>
      </x:c>
      <x:c r="W779" s="462"/>
    </x:row>
    <x:row r="780" spans="1:23" s="106" customFormat="1" ht="38.25" x14ac:dyDescent="0.2">
      <x:c r="A780" s="462" t="s">
        <x:v>1570</x:v>
      </x:c>
      <x:c r="B780" s="462" t="s">
        <x:v>480</x:v>
      </x:c>
      <x:c r="C780" s="462" t="s">
        <x:v>85</x:v>
      </x:c>
      <x:c r="D780" s="462" t="s">
        <x:v>481</x:v>
      </x:c>
      <x:c r="E780" s="436">
        <x:v>45365</x:v>
      </x:c>
      <x:c r="F780" s="436">
        <x:v>45638</x:v>
      </x:c>
      <x:c r="G780" s="436">
        <x:v>45638</x:v>
      </x:c>
      <x:c r="H780" s="462"/>
      <x:c r="I780" s="438">
        <x:v>15402937.359999999</x:v>
      </x:c>
      <x:c r="J780" s="427"/>
      <x:c r="K780" s="457" t="s">
        <x:v>150</x:v>
      </x:c>
      <x:c r="L780" s="441">
        <x:v>100</x:v>
      </x:c>
      <x:c r="M780" s="462" t="s">
        <x:v>22</x:v>
      </x:c>
      <x:c r="N780" s="462">
        <x:v>138</x:v>
      </x:c>
      <x:c r="O780" s="462" t="s">
        <x:v>22</x:v>
      </x:c>
      <x:c r="P780" s="462" t="s">
        <x:v>22</x:v>
      </x:c>
      <x:c r="Q780" s="462" t="s">
        <x:v>22</x:v>
      </x:c>
      <x:c r="R780" s="462" t="s">
        <x:v>22</x:v>
      </x:c>
      <x:c r="S780" s="462" t="s">
        <x:v>22</x:v>
      </x:c>
      <x:c r="T780" s="462" t="s">
        <x:v>22</x:v>
      </x:c>
      <x:c r="U780" s="462" t="s">
        <x:v>22</x:v>
      </x:c>
      <x:c r="V780" s="462" t="s">
        <x:v>99</x:v>
      </x:c>
      <x:c r="W780" s="462"/>
    </x:row>
    <x:row r="781" spans="1:23" s="106" customFormat="1" ht="40.5" customHeight="1" x14ac:dyDescent="0.2">
      <x:c r="A781" s="462" t="s">
        <x:v>464</x:v>
      </x:c>
      <x:c r="B781" s="462" t="s">
        <x:v>482</x:v>
      </x:c>
      <x:c r="C781" s="462" t="s">
        <x:v>465</x:v>
      </x:c>
      <x:c r="D781" s="462" t="s">
        <x:v>483</x:v>
      </x:c>
      <x:c r="E781" s="436">
        <x:v>45272</x:v>
      </x:c>
      <x:c r="F781" s="436">
        <x:v>45429</x:v>
      </x:c>
      <x:c r="G781" s="436">
        <x:v>45429</x:v>
      </x:c>
      <x:c r="H781" s="462"/>
      <x:c r="I781" s="502">
        <x:v>8175933.9199999999</x:v>
      </x:c>
      <x:c r="J781" s="427"/>
      <x:c r="K781" s="457" t="s">
        <x:v>150</x:v>
      </x:c>
      <x:c r="L781" s="515">
        <x:v>100</x:v>
      </x:c>
      <x:c r="M781" s="462" t="s">
        <x:v>22</x:v>
      </x:c>
      <x:c r="N781" s="462">
        <x:v>345</x:v>
      </x:c>
      <x:c r="O781" s="462" t="s">
        <x:v>22</x:v>
      </x:c>
      <x:c r="P781" s="462" t="s">
        <x:v>22</x:v>
      </x:c>
      <x:c r="Q781" s="462" t="s">
        <x:v>22</x:v>
      </x:c>
      <x:c r="R781" s="462" t="s">
        <x:v>22</x:v>
      </x:c>
      <x:c r="S781" s="462" t="s">
        <x:v>22</x:v>
      </x:c>
      <x:c r="T781" s="462" t="s">
        <x:v>22</x:v>
      </x:c>
      <x:c r="U781" s="462" t="s">
        <x:v>22</x:v>
      </x:c>
      <x:c r="V781" s="462" t="s">
        <x:v>99</x:v>
      </x:c>
      <x:c r="W781" s="462"/>
    </x:row>
    <x:row r="782" spans="1:23" s="106" customFormat="1" ht="41.25" customHeight="1" x14ac:dyDescent="0.2">
      <x:c r="A782" s="533" t="s">
        <x:v>3348</x:v>
      </x:c>
      <x:c r="B782" s="533" t="s">
        <x:v>1783</x:v>
      </x:c>
      <x:c r="C782" s="533" t="s">
        <x:v>238</x:v>
      </x:c>
      <x:c r="D782" s="533" t="s">
        <x:v>1784</x:v>
      </x:c>
      <x:c r="E782" s="436">
        <x:v>45274</x:v>
      </x:c>
      <x:c r="F782" s="436">
        <x:v>45427</x:v>
      </x:c>
      <x:c r="G782" s="436">
        <x:v>45427</x:v>
      </x:c>
      <x:c r="H782" s="523"/>
      <x:c r="I782" s="438">
        <x:v>10701854.75</x:v>
      </x:c>
      <x:c r="J782" s="427"/>
      <x:c r="K782" s="457"/>
      <x:c r="L782" s="515">
        <x:v>100</x:v>
      </x:c>
      <x:c r="M782" s="462" t="s">
        <x:v>22</x:v>
      </x:c>
      <x:c r="N782" s="462">
        <x:v>345</x:v>
      </x:c>
      <x:c r="O782" s="462" t="s">
        <x:v>22</x:v>
      </x:c>
      <x:c r="P782" s="462" t="s">
        <x:v>22</x:v>
      </x:c>
      <x:c r="Q782" s="462" t="s">
        <x:v>22</x:v>
      </x:c>
      <x:c r="R782" s="462" t="s">
        <x:v>22</x:v>
      </x:c>
      <x:c r="S782" s="462" t="s">
        <x:v>22</x:v>
      </x:c>
      <x:c r="T782" s="432" t="s">
        <x:v>22</x:v>
      </x:c>
      <x:c r="U782" s="432" t="s">
        <x:v>22</x:v>
      </x:c>
      <x:c r="V782" s="462" t="s">
        <x:v>99</x:v>
      </x:c>
      <x:c r="W782" s="462"/>
    </x:row>
    <x:row r="783" spans="1:23" s="106" customFormat="1" ht="54" customHeight="1" x14ac:dyDescent="0.2">
      <x:c r="A783" s="462" t="s">
        <x:v>952</x:v>
      </x:c>
      <x:c r="B783" s="462" t="s">
        <x:v>484</x:v>
      </x:c>
      <x:c r="C783" s="462" t="s">
        <x:v>296</x:v>
      </x:c>
      <x:c r="D783" s="462" t="s">
        <x:v>485</x:v>
      </x:c>
      <x:c r="E783" s="483">
        <x:v>45736</x:v>
      </x:c>
      <x:c r="F783" s="471">
        <x:v>45792</x:v>
      </x:c>
      <x:c r="G783" s="471"/>
      <x:c r="H783" s="462"/>
      <x:c r="I783" s="438">
        <x:v>5698445.5800000001</x:v>
      </x:c>
      <x:c r="J783" s="427"/>
      <x:c r="K783" s="457" t="s">
        <x:v>150</x:v>
      </x:c>
      <x:c r="L783" s="515">
        <x:v>0</x:v>
      </x:c>
      <x:c r="M783" s="462">
        <x:v>69</x:v>
      </x:c>
      <x:c r="N783" s="462" t="s">
        <x:v>22</x:v>
      </x:c>
      <x:c r="O783" s="462" t="s">
        <x:v>22</x:v>
      </x:c>
      <x:c r="P783" s="462" t="s">
        <x:v>22</x:v>
      </x:c>
      <x:c r="Q783" s="462" t="s">
        <x:v>22</x:v>
      </x:c>
      <x:c r="R783" s="462" t="s">
        <x:v>22</x:v>
      </x:c>
      <x:c r="S783" s="462" t="s">
        <x:v>22</x:v>
      </x:c>
      <x:c r="T783" s="462" t="s">
        <x:v>22</x:v>
      </x:c>
      <x:c r="U783" s="462" t="s">
        <x:v>22</x:v>
      </x:c>
      <x:c r="V783" s="462" t="s">
        <x:v>99</x:v>
      </x:c>
      <x:c r="W783" s="462"/>
    </x:row>
    <x:row r="784" spans="1:23" s="106" customFormat="1" ht="41.25" customHeight="1" x14ac:dyDescent="0.2">
      <x:c r="A784" s="462" t="s">
        <x:v>466</x:v>
      </x:c>
      <x:c r="B784" s="462" t="s">
        <x:v>486</x:v>
      </x:c>
      <x:c r="C784" s="462" t="s">
        <x:v>89</x:v>
      </x:c>
      <x:c r="D784" s="462" t="s">
        <x:v>487</x:v>
      </x:c>
      <x:c r="E784" s="469">
        <x:v>44855</x:v>
      </x:c>
      <x:c r="F784" s="436">
        <x:v>45126</x:v>
      </x:c>
      <x:c r="G784" s="436">
        <x:v>45126</x:v>
      </x:c>
      <x:c r="H784" s="462"/>
      <x:c r="I784" s="493">
        <x:v>1133424</x:v>
      </x:c>
      <x:c r="J784" s="439">
        <x:v>1037245.18</x:v>
      </x:c>
      <x:c r="K784" s="440">
        <x:v>-8.4856876155789851E-2</x:v>
      </x:c>
      <x:c r="L784" s="441">
        <x:v>100</x:v>
      </x:c>
      <x:c r="M784" s="462" t="s">
        <x:v>22</x:v>
      </x:c>
      <x:c r="N784" s="462">
        <x:v>138</x:v>
      </x:c>
      <x:c r="O784" s="462" t="s">
        <x:v>22</x:v>
      </x:c>
      <x:c r="P784" s="462" t="s">
        <x:v>22</x:v>
      </x:c>
      <x:c r="Q784" s="462" t="s">
        <x:v>22</x:v>
      </x:c>
      <x:c r="R784" s="462" t="s">
        <x:v>22</x:v>
      </x:c>
      <x:c r="S784" s="462" t="s">
        <x:v>22</x:v>
      </x:c>
      <x:c r="T784" s="462" t="s">
        <x:v>22</x:v>
      </x:c>
      <x:c r="U784" s="462" t="s">
        <x:v>22</x:v>
      </x:c>
      <x:c r="V784" s="462" t="s">
        <x:v>99</x:v>
      </x:c>
      <x:c r="W784" s="462"/>
    </x:row>
    <x:row r="785" spans="1:23" s="106" customFormat="1" ht="38.25" x14ac:dyDescent="0.2">
      <x:c r="A785" s="462" t="s">
        <x:v>1738</x:v>
      </x:c>
      <x:c r="B785" s="462" t="s">
        <x:v>467</x:v>
      </x:c>
      <x:c r="C785" s="462" t="s">
        <x:v>468</x:v>
      </x:c>
      <x:c r="D785" s="462" t="s">
        <x:v>469</x:v>
      </x:c>
      <x:c r="E785" s="471">
        <x:v>45105</x:v>
      </x:c>
      <x:c r="F785" s="436">
        <x:v>45327</x:v>
      </x:c>
      <x:c r="G785" s="436">
        <x:v>45327</x:v>
      </x:c>
      <x:c r="H785" s="462"/>
      <x:c r="I785" s="438">
        <x:v>6924290.0899999999</x:v>
      </x:c>
      <x:c r="J785" s="427"/>
      <x:c r="K785" s="457" t="s">
        <x:v>150</x:v>
      </x:c>
      <x:c r="L785" s="441">
        <x:v>100</x:v>
      </x:c>
      <x:c r="M785" s="462" t="s">
        <x:v>22</x:v>
      </x:c>
      <x:c r="N785" s="462">
        <x:v>345</x:v>
      </x:c>
      <x:c r="O785" s="462" t="s">
        <x:v>22</x:v>
      </x:c>
      <x:c r="P785" s="462" t="s">
        <x:v>22</x:v>
      </x:c>
      <x:c r="Q785" s="462" t="s">
        <x:v>22</x:v>
      </x:c>
      <x:c r="R785" s="462" t="s">
        <x:v>22</x:v>
      </x:c>
      <x:c r="S785" s="462" t="s">
        <x:v>22</x:v>
      </x:c>
      <x:c r="T785" s="462" t="s">
        <x:v>22</x:v>
      </x:c>
      <x:c r="U785" s="462" t="s">
        <x:v>22</x:v>
      </x:c>
      <x:c r="V785" s="462" t="s">
        <x:v>99</x:v>
      </x:c>
      <x:c r="W785" s="462"/>
    </x:row>
    <x:row r="786" spans="1:23" s="106" customFormat="1" ht="54" customHeight="1" x14ac:dyDescent="0.2">
      <x:c r="A786" s="462" t="s">
        <x:v>470</x:v>
      </x:c>
      <x:c r="B786" s="462" t="s">
        <x:v>488</x:v>
      </x:c>
      <x:c r="C786" s="462" t="s">
        <x:v>28</x:v>
      </x:c>
      <x:c r="D786" s="462" t="s">
        <x:v>489</x:v>
      </x:c>
      <x:c r="E786" s="469">
        <x:v>45168</x:v>
      </x:c>
      <x:c r="F786" s="436">
        <x:v>45419</x:v>
      </x:c>
      <x:c r="G786" s="436">
        <x:v>45419</x:v>
      </x:c>
      <x:c r="H786" s="462"/>
      <x:c r="I786" s="438">
        <x:v>8155593</x:v>
      </x:c>
      <x:c r="J786" s="427"/>
      <x:c r="K786" s="457" t="s">
        <x:v>150</x:v>
      </x:c>
      <x:c r="L786" s="515">
        <x:v>100</x:v>
      </x:c>
      <x:c r="M786" s="462" t="s">
        <x:v>22</x:v>
      </x:c>
      <x:c r="N786" s="462">
        <x:v>138</x:v>
      </x:c>
      <x:c r="O786" s="462" t="s">
        <x:v>22</x:v>
      </x:c>
      <x:c r="P786" s="462" t="s">
        <x:v>22</x:v>
      </x:c>
      <x:c r="Q786" s="462" t="s">
        <x:v>22</x:v>
      </x:c>
      <x:c r="R786" s="462" t="s">
        <x:v>22</x:v>
      </x:c>
      <x:c r="S786" s="462" t="s">
        <x:v>22</x:v>
      </x:c>
      <x:c r="T786" s="462" t="s">
        <x:v>22</x:v>
      </x:c>
      <x:c r="U786" s="462" t="s">
        <x:v>22</x:v>
      </x:c>
      <x:c r="V786" s="462" t="s">
        <x:v>99</x:v>
      </x:c>
      <x:c r="W786" s="462"/>
    </x:row>
    <x:row r="787" spans="1:23" s="106" customFormat="1" ht="40.5" customHeight="1" x14ac:dyDescent="0.2">
      <x:c r="A787" s="462" t="s">
        <x:v>471</x:v>
      </x:c>
      <x:c r="B787" s="462" t="s">
        <x:v>511</x:v>
      </x:c>
      <x:c r="C787" s="462" t="s">
        <x:v>472</x:v>
      </x:c>
      <x:c r="D787" s="462" t="s">
        <x:v>473</x:v>
      </x:c>
      <x:c r="E787" s="469">
        <x:v>44792</x:v>
      </x:c>
      <x:c r="F787" s="471">
        <x:v>44924</x:v>
      </x:c>
      <x:c r="G787" s="471">
        <x:v>44924</x:v>
      </x:c>
      <x:c r="H787" s="462"/>
      <x:c r="I787" s="493">
        <x:v>2618162</x:v>
      </x:c>
      <x:c r="J787" s="439">
        <x:v>3287910.43</x:v>
      </x:c>
      <x:c r="K787" s="440">
        <x:v>0.25580862834308959</x:v>
      </x:c>
      <x:c r="L787" s="441">
        <x:v>100</x:v>
      </x:c>
      <x:c r="M787" s="462">
        <x:v>138</x:v>
      </x:c>
      <x:c r="N787" s="462" t="s">
        <x:v>22</x:v>
      </x:c>
      <x:c r="O787" s="462" t="s">
        <x:v>22</x:v>
      </x:c>
      <x:c r="P787" s="462" t="s">
        <x:v>22</x:v>
      </x:c>
      <x:c r="Q787" s="462" t="s">
        <x:v>22</x:v>
      </x:c>
      <x:c r="R787" s="462" t="s">
        <x:v>22</x:v>
      </x:c>
      <x:c r="S787" s="462" t="s">
        <x:v>22</x:v>
      </x:c>
      <x:c r="T787" s="462" t="s">
        <x:v>22</x:v>
      </x:c>
      <x:c r="U787" s="462" t="s">
        <x:v>22</x:v>
      </x:c>
      <x:c r="V787" s="462" t="s">
        <x:v>99</x:v>
      </x:c>
      <x:c r="W787" s="639" t="s">
        <x:v>5280</x:v>
      </x:c>
    </x:row>
    <x:row r="788" spans="1:23" s="106" customFormat="1" ht="41.25" customHeight="1" x14ac:dyDescent="0.2">
      <x:c r="A788" s="462" t="s">
        <x:v>3028</x:v>
      </x:c>
      <x:c r="B788" s="435" t="s">
        <x:v>1145</x:v>
      </x:c>
      <x:c r="C788" s="462" t="s">
        <x:v>265</x:v>
      </x:c>
      <x:c r="D788" s="462" t="s">
        <x:v>475</x:v>
      </x:c>
      <x:c r="E788" s="469">
        <x:v>44998</x:v>
      </x:c>
      <x:c r="F788" s="436">
        <x:v>45272</x:v>
      </x:c>
      <x:c r="G788" s="436">
        <x:v>45272</x:v>
      </x:c>
      <x:c r="H788" s="462"/>
      <x:c r="I788" s="438">
        <x:v>6274501</x:v>
      </x:c>
      <x:c r="J788" s="439">
        <x:v>8101804.6799999997</x:v>
      </x:c>
      <x:c r="K788" s="440">
        <x:v>0.29122693262778987</x:v>
      </x:c>
      <x:c r="L788" s="441">
        <x:v>100</x:v>
      </x:c>
      <x:c r="M788" s="462">
        <x:v>138</x:v>
      </x:c>
      <x:c r="N788" s="462" t="s">
        <x:v>22</x:v>
      </x:c>
      <x:c r="O788" s="462" t="s">
        <x:v>22</x:v>
      </x:c>
      <x:c r="P788" s="462" t="s">
        <x:v>22</x:v>
      </x:c>
      <x:c r="Q788" s="462" t="s">
        <x:v>22</x:v>
      </x:c>
      <x:c r="R788" s="462" t="s">
        <x:v>22</x:v>
      </x:c>
      <x:c r="S788" s="462" t="s">
        <x:v>22</x:v>
      </x:c>
      <x:c r="T788" s="462" t="s">
        <x:v>22</x:v>
      </x:c>
      <x:c r="U788" s="462" t="s">
        <x:v>22</x:v>
      </x:c>
      <x:c r="V788" s="462" t="s">
        <x:v>99</x:v>
      </x:c>
      <x:c r="W788" s="638" t="s">
        <x:v>5279</x:v>
      </x:c>
    </x:row>
    <x:row r="789" spans="1:23" s="106" customFormat="1" ht="54.75" customHeight="1" x14ac:dyDescent="0.2">
      <x:c r="A789" s="462" t="s">
        <x:v>568</x:v>
      </x:c>
      <x:c r="B789" s="462" t="s">
        <x:v>543</x:v>
      </x:c>
      <x:c r="C789" s="462" t="s">
        <x:v>125</x:v>
      </x:c>
      <x:c r="D789" s="462" t="s">
        <x:v>544</x:v>
      </x:c>
      <x:c r="E789" s="469">
        <x:v>44970</x:v>
      </x:c>
      <x:c r="F789" s="436">
        <x:v>45271</x:v>
      </x:c>
      <x:c r="G789" s="436">
        <x:v>45271</x:v>
      </x:c>
      <x:c r="H789" s="462"/>
      <x:c r="I789" s="438">
        <x:v>8788730</x:v>
      </x:c>
      <x:c r="J789" s="439">
        <x:v>10083638.869999999</x:v>
      </x:c>
      <x:c r="K789" s="440">
        <x:v>0.14733742759192725</x:v>
      </x:c>
      <x:c r="L789" s="441">
        <x:v>100</x:v>
      </x:c>
      <x:c r="M789" s="462" t="s">
        <x:v>22</x:v>
      </x:c>
      <x:c r="N789" s="462">
        <x:v>138</x:v>
      </x:c>
      <x:c r="O789" s="462" t="s">
        <x:v>22</x:v>
      </x:c>
      <x:c r="P789" s="462" t="s">
        <x:v>22</x:v>
      </x:c>
      <x:c r="Q789" s="462" t="s">
        <x:v>22</x:v>
      </x:c>
      <x:c r="R789" s="462" t="s">
        <x:v>22</x:v>
      </x:c>
      <x:c r="S789" s="462" t="s">
        <x:v>22</x:v>
      </x:c>
      <x:c r="T789" s="462" t="s">
        <x:v>22</x:v>
      </x:c>
      <x:c r="U789" s="462" t="s">
        <x:v>22</x:v>
      </x:c>
      <x:c r="V789" s="462" t="s">
        <x:v>99</x:v>
      </x:c>
      <x:c r="W789" s="639" t="s">
        <x:v>5280</x:v>
      </x:c>
    </x:row>
    <x:row r="790" spans="1:23" s="106" customFormat="1" ht="42.75" customHeight="1" x14ac:dyDescent="0.2">
      <x:c r="A790" s="462" t="s">
        <x:v>545</x:v>
      </x:c>
      <x:c r="B790" s="462" t="s">
        <x:v>546</x:v>
      </x:c>
      <x:c r="C790" s="462" t="s">
        <x:v>237</x:v>
      </x:c>
      <x:c r="D790" s="462" t="s">
        <x:v>547</x:v>
      </x:c>
      <x:c r="E790" s="471">
        <x:v>44996</x:v>
      </x:c>
      <x:c r="F790" s="436">
        <x:v>45444</x:v>
      </x:c>
      <x:c r="G790" s="436">
        <x:v>45444</x:v>
      </x:c>
      <x:c r="H790" s="462"/>
      <x:c r="I790" s="438">
        <x:v>2035427</x:v>
      </x:c>
      <x:c r="J790" s="427"/>
      <x:c r="K790" s="457" t="s">
        <x:v>150</x:v>
      </x:c>
      <x:c r="L790" s="441">
        <x:v>100</x:v>
      </x:c>
      <x:c r="M790" s="462" t="s">
        <x:v>22</x:v>
      </x:c>
      <x:c r="N790" s="462">
        <x:v>345</x:v>
      </x:c>
      <x:c r="O790" s="462" t="s">
        <x:v>22</x:v>
      </x:c>
      <x:c r="P790" s="462" t="s">
        <x:v>22</x:v>
      </x:c>
      <x:c r="Q790" s="462" t="s">
        <x:v>22</x:v>
      </x:c>
      <x:c r="R790" s="462" t="s">
        <x:v>22</x:v>
      </x:c>
      <x:c r="S790" s="462" t="s">
        <x:v>22</x:v>
      </x:c>
      <x:c r="T790" s="462" t="s">
        <x:v>22</x:v>
      </x:c>
      <x:c r="U790" s="462" t="s">
        <x:v>22</x:v>
      </x:c>
      <x:c r="V790" s="462" t="s">
        <x:v>99</x:v>
      </x:c>
      <x:c r="W790" s="462"/>
    </x:row>
    <x:row r="791" spans="1:23" s="106" customFormat="1" ht="70.5" customHeight="1" x14ac:dyDescent="0.2">
      <x:c r="A791" s="462" t="s">
        <x:v>548</x:v>
      </x:c>
      <x:c r="B791" s="462" t="s">
        <x:v>549</x:v>
      </x:c>
      <x:c r="C791" s="462" t="s">
        <x:v>274</x:v>
      </x:c>
      <x:c r="D791" s="462" t="s">
        <x:v>550</x:v>
      </x:c>
      <x:c r="E791" s="471">
        <x:v>44953</x:v>
      </x:c>
      <x:c r="F791" s="436">
        <x:v>45078</x:v>
      </x:c>
      <x:c r="G791" s="436">
        <x:v>45078</x:v>
      </x:c>
      <x:c r="H791" s="462"/>
      <x:c r="I791" s="438">
        <x:v>6480932</x:v>
      </x:c>
      <x:c r="J791" s="427"/>
      <x:c r="K791" s="457" t="s">
        <x:v>150</x:v>
      </x:c>
      <x:c r="L791" s="441">
        <x:v>100</x:v>
      </x:c>
      <x:c r="M791" s="462" t="s">
        <x:v>22</x:v>
      </x:c>
      <x:c r="N791" s="462">
        <x:v>138</x:v>
      </x:c>
      <x:c r="O791" s="462" t="s">
        <x:v>22</x:v>
      </x:c>
      <x:c r="P791" s="462" t="s">
        <x:v>22</x:v>
      </x:c>
      <x:c r="Q791" s="462" t="s">
        <x:v>22</x:v>
      </x:c>
      <x:c r="R791" s="462" t="s">
        <x:v>22</x:v>
      </x:c>
      <x:c r="S791" s="462" t="s">
        <x:v>22</x:v>
      </x:c>
      <x:c r="T791" s="462" t="s">
        <x:v>22</x:v>
      </x:c>
      <x:c r="U791" s="462" t="s">
        <x:v>22</x:v>
      </x:c>
      <x:c r="V791" s="462" t="s">
        <x:v>99</x:v>
      </x:c>
      <x:c r="W791" s="462"/>
    </x:row>
    <x:row r="792" spans="1:23" s="106" customFormat="1" ht="83.25" customHeight="1" x14ac:dyDescent="0.2">
      <x:c r="A792" s="462" t="s">
        <x:v>552</x:v>
      </x:c>
      <x:c r="B792" s="462" t="s">
        <x:v>553</x:v>
      </x:c>
      <x:c r="C792" s="462" t="s">
        <x:v>89</x:v>
      </x:c>
      <x:c r="D792" s="462" t="s">
        <x:v>554</x:v>
      </x:c>
      <x:c r="E792" s="469">
        <x:v>44841</x:v>
      </x:c>
      <x:c r="F792" s="471">
        <x:v>45279</x:v>
      </x:c>
      <x:c r="G792" s="471">
        <x:v>45279</x:v>
      </x:c>
      <x:c r="H792" s="462"/>
      <x:c r="I792" s="493">
        <x:v>31195698</x:v>
      </x:c>
      <x:c r="J792" s="439">
        <x:v>27067623</x:v>
      </x:c>
      <x:c r="K792" s="440">
        <x:v>-0.13232834219641443</x:v>
      </x:c>
      <x:c r="L792" s="441">
        <x:v>100</x:v>
      </x:c>
      <x:c r="M792" s="462" t="s">
        <x:v>22</x:v>
      </x:c>
      <x:c r="N792" s="462">
        <x:v>345</x:v>
      </x:c>
      <x:c r="O792" s="462" t="s">
        <x:v>22</x:v>
      </x:c>
      <x:c r="P792" s="462" t="s">
        <x:v>22</x:v>
      </x:c>
      <x:c r="Q792" s="462" t="s">
        <x:v>22</x:v>
      </x:c>
      <x:c r="R792" s="462" t="s">
        <x:v>22</x:v>
      </x:c>
      <x:c r="S792" s="462" t="s">
        <x:v>22</x:v>
      </x:c>
      <x:c r="T792" s="462" t="s">
        <x:v>22</x:v>
      </x:c>
      <x:c r="U792" s="462" t="s">
        <x:v>22</x:v>
      </x:c>
      <x:c r="V792" s="462" t="s">
        <x:v>99</x:v>
      </x:c>
      <x:c r="W792" s="462"/>
    </x:row>
    <x:row r="793" spans="1:23" s="106" customFormat="1" ht="38.25" x14ac:dyDescent="0.2">
      <x:c r="A793" s="462" t="s">
        <x:v>555</x:v>
      </x:c>
      <x:c r="B793" s="462" t="s">
        <x:v>556</x:v>
      </x:c>
      <x:c r="C793" s="462" t="s">
        <x:v>569</x:v>
      </x:c>
      <x:c r="D793" s="462" t="s">
        <x:v>557</x:v>
      </x:c>
      <x:c r="E793" s="436">
        <x:v>46023</x:v>
      </x:c>
      <x:c r="F793" s="436">
        <x:v>46296</x:v>
      </x:c>
      <x:c r="G793" s="526"/>
      <x:c r="H793" s="462"/>
      <x:c r="I793" s="502"/>
      <x:c r="J793" s="427"/>
      <x:c r="K793" s="457" t="s">
        <x:v>150</x:v>
      </x:c>
      <x:c r="L793" s="441">
        <x:v>0</x:v>
      </x:c>
      <x:c r="M793" s="462">
        <x:v>138</x:v>
      </x:c>
      <x:c r="N793" s="462" t="s">
        <x:v>22</x:v>
      </x:c>
      <x:c r="O793" s="462" t="s">
        <x:v>22</x:v>
      </x:c>
      <x:c r="P793" s="462" t="s">
        <x:v>22</x:v>
      </x:c>
      <x:c r="Q793" s="462" t="s">
        <x:v>22</x:v>
      </x:c>
      <x:c r="R793" s="462" t="s">
        <x:v>22</x:v>
      </x:c>
      <x:c r="S793" s="462" t="s">
        <x:v>22</x:v>
      </x:c>
      <x:c r="T793" s="462" t="s">
        <x:v>22</x:v>
      </x:c>
      <x:c r="U793" s="462" t="s">
        <x:v>22</x:v>
      </x:c>
      <x:c r="V793" s="462" t="s">
        <x:v>99</x:v>
      </x:c>
      <x:c r="W793" s="462"/>
    </x:row>
    <x:row r="794" spans="1:23" s="106" customFormat="1" ht="38.25" x14ac:dyDescent="0.2">
      <x:c r="A794" s="462" t="s">
        <x:v>558</x:v>
      </x:c>
      <x:c r="B794" s="462" t="s">
        <x:v>559</x:v>
      </x:c>
      <x:c r="C794" s="462" t="s">
        <x:v>551</x:v>
      </x:c>
      <x:c r="D794" s="462" t="s">
        <x:v>560</x:v>
      </x:c>
      <x:c r="E794" s="483">
        <x:v>45901</x:v>
      </x:c>
      <x:c r="F794" s="436">
        <x:v>45967</x:v>
      </x:c>
      <x:c r="G794" s="471"/>
      <x:c r="H794" s="462"/>
      <x:c r="I794" s="502"/>
      <x:c r="J794" s="427"/>
      <x:c r="K794" s="457" t="s">
        <x:v>150</x:v>
      </x:c>
      <x:c r="L794" s="441">
        <x:v>0</x:v>
      </x:c>
      <x:c r="M794" s="462">
        <x:v>138</x:v>
      </x:c>
      <x:c r="N794" s="462" t="s">
        <x:v>22</x:v>
      </x:c>
      <x:c r="O794" s="462" t="s">
        <x:v>22</x:v>
      </x:c>
      <x:c r="P794" s="462" t="s">
        <x:v>22</x:v>
      </x:c>
      <x:c r="Q794" s="462" t="s">
        <x:v>22</x:v>
      </x:c>
      <x:c r="R794" s="462" t="s">
        <x:v>22</x:v>
      </x:c>
      <x:c r="S794" s="462" t="s">
        <x:v>22</x:v>
      </x:c>
      <x:c r="T794" s="462" t="s">
        <x:v>22</x:v>
      </x:c>
      <x:c r="U794" s="462" t="s">
        <x:v>22</x:v>
      </x:c>
      <x:c r="V794" s="462" t="s">
        <x:v>99</x:v>
      </x:c>
      <x:c r="W794" s="462"/>
    </x:row>
    <x:row r="795" spans="1:23" s="106" customFormat="1" ht="28.5" customHeight="1" x14ac:dyDescent="0.2">
      <x:c r="A795" s="462" t="s">
        <x:v>618</x:v>
      </x:c>
      <x:c r="B795" s="462" t="s">
        <x:v>619</x:v>
      </x:c>
      <x:c r="C795" s="462" t="s">
        <x:v>89</x:v>
      </x:c>
      <x:c r="D795" s="435" t="s">
        <x:v>1189</x:v>
      </x:c>
      <x:c r="E795" s="436">
        <x:v>45360</x:v>
      </x:c>
      <x:c r="F795" s="448">
        <x:v>45616</x:v>
      </x:c>
      <x:c r="G795" s="640">
        <x:v>45616</x:v>
      </x:c>
      <x:c r="H795" s="451"/>
      <x:c r="I795" s="451">
        <x:v>1125908.8</x:v>
      </x:c>
      <x:c r="J795" s="452"/>
      <x:c r="K795" s="453" t="s">
        <x:v>150</x:v>
      </x:c>
      <x:c r="L795" s="521">
        <x:v>100</x:v>
      </x:c>
      <x:c r="M795" s="500" t="s">
        <x:v>424</x:v>
      </x:c>
      <x:c r="N795" s="500">
        <x:v>138</x:v>
      </x:c>
      <x:c r="O795" s="500" t="s">
        <x:v>22</x:v>
      </x:c>
      <x:c r="P795" s="500" t="s">
        <x:v>22</x:v>
      </x:c>
      <x:c r="Q795" s="500" t="s">
        <x:v>22</x:v>
      </x:c>
      <x:c r="R795" s="500" t="s">
        <x:v>22</x:v>
      </x:c>
      <x:c r="S795" s="500" t="s">
        <x:v>22</x:v>
      </x:c>
      <x:c r="T795" s="500" t="s">
        <x:v>22</x:v>
      </x:c>
      <x:c r="U795" s="500" t="s">
        <x:v>22</x:v>
      </x:c>
      <x:c r="V795" s="500" t="s">
        <x:v>99</x:v>
      </x:c>
      <x:c r="W795" s="500"/>
    </x:row>
    <x:row r="796" spans="1:23" s="106" customFormat="1" ht="69.75" customHeight="1" x14ac:dyDescent="0.2">
      <x:c r="A796" s="462" t="s">
        <x:v>697</x:v>
      </x:c>
      <x:c r="B796" s="462" t="s">
        <x:v>626</x:v>
      </x:c>
      <x:c r="C796" s="462" t="s">
        <x:v>31</x:v>
      </x:c>
      <x:c r="D796" s="462" t="s">
        <x:v>627</x:v>
      </x:c>
      <x:c r="E796" s="469">
        <x:v>44902</x:v>
      </x:c>
      <x:c r="F796" s="471">
        <x:v>45105</x:v>
      </x:c>
      <x:c r="G796" s="471">
        <x:v>45105</x:v>
      </x:c>
      <x:c r="H796" s="438"/>
      <x:c r="I796" s="641">
        <x:v>9046995</x:v>
      </x:c>
      <x:c r="J796" s="439">
        <x:v>10387694.450000001</x:v>
      </x:c>
      <x:c r="K796" s="440">
        <x:v>0.14819279219232473</x:v>
      </x:c>
      <x:c r="L796" s="441">
        <x:v>100</x:v>
      </x:c>
      <x:c r="M796" s="462" t="s">
        <x:v>22</x:v>
      </x:c>
      <x:c r="N796" s="462">
        <x:v>138</x:v>
      </x:c>
      <x:c r="O796" s="462" t="s">
        <x:v>22</x:v>
      </x:c>
      <x:c r="P796" s="462" t="s">
        <x:v>22</x:v>
      </x:c>
      <x:c r="Q796" s="462" t="s">
        <x:v>22</x:v>
      </x:c>
      <x:c r="R796" s="462" t="s">
        <x:v>22</x:v>
      </x:c>
      <x:c r="S796" s="462" t="s">
        <x:v>22</x:v>
      </x:c>
      <x:c r="T796" s="462" t="s">
        <x:v>22</x:v>
      </x:c>
      <x:c r="U796" s="462" t="s">
        <x:v>22</x:v>
      </x:c>
      <x:c r="V796" s="462" t="s">
        <x:v>99</x:v>
      </x:c>
      <x:c r="W796" s="639" t="s">
        <x:v>5279</x:v>
      </x:c>
    </x:row>
    <x:row r="797" spans="1:23" s="106" customFormat="1" ht="41.25" customHeight="1" x14ac:dyDescent="0.2">
      <x:c r="A797" s="462" t="s">
        <x:v>602</x:v>
      </x:c>
      <x:c r="B797" s="462" t="s">
        <x:v>603</x:v>
      </x:c>
      <x:c r="C797" s="462" t="s">
        <x:v>509</x:v>
      </x:c>
      <x:c r="D797" s="462" t="s">
        <x:v>607</x:v>
      </x:c>
      <x:c r="E797" s="436">
        <x:v>45320</x:v>
      </x:c>
      <x:c r="F797" s="436">
        <x:v>45444</x:v>
      </x:c>
      <x:c r="G797" s="436">
        <x:v>45444</x:v>
      </x:c>
      <x:c r="H797" s="438"/>
      <x:c r="I797" s="438">
        <x:v>6446199.1600000001</x:v>
      </x:c>
      <x:c r="J797" s="427"/>
      <x:c r="K797" s="457" t="s">
        <x:v>150</x:v>
      </x:c>
      <x:c r="L797" s="504">
        <x:v>100</x:v>
      </x:c>
      <x:c r="M797" s="462" t="s">
        <x:v>22</x:v>
      </x:c>
      <x:c r="N797" s="462">
        <x:v>138</x:v>
      </x:c>
      <x:c r="O797" s="462" t="s">
        <x:v>22</x:v>
      </x:c>
      <x:c r="P797" s="462" t="s">
        <x:v>22</x:v>
      </x:c>
      <x:c r="Q797" s="462" t="s">
        <x:v>22</x:v>
      </x:c>
      <x:c r="R797" s="462" t="s">
        <x:v>22</x:v>
      </x:c>
      <x:c r="S797" s="462" t="s">
        <x:v>22</x:v>
      </x:c>
      <x:c r="T797" s="462" t="s">
        <x:v>22</x:v>
      </x:c>
      <x:c r="U797" s="462" t="s">
        <x:v>22</x:v>
      </x:c>
      <x:c r="V797" s="462" t="s">
        <x:v>99</x:v>
      </x:c>
      <x:c r="W797" s="462"/>
    </x:row>
    <x:row r="798" spans="1:23" s="106" customFormat="1" ht="41.25" customHeight="1" x14ac:dyDescent="0.2">
      <x:c r="A798" s="462" t="s">
        <x:v>604</x:v>
      </x:c>
      <x:c r="B798" s="462" t="s">
        <x:v>605</x:v>
      </x:c>
      <x:c r="C798" s="462" t="s">
        <x:v>606</x:v>
      </x:c>
      <x:c r="D798" s="435" t="s">
        <x:v>1190</x:v>
      </x:c>
      <x:c r="E798" s="436">
        <x:v>44876</x:v>
      </x:c>
      <x:c r="F798" s="471">
        <x:v>45057</x:v>
      </x:c>
      <x:c r="G798" s="436">
        <x:v>45057</x:v>
      </x:c>
      <x:c r="H798" s="438"/>
      <x:c r="I798" s="438">
        <x:v>4998964</x:v>
      </x:c>
      <x:c r="J798" s="427"/>
      <x:c r="K798" s="457" t="s">
        <x:v>150</x:v>
      </x:c>
      <x:c r="L798" s="441">
        <x:v>100</x:v>
      </x:c>
      <x:c r="M798" s="462" t="s">
        <x:v>22</x:v>
      </x:c>
      <x:c r="N798" s="462">
        <x:v>138</x:v>
      </x:c>
      <x:c r="O798" s="462" t="s">
        <x:v>22</x:v>
      </x:c>
      <x:c r="P798" s="462" t="s">
        <x:v>22</x:v>
      </x:c>
      <x:c r="Q798" s="462" t="s">
        <x:v>22</x:v>
      </x:c>
      <x:c r="R798" s="462" t="s">
        <x:v>22</x:v>
      </x:c>
      <x:c r="S798" s="462" t="s">
        <x:v>22</x:v>
      </x:c>
      <x:c r="T798" s="462" t="s">
        <x:v>22</x:v>
      </x:c>
      <x:c r="U798" s="462" t="s">
        <x:v>22</x:v>
      </x:c>
      <x:c r="V798" s="462" t="s">
        <x:v>99</x:v>
      </x:c>
      <x:c r="W798" s="462"/>
    </x:row>
    <x:row r="799" spans="1:23" s="106" customFormat="1" ht="40.5" customHeight="1" x14ac:dyDescent="0.2">
      <x:c r="A799" s="462" t="s">
        <x:v>1480</x:v>
      </x:c>
      <x:c r="B799" s="435" t="s">
        <x:v>1146</x:v>
      </x:c>
      <x:c r="C799" s="462" t="s">
        <x:v>608</x:v>
      </x:c>
      <x:c r="D799" s="435" t="s">
        <x:v>1191</x:v>
      </x:c>
      <x:c r="E799" s="469">
        <x:v>44933</x:v>
      </x:c>
      <x:c r="F799" s="436">
        <x:v>45058</x:v>
      </x:c>
      <x:c r="G799" s="436">
        <x:v>45058</x:v>
      </x:c>
      <x:c r="H799" s="438"/>
      <x:c r="I799" s="493">
        <x:v>8486799</x:v>
      </x:c>
      <x:c r="J799" s="427"/>
      <x:c r="K799" s="457" t="s">
        <x:v>150</x:v>
      </x:c>
      <x:c r="L799" s="441">
        <x:v>100</x:v>
      </x:c>
      <x:c r="M799" s="462" t="s">
        <x:v>22</x:v>
      </x:c>
      <x:c r="N799" s="462">
        <x:v>345</x:v>
      </x:c>
      <x:c r="O799" s="462" t="s">
        <x:v>22</x:v>
      </x:c>
      <x:c r="P799" s="462" t="s">
        <x:v>22</x:v>
      </x:c>
      <x:c r="Q799" s="462" t="s">
        <x:v>22</x:v>
      </x:c>
      <x:c r="R799" s="462" t="s">
        <x:v>22</x:v>
      </x:c>
      <x:c r="S799" s="462" t="s">
        <x:v>22</x:v>
      </x:c>
      <x:c r="T799" s="462" t="s">
        <x:v>22</x:v>
      </x:c>
      <x:c r="U799" s="462" t="s">
        <x:v>22</x:v>
      </x:c>
      <x:c r="V799" s="462" t="s">
        <x:v>99</x:v>
      </x:c>
      <x:c r="W799" s="462"/>
    </x:row>
    <x:row r="800" spans="1:23" s="106" customFormat="1" ht="38.25" x14ac:dyDescent="0.2">
      <x:c r="A800" s="462" t="s">
        <x:v>609</x:v>
      </x:c>
      <x:c r="B800" s="462" t="s">
        <x:v>610</x:v>
      </x:c>
      <x:c r="C800" s="462" t="s">
        <x:v>91</x:v>
      </x:c>
      <x:c r="D800" s="462" t="s">
        <x:v>611</x:v>
      </x:c>
      <x:c r="E800" s="471">
        <x:v>44951</x:v>
      </x:c>
      <x:c r="F800" s="436">
        <x:v>45272</x:v>
      </x:c>
      <x:c r="G800" s="436">
        <x:v>45272</x:v>
      </x:c>
      <x:c r="H800" s="438"/>
      <x:c r="I800" s="438">
        <x:v>5525519</x:v>
      </x:c>
      <x:c r="J800" s="439">
        <x:v>5530543.9500000002</x:v>
      </x:c>
      <x:c r="K800" s="440">
        <x:v>9.0940778594728044E-4</x:v>
      </x:c>
      <x:c r="L800" s="441">
        <x:v>100</x:v>
      </x:c>
      <x:c r="M800" s="462">
        <x:v>138</x:v>
      </x:c>
      <x:c r="N800" s="462" t="s">
        <x:v>22</x:v>
      </x:c>
      <x:c r="O800" s="462" t="s">
        <x:v>22</x:v>
      </x:c>
      <x:c r="P800" s="462" t="s">
        <x:v>22</x:v>
      </x:c>
      <x:c r="Q800" s="462" t="s">
        <x:v>22</x:v>
      </x:c>
      <x:c r="R800" s="462" t="s">
        <x:v>22</x:v>
      </x:c>
      <x:c r="S800" s="462" t="s">
        <x:v>22</x:v>
      </x:c>
      <x:c r="T800" s="462" t="s">
        <x:v>22</x:v>
      </x:c>
      <x:c r="U800" s="462" t="s">
        <x:v>22</x:v>
      </x:c>
      <x:c r="V800" s="462" t="s">
        <x:v>99</x:v>
      </x:c>
      <x:c r="W800" s="462"/>
    </x:row>
    <x:row r="801" spans="1:23" s="106" customFormat="1" ht="27.75" customHeight="1" x14ac:dyDescent="0.2">
      <x:c r="A801" s="462" t="s">
        <x:v>612</x:v>
      </x:c>
      <x:c r="B801" s="462" t="s">
        <x:v>629</x:v>
      </x:c>
      <x:c r="C801" s="462" t="s">
        <x:v>623</x:v>
      </x:c>
      <x:c r="D801" s="462" t="s">
        <x:v>628</x:v>
      </x:c>
      <x:c r="E801" s="471">
        <x:v>44970</x:v>
      </x:c>
      <x:c r="F801" s="436">
        <x:v>45275</x:v>
      </x:c>
      <x:c r="G801" s="436">
        <x:v>45275</x:v>
      </x:c>
      <x:c r="H801" s="438"/>
      <x:c r="I801" s="438">
        <x:v>7823643</x:v>
      </x:c>
      <x:c r="J801" s="439">
        <x:v>7378543.8499999996</x:v>
      </x:c>
      <x:c r="K801" s="440">
        <x:v>-5.6891546559575956E-2</x:v>
      </x:c>
      <x:c r="L801" s="441">
        <x:v>100</x:v>
      </x:c>
      <x:c r="M801" s="462" t="s">
        <x:v>22</x:v>
      </x:c>
      <x:c r="N801" s="462">
        <x:v>345</x:v>
      </x:c>
      <x:c r="O801" s="462" t="s">
        <x:v>22</x:v>
      </x:c>
      <x:c r="P801" s="462" t="s">
        <x:v>22</x:v>
      </x:c>
      <x:c r="Q801" s="462" t="s">
        <x:v>22</x:v>
      </x:c>
      <x:c r="R801" s="462" t="s">
        <x:v>22</x:v>
      </x:c>
      <x:c r="S801" s="462" t="s">
        <x:v>22</x:v>
      </x:c>
      <x:c r="T801" s="462" t="s">
        <x:v>22</x:v>
      </x:c>
      <x:c r="U801" s="462" t="s">
        <x:v>22</x:v>
      </x:c>
      <x:c r="V801" s="462" t="s">
        <x:v>99</x:v>
      </x:c>
      <x:c r="W801" s="462"/>
    </x:row>
    <x:row r="802" spans="1:23" s="106" customFormat="1" ht="40.5" customHeight="1" x14ac:dyDescent="0.2">
      <x:c r="A802" s="462" t="s">
        <x:v>613</x:v>
      </x:c>
      <x:c r="B802" s="462" t="s">
        <x:v>630</x:v>
      </x:c>
      <x:c r="C802" s="462" t="s">
        <x:v>623</x:v>
      </x:c>
      <x:c r="D802" s="462" t="s">
        <x:v>628</x:v>
      </x:c>
      <x:c r="E802" s="471">
        <x:v>45027</x:v>
      </x:c>
      <x:c r="F802" s="436">
        <x:v>45275</x:v>
      </x:c>
      <x:c r="G802" s="436">
        <x:v>45275</x:v>
      </x:c>
      <x:c r="H802" s="438"/>
      <x:c r="I802" s="438">
        <x:v>7764705</x:v>
      </x:c>
      <x:c r="J802" s="439">
        <x:v>7852209.1200000001</x:v>
      </x:c>
      <x:c r="K802" s="440">
        <x:v>1.1269471280621834E-2</x:v>
      </x:c>
      <x:c r="L802" s="441">
        <x:v>100</x:v>
      </x:c>
      <x:c r="M802" s="462" t="s">
        <x:v>22</x:v>
      </x:c>
      <x:c r="N802" s="462">
        <x:v>345</x:v>
      </x:c>
      <x:c r="O802" s="462" t="s">
        <x:v>22</x:v>
      </x:c>
      <x:c r="P802" s="462" t="s">
        <x:v>22</x:v>
      </x:c>
      <x:c r="Q802" s="462" t="s">
        <x:v>22</x:v>
      </x:c>
      <x:c r="R802" s="462" t="s">
        <x:v>22</x:v>
      </x:c>
      <x:c r="S802" s="462" t="s">
        <x:v>22</x:v>
      </x:c>
      <x:c r="T802" s="462" t="s">
        <x:v>22</x:v>
      </x:c>
      <x:c r="U802" s="462" t="s">
        <x:v>22</x:v>
      </x:c>
      <x:c r="V802" s="462" t="s">
        <x:v>99</x:v>
      </x:c>
      <x:c r="W802" s="462"/>
    </x:row>
    <x:row r="803" spans="1:23" s="106" customFormat="1" ht="40.5" customHeight="1" x14ac:dyDescent="0.2">
      <x:c r="A803" s="462" t="s">
        <x:v>698</x:v>
      </x:c>
      <x:c r="B803" s="462" t="s">
        <x:v>614</x:v>
      </x:c>
      <x:c r="C803" s="462" t="s">
        <x:v>615</x:v>
      </x:c>
      <x:c r="D803" s="462" t="s">
        <x:v>479</x:v>
      </x:c>
      <x:c r="E803" s="471">
        <x:v>45028</x:v>
      </x:c>
      <x:c r="F803" s="436">
        <x:v>45231</x:v>
      </x:c>
      <x:c r="G803" s="436">
        <x:v>45231</x:v>
      </x:c>
      <x:c r="H803" s="438"/>
      <x:c r="I803" s="438">
        <x:v>7911903</x:v>
      </x:c>
      <x:c r="J803" s="427"/>
      <x:c r="K803" s="457" t="s">
        <x:v>150</x:v>
      </x:c>
      <x:c r="L803" s="441">
        <x:v>100</x:v>
      </x:c>
      <x:c r="M803" s="462" t="s">
        <x:v>22</x:v>
      </x:c>
      <x:c r="N803" s="462">
        <x:v>345</x:v>
      </x:c>
      <x:c r="O803" s="462" t="s">
        <x:v>22</x:v>
      </x:c>
      <x:c r="P803" s="462" t="s">
        <x:v>22</x:v>
      </x:c>
      <x:c r="Q803" s="462" t="s">
        <x:v>22</x:v>
      </x:c>
      <x:c r="R803" s="462" t="s">
        <x:v>22</x:v>
      </x:c>
      <x:c r="S803" s="462" t="s">
        <x:v>22</x:v>
      </x:c>
      <x:c r="T803" s="462" t="s">
        <x:v>22</x:v>
      </x:c>
      <x:c r="U803" s="462" t="s">
        <x:v>22</x:v>
      </x:c>
      <x:c r="V803" s="462" t="s">
        <x:v>99</x:v>
      </x:c>
      <x:c r="W803" s="462"/>
    </x:row>
    <x:row r="804" spans="1:23" s="106" customFormat="1" ht="54.75" customHeight="1" x14ac:dyDescent="0.2">
      <x:c r="A804" s="462" t="s">
        <x:v>631</x:v>
      </x:c>
      <x:c r="B804" s="462" t="s">
        <x:v>616</x:v>
      </x:c>
      <x:c r="C804" s="462" t="s">
        <x:v>25</x:v>
      </x:c>
      <x:c r="D804" s="462" t="s">
        <x:v>617</x:v>
      </x:c>
      <x:c r="E804" s="471">
        <x:v>44988</x:v>
      </x:c>
      <x:c r="F804" s="436">
        <x:v>45287</x:v>
      </x:c>
      <x:c r="G804" s="436">
        <x:v>45287</x:v>
      </x:c>
      <x:c r="H804" s="438"/>
      <x:c r="I804" s="438">
        <x:v>8850144</x:v>
      </x:c>
      <x:c r="J804" s="427"/>
      <x:c r="K804" s="457" t="s">
        <x:v>150</x:v>
      </x:c>
      <x:c r="L804" s="441">
        <x:v>100</x:v>
      </x:c>
      <x:c r="M804" s="462">
        <x:v>138</x:v>
      </x:c>
      <x:c r="N804" s="462" t="s">
        <x:v>22</x:v>
      </x:c>
      <x:c r="O804" s="462" t="s">
        <x:v>22</x:v>
      </x:c>
      <x:c r="P804" s="462" t="s">
        <x:v>22</x:v>
      </x:c>
      <x:c r="Q804" s="462" t="s">
        <x:v>22</x:v>
      </x:c>
      <x:c r="R804" s="462" t="s">
        <x:v>22</x:v>
      </x:c>
      <x:c r="S804" s="462" t="s">
        <x:v>22</x:v>
      </x:c>
      <x:c r="T804" s="462" t="s">
        <x:v>22</x:v>
      </x:c>
      <x:c r="U804" s="462" t="s">
        <x:v>22</x:v>
      </x:c>
      <x:c r="V804" s="462" t="s">
        <x:v>99</x:v>
      </x:c>
      <x:c r="W804" s="462"/>
    </x:row>
    <x:row r="805" spans="1:23" s="106" customFormat="1" ht="28.5" customHeight="1" x14ac:dyDescent="0.2">
      <x:c r="A805" s="462" t="s">
        <x:v>636</x:v>
      </x:c>
      <x:c r="B805" s="462" t="s">
        <x:v>655</x:v>
      </x:c>
      <x:c r="C805" s="462" t="s">
        <x:v>91</x:v>
      </x:c>
      <x:c r="D805" s="462" t="s">
        <x:v>656</x:v>
      </x:c>
      <x:c r="E805" s="436">
        <x:v>45726</x:v>
      </x:c>
      <x:c r="F805" s="436">
        <x:v>45961</x:v>
      </x:c>
      <x:c r="G805" s="642"/>
      <x:c r="H805" s="502"/>
      <x:c r="I805" s="493">
        <x:v>336780</x:v>
      </x:c>
      <x:c r="J805" s="427"/>
      <x:c r="K805" s="457" t="s">
        <x:v>150</x:v>
      </x:c>
      <x:c r="L805" s="441">
        <x:v>0</x:v>
      </x:c>
      <x:c r="M805" s="462">
        <x:v>138</x:v>
      </x:c>
      <x:c r="N805" s="462" t="s">
        <x:v>22</x:v>
      </x:c>
      <x:c r="O805" s="462" t="s">
        <x:v>22</x:v>
      </x:c>
      <x:c r="P805" s="462" t="s">
        <x:v>22</x:v>
      </x:c>
      <x:c r="Q805" s="462" t="s">
        <x:v>22</x:v>
      </x:c>
      <x:c r="R805" s="462" t="s">
        <x:v>22</x:v>
      </x:c>
      <x:c r="S805" s="462" t="s">
        <x:v>22</x:v>
      </x:c>
      <x:c r="T805" s="432" t="s">
        <x:v>22</x:v>
      </x:c>
      <x:c r="U805" s="432" t="s">
        <x:v>22</x:v>
      </x:c>
      <x:c r="V805" s="462" t="s">
        <x:v>99</x:v>
      </x:c>
      <x:c r="W805" s="462"/>
    </x:row>
    <x:row r="806" spans="1:23" s="106" customFormat="1" ht="39" customHeight="1" x14ac:dyDescent="0.2">
      <x:c r="A806" s="462" t="s">
        <x:v>637</x:v>
      </x:c>
      <x:c r="B806" s="462" t="s">
        <x:v>638</x:v>
      </x:c>
      <x:c r="C806" s="462" t="s">
        <x:v>175</x:v>
      </x:c>
      <x:c r="D806" s="435" t="s">
        <x:v>1192</x:v>
      </x:c>
      <x:c r="E806" s="471">
        <x:v>44942</x:v>
      </x:c>
      <x:c r="F806" s="448">
        <x:v>45623</x:v>
      </x:c>
      <x:c r="G806" s="565">
        <x:v>45623</x:v>
      </x:c>
      <x:c r="H806" s="528"/>
      <x:c r="I806" s="451">
        <x:v>341627</x:v>
      </x:c>
      <x:c r="J806" s="452"/>
      <x:c r="K806" s="453" t="s">
        <x:v>150</x:v>
      </x:c>
      <x:c r="L806" s="521">
        <x:v>100</x:v>
      </x:c>
      <x:c r="M806" s="500">
        <x:v>138</x:v>
      </x:c>
      <x:c r="N806" s="500" t="s">
        <x:v>22</x:v>
      </x:c>
      <x:c r="O806" s="500" t="s">
        <x:v>22</x:v>
      </x:c>
      <x:c r="P806" s="500" t="s">
        <x:v>22</x:v>
      </x:c>
      <x:c r="Q806" s="500" t="s">
        <x:v>22</x:v>
      </x:c>
      <x:c r="R806" s="500" t="s">
        <x:v>22</x:v>
      </x:c>
      <x:c r="S806" s="500" t="s">
        <x:v>22</x:v>
      </x:c>
      <x:c r="T806" s="530" t="s">
        <x:v>22</x:v>
      </x:c>
      <x:c r="U806" s="530" t="s">
        <x:v>22</x:v>
      </x:c>
      <x:c r="V806" s="500" t="s">
        <x:v>99</x:v>
      </x:c>
      <x:c r="W806" s="500"/>
    </x:row>
    <x:row r="807" spans="1:23" s="106" customFormat="1" ht="25.5" x14ac:dyDescent="0.2">
      <x:c r="A807" s="462" t="s">
        <x:v>639</x:v>
      </x:c>
      <x:c r="B807" s="462" t="s">
        <x:v>657</x:v>
      </x:c>
      <x:c r="C807" s="462" t="s">
        <x:v>658</x:v>
      </x:c>
      <x:c r="D807" s="435" t="s">
        <x:v>1193</x:v>
      </x:c>
      <x:c r="E807" s="471">
        <x:v>44972</x:v>
      </x:c>
      <x:c r="F807" s="471">
        <x:v>45072</x:v>
      </x:c>
      <x:c r="G807" s="436">
        <x:v>45072</x:v>
      </x:c>
      <x:c r="H807" s="502"/>
      <x:c r="I807" s="438">
        <x:v>3342223</x:v>
      </x:c>
      <x:c r="J807" s="427"/>
      <x:c r="K807" s="457" t="s">
        <x:v>150</x:v>
      </x:c>
      <x:c r="L807" s="441">
        <x:v>100</x:v>
      </x:c>
      <x:c r="M807" s="462">
        <x:v>138</x:v>
      </x:c>
      <x:c r="N807" s="462" t="s">
        <x:v>22</x:v>
      </x:c>
      <x:c r="O807" s="462" t="s">
        <x:v>22</x:v>
      </x:c>
      <x:c r="P807" s="462" t="s">
        <x:v>22</x:v>
      </x:c>
      <x:c r="Q807" s="462" t="s">
        <x:v>22</x:v>
      </x:c>
      <x:c r="R807" s="462" t="s">
        <x:v>22</x:v>
      </x:c>
      <x:c r="S807" s="462" t="s">
        <x:v>22</x:v>
      </x:c>
      <x:c r="T807" s="432" t="s">
        <x:v>22</x:v>
      </x:c>
      <x:c r="U807" s="432" t="s">
        <x:v>22</x:v>
      </x:c>
      <x:c r="V807" s="462" t="s">
        <x:v>99</x:v>
      </x:c>
      <x:c r="W807" s="462"/>
    </x:row>
    <x:row r="808" spans="1:23" s="106" customFormat="1" ht="53.25" customHeight="1" x14ac:dyDescent="0.2">
      <x:c r="A808" s="462" t="s">
        <x:v>3349</x:v>
      </x:c>
      <x:c r="B808" s="462" t="s">
        <x:v>692</x:v>
      </x:c>
      <x:c r="C808" s="462" t="s">
        <x:v>74</x:v>
      </x:c>
      <x:c r="D808" s="462" t="s">
        <x:v>691</x:v>
      </x:c>
      <x:c r="E808" s="469">
        <x:v>45155</x:v>
      </x:c>
      <x:c r="F808" s="436">
        <x:v>45454</x:v>
      </x:c>
      <x:c r="G808" s="436">
        <x:v>45454</x:v>
      </x:c>
      <x:c r="H808" s="502"/>
      <x:c r="I808" s="438">
        <x:v>7438715</x:v>
      </x:c>
      <x:c r="J808" s="427"/>
      <x:c r="K808" s="457" t="s">
        <x:v>150</x:v>
      </x:c>
      <x:c r="L808" s="441">
        <x:v>100</x:v>
      </x:c>
      <x:c r="M808" s="462" t="s">
        <x:v>22</x:v>
      </x:c>
      <x:c r="N808" s="462">
        <x:v>138</x:v>
      </x:c>
      <x:c r="O808" s="462" t="s">
        <x:v>22</x:v>
      </x:c>
      <x:c r="P808" s="462" t="s">
        <x:v>22</x:v>
      </x:c>
      <x:c r="Q808" s="462" t="s">
        <x:v>22</x:v>
      </x:c>
      <x:c r="R808" s="462" t="s">
        <x:v>22</x:v>
      </x:c>
      <x:c r="S808" s="462" t="s">
        <x:v>22</x:v>
      </x:c>
      <x:c r="T808" s="432" t="s">
        <x:v>22</x:v>
      </x:c>
      <x:c r="U808" s="432" t="s">
        <x:v>22</x:v>
      </x:c>
      <x:c r="V808" s="462" t="s">
        <x:v>99</x:v>
      </x:c>
      <x:c r="W808" s="462"/>
    </x:row>
    <x:row r="809" spans="1:23" s="106" customFormat="1" ht="54.75" customHeight="1" x14ac:dyDescent="0.2">
      <x:c r="A809" s="462" t="s">
        <x:v>659</x:v>
      </x:c>
      <x:c r="B809" s="462" t="s">
        <x:v>660</x:v>
      </x:c>
      <x:c r="C809" s="462" t="s">
        <x:v>91</x:v>
      </x:c>
      <x:c r="D809" s="462" t="s">
        <x:v>101</x:v>
      </x:c>
      <x:c r="E809" s="471">
        <x:v>44830</x:v>
      </x:c>
      <x:c r="F809" s="471">
        <x:v>45019</x:v>
      </x:c>
      <x:c r="G809" s="471">
        <x:v>45019</x:v>
      </x:c>
      <x:c r="H809" s="502"/>
      <x:c r="I809" s="438">
        <x:v>5480525</x:v>
      </x:c>
      <x:c r="J809" s="439">
        <x:v>6493396.3700000001</x:v>
      </x:c>
      <x:c r="K809" s="440">
        <x:v>0.18481283636148005</x:v>
      </x:c>
      <x:c r="L809" s="441">
        <x:v>100</x:v>
      </x:c>
      <x:c r="M809" s="462" t="s">
        <x:v>22</x:v>
      </x:c>
      <x:c r="N809" s="462">
        <x:v>138</x:v>
      </x:c>
      <x:c r="O809" s="462" t="s">
        <x:v>22</x:v>
      </x:c>
      <x:c r="P809" s="462" t="s">
        <x:v>22</x:v>
      </x:c>
      <x:c r="Q809" s="462" t="s">
        <x:v>22</x:v>
      </x:c>
      <x:c r="R809" s="462" t="s">
        <x:v>22</x:v>
      </x:c>
      <x:c r="S809" s="462" t="s">
        <x:v>22</x:v>
      </x:c>
      <x:c r="T809" s="432" t="s">
        <x:v>22</x:v>
      </x:c>
      <x:c r="U809" s="432" t="s">
        <x:v>22</x:v>
      </x:c>
      <x:c r="V809" s="462" t="s">
        <x:v>99</x:v>
      </x:c>
      <x:c r="W809" s="639" t="s">
        <x:v>5280</x:v>
      </x:c>
    </x:row>
    <x:row r="810" spans="1:23" s="106" customFormat="1" ht="25.5" x14ac:dyDescent="0.2">
      <x:c r="A810" s="462" t="s">
        <x:v>661</x:v>
      </x:c>
      <x:c r="B810" s="462" t="s">
        <x:v>662</x:v>
      </x:c>
      <x:c r="C810" s="462" t="s">
        <x:v>42</x:v>
      </x:c>
      <x:c r="D810" s="462" t="s">
        <x:v>663</x:v>
      </x:c>
      <x:c r="E810" s="469">
        <x:v>45023</x:v>
      </x:c>
      <x:c r="F810" s="471">
        <x:v>45231</x:v>
      </x:c>
      <x:c r="G810" s="642">
        <x:v>45231</x:v>
      </x:c>
      <x:c r="H810" s="502"/>
      <x:c r="I810" s="438">
        <x:v>2279147</x:v>
      </x:c>
      <x:c r="J810" s="439">
        <x:v>1204805.81</x:v>
      </x:c>
      <x:c r="K810" s="440">
        <x:v>-0.47137862981194278</x:v>
      </x:c>
      <x:c r="L810" s="441">
        <x:v>100</x:v>
      </x:c>
      <x:c r="M810" s="462">
        <x:v>138</x:v>
      </x:c>
      <x:c r="N810" s="462" t="s">
        <x:v>22</x:v>
      </x:c>
      <x:c r="O810" s="462" t="s">
        <x:v>22</x:v>
      </x:c>
      <x:c r="P810" s="462" t="s">
        <x:v>22</x:v>
      </x:c>
      <x:c r="Q810" s="462" t="s">
        <x:v>22</x:v>
      </x:c>
      <x:c r="R810" s="462" t="s">
        <x:v>22</x:v>
      </x:c>
      <x:c r="S810" s="462" t="s">
        <x:v>22</x:v>
      </x:c>
      <x:c r="T810" s="432" t="s">
        <x:v>22</x:v>
      </x:c>
      <x:c r="U810" s="432" t="s">
        <x:v>22</x:v>
      </x:c>
      <x:c r="V810" s="462" t="s">
        <x:v>99</x:v>
      </x:c>
      <x:c r="W810" s="462"/>
    </x:row>
    <x:row r="811" spans="1:23" s="106" customFormat="1" ht="38.25" x14ac:dyDescent="0.2">
      <x:c r="A811" s="462" t="s">
        <x:v>664</x:v>
      </x:c>
      <x:c r="B811" s="462" t="s">
        <x:v>665</x:v>
      </x:c>
      <x:c r="C811" s="462" t="s">
        <x:v>125</x:v>
      </x:c>
      <x:c r="D811" s="462" t="s">
        <x:v>487</x:v>
      </x:c>
      <x:c r="E811" s="469">
        <x:v>45021</x:v>
      </x:c>
      <x:c r="F811" s="436">
        <x:v>45061</x:v>
      </x:c>
      <x:c r="G811" s="436">
        <x:v>45061</x:v>
      </x:c>
      <x:c r="H811" s="502"/>
      <x:c r="I811" s="438">
        <x:v>956969</x:v>
      </x:c>
      <x:c r="J811" s="439">
        <x:v>800973.82</x:v>
      </x:c>
      <x:c r="K811" s="440">
        <x:v>-0.16300964817042141</x:v>
      </x:c>
      <x:c r="L811" s="441">
        <x:v>100</x:v>
      </x:c>
      <x:c r="M811" s="462" t="s">
        <x:v>22</x:v>
      </x:c>
      <x:c r="N811" s="462">
        <x:v>138</x:v>
      </x:c>
      <x:c r="O811" s="462" t="s">
        <x:v>22</x:v>
      </x:c>
      <x:c r="P811" s="462" t="s">
        <x:v>22</x:v>
      </x:c>
      <x:c r="Q811" s="462" t="s">
        <x:v>22</x:v>
      </x:c>
      <x:c r="R811" s="462" t="s">
        <x:v>22</x:v>
      </x:c>
      <x:c r="S811" s="462" t="s">
        <x:v>22</x:v>
      </x:c>
      <x:c r="T811" s="432" t="s">
        <x:v>22</x:v>
      </x:c>
      <x:c r="U811" s="432" t="s">
        <x:v>22</x:v>
      </x:c>
      <x:c r="V811" s="462" t="s">
        <x:v>99</x:v>
      </x:c>
      <x:c r="W811" s="462"/>
    </x:row>
    <x:row r="812" spans="1:23" s="106" customFormat="1" ht="38.25" x14ac:dyDescent="0.2">
      <x:c r="A812" s="462" t="s">
        <x:v>669</x:v>
      </x:c>
      <x:c r="B812" s="462" t="s">
        <x:v>670</x:v>
      </x:c>
      <x:c r="C812" s="462" t="s">
        <x:v>171</x:v>
      </x:c>
      <x:c r="D812" s="462" t="s">
        <x:v>671</x:v>
      </x:c>
      <x:c r="E812" s="436">
        <x:v>45079</x:v>
      </x:c>
      <x:c r="F812" s="436">
        <x:v>45748</x:v>
      </x:c>
      <x:c r="G812" s="642"/>
      <x:c r="H812" s="502"/>
      <x:c r="I812" s="438">
        <x:v>4404845.6100000003</x:v>
      </x:c>
      <x:c r="J812" s="427"/>
      <x:c r="K812" s="457" t="s">
        <x:v>150</x:v>
      </x:c>
      <x:c r="L812" s="441" t="s">
        <x:v>2963</x:v>
      </x:c>
      <x:c r="M812" s="462" t="s">
        <x:v>22</x:v>
      </x:c>
      <x:c r="N812" s="462">
        <x:v>138</x:v>
      </x:c>
      <x:c r="O812" s="462" t="s">
        <x:v>22</x:v>
      </x:c>
      <x:c r="P812" s="462" t="s">
        <x:v>22</x:v>
      </x:c>
      <x:c r="Q812" s="462" t="s">
        <x:v>22</x:v>
      </x:c>
      <x:c r="R812" s="462" t="s">
        <x:v>22</x:v>
      </x:c>
      <x:c r="S812" s="462" t="s">
        <x:v>22</x:v>
      </x:c>
      <x:c r="T812" s="432" t="s">
        <x:v>22</x:v>
      </x:c>
      <x:c r="U812" s="432" t="s">
        <x:v>22</x:v>
      </x:c>
      <x:c r="V812" s="462" t="s">
        <x:v>99</x:v>
      </x:c>
      <x:c r="W812" s="462"/>
    </x:row>
    <x:row r="813" spans="1:23" s="106" customFormat="1" ht="66.75" customHeight="1" x14ac:dyDescent="0.2">
      <x:c r="A813" s="462" t="s">
        <x:v>672</x:v>
      </x:c>
      <x:c r="B813" s="462" t="s">
        <x:v>680</x:v>
      </x:c>
      <x:c r="C813" s="462" t="s">
        <x:v>171</x:v>
      </x:c>
      <x:c r="D813" s="462" t="s">
        <x:v>681</x:v>
      </x:c>
      <x:c r="E813" s="471">
        <x:v>45159</x:v>
      </x:c>
      <x:c r="F813" s="436">
        <x:v>45427</x:v>
      </x:c>
      <x:c r="G813" s="436">
        <x:v>45427</x:v>
      </x:c>
      <x:c r="H813" s="502"/>
      <x:c r="I813" s="438">
        <x:v>38570962</x:v>
      </x:c>
      <x:c r="J813" s="427"/>
      <x:c r="K813" s="457" t="s">
        <x:v>150</x:v>
      </x:c>
      <x:c r="L813" s="441">
        <x:v>100</x:v>
      </x:c>
      <x:c r="M813" s="462" t="s">
        <x:v>22</x:v>
      </x:c>
      <x:c r="N813" s="462">
        <x:v>345</x:v>
      </x:c>
      <x:c r="O813" s="462" t="s">
        <x:v>22</x:v>
      </x:c>
      <x:c r="P813" s="462" t="s">
        <x:v>22</x:v>
      </x:c>
      <x:c r="Q813" s="462" t="s">
        <x:v>22</x:v>
      </x:c>
      <x:c r="R813" s="462" t="s">
        <x:v>22</x:v>
      </x:c>
      <x:c r="S813" s="462" t="s">
        <x:v>22</x:v>
      </x:c>
      <x:c r="T813" s="432" t="s">
        <x:v>22</x:v>
      </x:c>
      <x:c r="U813" s="432" t="s">
        <x:v>22</x:v>
      </x:c>
      <x:c r="V813" s="462" t="s">
        <x:v>99</x:v>
      </x:c>
      <x:c r="W813" s="462"/>
    </x:row>
    <x:row r="814" spans="1:23" s="106" customFormat="1" ht="41.25" customHeight="1" x14ac:dyDescent="0.2">
      <x:c r="A814" s="462" t="s">
        <x:v>682</x:v>
      </x:c>
      <x:c r="B814" s="462" t="s">
        <x:v>683</x:v>
      </x:c>
      <x:c r="C814" s="462" t="s">
        <x:v>91</x:v>
      </x:c>
      <x:c r="D814" s="462" t="s">
        <x:v>684</x:v>
      </x:c>
      <x:c r="E814" s="471">
        <x:v>44877</x:v>
      </x:c>
      <x:c r="F814" s="471">
        <x:v>45106</x:v>
      </x:c>
      <x:c r="G814" s="642">
        <x:v>45106</x:v>
      </x:c>
      <x:c r="H814" s="502"/>
      <x:c r="I814" s="438">
        <x:v>2988118</x:v>
      </x:c>
      <x:c r="J814" s="439">
        <x:v>4511879.88</x:v>
      </x:c>
      <x:c r="K814" s="440">
        <x:v>0.5099403303350134</x:v>
      </x:c>
      <x:c r="L814" s="441">
        <x:v>100</x:v>
      </x:c>
      <x:c r="M814" s="462" t="s">
        <x:v>22</x:v>
      </x:c>
      <x:c r="N814" s="462">
        <x:v>138</x:v>
      </x:c>
      <x:c r="O814" s="462" t="s">
        <x:v>22</x:v>
      </x:c>
      <x:c r="P814" s="462" t="s">
        <x:v>22</x:v>
      </x:c>
      <x:c r="Q814" s="462" t="s">
        <x:v>22</x:v>
      </x:c>
      <x:c r="R814" s="462" t="s">
        <x:v>22</x:v>
      </x:c>
      <x:c r="S814" s="462" t="s">
        <x:v>22</x:v>
      </x:c>
      <x:c r="T814" s="432" t="s">
        <x:v>22</x:v>
      </x:c>
      <x:c r="U814" s="432" t="s">
        <x:v>22</x:v>
      </x:c>
      <x:c r="V814" s="462" t="s">
        <x:v>99</x:v>
      </x:c>
      <x:c r="W814" s="639" t="s">
        <x:v>5297</x:v>
      </x:c>
    </x:row>
    <x:row r="815" spans="1:23" s="106" customFormat="1" ht="25.5" x14ac:dyDescent="0.2">
      <x:c r="A815" s="462" t="s">
        <x:v>1974</x:v>
      </x:c>
      <x:c r="B815" s="462" t="s">
        <x:v>685</x:v>
      </x:c>
      <x:c r="C815" s="462" t="s">
        <x:v>140</x:v>
      </x:c>
      <x:c r="D815" s="462" t="s">
        <x:v>686</x:v>
      </x:c>
      <x:c r="E815" s="471">
        <x:v>45117</x:v>
      </x:c>
      <x:c r="F815" s="436">
        <x:v>45296</x:v>
      </x:c>
      <x:c r="G815" s="642">
        <x:v>45296</x:v>
      </x:c>
      <x:c r="H815" s="502"/>
      <x:c r="I815" s="438">
        <x:v>10581061</x:v>
      </x:c>
      <x:c r="J815" s="427"/>
      <x:c r="K815" s="457" t="s">
        <x:v>150</x:v>
      </x:c>
      <x:c r="L815" s="441">
        <x:v>100</x:v>
      </x:c>
      <x:c r="M815" s="462">
        <x:v>138</x:v>
      </x:c>
      <x:c r="N815" s="462" t="s">
        <x:v>22</x:v>
      </x:c>
      <x:c r="O815" s="462" t="s">
        <x:v>22</x:v>
      </x:c>
      <x:c r="P815" s="462" t="s">
        <x:v>22</x:v>
      </x:c>
      <x:c r="Q815" s="462" t="s">
        <x:v>22</x:v>
      </x:c>
      <x:c r="R815" s="462" t="s">
        <x:v>22</x:v>
      </x:c>
      <x:c r="S815" s="462" t="s">
        <x:v>22</x:v>
      </x:c>
      <x:c r="T815" s="432" t="s">
        <x:v>22</x:v>
      </x:c>
      <x:c r="U815" s="432" t="s">
        <x:v>22</x:v>
      </x:c>
      <x:c r="V815" s="462" t="s">
        <x:v>99</x:v>
      </x:c>
      <x:c r="W815" s="462"/>
    </x:row>
    <x:row r="816" spans="1:23" s="106" customFormat="1" ht="41.25" customHeight="1" x14ac:dyDescent="0.2">
      <x:c r="A816" s="523" t="s">
        <x:v>728</x:v>
      </x:c>
      <x:c r="B816" s="462" t="s">
        <x:v>729</x:v>
      </x:c>
      <x:c r="C816" s="462" t="s">
        <x:v>171</x:v>
      </x:c>
      <x:c r="D816" s="462" t="s">
        <x:v>730</x:v>
      </x:c>
      <x:c r="E816" s="471">
        <x:v>44998</x:v>
      </x:c>
      <x:c r="F816" s="436">
        <x:v>45422</x:v>
      </x:c>
      <x:c r="G816" s="436">
        <x:v>45422</x:v>
      </x:c>
      <x:c r="H816" s="502"/>
      <x:c r="I816" s="438">
        <x:v>4461165</x:v>
      </x:c>
      <x:c r="J816" s="427"/>
      <x:c r="K816" s="457" t="s">
        <x:v>150</x:v>
      </x:c>
      <x:c r="L816" s="441">
        <x:v>100</x:v>
      </x:c>
      <x:c r="M816" s="462" t="s">
        <x:v>22</x:v>
      </x:c>
      <x:c r="N816" s="462">
        <x:v>138</x:v>
      </x:c>
      <x:c r="O816" s="462" t="s">
        <x:v>22</x:v>
      </x:c>
      <x:c r="P816" s="462" t="s">
        <x:v>22</x:v>
      </x:c>
      <x:c r="Q816" s="462" t="s">
        <x:v>22</x:v>
      </x:c>
      <x:c r="R816" s="462" t="s">
        <x:v>22</x:v>
      </x:c>
      <x:c r="S816" s="462" t="s">
        <x:v>22</x:v>
      </x:c>
      <x:c r="T816" s="432" t="s">
        <x:v>22</x:v>
      </x:c>
      <x:c r="U816" s="432" t="s">
        <x:v>22</x:v>
      </x:c>
      <x:c r="V816" s="462" t="s">
        <x:v>99</x:v>
      </x:c>
      <x:c r="W816" s="462"/>
    </x:row>
    <x:row r="817" spans="1:23" s="106" customFormat="1" ht="40.5" customHeight="1" x14ac:dyDescent="0.2">
      <x:c r="A817" s="462" t="s">
        <x:v>731</x:v>
      </x:c>
      <x:c r="B817" s="462" t="s">
        <x:v>4230</x:v>
      </x:c>
      <x:c r="C817" s="462" t="s">
        <x:v>239</x:v>
      </x:c>
      <x:c r="D817" s="462" t="s">
        <x:v>732</x:v>
      </x:c>
      <x:c r="E817" s="436">
        <x:v>45581</x:v>
      </x:c>
      <x:c r="F817" s="436">
        <x:v>45777</x:v>
      </x:c>
      <x:c r="G817" s="642"/>
      <x:c r="H817" s="502"/>
      <x:c r="I817" s="438">
        <x:v>3939069.66</x:v>
      </x:c>
      <x:c r="J817" s="427"/>
      <x:c r="K817" s="457" t="s">
        <x:v>150</x:v>
      </x:c>
      <x:c r="L817" s="496">
        <x:v>14</x:v>
      </x:c>
      <x:c r="M817" s="462">
        <x:v>138</x:v>
      </x:c>
      <x:c r="N817" s="462" t="s">
        <x:v>22</x:v>
      </x:c>
      <x:c r="O817" s="462" t="s">
        <x:v>22</x:v>
      </x:c>
      <x:c r="P817" s="462" t="s">
        <x:v>22</x:v>
      </x:c>
      <x:c r="Q817" s="462" t="s">
        <x:v>22</x:v>
      </x:c>
      <x:c r="R817" s="462" t="s">
        <x:v>22</x:v>
      </x:c>
      <x:c r="S817" s="462" t="s">
        <x:v>22</x:v>
      </x:c>
      <x:c r="T817" s="432" t="s">
        <x:v>22</x:v>
      </x:c>
      <x:c r="U817" s="432" t="s">
        <x:v>22</x:v>
      </x:c>
      <x:c r="V817" s="462" t="s">
        <x:v>99</x:v>
      </x:c>
      <x:c r="W817" s="462"/>
    </x:row>
    <x:row r="818" spans="1:23" s="106" customFormat="1" ht="40.5" customHeight="1" x14ac:dyDescent="0.2">
      <x:c r="A818" s="462" t="s">
        <x:v>733</x:v>
      </x:c>
      <x:c r="B818" s="462" t="s">
        <x:v>734</x:v>
      </x:c>
      <x:c r="C818" s="462" t="s">
        <x:v>208</x:v>
      </x:c>
      <x:c r="D818" s="462" t="s">
        <x:v>735</x:v>
      </x:c>
      <x:c r="E818" s="471">
        <x:v>45195</x:v>
      </x:c>
      <x:c r="F818" s="436">
        <x:v>45281</x:v>
      </x:c>
      <x:c r="G818" s="436">
        <x:v>45281</x:v>
      </x:c>
      <x:c r="H818" s="502"/>
      <x:c r="I818" s="438">
        <x:v>1902158.1</x:v>
      </x:c>
      <x:c r="J818" s="439">
        <x:v>1862765.42</x:v>
      </x:c>
      <x:c r="K818" s="440">
        <x:v>-2.0709466789327391E-2</x:v>
      </x:c>
      <x:c r="L818" s="441">
        <x:v>100</x:v>
      </x:c>
      <x:c r="M818" s="462">
        <x:v>138</x:v>
      </x:c>
      <x:c r="N818" s="462" t="s">
        <x:v>22</x:v>
      </x:c>
      <x:c r="O818" s="462" t="s">
        <x:v>22</x:v>
      </x:c>
      <x:c r="P818" s="462" t="s">
        <x:v>22</x:v>
      </x:c>
      <x:c r="Q818" s="462" t="s">
        <x:v>22</x:v>
      </x:c>
      <x:c r="R818" s="462" t="s">
        <x:v>22</x:v>
      </x:c>
      <x:c r="S818" s="462" t="s">
        <x:v>22</x:v>
      </x:c>
      <x:c r="T818" s="432" t="s">
        <x:v>22</x:v>
      </x:c>
      <x:c r="U818" s="432" t="s">
        <x:v>22</x:v>
      </x:c>
      <x:c r="V818" s="462" t="s">
        <x:v>99</x:v>
      </x:c>
      <x:c r="W818" s="462"/>
    </x:row>
    <x:row r="819" spans="1:23" s="106" customFormat="1" ht="54.75" customHeight="1" x14ac:dyDescent="0.2">
      <x:c r="A819" s="462" t="s">
        <x:v>736</x:v>
      </x:c>
      <x:c r="B819" s="462" t="s">
        <x:v>737</x:v>
      </x:c>
      <x:c r="C819" s="462" t="s">
        <x:v>43</x:v>
      </x:c>
      <x:c r="D819" s="462" t="s">
        <x:v>738</x:v>
      </x:c>
      <x:c r="E819" s="436">
        <x:v>45185</x:v>
      </x:c>
      <x:c r="F819" s="436">
        <x:v>45287</x:v>
      </x:c>
      <x:c r="G819" s="436">
        <x:v>45287</x:v>
      </x:c>
      <x:c r="H819" s="502"/>
      <x:c r="I819" s="438">
        <x:v>1953723</x:v>
      </x:c>
      <x:c r="J819" s="427"/>
      <x:c r="K819" s="457" t="s">
        <x:v>150</x:v>
      </x:c>
      <x:c r="L819" s="441">
        <x:v>100</x:v>
      </x:c>
      <x:c r="M819" s="462">
        <x:v>138</x:v>
      </x:c>
      <x:c r="N819" s="462">
        <x:v>345</x:v>
      </x:c>
      <x:c r="O819" s="462" t="s">
        <x:v>22</x:v>
      </x:c>
      <x:c r="P819" s="462" t="s">
        <x:v>22</x:v>
      </x:c>
      <x:c r="Q819" s="462" t="s">
        <x:v>22</x:v>
      </x:c>
      <x:c r="R819" s="462" t="s">
        <x:v>22</x:v>
      </x:c>
      <x:c r="S819" s="462" t="s">
        <x:v>22</x:v>
      </x:c>
      <x:c r="T819" s="432" t="s">
        <x:v>22</x:v>
      </x:c>
      <x:c r="U819" s="432" t="s">
        <x:v>22</x:v>
      </x:c>
      <x:c r="V819" s="462" t="s">
        <x:v>99</x:v>
      </x:c>
      <x:c r="W819" s="462"/>
    </x:row>
    <x:row r="820" spans="1:23" s="106" customFormat="1" ht="30" customHeight="1" x14ac:dyDescent="0.2">
      <x:c r="A820" s="462" t="s">
        <x:v>739</x:v>
      </x:c>
      <x:c r="B820" s="462" t="s">
        <x:v>740</x:v>
      </x:c>
      <x:c r="C820" s="462" t="s">
        <x:v>85</x:v>
      </x:c>
      <x:c r="D820" s="435" t="s">
        <x:v>1194</x:v>
      </x:c>
      <x:c r="E820" s="471">
        <x:v>45383</x:v>
      </x:c>
      <x:c r="F820" s="471">
        <x:v>45427</x:v>
      </x:c>
      <x:c r="G820" s="436">
        <x:v>45427</x:v>
      </x:c>
      <x:c r="H820" s="502"/>
      <x:c r="I820" s="438">
        <x:v>609664.57999999996</x:v>
      </x:c>
      <x:c r="J820" s="427"/>
      <x:c r="K820" s="457" t="s">
        <x:v>150</x:v>
      </x:c>
      <x:c r="L820" s="441">
        <x:v>100</x:v>
      </x:c>
      <x:c r="M820" s="462">
        <x:v>138</x:v>
      </x:c>
      <x:c r="N820" s="462" t="s">
        <x:v>22</x:v>
      </x:c>
      <x:c r="O820" s="462" t="s">
        <x:v>22</x:v>
      </x:c>
      <x:c r="P820" s="462" t="s">
        <x:v>22</x:v>
      </x:c>
      <x:c r="Q820" s="462" t="s">
        <x:v>22</x:v>
      </x:c>
      <x:c r="R820" s="462" t="s">
        <x:v>22</x:v>
      </x:c>
      <x:c r="S820" s="462" t="s">
        <x:v>22</x:v>
      </x:c>
      <x:c r="T820" s="432" t="s">
        <x:v>22</x:v>
      </x:c>
      <x:c r="U820" s="432" t="s">
        <x:v>22</x:v>
      </x:c>
      <x:c r="V820" s="462" t="s">
        <x:v>99</x:v>
      </x:c>
      <x:c r="W820" s="462"/>
    </x:row>
    <x:row r="821" spans="1:23" s="106" customFormat="1" ht="38.25" x14ac:dyDescent="0.2">
      <x:c r="A821" s="462" t="s">
        <x:v>742</x:v>
      </x:c>
      <x:c r="B821" s="462" t="s">
        <x:v>743</x:v>
      </x:c>
      <x:c r="C821" s="462" t="s">
        <x:v>77</x:v>
      </x:c>
      <x:c r="D821" s="462" t="s">
        <x:v>741</x:v>
      </x:c>
      <x:c r="E821" s="436">
        <x:v>45383</x:v>
      </x:c>
      <x:c r="F821" s="436">
        <x:v>45469</x:v>
      </x:c>
      <x:c r="G821" s="436">
        <x:v>45469</x:v>
      </x:c>
      <x:c r="H821" s="502"/>
      <x:c r="I821" s="438">
        <x:v>453474</x:v>
      </x:c>
      <x:c r="J821" s="427"/>
      <x:c r="K821" s="457" t="s">
        <x:v>150</x:v>
      </x:c>
      <x:c r="L821" s="504">
        <x:v>100</x:v>
      </x:c>
      <x:c r="M821" s="462">
        <x:v>138</x:v>
      </x:c>
      <x:c r="N821" s="462" t="s">
        <x:v>22</x:v>
      </x:c>
      <x:c r="O821" s="462" t="s">
        <x:v>22</x:v>
      </x:c>
      <x:c r="P821" s="462" t="s">
        <x:v>22</x:v>
      </x:c>
      <x:c r="Q821" s="462" t="s">
        <x:v>22</x:v>
      </x:c>
      <x:c r="R821" s="462" t="s">
        <x:v>22</x:v>
      </x:c>
      <x:c r="S821" s="462" t="s">
        <x:v>22</x:v>
      </x:c>
      <x:c r="T821" s="432" t="s">
        <x:v>22</x:v>
      </x:c>
      <x:c r="U821" s="432" t="s">
        <x:v>22</x:v>
      </x:c>
      <x:c r="V821" s="462" t="s">
        <x:v>99</x:v>
      </x:c>
      <x:c r="W821" s="462"/>
    </x:row>
    <x:row r="822" spans="1:23" s="106" customFormat="1" ht="38.25" x14ac:dyDescent="0.2">
      <x:c r="A822" s="462" t="s">
        <x:v>744</x:v>
      </x:c>
      <x:c r="B822" s="462" t="s">
        <x:v>767</x:v>
      </x:c>
      <x:c r="C822" s="462" t="s">
        <x:v>74</x:v>
      </x:c>
      <x:c r="D822" s="462" t="s">
        <x:v>745</x:v>
      </x:c>
      <x:c r="E822" s="469">
        <x:v>45184</x:v>
      </x:c>
      <x:c r="F822" s="471">
        <x:v>45287</x:v>
      </x:c>
      <x:c r="G822" s="471">
        <x:v>45287</x:v>
      </x:c>
      <x:c r="H822" s="502"/>
      <x:c r="I822" s="438">
        <x:v>8095355.1099999994</x:v>
      </x:c>
      <x:c r="J822" s="427"/>
      <x:c r="K822" s="457" t="s">
        <x:v>150</x:v>
      </x:c>
      <x:c r="L822" s="441">
        <x:v>100</x:v>
      </x:c>
      <x:c r="M822" s="462">
        <x:v>345</x:v>
      </x:c>
      <x:c r="N822" s="462" t="s">
        <x:v>22</x:v>
      </x:c>
      <x:c r="O822" s="462" t="s">
        <x:v>22</x:v>
      </x:c>
      <x:c r="P822" s="462" t="s">
        <x:v>22</x:v>
      </x:c>
      <x:c r="Q822" s="462" t="s">
        <x:v>22</x:v>
      </x:c>
      <x:c r="R822" s="462" t="s">
        <x:v>22</x:v>
      </x:c>
      <x:c r="S822" s="462" t="s">
        <x:v>22</x:v>
      </x:c>
      <x:c r="T822" s="432" t="s">
        <x:v>22</x:v>
      </x:c>
      <x:c r="U822" s="432" t="s">
        <x:v>22</x:v>
      </x:c>
      <x:c r="V822" s="462" t="s">
        <x:v>99</x:v>
      </x:c>
      <x:c r="W822" s="462"/>
    </x:row>
    <x:row r="823" spans="1:23" s="106" customFormat="1" ht="28.5" customHeight="1" x14ac:dyDescent="0.2">
      <x:c r="A823" s="462" t="s">
        <x:v>746</x:v>
      </x:c>
      <x:c r="B823" s="462" t="s">
        <x:v>747</x:v>
      </x:c>
      <x:c r="C823" s="462" t="s">
        <x:v>748</x:v>
      </x:c>
      <x:c r="D823" s="462" t="s">
        <x:v>749</x:v>
      </x:c>
      <x:c r="E823" s="471">
        <x:v>44895</x:v>
      </x:c>
      <x:c r="F823" s="436">
        <x:v>45072</x:v>
      </x:c>
      <x:c r="G823" s="436">
        <x:v>45072</x:v>
      </x:c>
      <x:c r="H823" s="502"/>
      <x:c r="I823" s="438">
        <x:v>4439746</x:v>
      </x:c>
      <x:c r="J823" s="427"/>
      <x:c r="K823" s="457" t="s">
        <x:v>150</x:v>
      </x:c>
      <x:c r="L823" s="441">
        <x:v>100</x:v>
      </x:c>
      <x:c r="M823" s="462">
        <x:v>138</x:v>
      </x:c>
      <x:c r="N823" s="462" t="s">
        <x:v>22</x:v>
      </x:c>
      <x:c r="O823" s="462" t="s">
        <x:v>22</x:v>
      </x:c>
      <x:c r="P823" s="462" t="s">
        <x:v>22</x:v>
      </x:c>
      <x:c r="Q823" s="462" t="s">
        <x:v>22</x:v>
      </x:c>
      <x:c r="R823" s="462" t="s">
        <x:v>22</x:v>
      </x:c>
      <x:c r="S823" s="462" t="s">
        <x:v>22</x:v>
      </x:c>
      <x:c r="T823" s="432" t="s">
        <x:v>22</x:v>
      </x:c>
      <x:c r="U823" s="432" t="s">
        <x:v>22</x:v>
      </x:c>
      <x:c r="V823" s="462" t="s">
        <x:v>99</x:v>
      </x:c>
      <x:c r="W823" s="462"/>
    </x:row>
    <x:row r="824" spans="1:23" s="106" customFormat="1" ht="27.75" customHeight="1" x14ac:dyDescent="0.2">
      <x:c r="A824" s="462" t="s">
        <x:v>750</x:v>
      </x:c>
      <x:c r="B824" s="462" t="s">
        <x:v>751</x:v>
      </x:c>
      <x:c r="C824" s="462" t="s">
        <x:v>127</x:v>
      </x:c>
      <x:c r="D824" s="462" t="s">
        <x:v>752</x:v>
      </x:c>
      <x:c r="E824" s="469">
        <x:v>45194</x:v>
      </x:c>
      <x:c r="F824" s="471">
        <x:v>45212</x:v>
      </x:c>
      <x:c r="G824" s="642">
        <x:v>45212</x:v>
      </x:c>
      <x:c r="H824" s="502"/>
      <x:c r="I824" s="438">
        <x:v>408756</x:v>
      </x:c>
      <x:c r="J824" s="439">
        <x:v>402171.98</x:v>
      </x:c>
      <x:c r="K824" s="440">
        <x:v>-1.6107457749855669E-2</x:v>
      </x:c>
      <x:c r="L824" s="441">
        <x:v>100</x:v>
      </x:c>
      <x:c r="M824" s="462">
        <x:v>138</x:v>
      </x:c>
      <x:c r="N824" s="462" t="s">
        <x:v>22</x:v>
      </x:c>
      <x:c r="O824" s="462" t="s">
        <x:v>22</x:v>
      </x:c>
      <x:c r="P824" s="462" t="s">
        <x:v>22</x:v>
      </x:c>
      <x:c r="Q824" s="462" t="s">
        <x:v>22</x:v>
      </x:c>
      <x:c r="R824" s="462" t="s">
        <x:v>22</x:v>
      </x:c>
      <x:c r="S824" s="462" t="s">
        <x:v>22</x:v>
      </x:c>
      <x:c r="T824" s="432" t="s">
        <x:v>22</x:v>
      </x:c>
      <x:c r="U824" s="432" t="s">
        <x:v>22</x:v>
      </x:c>
      <x:c r="V824" s="462" t="s">
        <x:v>99</x:v>
      </x:c>
      <x:c r="W824" s="462"/>
    </x:row>
    <x:row r="825" spans="1:23" s="106" customFormat="1" ht="41.25" customHeight="1" x14ac:dyDescent="0.2">
      <x:c r="A825" s="446" t="s">
        <x:v>2455</x:v>
      </x:c>
      <x:c r="B825" s="446" t="s">
        <x:v>2456</x:v>
      </x:c>
      <x:c r="C825" s="446" t="s">
        <x:v>2457</x:v>
      </x:c>
      <x:c r="D825" s="446" t="s">
        <x:v>2458</x:v>
      </x:c>
      <x:c r="E825" s="436">
        <x:v>45278</x:v>
      </x:c>
      <x:c r="F825" s="436">
        <x:v>45446</x:v>
      </x:c>
      <x:c r="G825" s="436">
        <x:v>45446</x:v>
      </x:c>
      <x:c r="H825" s="446"/>
      <x:c r="I825" s="438">
        <x:v>2587936.16</x:v>
      </x:c>
      <x:c r="J825" s="542"/>
      <x:c r="K825" s="549"/>
      <x:c r="L825" s="504">
        <x:v>100</x:v>
      </x:c>
      <x:c r="M825" s="482">
        <x:v>138</x:v>
      </x:c>
      <x:c r="N825" s="482" t="s">
        <x:v>22</x:v>
      </x:c>
      <x:c r="O825" s="482" t="s">
        <x:v>22</x:v>
      </x:c>
      <x:c r="P825" s="482" t="s">
        <x:v>22</x:v>
      </x:c>
      <x:c r="Q825" s="482" t="s">
        <x:v>22</x:v>
      </x:c>
      <x:c r="R825" s="482" t="s">
        <x:v>22</x:v>
      </x:c>
      <x:c r="S825" s="482" t="s">
        <x:v>22</x:v>
      </x:c>
      <x:c r="T825" s="482" t="s">
        <x:v>22</x:v>
      </x:c>
      <x:c r="U825" s="482" t="s">
        <x:v>22</x:v>
      </x:c>
      <x:c r="V825" s="482" t="s">
        <x:v>99</x:v>
      </x:c>
      <x:c r="W825" s="548"/>
    </x:row>
    <x:row r="826" spans="1:23" s="106" customFormat="1" ht="38.25" x14ac:dyDescent="0.2">
      <x:c r="A826" s="462" t="s">
        <x:v>1018</x:v>
      </x:c>
      <x:c r="B826" s="462" t="s">
        <x:v>755</x:v>
      </x:c>
      <x:c r="C826" s="462" t="s">
        <x:v>89</x:v>
      </x:c>
      <x:c r="D826" s="462" t="s">
        <x:v>756</x:v>
      </x:c>
      <x:c r="E826" s="469">
        <x:v>45047</x:v>
      </x:c>
      <x:c r="F826" s="471">
        <x:v>45471</x:v>
      </x:c>
      <x:c r="G826" s="471">
        <x:v>45471</x:v>
      </x:c>
      <x:c r="H826" s="502"/>
      <x:c r="I826" s="438">
        <x:v>560304</x:v>
      </x:c>
      <x:c r="J826" s="427"/>
      <x:c r="K826" s="457" t="s">
        <x:v>150</x:v>
      </x:c>
      <x:c r="L826" s="441">
        <x:v>100</x:v>
      </x:c>
      <x:c r="M826" s="462">
        <x:v>138</x:v>
      </x:c>
      <x:c r="N826" s="462" t="s">
        <x:v>22</x:v>
      </x:c>
      <x:c r="O826" s="462" t="s">
        <x:v>22</x:v>
      </x:c>
      <x:c r="P826" s="462" t="s">
        <x:v>22</x:v>
      </x:c>
      <x:c r="Q826" s="462" t="s">
        <x:v>22</x:v>
      </x:c>
      <x:c r="R826" s="462" t="s">
        <x:v>22</x:v>
      </x:c>
      <x:c r="S826" s="462" t="s">
        <x:v>22</x:v>
      </x:c>
      <x:c r="T826" s="432" t="s">
        <x:v>22</x:v>
      </x:c>
      <x:c r="U826" s="432" t="s">
        <x:v>22</x:v>
      </x:c>
      <x:c r="V826" s="462" t="s">
        <x:v>99</x:v>
      </x:c>
      <x:c r="W826" s="462"/>
    </x:row>
    <x:row r="827" spans="1:23" s="106" customFormat="1" ht="38.25" x14ac:dyDescent="0.2">
      <x:c r="A827" s="462" t="s">
        <x:v>2924</x:v>
      </x:c>
      <x:c r="B827" s="462" t="s">
        <x:v>757</x:v>
      </x:c>
      <x:c r="C827" s="462" t="s">
        <x:v>27</x:v>
      </x:c>
      <x:c r="D827" s="462" t="s">
        <x:v>758</x:v>
      </x:c>
      <x:c r="E827" s="436">
        <x:v>45331</x:v>
      </x:c>
      <x:c r="F827" s="436">
        <x:v>45642</x:v>
      </x:c>
      <x:c r="G827" s="503">
        <x:v>45642</x:v>
      </x:c>
      <x:c r="H827" s="502"/>
      <x:c r="I827" s="438">
        <x:v>4597592</x:v>
      </x:c>
      <x:c r="J827" s="427"/>
      <x:c r="K827" s="457" t="s">
        <x:v>150</x:v>
      </x:c>
      <x:c r="L827" s="443">
        <x:v>100</x:v>
      </x:c>
      <x:c r="M827" s="462">
        <x:v>69</x:v>
      </x:c>
      <x:c r="N827" s="462">
        <x:v>138</x:v>
      </x:c>
      <x:c r="O827" s="462" t="s">
        <x:v>22</x:v>
      </x:c>
      <x:c r="P827" s="462" t="s">
        <x:v>22</x:v>
      </x:c>
      <x:c r="Q827" s="462" t="s">
        <x:v>22</x:v>
      </x:c>
      <x:c r="R827" s="462" t="s">
        <x:v>22</x:v>
      </x:c>
      <x:c r="S827" s="462" t="s">
        <x:v>22</x:v>
      </x:c>
      <x:c r="T827" s="432" t="s">
        <x:v>22</x:v>
      </x:c>
      <x:c r="U827" s="432" t="s">
        <x:v>22</x:v>
      </x:c>
      <x:c r="V827" s="462" t="s">
        <x:v>99</x:v>
      </x:c>
      <x:c r="W827" s="462"/>
    </x:row>
    <x:row r="828" spans="1:23" s="106" customFormat="1" ht="54.75" customHeight="1" x14ac:dyDescent="0.2">
      <x:c r="A828" s="462" t="s">
        <x:v>1019</x:v>
      </x:c>
      <x:c r="B828" s="462" t="s">
        <x:v>759</x:v>
      </x:c>
      <x:c r="C828" s="462" t="s">
        <x:v>441</x:v>
      </x:c>
      <x:c r="D828" s="462" t="s">
        <x:v>760</x:v>
      </x:c>
      <x:c r="E828" s="436">
        <x:v>45516</x:v>
      </x:c>
      <x:c r="F828" s="643">
        <x:v>45792</x:v>
      </x:c>
      <x:c r="G828" s="565"/>
      <x:c r="H828" s="528"/>
      <x:c r="I828" s="528">
        <x:v>14501213.58</x:v>
      </x:c>
      <x:c r="J828" s="452"/>
      <x:c r="K828" s="453" t="s">
        <x:v>150</x:v>
      </x:c>
      <x:c r="L828" s="443" t="s">
        <x:v>2963</x:v>
      </x:c>
      <x:c r="M828" s="462" t="s">
        <x:v>22</x:v>
      </x:c>
      <x:c r="N828" s="462">
        <x:v>138</x:v>
      </x:c>
      <x:c r="O828" s="462" t="s">
        <x:v>22</x:v>
      </x:c>
      <x:c r="P828" s="462" t="s">
        <x:v>22</x:v>
      </x:c>
      <x:c r="Q828" s="462" t="s">
        <x:v>22</x:v>
      </x:c>
      <x:c r="R828" s="462" t="s">
        <x:v>22</x:v>
      </x:c>
      <x:c r="S828" s="462" t="s">
        <x:v>22</x:v>
      </x:c>
      <x:c r="T828" s="432" t="s">
        <x:v>22</x:v>
      </x:c>
      <x:c r="U828" s="432" t="s">
        <x:v>22</x:v>
      </x:c>
      <x:c r="V828" s="462" t="s">
        <x:v>99</x:v>
      </x:c>
      <x:c r="W828" s="462"/>
    </x:row>
    <x:row r="829" spans="1:23" s="106" customFormat="1" ht="53.25" customHeight="1" x14ac:dyDescent="0.2">
      <x:c r="A829" s="462" t="s">
        <x:v>761</x:v>
      </x:c>
      <x:c r="B829" s="462" t="s">
        <x:v>762</x:v>
      </x:c>
      <x:c r="C829" s="462" t="s">
        <x:v>264</x:v>
      </x:c>
      <x:c r="D829" s="462" t="s">
        <x:v>763</x:v>
      </x:c>
      <x:c r="E829" s="436">
        <x:v>45187</x:v>
      </x:c>
      <x:c r="F829" s="436">
        <x:v>45545</x:v>
      </x:c>
      <x:c r="G829" s="436">
        <x:v>45545</x:v>
      </x:c>
      <x:c r="H829" s="502"/>
      <x:c r="I829" s="438">
        <x:v>5567773.71</x:v>
      </x:c>
      <x:c r="J829" s="427"/>
      <x:c r="K829" s="457" t="s">
        <x:v>150</x:v>
      </x:c>
      <x:c r="L829" s="441">
        <x:v>100</x:v>
      </x:c>
      <x:c r="M829" s="462" t="s">
        <x:v>22</x:v>
      </x:c>
      <x:c r="N829" s="462">
        <x:v>138</x:v>
      </x:c>
      <x:c r="O829" s="462" t="s">
        <x:v>22</x:v>
      </x:c>
      <x:c r="P829" s="462" t="s">
        <x:v>22</x:v>
      </x:c>
      <x:c r="Q829" s="462" t="s">
        <x:v>22</x:v>
      </x:c>
      <x:c r="R829" s="462" t="s">
        <x:v>22</x:v>
      </x:c>
      <x:c r="S829" s="462" t="s">
        <x:v>22</x:v>
      </x:c>
      <x:c r="T829" s="432" t="s">
        <x:v>22</x:v>
      </x:c>
      <x:c r="U829" s="432" t="s">
        <x:v>22</x:v>
      </x:c>
      <x:c r="V829" s="462" t="s">
        <x:v>99</x:v>
      </x:c>
      <x:c r="W829" s="462"/>
    </x:row>
    <x:row r="830" spans="1:23" s="106" customFormat="1" ht="25.5" x14ac:dyDescent="0.2">
      <x:c r="A830" s="462" t="s">
        <x:v>789</x:v>
      </x:c>
      <x:c r="B830" s="462" t="s">
        <x:v>1213</x:v>
      </x:c>
      <x:c r="C830" s="462" t="s">
        <x:v>125</x:v>
      </x:c>
      <x:c r="D830" s="462" t="s">
        <x:v>1214</x:v>
      </x:c>
      <x:c r="E830" s="471">
        <x:v>44981</x:v>
      </x:c>
      <x:c r="F830" s="471">
        <x:v>45107</x:v>
      </x:c>
      <x:c r="G830" s="642">
        <x:v>45107</x:v>
      </x:c>
      <x:c r="H830" s="502"/>
      <x:c r="I830" s="438">
        <x:v>5043197</x:v>
      </x:c>
      <x:c r="J830" s="439">
        <x:v>5166093.4800000004</x:v>
      </x:c>
      <x:c r="K830" s="440">
        <x:v>2.4368764496013329E-2</x:v>
      </x:c>
      <x:c r="L830" s="441">
        <x:v>100</x:v>
      </x:c>
      <x:c r="M830" s="462">
        <x:v>138</x:v>
      </x:c>
      <x:c r="N830" s="462" t="s">
        <x:v>22</x:v>
      </x:c>
      <x:c r="O830" s="462" t="s">
        <x:v>22</x:v>
      </x:c>
      <x:c r="P830" s="462" t="s">
        <x:v>22</x:v>
      </x:c>
      <x:c r="Q830" s="462" t="s">
        <x:v>22</x:v>
      </x:c>
      <x:c r="R830" s="462" t="s">
        <x:v>22</x:v>
      </x:c>
      <x:c r="S830" s="462" t="s">
        <x:v>22</x:v>
      </x:c>
      <x:c r="T830" s="432" t="s">
        <x:v>22</x:v>
      </x:c>
      <x:c r="U830" s="432" t="s">
        <x:v>22</x:v>
      </x:c>
      <x:c r="V830" s="462" t="s">
        <x:v>99</x:v>
      </x:c>
      <x:c r="W830" s="462"/>
    </x:row>
    <x:row r="831" spans="1:23" s="106" customFormat="1" ht="38.25" x14ac:dyDescent="0.2">
      <x:c r="A831" s="462" t="s">
        <x:v>880</x:v>
      </x:c>
      <x:c r="B831" s="462" t="s">
        <x:v>790</x:v>
      </x:c>
      <x:c r="C831" s="462" t="s">
        <x:v>856</x:v>
      </x:c>
      <x:c r="D831" s="462" t="s">
        <x:v>879</x:v>
      </x:c>
      <x:c r="E831" s="436">
        <x:v>45915</x:v>
      </x:c>
      <x:c r="F831" s="436">
        <x:v>46006</x:v>
      </x:c>
      <x:c r="G831" s="642"/>
      <x:c r="H831" s="502"/>
      <x:c r="I831" s="438"/>
      <x:c r="J831" s="427"/>
      <x:c r="K831" s="457" t="s">
        <x:v>150</x:v>
      </x:c>
      <x:c r="L831" s="441">
        <x:v>0</x:v>
      </x:c>
      <x:c r="M831" s="462">
        <x:v>138</x:v>
      </x:c>
      <x:c r="N831" s="462" t="s">
        <x:v>22</x:v>
      </x:c>
      <x:c r="O831" s="462" t="s">
        <x:v>22</x:v>
      </x:c>
      <x:c r="P831" s="462" t="s">
        <x:v>22</x:v>
      </x:c>
      <x:c r="Q831" s="462" t="s">
        <x:v>22</x:v>
      </x:c>
      <x:c r="R831" s="462" t="s">
        <x:v>22</x:v>
      </x:c>
      <x:c r="S831" s="462" t="s">
        <x:v>22</x:v>
      </x:c>
      <x:c r="T831" s="432" t="s">
        <x:v>22</x:v>
      </x:c>
      <x:c r="U831" s="432" t="s">
        <x:v>22</x:v>
      </x:c>
      <x:c r="V831" s="462" t="s">
        <x:v>99</x:v>
      </x:c>
      <x:c r="W831" s="462"/>
    </x:row>
    <x:row r="832" spans="1:23" s="106" customFormat="1" ht="27.75" customHeight="1" x14ac:dyDescent="0.2">
      <x:c r="A832" s="462" t="s">
        <x:v>894</x:v>
      </x:c>
      <x:c r="B832" s="462" t="s">
        <x:v>791</x:v>
      </x:c>
      <x:c r="C832" s="462" t="s">
        <x:v>25</x:v>
      </x:c>
      <x:c r="D832" s="462" t="s">
        <x:v>857</x:v>
      </x:c>
      <x:c r="E832" s="436">
        <x:v>45915</x:v>
      </x:c>
      <x:c r="F832" s="436">
        <x:v>46006</x:v>
      </x:c>
      <x:c r="G832" s="642"/>
      <x:c r="H832" s="502"/>
      <x:c r="I832" s="438">
        <x:v>1549511.47</x:v>
      </x:c>
      <x:c r="J832" s="427"/>
      <x:c r="K832" s="457" t="s">
        <x:v>150</x:v>
      </x:c>
      <x:c r="L832" s="441">
        <x:v>0</x:v>
      </x:c>
      <x:c r="M832" s="462">
        <x:v>138</x:v>
      </x:c>
      <x:c r="N832" s="462" t="s">
        <x:v>22</x:v>
      </x:c>
      <x:c r="O832" s="462" t="s">
        <x:v>22</x:v>
      </x:c>
      <x:c r="P832" s="462" t="s">
        <x:v>22</x:v>
      </x:c>
      <x:c r="Q832" s="462" t="s">
        <x:v>22</x:v>
      </x:c>
      <x:c r="R832" s="462" t="s">
        <x:v>22</x:v>
      </x:c>
      <x:c r="S832" s="462" t="s">
        <x:v>22</x:v>
      </x:c>
      <x:c r="T832" s="432" t="s">
        <x:v>22</x:v>
      </x:c>
      <x:c r="U832" s="432" t="s">
        <x:v>22</x:v>
      </x:c>
      <x:c r="V832" s="462" t="s">
        <x:v>99</x:v>
      </x:c>
      <x:c r="W832" s="462"/>
    </x:row>
    <x:row r="833" spans="1:23" s="106" customFormat="1" ht="40.5" customHeight="1" x14ac:dyDescent="0.2">
      <x:c r="A833" s="462" t="s">
        <x:v>881</x:v>
      </x:c>
      <x:c r="B833" s="462" t="s">
        <x:v>792</x:v>
      </x:c>
      <x:c r="C833" s="462" t="s">
        <x:v>141</x:v>
      </x:c>
      <x:c r="D833" s="462" t="s">
        <x:v>858</x:v>
      </x:c>
      <x:c r="E833" s="436">
        <x:v>45209</x:v>
      </x:c>
      <x:c r="F833" s="436">
        <x:v>45261</x:v>
      </x:c>
      <x:c r="G833" s="436">
        <x:v>45261</x:v>
      </x:c>
      <x:c r="H833" s="502"/>
      <x:c r="I833" s="438">
        <x:v>712617.31</x:v>
      </x:c>
      <x:c r="J833" s="439">
        <x:v>745622.4</x:v>
      </x:c>
      <x:c r="K833" s="440">
        <x:v>4.63153077210543E-2</x:v>
      </x:c>
      <x:c r="L833" s="441">
        <x:v>100</x:v>
      </x:c>
      <x:c r="M833" s="462">
        <x:v>138</x:v>
      </x:c>
      <x:c r="N833" s="462" t="s">
        <x:v>22</x:v>
      </x:c>
      <x:c r="O833" s="462" t="s">
        <x:v>22</x:v>
      </x:c>
      <x:c r="P833" s="462" t="s">
        <x:v>22</x:v>
      </x:c>
      <x:c r="Q833" s="462" t="s">
        <x:v>22</x:v>
      </x:c>
      <x:c r="R833" s="462" t="s">
        <x:v>22</x:v>
      </x:c>
      <x:c r="S833" s="462" t="s">
        <x:v>22</x:v>
      </x:c>
      <x:c r="T833" s="432" t="s">
        <x:v>22</x:v>
      </x:c>
      <x:c r="U833" s="432" t="s">
        <x:v>22</x:v>
      </x:c>
      <x:c r="V833" s="462" t="s">
        <x:v>99</x:v>
      </x:c>
      <x:c r="W833" s="462"/>
    </x:row>
    <x:row r="834" spans="1:23" s="106" customFormat="1" ht="41.25" customHeight="1" x14ac:dyDescent="0.2">
      <x:c r="A834" s="462" t="s">
        <x:v>882</x:v>
      </x:c>
      <x:c r="B834" s="435" t="s">
        <x:v>1147</x:v>
      </x:c>
      <x:c r="C834" s="462" t="s">
        <x:v>25</x:v>
      </x:c>
      <x:c r="D834" s="462" t="s">
        <x:v>859</x:v>
      </x:c>
      <x:c r="E834" s="436">
        <x:v>45215</x:v>
      </x:c>
      <x:c r="F834" s="471">
        <x:v>45231</x:v>
      </x:c>
      <x:c r="G834" s="471">
        <x:v>45231</x:v>
      </x:c>
      <x:c r="H834" s="502"/>
      <x:c r="I834" s="438">
        <x:v>328861.86</x:v>
      </x:c>
      <x:c r="J834" s="439">
        <x:v>346155.03</x:v>
      </x:c>
      <x:c r="K834" s="440">
        <x:v>5.2584906014945032E-2</x:v>
      </x:c>
      <x:c r="L834" s="441">
        <x:v>100</x:v>
      </x:c>
      <x:c r="M834" s="462">
        <x:v>138</x:v>
      </x:c>
      <x:c r="N834" s="462" t="s">
        <x:v>22</x:v>
      </x:c>
      <x:c r="O834" s="462" t="s">
        <x:v>22</x:v>
      </x:c>
      <x:c r="P834" s="462" t="s">
        <x:v>22</x:v>
      </x:c>
      <x:c r="Q834" s="462" t="s">
        <x:v>22</x:v>
      </x:c>
      <x:c r="R834" s="462" t="s">
        <x:v>22</x:v>
      </x:c>
      <x:c r="S834" s="462" t="s">
        <x:v>22</x:v>
      </x:c>
      <x:c r="T834" s="432" t="s">
        <x:v>22</x:v>
      </x:c>
      <x:c r="U834" s="432" t="s">
        <x:v>22</x:v>
      </x:c>
      <x:c r="V834" s="462" t="s">
        <x:v>99</x:v>
      </x:c>
      <x:c r="W834" s="462"/>
    </x:row>
    <x:row r="835" spans="1:23" s="106" customFormat="1" ht="51" x14ac:dyDescent="0.2">
      <x:c r="A835" s="462" t="s">
        <x:v>2193</x:v>
      </x:c>
      <x:c r="B835" s="462" t="s">
        <x:v>1014</x:v>
      </x:c>
      <x:c r="C835" s="462" t="s">
        <x:v>125</x:v>
      </x:c>
      <x:c r="D835" s="462" t="s">
        <x:v>848</x:v>
      </x:c>
      <x:c r="E835" s="471">
        <x:v>45218</x:v>
      </x:c>
      <x:c r="F835" s="471">
        <x:v>45261</x:v>
      </x:c>
      <x:c r="G835" s="471">
        <x:v>45261</x:v>
      </x:c>
      <x:c r="H835" s="502"/>
      <x:c r="I835" s="438">
        <x:v>616609</x:v>
      </x:c>
      <x:c r="J835" s="427"/>
      <x:c r="K835" s="457" t="s">
        <x:v>150</x:v>
      </x:c>
      <x:c r="L835" s="441">
        <x:v>100</x:v>
      </x:c>
      <x:c r="M835" s="462">
        <x:v>138</x:v>
      </x:c>
      <x:c r="N835" s="462" t="s">
        <x:v>22</x:v>
      </x:c>
      <x:c r="O835" s="462" t="s">
        <x:v>22</x:v>
      </x:c>
      <x:c r="P835" s="462" t="s">
        <x:v>22</x:v>
      </x:c>
      <x:c r="Q835" s="462" t="s">
        <x:v>22</x:v>
      </x:c>
      <x:c r="R835" s="462" t="s">
        <x:v>22</x:v>
      </x:c>
      <x:c r="S835" s="462" t="s">
        <x:v>22</x:v>
      </x:c>
      <x:c r="T835" s="432" t="s">
        <x:v>22</x:v>
      </x:c>
      <x:c r="U835" s="432" t="s">
        <x:v>22</x:v>
      </x:c>
      <x:c r="V835" s="462" t="s">
        <x:v>99</x:v>
      </x:c>
      <x:c r="W835" s="462"/>
    </x:row>
    <x:row r="836" spans="1:23" s="106" customFormat="1" ht="41.25" customHeight="1" x14ac:dyDescent="0.2">
      <x:c r="A836" s="462" t="s">
        <x:v>1020</x:v>
      </x:c>
      <x:c r="B836" s="462" t="s">
        <x:v>1015</x:v>
      </x:c>
      <x:c r="C836" s="462" t="s">
        <x:v>153</x:v>
      </x:c>
      <x:c r="D836" s="462" t="s">
        <x:v>848</x:v>
      </x:c>
      <x:c r="E836" s="469">
        <x:v>45236</x:v>
      </x:c>
      <x:c r="F836" s="436">
        <x:v>45444</x:v>
      </x:c>
      <x:c r="G836" s="436">
        <x:v>45444</x:v>
      </x:c>
      <x:c r="H836" s="502"/>
      <x:c r="I836" s="438">
        <x:v>906192.32000000007</x:v>
      </x:c>
      <x:c r="J836" s="427"/>
      <x:c r="K836" s="457" t="s">
        <x:v>150</x:v>
      </x:c>
      <x:c r="L836" s="441">
        <x:v>100</x:v>
      </x:c>
      <x:c r="M836" s="462">
        <x:v>138</x:v>
      </x:c>
      <x:c r="N836" s="462" t="s">
        <x:v>22</x:v>
      </x:c>
      <x:c r="O836" s="462" t="s">
        <x:v>22</x:v>
      </x:c>
      <x:c r="P836" s="462" t="s">
        <x:v>22</x:v>
      </x:c>
      <x:c r="Q836" s="462" t="s">
        <x:v>22</x:v>
      </x:c>
      <x:c r="R836" s="462" t="s">
        <x:v>22</x:v>
      </x:c>
      <x:c r="S836" s="462" t="s">
        <x:v>22</x:v>
      </x:c>
      <x:c r="T836" s="432" t="s">
        <x:v>22</x:v>
      </x:c>
      <x:c r="U836" s="432" t="s">
        <x:v>22</x:v>
      </x:c>
      <x:c r="V836" s="462" t="s">
        <x:v>99</x:v>
      </x:c>
      <x:c r="W836" s="462"/>
    </x:row>
    <x:row r="837" spans="1:23" s="106" customFormat="1" ht="54" customHeight="1" x14ac:dyDescent="0.2">
      <x:c r="A837" s="462" t="s">
        <x:v>883</x:v>
      </x:c>
      <x:c r="B837" s="462" t="s">
        <x:v>895</x:v>
      </x:c>
      <x:c r="C837" s="462" t="s">
        <x:v>273</x:v>
      </x:c>
      <x:c r="D837" s="462" t="s">
        <x:v>860</x:v>
      </x:c>
      <x:c r="E837" s="469">
        <x:v>44958</x:v>
      </x:c>
      <x:c r="F837" s="436">
        <x:v>45378</x:v>
      </x:c>
      <x:c r="G837" s="436">
        <x:v>45378</x:v>
      </x:c>
      <x:c r="H837" s="502"/>
      <x:c r="I837" s="438">
        <x:v>7588290</x:v>
      </x:c>
      <x:c r="J837" s="427"/>
      <x:c r="K837" s="457" t="s">
        <x:v>150</x:v>
      </x:c>
      <x:c r="L837" s="515">
        <x:v>100</x:v>
      </x:c>
      <x:c r="M837" s="462">
        <x:v>138</x:v>
      </x:c>
      <x:c r="N837" s="462" t="s">
        <x:v>22</x:v>
      </x:c>
      <x:c r="O837" s="462" t="s">
        <x:v>22</x:v>
      </x:c>
      <x:c r="P837" s="462" t="s">
        <x:v>22</x:v>
      </x:c>
      <x:c r="Q837" s="462" t="s">
        <x:v>22</x:v>
      </x:c>
      <x:c r="R837" s="462" t="s">
        <x:v>22</x:v>
      </x:c>
      <x:c r="S837" s="462" t="s">
        <x:v>22</x:v>
      </x:c>
      <x:c r="T837" s="432" t="s">
        <x:v>22</x:v>
      </x:c>
      <x:c r="U837" s="432" t="s">
        <x:v>22</x:v>
      </x:c>
      <x:c r="V837" s="462" t="s">
        <x:v>99</x:v>
      </x:c>
      <x:c r="W837" s="462"/>
    </x:row>
    <x:row r="838" spans="1:23" s="106" customFormat="1" ht="28.5" customHeight="1" x14ac:dyDescent="0.2">
      <x:c r="A838" s="462" t="s">
        <x:v>855</x:v>
      </x:c>
      <x:c r="B838" s="462" t="s">
        <x:v>793</x:v>
      </x:c>
      <x:c r="C838" s="462" t="s">
        <x:v>1660</x:v>
      </x:c>
      <x:c r="D838" s="462" t="s">
        <x:v>741</x:v>
      </x:c>
      <x:c r="E838" s="436">
        <x:v>45316</x:v>
      </x:c>
      <x:c r="F838" s="436">
        <x:v>45471</x:v>
      </x:c>
      <x:c r="G838" s="436">
        <x:v>45471</x:v>
      </x:c>
      <x:c r="H838" s="502"/>
      <x:c r="I838" s="438">
        <x:v>918404.1</x:v>
      </x:c>
      <x:c r="J838" s="427"/>
      <x:c r="K838" s="457" t="s">
        <x:v>150</x:v>
      </x:c>
      <x:c r="L838" s="504">
        <x:v>100</x:v>
      </x:c>
      <x:c r="M838" s="462">
        <x:v>138</x:v>
      </x:c>
      <x:c r="N838" s="462" t="s">
        <x:v>22</x:v>
      </x:c>
      <x:c r="O838" s="462" t="s">
        <x:v>22</x:v>
      </x:c>
      <x:c r="P838" s="462" t="s">
        <x:v>22</x:v>
      </x:c>
      <x:c r="Q838" s="462" t="s">
        <x:v>22</x:v>
      </x:c>
      <x:c r="R838" s="462" t="s">
        <x:v>22</x:v>
      </x:c>
      <x:c r="S838" s="462" t="s">
        <x:v>22</x:v>
      </x:c>
      <x:c r="T838" s="432" t="s">
        <x:v>22</x:v>
      </x:c>
      <x:c r="U838" s="432" t="s">
        <x:v>22</x:v>
      </x:c>
      <x:c r="V838" s="462" t="s">
        <x:v>99</x:v>
      </x:c>
      <x:c r="W838" s="462"/>
    </x:row>
    <x:row r="839" spans="1:23" s="106" customFormat="1" ht="39" customHeight="1" x14ac:dyDescent="0.2">
      <x:c r="A839" s="462" t="s">
        <x:v>884</x:v>
      </x:c>
      <x:c r="B839" s="462" t="s">
        <x:v>909</x:v>
      </x:c>
      <x:c r="C839" s="462" t="s">
        <x:v>91</x:v>
      </x:c>
      <x:c r="D839" s="462" t="s">
        <x:v>763</x:v>
      </x:c>
      <x:c r="E839" s="471">
        <x:v>44957</x:v>
      </x:c>
      <x:c r="F839" s="436">
        <x:v>45275</x:v>
      </x:c>
      <x:c r="G839" s="436">
        <x:v>45275</x:v>
      </x:c>
      <x:c r="H839" s="502"/>
      <x:c r="I839" s="438">
        <x:v>5650762</x:v>
      </x:c>
      <x:c r="J839" s="427"/>
      <x:c r="K839" s="457" t="s">
        <x:v>150</x:v>
      </x:c>
      <x:c r="L839" s="441">
        <x:v>100</x:v>
      </x:c>
      <x:c r="M839" s="462" t="s">
        <x:v>22</x:v>
      </x:c>
      <x:c r="N839" s="462">
        <x:v>138</x:v>
      </x:c>
      <x:c r="O839" s="462" t="s">
        <x:v>22</x:v>
      </x:c>
      <x:c r="P839" s="462" t="s">
        <x:v>22</x:v>
      </x:c>
      <x:c r="Q839" s="462" t="s">
        <x:v>22</x:v>
      </x:c>
      <x:c r="R839" s="462" t="s">
        <x:v>22</x:v>
      </x:c>
      <x:c r="S839" s="462" t="s">
        <x:v>22</x:v>
      </x:c>
      <x:c r="T839" s="432" t="s">
        <x:v>22</x:v>
      </x:c>
      <x:c r="U839" s="432" t="s">
        <x:v>22</x:v>
      </x:c>
      <x:c r="V839" s="462" t="s">
        <x:v>99</x:v>
      </x:c>
      <x:c r="W839" s="462"/>
    </x:row>
    <x:row r="840" spans="1:23" s="106" customFormat="1" ht="39" customHeight="1" x14ac:dyDescent="0.2">
      <x:c r="A840" s="462" t="s">
        <x:v>3029</x:v>
      </x:c>
      <x:c r="B840" s="462" t="s">
        <x:v>885</x:v>
      </x:c>
      <x:c r="C840" s="462" t="s">
        <x:v>166</x:v>
      </x:c>
      <x:c r="D840" s="435" t="s">
        <x:v>1565</x:v>
      </x:c>
      <x:c r="E840" s="471">
        <x:v>44946</x:v>
      </x:c>
      <x:c r="F840" s="436">
        <x:v>45075</x:v>
      </x:c>
      <x:c r="G840" s="436">
        <x:v>45075</x:v>
      </x:c>
      <x:c r="H840" s="502"/>
      <x:c r="I840" s="438">
        <x:v>1884960</x:v>
      </x:c>
      <x:c r="J840" s="427"/>
      <x:c r="K840" s="457" t="s">
        <x:v>150</x:v>
      </x:c>
      <x:c r="L840" s="441">
        <x:v>100</x:v>
      </x:c>
      <x:c r="M840" s="462">
        <x:v>138</x:v>
      </x:c>
      <x:c r="N840" s="462" t="s">
        <x:v>22</x:v>
      </x:c>
      <x:c r="O840" s="462" t="s">
        <x:v>22</x:v>
      </x:c>
      <x:c r="P840" s="462" t="s">
        <x:v>22</x:v>
      </x:c>
      <x:c r="Q840" s="462" t="s">
        <x:v>22</x:v>
      </x:c>
      <x:c r="R840" s="462" t="s">
        <x:v>22</x:v>
      </x:c>
      <x:c r="S840" s="462" t="s">
        <x:v>22</x:v>
      </x:c>
      <x:c r="T840" s="432" t="s">
        <x:v>22</x:v>
      </x:c>
      <x:c r="U840" s="432" t="s">
        <x:v>22</x:v>
      </x:c>
      <x:c r="V840" s="462" t="s">
        <x:v>99</x:v>
      </x:c>
      <x:c r="W840" s="462"/>
    </x:row>
    <x:row r="841" spans="1:23" s="106" customFormat="1" ht="54.75" customHeight="1" x14ac:dyDescent="0.2">
      <x:c r="A841" s="462" t="s">
        <x:v>886</x:v>
      </x:c>
      <x:c r="B841" s="435" t="s">
        <x:v>1148</x:v>
      </x:c>
      <x:c r="C841" s="462" t="s">
        <x:v>491</x:v>
      </x:c>
      <x:c r="D841" s="435" t="s">
        <x:v>1195</x:v>
      </x:c>
      <x:c r="E841" s="436">
        <x:v>45168</x:v>
      </x:c>
      <x:c r="F841" s="436">
        <x:v>45287</x:v>
      </x:c>
      <x:c r="G841" s="436">
        <x:v>45287</x:v>
      </x:c>
      <x:c r="H841" s="502"/>
      <x:c r="I841" s="438">
        <x:v>12237395</x:v>
      </x:c>
      <x:c r="J841" s="427"/>
      <x:c r="K841" s="457" t="s">
        <x:v>150</x:v>
      </x:c>
      <x:c r="L841" s="441">
        <x:v>100</x:v>
      </x:c>
      <x:c r="M841" s="462" t="s">
        <x:v>22</x:v>
      </x:c>
      <x:c r="N841" s="462">
        <x:v>138</x:v>
      </x:c>
      <x:c r="O841" s="462" t="s">
        <x:v>22</x:v>
      </x:c>
      <x:c r="P841" s="462" t="s">
        <x:v>22</x:v>
      </x:c>
      <x:c r="Q841" s="462" t="s">
        <x:v>22</x:v>
      </x:c>
      <x:c r="R841" s="462" t="s">
        <x:v>22</x:v>
      </x:c>
      <x:c r="S841" s="462" t="s">
        <x:v>22</x:v>
      </x:c>
      <x:c r="T841" s="432" t="s">
        <x:v>22</x:v>
      </x:c>
      <x:c r="U841" s="432" t="s">
        <x:v>22</x:v>
      </x:c>
      <x:c r="V841" s="462" t="s">
        <x:v>99</x:v>
      </x:c>
      <x:c r="W841" s="462"/>
    </x:row>
    <x:row r="842" spans="1:23" s="106" customFormat="1" ht="53.25" customHeight="1" x14ac:dyDescent="0.2">
      <x:c r="A842" s="462" t="s">
        <x:v>887</x:v>
      </x:c>
      <x:c r="B842" s="462" t="s">
        <x:v>1215</x:v>
      </x:c>
      <x:c r="C842" s="462" t="s">
        <x:v>264</x:v>
      </x:c>
      <x:c r="D842" s="435" t="s">
        <x:v>1196</x:v>
      </x:c>
      <x:c r="E842" s="469">
        <x:v>44918</x:v>
      </x:c>
      <x:c r="F842" s="436">
        <x:v>45231</x:v>
      </x:c>
      <x:c r="G842" s="436">
        <x:v>45231</x:v>
      </x:c>
      <x:c r="H842" s="502"/>
      <x:c r="I842" s="438">
        <x:v>7665758</x:v>
      </x:c>
      <x:c r="J842" s="427"/>
      <x:c r="K842" s="457" t="s">
        <x:v>150</x:v>
      </x:c>
      <x:c r="L842" s="441">
        <x:v>100</x:v>
      </x:c>
      <x:c r="M842" s="462" t="s">
        <x:v>22</x:v>
      </x:c>
      <x:c r="N842" s="462">
        <x:v>138</x:v>
      </x:c>
      <x:c r="O842" s="462" t="s">
        <x:v>22</x:v>
      </x:c>
      <x:c r="P842" s="462" t="s">
        <x:v>22</x:v>
      </x:c>
      <x:c r="Q842" s="462" t="s">
        <x:v>22</x:v>
      </x:c>
      <x:c r="R842" s="462" t="s">
        <x:v>22</x:v>
      </x:c>
      <x:c r="S842" s="462" t="s">
        <x:v>22</x:v>
      </x:c>
      <x:c r="T842" s="432" t="s">
        <x:v>22</x:v>
      </x:c>
      <x:c r="U842" s="432" t="s">
        <x:v>22</x:v>
      </x:c>
      <x:c r="V842" s="462" t="s">
        <x:v>99</x:v>
      </x:c>
      <x:c r="W842" s="462"/>
    </x:row>
    <x:row r="843" spans="1:23" s="106" customFormat="1" ht="38.25" x14ac:dyDescent="0.2">
      <x:c r="A843" s="462" t="s">
        <x:v>861</x:v>
      </x:c>
      <x:c r="B843" s="462" t="s">
        <x:v>862</x:v>
      </x:c>
      <x:c r="C843" s="462" t="s">
        <x:v>125</x:v>
      </x:c>
      <x:c r="D843" s="462" t="s">
        <x:v>910</x:v>
      </x:c>
      <x:c r="E843" s="469">
        <x:v>45013</x:v>
      </x:c>
      <x:c r="F843" s="436">
        <x:v>45281</x:v>
      </x:c>
      <x:c r="G843" s="436">
        <x:v>45281</x:v>
      </x:c>
      <x:c r="H843" s="502"/>
      <x:c r="I843" s="438">
        <x:v>657187</x:v>
      </x:c>
      <x:c r="J843" s="439">
        <x:v>782248.11</x:v>
      </x:c>
      <x:c r="K843" s="440">
        <x:v>0.19029760174805643</x:v>
      </x:c>
      <x:c r="L843" s="441">
        <x:v>100</x:v>
      </x:c>
      <x:c r="M843" s="462">
        <x:v>138</x:v>
      </x:c>
      <x:c r="N843" s="462" t="s">
        <x:v>22</x:v>
      </x:c>
      <x:c r="O843" s="462" t="s">
        <x:v>22</x:v>
      </x:c>
      <x:c r="P843" s="462" t="s">
        <x:v>22</x:v>
      </x:c>
      <x:c r="Q843" s="462" t="s">
        <x:v>22</x:v>
      </x:c>
      <x:c r="R843" s="462" t="s">
        <x:v>22</x:v>
      </x:c>
      <x:c r="S843" s="462" t="s">
        <x:v>22</x:v>
      </x:c>
      <x:c r="T843" s="432" t="s">
        <x:v>22</x:v>
      </x:c>
      <x:c r="U843" s="432" t="s">
        <x:v>22</x:v>
      </x:c>
      <x:c r="V843" s="462" t="s">
        <x:v>99</x:v>
      </x:c>
      <x:c r="W843" s="644" t="s">
        <x:v>5280</x:v>
      </x:c>
    </x:row>
    <x:row r="844" spans="1:23" s="106" customFormat="1" ht="38.25" x14ac:dyDescent="0.2">
      <x:c r="A844" s="462" t="s">
        <x:v>872</x:v>
      </x:c>
      <x:c r="B844" s="462" t="s">
        <x:v>794</x:v>
      </x:c>
      <x:c r="C844" s="462" t="s">
        <x:v>863</x:v>
      </x:c>
      <x:c r="D844" s="462" t="s">
        <x:v>864</x:v>
      </x:c>
      <x:c r="E844" s="436">
        <x:v>45219</x:v>
      </x:c>
      <x:c r="F844" s="448">
        <x:v>45632</x:v>
      </x:c>
      <x:c r="G844" s="436">
        <x:v>45632</x:v>
      </x:c>
      <x:c r="H844" s="502"/>
      <x:c r="I844" s="438">
        <x:v>443757</x:v>
      </x:c>
      <x:c r="J844" s="427"/>
      <x:c r="K844" s="457" t="s">
        <x:v>150</x:v>
      </x:c>
      <x:c r="L844" s="441">
        <x:v>100</x:v>
      </x:c>
      <x:c r="M844" s="462">
        <x:v>138</x:v>
      </x:c>
      <x:c r="N844" s="462" t="s">
        <x:v>22</x:v>
      </x:c>
      <x:c r="O844" s="462" t="s">
        <x:v>22</x:v>
      </x:c>
      <x:c r="P844" s="462" t="s">
        <x:v>22</x:v>
      </x:c>
      <x:c r="Q844" s="462" t="s">
        <x:v>22</x:v>
      </x:c>
      <x:c r="R844" s="462" t="s">
        <x:v>22</x:v>
      </x:c>
      <x:c r="S844" s="462" t="s">
        <x:v>22</x:v>
      </x:c>
      <x:c r="T844" s="432" t="s">
        <x:v>22</x:v>
      </x:c>
      <x:c r="U844" s="432" t="s">
        <x:v>22</x:v>
      </x:c>
      <x:c r="V844" s="462" t="s">
        <x:v>99</x:v>
      </x:c>
      <x:c r="W844" s="462"/>
    </x:row>
    <x:row r="845" spans="1:23" s="106" customFormat="1" ht="54" customHeight="1" x14ac:dyDescent="0.2">
      <x:c r="A845" s="547" t="s">
        <x:v>4251</x:v>
      </x:c>
      <x:c r="B845" s="547" t="s">
        <x:v>888</x:v>
      </x:c>
      <x:c r="C845" s="547" t="s">
        <x:v>125</x:v>
      </x:c>
      <x:c r="D845" s="547" t="s">
        <x:v>889</x:v>
      </x:c>
      <x:c r="E845" s="645">
        <x:v>45611</x:v>
      </x:c>
      <x:c r="F845" s="646">
        <x:v>45785</x:v>
      </x:c>
      <x:c r="G845" s="647"/>
      <x:c r="H845" s="648"/>
      <x:c r="I845" s="649">
        <x:v>12398630.630000001</x:v>
      </x:c>
      <x:c r="J845" s="427"/>
      <x:c r="K845" s="457" t="s">
        <x:v>150</x:v>
      </x:c>
      <x:c r="L845" s="496">
        <x:v>15</x:v>
      </x:c>
      <x:c r="M845" s="462" t="s">
        <x:v>22</x:v>
      </x:c>
      <x:c r="N845" s="462">
        <x:v>138</x:v>
      </x:c>
      <x:c r="O845" s="462" t="s">
        <x:v>22</x:v>
      </x:c>
      <x:c r="P845" s="462" t="s">
        <x:v>22</x:v>
      </x:c>
      <x:c r="Q845" s="462" t="s">
        <x:v>22</x:v>
      </x:c>
      <x:c r="R845" s="462" t="s">
        <x:v>22</x:v>
      </x:c>
      <x:c r="S845" s="462" t="s">
        <x:v>22</x:v>
      </x:c>
      <x:c r="T845" s="432" t="s">
        <x:v>22</x:v>
      </x:c>
      <x:c r="U845" s="432" t="s">
        <x:v>22</x:v>
      </x:c>
      <x:c r="V845" s="462" t="s">
        <x:v>99</x:v>
      </x:c>
      <x:c r="W845" s="462"/>
    </x:row>
    <x:row r="846" spans="1:23" s="106" customFormat="1" ht="41.25" customHeight="1" x14ac:dyDescent="0.2">
      <x:c r="A846" s="462" t="s">
        <x:v>890</x:v>
      </x:c>
      <x:c r="B846" s="462" t="s">
        <x:v>865</x:v>
      </x:c>
      <x:c r="C846" s="462" t="s">
        <x:v>80</x:v>
      </x:c>
      <x:c r="D846" s="462" t="s">
        <x:v>866</x:v>
      </x:c>
      <x:c r="E846" s="436">
        <x:v>45189</x:v>
      </x:c>
      <x:c r="F846" s="448">
        <x:v>45719</x:v>
      </x:c>
      <x:c r="G846" s="565"/>
      <x:c r="H846" s="528"/>
      <x:c r="I846" s="451">
        <x:v>1156883</x:v>
      </x:c>
      <x:c r="J846" s="452"/>
      <x:c r="K846" s="453" t="s">
        <x:v>150</x:v>
      </x:c>
      <x:c r="L846" s="454" t="s">
        <x:v>2963</x:v>
      </x:c>
      <x:c r="M846" s="500" t="s">
        <x:v>22</x:v>
      </x:c>
      <x:c r="N846" s="500">
        <x:v>138</x:v>
      </x:c>
      <x:c r="O846" s="500" t="s">
        <x:v>22</x:v>
      </x:c>
      <x:c r="P846" s="500" t="s">
        <x:v>22</x:v>
      </x:c>
      <x:c r="Q846" s="500" t="s">
        <x:v>22</x:v>
      </x:c>
      <x:c r="R846" s="500" t="s">
        <x:v>22</x:v>
      </x:c>
      <x:c r="S846" s="500" t="s">
        <x:v>22</x:v>
      </x:c>
      <x:c r="T846" s="530" t="s">
        <x:v>22</x:v>
      </x:c>
      <x:c r="U846" s="530" t="s">
        <x:v>22</x:v>
      </x:c>
      <x:c r="V846" s="500" t="s">
        <x:v>99</x:v>
      </x:c>
      <x:c r="W846" s="500"/>
    </x:row>
    <x:row r="847" spans="1:23" s="106" customFormat="1" ht="54" customHeight="1" x14ac:dyDescent="0.2">
      <x:c r="A847" s="462" t="s">
        <x:v>869</x:v>
      </x:c>
      <x:c r="B847" s="462" t="s">
        <x:v>867</x:v>
      </x:c>
      <x:c r="C847" s="462" t="s">
        <x:v>856</x:v>
      </x:c>
      <x:c r="D847" s="462" t="s">
        <x:v>868</x:v>
      </x:c>
      <x:c r="E847" s="471">
        <x:v>44953</x:v>
      </x:c>
      <x:c r="F847" s="436">
        <x:v>45266</x:v>
      </x:c>
      <x:c r="G847" s="436">
        <x:v>45266</x:v>
      </x:c>
      <x:c r="H847" s="502"/>
      <x:c r="I847" s="438">
        <x:v>2876107</x:v>
      </x:c>
      <x:c r="J847" s="427"/>
      <x:c r="K847" s="457" t="s">
        <x:v>150</x:v>
      </x:c>
      <x:c r="L847" s="441">
        <x:v>100</x:v>
      </x:c>
      <x:c r="M847" s="462">
        <x:v>138</x:v>
      </x:c>
      <x:c r="N847" s="462" t="s">
        <x:v>22</x:v>
      </x:c>
      <x:c r="O847" s="462" t="s">
        <x:v>22</x:v>
      </x:c>
      <x:c r="P847" s="462" t="s">
        <x:v>22</x:v>
      </x:c>
      <x:c r="Q847" s="462" t="s">
        <x:v>22</x:v>
      </x:c>
      <x:c r="R847" s="462" t="s">
        <x:v>22</x:v>
      </x:c>
      <x:c r="S847" s="462" t="s">
        <x:v>22</x:v>
      </x:c>
      <x:c r="T847" s="432" t="s">
        <x:v>22</x:v>
      </x:c>
      <x:c r="U847" s="432" t="s">
        <x:v>22</x:v>
      </x:c>
      <x:c r="V847" s="462" t="s">
        <x:v>99</x:v>
      </x:c>
      <x:c r="W847" s="462"/>
    </x:row>
    <x:row r="848" spans="1:23" s="106" customFormat="1" ht="54.75" customHeight="1" x14ac:dyDescent="0.2">
      <x:c r="A848" s="462" t="s">
        <x:v>1270</x:v>
      </x:c>
      <x:c r="B848" s="462" t="s">
        <x:v>891</x:v>
      </x:c>
      <x:c r="C848" s="462" t="s">
        <x:v>892</x:v>
      </x:c>
      <x:c r="D848" s="462" t="s">
        <x:v>893</x:v>
      </x:c>
      <x:c r="E848" s="469">
        <x:v>45087</x:v>
      </x:c>
      <x:c r="F848" s="436">
        <x:v>45345</x:v>
      </x:c>
      <x:c r="G848" s="436">
        <x:v>45345</x:v>
      </x:c>
      <x:c r="H848" s="502"/>
      <x:c r="I848" s="438">
        <x:v>7816660</x:v>
      </x:c>
      <x:c r="J848" s="427"/>
      <x:c r="K848" s="457" t="s">
        <x:v>150</x:v>
      </x:c>
      <x:c r="L848" s="441">
        <x:v>100</x:v>
      </x:c>
      <x:c r="M848" s="462" t="s">
        <x:v>22</x:v>
      </x:c>
      <x:c r="N848" s="462">
        <x:v>138</x:v>
      </x:c>
      <x:c r="O848" s="462" t="s">
        <x:v>22</x:v>
      </x:c>
      <x:c r="P848" s="462" t="s">
        <x:v>22</x:v>
      </x:c>
      <x:c r="Q848" s="462" t="s">
        <x:v>22</x:v>
      </x:c>
      <x:c r="R848" s="462" t="s">
        <x:v>22</x:v>
      </x:c>
      <x:c r="S848" s="462" t="s">
        <x:v>22</x:v>
      </x:c>
      <x:c r="T848" s="432" t="s">
        <x:v>22</x:v>
      </x:c>
      <x:c r="U848" s="432" t="s">
        <x:v>22</x:v>
      </x:c>
      <x:c r="V848" s="462" t="s">
        <x:v>99</x:v>
      </x:c>
      <x:c r="W848" s="462"/>
    </x:row>
    <x:row r="849" spans="1:247" s="106" customFormat="1" ht="28.5" customHeight="1" x14ac:dyDescent="0.2">
      <x:c r="A849" s="462" t="s">
        <x:v>849</x:v>
      </x:c>
      <x:c r="B849" s="462" t="s">
        <x:v>850</x:v>
      </x:c>
      <x:c r="C849" s="462" t="s">
        <x:v>125</x:v>
      </x:c>
      <x:c r="D849" s="462" t="s">
        <x:v>851</x:v>
      </x:c>
      <x:c r="E849" s="436">
        <x:v>45265</x:v>
      </x:c>
      <x:c r="F849" s="436">
        <x:v>45280</x:v>
      </x:c>
      <x:c r="G849" s="436">
        <x:v>45280</x:v>
      </x:c>
      <x:c r="H849" s="502"/>
      <x:c r="I849" s="438">
        <x:v>318599.19</x:v>
      </x:c>
      <x:c r="J849" s="439">
        <x:v>459861.03</x:v>
      </x:c>
      <x:c r="K849" s="440">
        <x:v>0.44338417809536801</x:v>
      </x:c>
      <x:c r="L849" s="441">
        <x:v>100</x:v>
      </x:c>
      <x:c r="M849" s="462">
        <x:v>138</x:v>
      </x:c>
      <x:c r="N849" s="462" t="s">
        <x:v>22</x:v>
      </x:c>
      <x:c r="O849" s="462" t="s">
        <x:v>22</x:v>
      </x:c>
      <x:c r="P849" s="462" t="s">
        <x:v>22</x:v>
      </x:c>
      <x:c r="Q849" s="462" t="s">
        <x:v>22</x:v>
      </x:c>
      <x:c r="R849" s="462" t="s">
        <x:v>22</x:v>
      </x:c>
      <x:c r="S849" s="462" t="s">
        <x:v>22</x:v>
      </x:c>
      <x:c r="T849" s="432" t="s">
        <x:v>22</x:v>
      </x:c>
      <x:c r="U849" s="432" t="s">
        <x:v>22</x:v>
      </x:c>
      <x:c r="V849" s="462" t="s">
        <x:v>99</x:v>
      </x:c>
      <x:c r="W849" s="650" t="s">
        <x:v>5280</x:v>
      </x:c>
    </x:row>
    <x:row r="850" spans="1:247" s="106" customFormat="1" ht="25.5" x14ac:dyDescent="0.2">
      <x:c r="A850" s="462" t="s">
        <x:v>1356</x:v>
      </x:c>
      <x:c r="B850" s="462" t="s">
        <x:v>1357</x:v>
      </x:c>
      <x:c r="C850" s="462" t="s">
        <x:v>1476</x:v>
      </x:c>
      <x:c r="D850" s="462" t="s">
        <x:v>1358</x:v>
      </x:c>
      <x:c r="E850" s="436">
        <x:v>45281</x:v>
      </x:c>
      <x:c r="F850" s="436">
        <x:v>45995</x:v>
      </x:c>
      <x:c r="G850" s="471"/>
      <x:c r="H850" s="523"/>
      <x:c r="I850" s="438">
        <x:v>2783358</x:v>
      </x:c>
      <x:c r="J850" s="427"/>
      <x:c r="K850" s="457" t="s">
        <x:v>150</x:v>
      </x:c>
      <x:c r="L850" s="496">
        <x:v>91</x:v>
      </x:c>
      <x:c r="M850" s="462" t="s">
        <x:v>22</x:v>
      </x:c>
      <x:c r="N850" s="462">
        <x:v>345</x:v>
      </x:c>
      <x:c r="O850" s="462" t="s">
        <x:v>22</x:v>
      </x:c>
      <x:c r="P850" s="462" t="s">
        <x:v>22</x:v>
      </x:c>
      <x:c r="Q850" s="462" t="s">
        <x:v>22</x:v>
      </x:c>
      <x:c r="R850" s="462" t="s">
        <x:v>22</x:v>
      </x:c>
      <x:c r="S850" s="462" t="s">
        <x:v>22</x:v>
      </x:c>
      <x:c r="T850" s="432" t="s">
        <x:v>22</x:v>
      </x:c>
      <x:c r="U850" s="432" t="s">
        <x:v>22</x:v>
      </x:c>
      <x:c r="V850" s="462" t="s">
        <x:v>99</x:v>
      </x:c>
      <x:c r="W850" s="462"/>
    </x:row>
    <x:row r="851" spans="1:247" s="106" customFormat="1" ht="38.25" x14ac:dyDescent="0.2">
      <x:c r="A851" s="462" t="s">
        <x:v>853</x:v>
      </x:c>
      <x:c r="B851" s="462" t="s">
        <x:v>854</x:v>
      </x:c>
      <x:c r="C851" s="462" t="s">
        <x:v>84</x:v>
      </x:c>
      <x:c r="D851" s="462" t="s">
        <x:v>852</x:v>
      </x:c>
      <x:c r="E851" s="483">
        <x:v>45719</x:v>
      </x:c>
      <x:c r="F851" s="471">
        <x:v>45792</x:v>
      </x:c>
      <x:c r="G851" s="642"/>
      <x:c r="H851" s="502"/>
      <x:c r="I851" s="438">
        <x:v>6318892.4000000004</x:v>
      </x:c>
      <x:c r="J851" s="427"/>
      <x:c r="K851" s="457" t="s">
        <x:v>150</x:v>
      </x:c>
      <x:c r="L851" s="441">
        <x:v>0</x:v>
      </x:c>
      <x:c r="M851" s="462" t="s">
        <x:v>22</x:v>
      </x:c>
      <x:c r="N851" s="462">
        <x:v>138</x:v>
      </x:c>
      <x:c r="O851" s="462" t="s">
        <x:v>22</x:v>
      </x:c>
      <x:c r="P851" s="462" t="s">
        <x:v>22</x:v>
      </x:c>
      <x:c r="Q851" s="462" t="s">
        <x:v>22</x:v>
      </x:c>
      <x:c r="R851" s="462" t="s">
        <x:v>22</x:v>
      </x:c>
      <x:c r="S851" s="462" t="s">
        <x:v>22</x:v>
      </x:c>
      <x:c r="T851" s="432" t="s">
        <x:v>22</x:v>
      </x:c>
      <x:c r="U851" s="432" t="s">
        <x:v>22</x:v>
      </x:c>
      <x:c r="V851" s="462" t="s">
        <x:v>99</x:v>
      </x:c>
      <x:c r="W851" s="462"/>
      <x:c r="X851" s="228"/>
      <x:c r="Y851" s="228"/>
      <x:c r="Z851" s="228"/>
      <x:c r="AA851" s="228"/>
      <x:c r="AB851" s="228"/>
      <x:c r="AC851" s="228"/>
      <x:c r="AD851" s="228"/>
      <x:c r="AE851" s="228"/>
      <x:c r="AF851" s="228"/>
      <x:c r="AG851" s="228"/>
      <x:c r="AH851" s="228"/>
      <x:c r="AI851" s="228"/>
      <x:c r="AJ851" s="228"/>
      <x:c r="AK851" s="228"/>
      <x:c r="AL851" s="228"/>
      <x:c r="AM851" s="228"/>
      <x:c r="AN851" s="228"/>
      <x:c r="AO851" s="228"/>
      <x:c r="AP851" s="228"/>
      <x:c r="AQ851" s="228"/>
      <x:c r="AR851" s="228"/>
      <x:c r="AS851" s="228"/>
      <x:c r="AT851" s="228"/>
      <x:c r="AU851" s="228"/>
      <x:c r="AV851" s="228"/>
      <x:c r="AW851" s="228"/>
      <x:c r="AX851" s="228"/>
      <x:c r="AY851" s="228"/>
      <x:c r="AZ851" s="228"/>
      <x:c r="BA851" s="228"/>
      <x:c r="BB851" s="228"/>
      <x:c r="BC851" s="228"/>
      <x:c r="BD851" s="228"/>
      <x:c r="BE851" s="228"/>
      <x:c r="BF851" s="228"/>
      <x:c r="BG851" s="228"/>
      <x:c r="BH851" s="228"/>
      <x:c r="BI851" s="228"/>
      <x:c r="BJ851" s="228"/>
      <x:c r="BK851" s="228"/>
      <x:c r="BL851" s="228"/>
      <x:c r="BM851" s="228"/>
      <x:c r="BN851" s="228"/>
      <x:c r="BO851" s="228"/>
      <x:c r="BP851" s="228"/>
      <x:c r="BQ851" s="228"/>
      <x:c r="BR851" s="228"/>
      <x:c r="BS851" s="228"/>
      <x:c r="BT851" s="228"/>
      <x:c r="BU851" s="228"/>
      <x:c r="BV851" s="228"/>
      <x:c r="BW851" s="228"/>
      <x:c r="BX851" s="228"/>
      <x:c r="BY851" s="228"/>
      <x:c r="BZ851" s="228"/>
      <x:c r="CA851" s="228"/>
      <x:c r="CB851" s="228"/>
      <x:c r="CC851" s="228"/>
      <x:c r="CD851" s="228"/>
      <x:c r="CE851" s="228"/>
      <x:c r="CF851" s="228"/>
      <x:c r="CG851" s="228"/>
      <x:c r="CH851" s="228"/>
      <x:c r="CI851" s="228"/>
      <x:c r="CJ851" s="228"/>
      <x:c r="CK851" s="228"/>
      <x:c r="CL851" s="228"/>
      <x:c r="CM851" s="228"/>
      <x:c r="CN851" s="228"/>
      <x:c r="CO851" s="228"/>
      <x:c r="CP851" s="228"/>
      <x:c r="CQ851" s="228"/>
      <x:c r="CR851" s="228"/>
      <x:c r="CS851" s="228"/>
      <x:c r="CT851" s="228"/>
      <x:c r="CU851" s="228"/>
      <x:c r="CV851" s="228"/>
      <x:c r="CW851" s="228"/>
      <x:c r="CX851" s="228"/>
      <x:c r="CY851" s="228"/>
      <x:c r="CZ851" s="228"/>
      <x:c r="DA851" s="228"/>
      <x:c r="DB851" s="228"/>
      <x:c r="DC851" s="228"/>
      <x:c r="DD851" s="228"/>
      <x:c r="DE851" s="228"/>
      <x:c r="DF851" s="228"/>
      <x:c r="DG851" s="228"/>
      <x:c r="DH851" s="228"/>
      <x:c r="DI851" s="228"/>
      <x:c r="DJ851" s="228"/>
      <x:c r="DK851" s="228"/>
      <x:c r="DL851" s="228"/>
      <x:c r="DM851" s="228"/>
      <x:c r="DN851" s="228"/>
      <x:c r="DO851" s="228"/>
      <x:c r="DP851" s="228"/>
      <x:c r="DQ851" s="228"/>
      <x:c r="DR851" s="228"/>
      <x:c r="DS851" s="228"/>
      <x:c r="DT851" s="228"/>
      <x:c r="DU851" s="228"/>
      <x:c r="DV851" s="228"/>
      <x:c r="DW851" s="228"/>
      <x:c r="DX851" s="228"/>
      <x:c r="DY851" s="228"/>
      <x:c r="DZ851" s="228"/>
      <x:c r="EA851" s="228"/>
      <x:c r="EB851" s="228"/>
      <x:c r="EC851" s="228"/>
      <x:c r="ED851" s="228"/>
      <x:c r="EE851" s="228"/>
      <x:c r="EF851" s="228"/>
      <x:c r="EG851" s="228"/>
      <x:c r="EH851" s="228"/>
      <x:c r="EI851" s="228"/>
      <x:c r="EJ851" s="228"/>
      <x:c r="EK851" s="228"/>
      <x:c r="EL851" s="228"/>
      <x:c r="EM851" s="228"/>
      <x:c r="EN851" s="228"/>
      <x:c r="EO851" s="228"/>
      <x:c r="EP851" s="228"/>
      <x:c r="EQ851" s="228"/>
      <x:c r="ER851" s="228"/>
      <x:c r="ES851" s="228"/>
      <x:c r="ET851" s="228"/>
      <x:c r="EU851" s="228"/>
      <x:c r="EV851" s="228"/>
      <x:c r="EW851" s="228"/>
      <x:c r="EX851" s="228"/>
      <x:c r="EY851" s="228"/>
      <x:c r="EZ851" s="228"/>
      <x:c r="FA851" s="228"/>
      <x:c r="FB851" s="228"/>
      <x:c r="FC851" s="228"/>
      <x:c r="FD851" s="228"/>
      <x:c r="FE851" s="228"/>
      <x:c r="FF851" s="228"/>
      <x:c r="FG851" s="228"/>
      <x:c r="FH851" s="228"/>
      <x:c r="FI851" s="228"/>
      <x:c r="FJ851" s="228"/>
      <x:c r="FK851" s="228"/>
      <x:c r="FL851" s="228"/>
      <x:c r="FM851" s="228"/>
      <x:c r="FN851" s="228"/>
      <x:c r="FO851" s="228"/>
      <x:c r="FP851" s="228"/>
      <x:c r="FQ851" s="228"/>
      <x:c r="FR851" s="228"/>
      <x:c r="FS851" s="228"/>
      <x:c r="FT851" s="228"/>
      <x:c r="FU851" s="228"/>
      <x:c r="FV851" s="228"/>
      <x:c r="FW851" s="228"/>
      <x:c r="FX851" s="228"/>
      <x:c r="FY851" s="228"/>
      <x:c r="FZ851" s="228"/>
      <x:c r="GA851" s="228"/>
      <x:c r="GB851" s="228"/>
      <x:c r="GC851" s="228"/>
      <x:c r="GD851" s="228"/>
      <x:c r="GE851" s="228"/>
      <x:c r="GF851" s="228"/>
      <x:c r="GG851" s="228"/>
      <x:c r="GH851" s="228"/>
      <x:c r="GI851" s="228"/>
      <x:c r="GJ851" s="228"/>
      <x:c r="GK851" s="228"/>
      <x:c r="GL851" s="228"/>
      <x:c r="GM851" s="228"/>
      <x:c r="GN851" s="228"/>
      <x:c r="GO851" s="228"/>
      <x:c r="GP851" s="228"/>
      <x:c r="GQ851" s="228"/>
      <x:c r="GR851" s="228"/>
      <x:c r="GS851" s="228"/>
      <x:c r="GT851" s="228"/>
      <x:c r="GU851" s="228"/>
      <x:c r="GV851" s="228"/>
      <x:c r="GW851" s="228"/>
      <x:c r="GX851" s="228"/>
      <x:c r="GY851" s="228"/>
      <x:c r="GZ851" s="228"/>
      <x:c r="HA851" s="228"/>
      <x:c r="HB851" s="228"/>
      <x:c r="HC851" s="228"/>
      <x:c r="HD851" s="228"/>
      <x:c r="HE851" s="228"/>
      <x:c r="HF851" s="228"/>
      <x:c r="HG851" s="228"/>
      <x:c r="HH851" s="228"/>
      <x:c r="HI851" s="228"/>
      <x:c r="HJ851" s="228"/>
      <x:c r="HK851" s="228"/>
      <x:c r="HL851" s="228"/>
      <x:c r="HM851" s="228"/>
      <x:c r="HN851" s="228"/>
      <x:c r="HO851" s="228"/>
      <x:c r="HP851" s="228"/>
      <x:c r="HQ851" s="228"/>
      <x:c r="HR851" s="228"/>
      <x:c r="HS851" s="228"/>
      <x:c r="HT851" s="228"/>
      <x:c r="HU851" s="228"/>
      <x:c r="HV851" s="228"/>
      <x:c r="HW851" s="228"/>
      <x:c r="HX851" s="228"/>
      <x:c r="HY851" s="228"/>
      <x:c r="HZ851" s="228"/>
      <x:c r="IA851" s="228"/>
      <x:c r="IB851" s="228"/>
      <x:c r="IC851" s="228"/>
      <x:c r="ID851" s="228"/>
      <x:c r="IE851" s="228"/>
      <x:c r="IF851" s="228"/>
      <x:c r="IG851" s="228"/>
      <x:c r="IH851" s="228"/>
      <x:c r="II851" s="228"/>
      <x:c r="IJ851" s="228"/>
      <x:c r="IK851" s="228"/>
      <x:c r="IL851" s="228"/>
      <x:c r="IM851" s="228"/>
    </x:row>
    <x:row r="852" spans="1:247" s="106" customFormat="1" ht="25.5" x14ac:dyDescent="0.2">
      <x:c r="A852" s="462" t="s">
        <x:v>901</x:v>
      </x:c>
      <x:c r="B852" s="462" t="s">
        <x:v>916</x:v>
      </x:c>
      <x:c r="C852" s="462" t="s">
        <x:v>31</x:v>
      </x:c>
      <x:c r="D852" s="462" t="s">
        <x:v>917</x:v>
      </x:c>
      <x:c r="E852" s="471">
        <x:v>44948</x:v>
      </x:c>
      <x:c r="F852" s="436">
        <x:v>45667</x:v>
      </x:c>
      <x:c r="G852" s="436">
        <x:v>45667</x:v>
      </x:c>
      <x:c r="H852" s="502"/>
      <x:c r="I852" s="438">
        <x:v>373613</x:v>
      </x:c>
      <x:c r="J852" s="427"/>
      <x:c r="K852" s="457" t="s">
        <x:v>150</x:v>
      </x:c>
      <x:c r="L852" s="441">
        <x:v>100</x:v>
      </x:c>
      <x:c r="M852" s="462">
        <x:v>138</x:v>
      </x:c>
      <x:c r="N852" s="462" t="s">
        <x:v>22</x:v>
      </x:c>
      <x:c r="O852" s="462" t="s">
        <x:v>22</x:v>
      </x:c>
      <x:c r="P852" s="462" t="s">
        <x:v>22</x:v>
      </x:c>
      <x:c r="Q852" s="462" t="s">
        <x:v>22</x:v>
      </x:c>
      <x:c r="R852" s="462" t="s">
        <x:v>22</x:v>
      </x:c>
      <x:c r="S852" s="462" t="s">
        <x:v>22</x:v>
      </x:c>
      <x:c r="T852" s="462" t="s">
        <x:v>22</x:v>
      </x:c>
      <x:c r="U852" s="462" t="s">
        <x:v>22</x:v>
      </x:c>
      <x:c r="V852" s="462" t="s">
        <x:v>99</x:v>
      </x:c>
      <x:c r="W852" s="462"/>
    </x:row>
    <x:row r="853" spans="1:247" s="106" customFormat="1" ht="25.5" x14ac:dyDescent="0.2">
      <x:c r="A853" s="462" t="s">
        <x:v>902</x:v>
      </x:c>
      <x:c r="B853" s="462" t="s">
        <x:v>918</x:v>
      </x:c>
      <x:c r="C853" s="462" t="s">
        <x:v>285</x:v>
      </x:c>
      <x:c r="D853" s="462" t="s">
        <x:v>919</x:v>
      </x:c>
      <x:c r="E853" s="471">
        <x:v>45218</x:v>
      </x:c>
      <x:c r="F853" s="436">
        <x:v>45281</x:v>
      </x:c>
      <x:c r="G853" s="436">
        <x:v>45281</x:v>
      </x:c>
      <x:c r="H853" s="502"/>
      <x:c r="I853" s="438">
        <x:v>601943</x:v>
      </x:c>
      <x:c r="J853" s="439">
        <x:v>538240.4</x:v>
      </x:c>
      <x:c r="K853" s="440">
        <x:v>-0.10582829271210059</x:v>
      </x:c>
      <x:c r="L853" s="441">
        <x:v>100</x:v>
      </x:c>
      <x:c r="M853" s="462">
        <x:v>138</x:v>
      </x:c>
      <x:c r="N853" s="462" t="s">
        <x:v>22</x:v>
      </x:c>
      <x:c r="O853" s="462" t="s">
        <x:v>22</x:v>
      </x:c>
      <x:c r="P853" s="462" t="s">
        <x:v>22</x:v>
      </x:c>
      <x:c r="Q853" s="462" t="s">
        <x:v>22</x:v>
      </x:c>
      <x:c r="R853" s="462" t="s">
        <x:v>22</x:v>
      </x:c>
      <x:c r="S853" s="462" t="s">
        <x:v>22</x:v>
      </x:c>
      <x:c r="T853" s="462" t="s">
        <x:v>22</x:v>
      </x:c>
      <x:c r="U853" s="462" t="s">
        <x:v>22</x:v>
      </x:c>
      <x:c r="V853" s="462" t="s">
        <x:v>99</x:v>
      </x:c>
      <x:c r="W853" s="462"/>
    </x:row>
    <x:row r="854" spans="1:247" s="228" customFormat="1" ht="38.25" x14ac:dyDescent="0.2">
      <x:c r="A854" s="462" t="s">
        <x:v>903</x:v>
      </x:c>
      <x:c r="B854" s="462" t="s">
        <x:v>920</x:v>
      </x:c>
      <x:c r="C854" s="462" t="s">
        <x:v>25</x:v>
      </x:c>
      <x:c r="D854" s="462" t="s">
        <x:v>921</x:v>
      </x:c>
      <x:c r="E854" s="469">
        <x:v>44991</x:v>
      </x:c>
      <x:c r="F854" s="471">
        <x:v>45261</x:v>
      </x:c>
      <x:c r="G854" s="436">
        <x:v>45261</x:v>
      </x:c>
      <x:c r="H854" s="502"/>
      <x:c r="I854" s="438">
        <x:v>2077589</x:v>
      </x:c>
      <x:c r="J854" s="439">
        <x:v>2250893.79</x:v>
      </x:c>
      <x:c r="K854" s="440">
        <x:v>8.3416301299246376E-2</x:v>
      </x:c>
      <x:c r="L854" s="441">
        <x:v>100</x:v>
      </x:c>
      <x:c r="M854" s="462">
        <x:v>138</x:v>
      </x:c>
      <x:c r="N854" s="462" t="s">
        <x:v>22</x:v>
      </x:c>
      <x:c r="O854" s="462" t="s">
        <x:v>22</x:v>
      </x:c>
      <x:c r="P854" s="462" t="s">
        <x:v>22</x:v>
      </x:c>
      <x:c r="Q854" s="462" t="s">
        <x:v>22</x:v>
      </x:c>
      <x:c r="R854" s="462" t="s">
        <x:v>22</x:v>
      </x:c>
      <x:c r="S854" s="462" t="s">
        <x:v>22</x:v>
      </x:c>
      <x:c r="T854" s="462" t="s">
        <x:v>22</x:v>
      </x:c>
      <x:c r="U854" s="462" t="s">
        <x:v>22</x:v>
      </x:c>
      <x:c r="V854" s="462" t="s">
        <x:v>99</x:v>
      </x:c>
      <x:c r="W854" s="462"/>
      <x:c r="X854" s="106"/>
      <x:c r="Y854" s="106"/>
      <x:c r="Z854" s="106"/>
      <x:c r="AA854" s="106"/>
      <x:c r="AB854" s="106"/>
      <x:c r="AC854" s="106"/>
      <x:c r="AD854" s="106"/>
      <x:c r="AE854" s="106"/>
      <x:c r="AF854" s="106"/>
      <x:c r="AG854" s="106"/>
      <x:c r="AH854" s="106"/>
      <x:c r="AI854" s="106"/>
      <x:c r="AJ854" s="106"/>
      <x:c r="AK854" s="106"/>
      <x:c r="AL854" s="106"/>
      <x:c r="AM854" s="106"/>
      <x:c r="AN854" s="106"/>
      <x:c r="AO854" s="106"/>
      <x:c r="AP854" s="106"/>
      <x:c r="AQ854" s="106"/>
      <x:c r="AR854" s="106"/>
      <x:c r="AS854" s="106"/>
      <x:c r="AT854" s="106"/>
      <x:c r="AU854" s="106"/>
      <x:c r="AV854" s="106"/>
      <x:c r="AW854" s="106"/>
      <x:c r="AX854" s="106"/>
      <x:c r="AY854" s="106"/>
      <x:c r="AZ854" s="106"/>
      <x:c r="BA854" s="106"/>
      <x:c r="BB854" s="106"/>
      <x:c r="BC854" s="106"/>
      <x:c r="BD854" s="106"/>
      <x:c r="BE854" s="106"/>
      <x:c r="BF854" s="106"/>
      <x:c r="BG854" s="106"/>
      <x:c r="BH854" s="106"/>
      <x:c r="BI854" s="106"/>
      <x:c r="BJ854" s="106"/>
      <x:c r="BK854" s="106"/>
      <x:c r="BL854" s="106"/>
      <x:c r="BM854" s="106"/>
      <x:c r="BN854" s="106"/>
      <x:c r="BO854" s="106"/>
      <x:c r="BP854" s="106"/>
      <x:c r="BQ854" s="106"/>
      <x:c r="BR854" s="106"/>
      <x:c r="BS854" s="106"/>
      <x:c r="BT854" s="106"/>
      <x:c r="BU854" s="106"/>
      <x:c r="BV854" s="106"/>
      <x:c r="BW854" s="106"/>
      <x:c r="BX854" s="106"/>
      <x:c r="BY854" s="106"/>
      <x:c r="BZ854" s="106"/>
      <x:c r="CA854" s="106"/>
      <x:c r="CB854" s="106"/>
      <x:c r="CC854" s="106"/>
      <x:c r="CD854" s="106"/>
      <x:c r="CE854" s="106"/>
      <x:c r="CF854" s="106"/>
      <x:c r="CG854" s="106"/>
      <x:c r="CH854" s="106"/>
      <x:c r="CI854" s="106"/>
      <x:c r="CJ854" s="106"/>
      <x:c r="CK854" s="106"/>
      <x:c r="CL854" s="106"/>
      <x:c r="CM854" s="106"/>
      <x:c r="CN854" s="106"/>
      <x:c r="CO854" s="106"/>
      <x:c r="CP854" s="106"/>
      <x:c r="CQ854" s="106"/>
      <x:c r="CR854" s="106"/>
      <x:c r="CS854" s="106"/>
      <x:c r="CT854" s="106"/>
      <x:c r="CU854" s="106"/>
      <x:c r="CV854" s="106"/>
      <x:c r="CW854" s="106"/>
      <x:c r="CX854" s="106"/>
      <x:c r="CY854" s="106"/>
      <x:c r="CZ854" s="106"/>
      <x:c r="DA854" s="106"/>
      <x:c r="DB854" s="106"/>
      <x:c r="DC854" s="106"/>
      <x:c r="DD854" s="106"/>
      <x:c r="DE854" s="106"/>
      <x:c r="DF854" s="106"/>
      <x:c r="DG854" s="106"/>
      <x:c r="DH854" s="106"/>
      <x:c r="DI854" s="106"/>
      <x:c r="DJ854" s="106"/>
      <x:c r="DK854" s="106"/>
      <x:c r="DL854" s="106"/>
      <x:c r="DM854" s="106"/>
      <x:c r="DN854" s="106"/>
      <x:c r="DO854" s="106"/>
      <x:c r="DP854" s="106"/>
      <x:c r="DQ854" s="106"/>
      <x:c r="DR854" s="106"/>
      <x:c r="DS854" s="106"/>
      <x:c r="DT854" s="106"/>
      <x:c r="DU854" s="106"/>
      <x:c r="DV854" s="106"/>
      <x:c r="DW854" s="106"/>
      <x:c r="DX854" s="106"/>
      <x:c r="DY854" s="106"/>
      <x:c r="DZ854" s="106"/>
      <x:c r="EA854" s="106"/>
      <x:c r="EB854" s="106"/>
      <x:c r="EC854" s="106"/>
      <x:c r="ED854" s="106"/>
      <x:c r="EE854" s="106"/>
      <x:c r="EF854" s="106"/>
      <x:c r="EG854" s="106"/>
      <x:c r="EH854" s="106"/>
      <x:c r="EI854" s="106"/>
      <x:c r="EJ854" s="106"/>
      <x:c r="EK854" s="106"/>
      <x:c r="EL854" s="106"/>
      <x:c r="EM854" s="106"/>
      <x:c r="EN854" s="106"/>
      <x:c r="EO854" s="106"/>
      <x:c r="EP854" s="106"/>
      <x:c r="EQ854" s="106"/>
      <x:c r="ER854" s="106"/>
      <x:c r="ES854" s="106"/>
      <x:c r="ET854" s="106"/>
      <x:c r="EU854" s="106"/>
      <x:c r="EV854" s="106"/>
      <x:c r="EW854" s="106"/>
      <x:c r="EX854" s="106"/>
      <x:c r="EY854" s="106"/>
      <x:c r="EZ854" s="106"/>
      <x:c r="FA854" s="106"/>
      <x:c r="FB854" s="106"/>
      <x:c r="FC854" s="106"/>
      <x:c r="FD854" s="106"/>
      <x:c r="FE854" s="106"/>
      <x:c r="FF854" s="106"/>
      <x:c r="FG854" s="106"/>
      <x:c r="FH854" s="106"/>
      <x:c r="FI854" s="106"/>
      <x:c r="FJ854" s="106"/>
      <x:c r="FK854" s="106"/>
      <x:c r="FL854" s="106"/>
      <x:c r="FM854" s="106"/>
      <x:c r="FN854" s="106"/>
      <x:c r="FO854" s="106"/>
      <x:c r="FP854" s="106"/>
      <x:c r="FQ854" s="106"/>
      <x:c r="FR854" s="106"/>
      <x:c r="FS854" s="106"/>
      <x:c r="FT854" s="106"/>
      <x:c r="FU854" s="106"/>
      <x:c r="FV854" s="106"/>
      <x:c r="FW854" s="106"/>
      <x:c r="FX854" s="106"/>
      <x:c r="FY854" s="106"/>
      <x:c r="FZ854" s="106"/>
      <x:c r="GA854" s="106"/>
      <x:c r="GB854" s="106"/>
      <x:c r="GC854" s="106"/>
      <x:c r="GD854" s="106"/>
      <x:c r="GE854" s="106"/>
      <x:c r="GF854" s="106"/>
      <x:c r="GG854" s="106"/>
      <x:c r="GH854" s="106"/>
      <x:c r="GI854" s="106"/>
      <x:c r="GJ854" s="106"/>
      <x:c r="GK854" s="106"/>
      <x:c r="GL854" s="106"/>
      <x:c r="GM854" s="106"/>
      <x:c r="GN854" s="106"/>
      <x:c r="GO854" s="106"/>
      <x:c r="GP854" s="106"/>
      <x:c r="GQ854" s="106"/>
      <x:c r="GR854" s="106"/>
      <x:c r="GS854" s="106"/>
      <x:c r="GT854" s="106"/>
      <x:c r="GU854" s="106"/>
      <x:c r="GV854" s="106"/>
      <x:c r="GW854" s="106"/>
      <x:c r="GX854" s="106"/>
      <x:c r="GY854" s="106"/>
      <x:c r="GZ854" s="106"/>
      <x:c r="HA854" s="106"/>
      <x:c r="HB854" s="106"/>
      <x:c r="HC854" s="106"/>
      <x:c r="HD854" s="106"/>
      <x:c r="HE854" s="106"/>
      <x:c r="HF854" s="106"/>
      <x:c r="HG854" s="106"/>
      <x:c r="HH854" s="106"/>
      <x:c r="HI854" s="106"/>
      <x:c r="HJ854" s="106"/>
      <x:c r="HK854" s="106"/>
      <x:c r="HL854" s="106"/>
      <x:c r="HM854" s="106"/>
      <x:c r="HN854" s="106"/>
      <x:c r="HO854" s="106"/>
      <x:c r="HP854" s="106"/>
      <x:c r="HQ854" s="106"/>
      <x:c r="HR854" s="106"/>
      <x:c r="HS854" s="106"/>
      <x:c r="HT854" s="106"/>
      <x:c r="HU854" s="106"/>
      <x:c r="HV854" s="106"/>
      <x:c r="HW854" s="106"/>
      <x:c r="HX854" s="106"/>
      <x:c r="HY854" s="106"/>
      <x:c r="HZ854" s="106"/>
      <x:c r="IA854" s="106"/>
      <x:c r="IB854" s="106"/>
      <x:c r="IC854" s="106"/>
      <x:c r="ID854" s="106"/>
      <x:c r="IE854" s="106"/>
      <x:c r="IF854" s="106"/>
      <x:c r="IG854" s="106"/>
      <x:c r="IH854" s="106"/>
      <x:c r="II854" s="106"/>
      <x:c r="IJ854" s="106"/>
      <x:c r="IK854" s="106"/>
      <x:c r="IL854" s="106"/>
      <x:c r="IM854" s="106"/>
    </x:row>
    <x:row r="855" spans="1:247" s="106" customFormat="1" ht="38.25" x14ac:dyDescent="0.2">
      <x:c r="A855" s="462" t="s">
        <x:v>942</x:v>
      </x:c>
      <x:c r="B855" s="435" t="s">
        <x:v>1149</x:v>
      </x:c>
      <x:c r="C855" s="462" t="s">
        <x:v>527</x:v>
      </x:c>
      <x:c r="D855" s="462" t="s">
        <x:v>922</x:v>
      </x:c>
      <x:c r="E855" s="436">
        <x:v>45199</x:v>
      </x:c>
      <x:c r="F855" s="471">
        <x:v>45275</x:v>
      </x:c>
      <x:c r="G855" s="436">
        <x:v>45275</x:v>
      </x:c>
      <x:c r="H855" s="502"/>
      <x:c r="I855" s="438">
        <x:v>1930107</x:v>
      </x:c>
      <x:c r="J855" s="427"/>
      <x:c r="K855" s="457" t="s">
        <x:v>150</x:v>
      </x:c>
      <x:c r="L855" s="441">
        <x:v>100</x:v>
      </x:c>
      <x:c r="M855" s="462">
        <x:v>138</x:v>
      </x:c>
      <x:c r="N855" s="462" t="s">
        <x:v>22</x:v>
      </x:c>
      <x:c r="O855" s="462" t="s">
        <x:v>22</x:v>
      </x:c>
      <x:c r="P855" s="462" t="s">
        <x:v>22</x:v>
      </x:c>
      <x:c r="Q855" s="462" t="s">
        <x:v>22</x:v>
      </x:c>
      <x:c r="R855" s="462" t="s">
        <x:v>22</x:v>
      </x:c>
      <x:c r="S855" s="462" t="s">
        <x:v>22</x:v>
      </x:c>
      <x:c r="T855" s="432" t="s">
        <x:v>22</x:v>
      </x:c>
      <x:c r="U855" s="432" t="s">
        <x:v>22</x:v>
      </x:c>
      <x:c r="V855" s="462" t="s">
        <x:v>99</x:v>
      </x:c>
      <x:c r="W855" s="462"/>
    </x:row>
    <x:row r="856" spans="1:247" s="106" customFormat="1" ht="38.25" x14ac:dyDescent="0.2">
      <x:c r="A856" s="446" t="s">
        <x:v>2452</x:v>
      </x:c>
      <x:c r="B856" s="446" t="s">
        <x:v>2453</x:v>
      </x:c>
      <x:c r="C856" s="446" t="s">
        <x:v>1582</x:v>
      </x:c>
      <x:c r="D856" s="446" t="s">
        <x:v>2454</x:v>
      </x:c>
      <x:c r="E856" s="436">
        <x:v>45335</x:v>
      </x:c>
      <x:c r="F856" s="448">
        <x:v>45628</x:v>
      </x:c>
      <x:c r="G856" s="651">
        <x:v>45628</x:v>
      </x:c>
      <x:c r="H856" s="652"/>
      <x:c r="I856" s="653">
        <x:v>4063623.16</x:v>
      </x:c>
      <x:c r="J856" s="654"/>
      <x:c r="K856" s="655"/>
      <x:c r="L856" s="521">
        <x:v>100</x:v>
      </x:c>
      <x:c r="M856" s="522">
        <x:v>69</x:v>
      </x:c>
      <x:c r="N856" s="522">
        <x:v>138</x:v>
      </x:c>
      <x:c r="O856" s="522" t="s">
        <x:v>22</x:v>
      </x:c>
      <x:c r="P856" s="522" t="s">
        <x:v>22</x:v>
      </x:c>
      <x:c r="Q856" s="522" t="s">
        <x:v>22</x:v>
      </x:c>
      <x:c r="R856" s="522" t="s">
        <x:v>22</x:v>
      </x:c>
      <x:c r="S856" s="522" t="s">
        <x:v>22</x:v>
      </x:c>
      <x:c r="T856" s="522" t="s">
        <x:v>22</x:v>
      </x:c>
      <x:c r="U856" s="522" t="s">
        <x:v>22</x:v>
      </x:c>
      <x:c r="V856" s="522" t="s">
        <x:v>99</x:v>
      </x:c>
      <x:c r="W856" s="656"/>
    </x:row>
    <x:row r="857" spans="1:247" s="106" customFormat="1" ht="54" customHeight="1" x14ac:dyDescent="0.2">
      <x:c r="A857" s="462" t="s">
        <x:v>944</x:v>
      </x:c>
      <x:c r="B857" s="462" t="s">
        <x:v>945</x:v>
      </x:c>
      <x:c r="C857" s="462" t="s">
        <x:v>1216</x:v>
      </x:c>
      <x:c r="D857" s="462" t="s">
        <x:v>946</x:v>
      </x:c>
      <x:c r="E857" s="469">
        <x:v>45434</x:v>
      </x:c>
      <x:c r="F857" s="471">
        <x:v>45610</x:v>
      </x:c>
      <x:c r="G857" s="642">
        <x:v>45610</x:v>
      </x:c>
      <x:c r="H857" s="502"/>
      <x:c r="I857" s="438">
        <x:v>11358438.369999999</x:v>
      </x:c>
      <x:c r="J857" s="427"/>
      <x:c r="K857" s="457" t="s">
        <x:v>150</x:v>
      </x:c>
      <x:c r="L857" s="441">
        <x:v>100</x:v>
      </x:c>
      <x:c r="M857" s="462" t="s">
        <x:v>22</x:v>
      </x:c>
      <x:c r="N857" s="462">
        <x:v>345</x:v>
      </x:c>
      <x:c r="O857" s="462" t="s">
        <x:v>22</x:v>
      </x:c>
      <x:c r="P857" s="462" t="s">
        <x:v>22</x:v>
      </x:c>
      <x:c r="Q857" s="462" t="s">
        <x:v>22</x:v>
      </x:c>
      <x:c r="R857" s="462" t="s">
        <x:v>22</x:v>
      </x:c>
      <x:c r="S857" s="462" t="s">
        <x:v>22</x:v>
      </x:c>
      <x:c r="T857" s="462" t="s">
        <x:v>22</x:v>
      </x:c>
      <x:c r="U857" s="462" t="s">
        <x:v>22</x:v>
      </x:c>
      <x:c r="V857" s="462" t="s">
        <x:v>99</x:v>
      </x:c>
      <x:c r="W857" s="462"/>
    </x:row>
    <x:row r="858" spans="1:247" s="106" customFormat="1" ht="54" customHeight="1" x14ac:dyDescent="0.2">
      <x:c r="A858" s="462" t="s">
        <x:v>904</x:v>
      </x:c>
      <x:c r="B858" s="462" t="s">
        <x:v>925</x:v>
      </x:c>
      <x:c r="C858" s="462" t="s">
        <x:v>509</x:v>
      </x:c>
      <x:c r="D858" s="462" t="s">
        <x:v>286</x:v>
      </x:c>
      <x:c r="E858" s="471">
        <x:v>45152</x:v>
      </x:c>
      <x:c r="F858" s="436">
        <x:v>45274</x:v>
      </x:c>
      <x:c r="G858" s="436">
        <x:v>45274</x:v>
      </x:c>
      <x:c r="H858" s="502"/>
      <x:c r="I858" s="438">
        <x:v>5786203.1200000001</x:v>
      </x:c>
      <x:c r="J858" s="439">
        <x:v>5698500.6299999999</x:v>
      </x:c>
      <x:c r="K858" s="440">
        <x:v>-1.5157174433931719E-2</x:v>
      </x:c>
      <x:c r="L858" s="441">
        <x:v>100</x:v>
      </x:c>
      <x:c r="M858" s="462" t="s">
        <x:v>22</x:v>
      </x:c>
      <x:c r="N858" s="462">
        <x:v>138</x:v>
      </x:c>
      <x:c r="O858" s="462" t="s">
        <x:v>22</x:v>
      </x:c>
      <x:c r="P858" s="462" t="s">
        <x:v>22</x:v>
      </x:c>
      <x:c r="Q858" s="462" t="s">
        <x:v>22</x:v>
      </x:c>
      <x:c r="R858" s="462" t="s">
        <x:v>22</x:v>
      </x:c>
      <x:c r="S858" s="462" t="s">
        <x:v>22</x:v>
      </x:c>
      <x:c r="T858" s="462" t="s">
        <x:v>22</x:v>
      </x:c>
      <x:c r="U858" s="462" t="s">
        <x:v>22</x:v>
      </x:c>
      <x:c r="V858" s="462" t="s">
        <x:v>99</x:v>
      </x:c>
      <x:c r="W858" s="462"/>
    </x:row>
    <x:row r="859" spans="1:247" s="106" customFormat="1" ht="25.5" x14ac:dyDescent="0.2">
      <x:c r="A859" s="462" t="s">
        <x:v>905</x:v>
      </x:c>
      <x:c r="B859" s="462" t="s">
        <x:v>926</x:v>
      </x:c>
      <x:c r="C859" s="462" t="s">
        <x:v>72</x:v>
      </x:c>
      <x:c r="D859" s="435" t="s">
        <x:v>1197</x:v>
      </x:c>
      <x:c r="E859" s="469">
        <x:v>45014</x:v>
      </x:c>
      <x:c r="F859" s="471">
        <x:v>45101</x:v>
      </x:c>
      <x:c r="G859" s="471">
        <x:v>45101</x:v>
      </x:c>
      <x:c r="H859" s="502"/>
      <x:c r="I859" s="438">
        <x:v>3888689</x:v>
      </x:c>
      <x:c r="J859" s="439">
        <x:v>4721748.6100000003</x:v>
      </x:c>
      <x:c r="K859" s="440">
        <x:v>0.2142263395195656</x:v>
      </x:c>
      <x:c r="L859" s="441">
        <x:v>100</x:v>
      </x:c>
      <x:c r="M859" s="462">
        <x:v>138</x:v>
      </x:c>
      <x:c r="N859" s="462" t="s">
        <x:v>22</x:v>
      </x:c>
      <x:c r="O859" s="462" t="s">
        <x:v>22</x:v>
      </x:c>
      <x:c r="P859" s="462" t="s">
        <x:v>22</x:v>
      </x:c>
      <x:c r="Q859" s="462" t="s">
        <x:v>22</x:v>
      </x:c>
      <x:c r="R859" s="462" t="s">
        <x:v>22</x:v>
      </x:c>
      <x:c r="S859" s="462" t="s">
        <x:v>22</x:v>
      </x:c>
      <x:c r="T859" s="462" t="s">
        <x:v>22</x:v>
      </x:c>
      <x:c r="U859" s="462" t="s">
        <x:v>22</x:v>
      </x:c>
      <x:c r="V859" s="462" t="s">
        <x:v>99</x:v>
      </x:c>
      <x:c r="W859" s="644" t="s">
        <x:v>5280</x:v>
      </x:c>
    </x:row>
    <x:row r="860" spans="1:247" s="106" customFormat="1" ht="25.5" x14ac:dyDescent="0.2">
      <x:c r="A860" s="462" t="s">
        <x:v>949</x:v>
      </x:c>
      <x:c r="B860" s="462" t="s">
        <x:v>947</x:v>
      </x:c>
      <x:c r="C860" s="462" t="s">
        <x:v>125</x:v>
      </x:c>
      <x:c r="D860" s="462" t="s">
        <x:v>948</x:v>
      </x:c>
      <x:c r="E860" s="469">
        <x:v>44970</x:v>
      </x:c>
      <x:c r="F860" s="436">
        <x:v>45271</x:v>
      </x:c>
      <x:c r="G860" s="436">
        <x:v>45271</x:v>
      </x:c>
      <x:c r="H860" s="502"/>
      <x:c r="I860" s="438">
        <x:v>3137931</x:v>
      </x:c>
      <x:c r="J860" s="439">
        <x:v>3101816.56</x:v>
      </x:c>
      <x:c r="K860" s="440">
        <x:v>-1.1508997489109829E-2</x:v>
      </x:c>
      <x:c r="L860" s="441">
        <x:v>100</x:v>
      </x:c>
      <x:c r="M860" s="462">
        <x:v>138</x:v>
      </x:c>
      <x:c r="N860" s="462" t="s">
        <x:v>22</x:v>
      </x:c>
      <x:c r="O860" s="462" t="s">
        <x:v>22</x:v>
      </x:c>
      <x:c r="P860" s="462" t="s">
        <x:v>22</x:v>
      </x:c>
      <x:c r="Q860" s="462" t="s">
        <x:v>22</x:v>
      </x:c>
      <x:c r="R860" s="462" t="s">
        <x:v>22</x:v>
      </x:c>
      <x:c r="S860" s="462" t="s">
        <x:v>22</x:v>
      </x:c>
      <x:c r="T860" s="462" t="s">
        <x:v>22</x:v>
      </x:c>
      <x:c r="U860" s="462" t="s">
        <x:v>22</x:v>
      </x:c>
      <x:c r="V860" s="462" t="s">
        <x:v>99</x:v>
      </x:c>
      <x:c r="W860" s="462"/>
    </x:row>
    <x:row r="861" spans="1:247" s="106" customFormat="1" ht="38.25" x14ac:dyDescent="0.2">
      <x:c r="A861" s="462" t="s">
        <x:v>906</x:v>
      </x:c>
      <x:c r="B861" s="462" t="s">
        <x:v>927</x:v>
      </x:c>
      <x:c r="C861" s="462" t="s">
        <x:v>25</x:v>
      </x:c>
      <x:c r="D861" s="462" t="s">
        <x:v>928</x:v>
      </x:c>
      <x:c r="E861" s="469">
        <x:v>45085</x:v>
      </x:c>
      <x:c r="F861" s="436">
        <x:v>45638</x:v>
      </x:c>
      <x:c r="G861" s="436">
        <x:v>45638</x:v>
      </x:c>
      <x:c r="H861" s="502"/>
      <x:c r="I861" s="438">
        <x:v>4471785</x:v>
      </x:c>
      <x:c r="J861" s="427"/>
      <x:c r="K861" s="457" t="s">
        <x:v>150</x:v>
      </x:c>
      <x:c r="L861" s="441">
        <x:v>100</x:v>
      </x:c>
      <x:c r="M861" s="462" t="s">
        <x:v>22</x:v>
      </x:c>
      <x:c r="N861" s="462">
        <x:v>138</x:v>
      </x:c>
      <x:c r="O861" s="462" t="s">
        <x:v>22</x:v>
      </x:c>
      <x:c r="P861" s="462" t="s">
        <x:v>22</x:v>
      </x:c>
      <x:c r="Q861" s="462" t="s">
        <x:v>22</x:v>
      </x:c>
      <x:c r="R861" s="462" t="s">
        <x:v>22</x:v>
      </x:c>
      <x:c r="S861" s="462" t="s">
        <x:v>22</x:v>
      </x:c>
      <x:c r="T861" s="462" t="s">
        <x:v>22</x:v>
      </x:c>
      <x:c r="U861" s="462" t="s">
        <x:v>22</x:v>
      </x:c>
      <x:c r="V861" s="462" t="s">
        <x:v>99</x:v>
      </x:c>
      <x:c r="W861" s="462"/>
    </x:row>
    <x:row r="862" spans="1:247" s="106" customFormat="1" ht="27.75" customHeight="1" x14ac:dyDescent="0.2">
      <x:c r="A862" s="462" t="s">
        <x:v>929</x:v>
      </x:c>
      <x:c r="B862" s="462" t="s">
        <x:v>930</x:v>
      </x:c>
      <x:c r="C862" s="462" t="s">
        <x:v>799</x:v>
      </x:c>
      <x:c r="D862" s="462" t="s">
        <x:v>931</x:v>
      </x:c>
      <x:c r="E862" s="436">
        <x:v>45075</x:v>
      </x:c>
      <x:c r="F862" s="436">
        <x:v>45275</x:v>
      </x:c>
      <x:c r="G862" s="436">
        <x:v>45275</x:v>
      </x:c>
      <x:c r="H862" s="502"/>
      <x:c r="I862" s="438">
        <x:v>3453066.64</x:v>
      </x:c>
      <x:c r="J862" s="427"/>
      <x:c r="K862" s="457" t="s">
        <x:v>150</x:v>
      </x:c>
      <x:c r="L862" s="441">
        <x:v>100</x:v>
      </x:c>
      <x:c r="M862" s="462">
        <x:v>69</x:v>
      </x:c>
      <x:c r="N862" s="462">
        <x:v>138</x:v>
      </x:c>
      <x:c r="O862" s="462" t="s">
        <x:v>22</x:v>
      </x:c>
      <x:c r="P862" s="462" t="s">
        <x:v>22</x:v>
      </x:c>
      <x:c r="Q862" s="462" t="s">
        <x:v>22</x:v>
      </x:c>
      <x:c r="R862" s="462" t="s">
        <x:v>22</x:v>
      </x:c>
      <x:c r="S862" s="462" t="s">
        <x:v>22</x:v>
      </x:c>
      <x:c r="T862" s="432" t="s">
        <x:v>22</x:v>
      </x:c>
      <x:c r="U862" s="432" t="s">
        <x:v>22</x:v>
      </x:c>
      <x:c r="V862" s="462" t="s">
        <x:v>99</x:v>
      </x:c>
      <x:c r="W862" s="462"/>
    </x:row>
    <x:row r="863" spans="1:247" s="106" customFormat="1" ht="25.5" x14ac:dyDescent="0.2">
      <x:c r="A863" s="462" t="s">
        <x:v>1571</x:v>
      </x:c>
      <x:c r="B863" s="462" t="s">
        <x:v>932</x:v>
      </x:c>
      <x:c r="C863" s="462" t="s">
        <x:v>933</x:v>
      </x:c>
      <x:c r="D863" s="462" t="s">
        <x:v>934</x:v>
      </x:c>
      <x:c r="E863" s="436">
        <x:v>45758</x:v>
      </x:c>
      <x:c r="F863" s="436">
        <x:v>45792</x:v>
      </x:c>
      <x:c r="G863" s="526"/>
      <x:c r="H863" s="502"/>
      <x:c r="I863" s="438">
        <x:v>269523</x:v>
      </x:c>
      <x:c r="J863" s="427"/>
      <x:c r="K863" s="457" t="s">
        <x:v>150</x:v>
      </x:c>
      <x:c r="L863" s="441">
        <x:v>0</x:v>
      </x:c>
      <x:c r="M863" s="462">
        <x:v>138</x:v>
      </x:c>
      <x:c r="N863" s="462" t="s">
        <x:v>22</x:v>
      </x:c>
      <x:c r="O863" s="462" t="s">
        <x:v>22</x:v>
      </x:c>
      <x:c r="P863" s="462" t="s">
        <x:v>22</x:v>
      </x:c>
      <x:c r="Q863" s="462" t="s">
        <x:v>22</x:v>
      </x:c>
      <x:c r="R863" s="462" t="s">
        <x:v>22</x:v>
      </x:c>
      <x:c r="S863" s="462" t="s">
        <x:v>22</x:v>
      </x:c>
      <x:c r="T863" s="432" t="s">
        <x:v>22</x:v>
      </x:c>
      <x:c r="U863" s="432" t="s">
        <x:v>22</x:v>
      </x:c>
      <x:c r="V863" s="462" t="s">
        <x:v>99</x:v>
      </x:c>
      <x:c r="W863" s="462"/>
    </x:row>
    <x:row r="864" spans="1:247" s="106" customFormat="1" ht="63.75" x14ac:dyDescent="0.2">
      <x:c r="A864" s="462" t="s">
        <x:v>1481</x:v>
      </x:c>
      <x:c r="B864" s="462" t="s">
        <x:v>939</x:v>
      </x:c>
      <x:c r="C864" s="462" t="s">
        <x:v>134</x:v>
      </x:c>
      <x:c r="D864" s="462" t="s">
        <x:v>940</x:v>
      </x:c>
      <x:c r="E864" s="469">
        <x:v>45006</x:v>
      </x:c>
      <x:c r="F864" s="471">
        <x:v>45444</x:v>
      </x:c>
      <x:c r="G864" s="471">
        <x:v>45444</x:v>
      </x:c>
      <x:c r="H864" s="502"/>
      <x:c r="I864" s="438">
        <x:v>51315612</x:v>
      </x:c>
      <x:c r="J864" s="427"/>
      <x:c r="K864" s="457" t="s">
        <x:v>150</x:v>
      </x:c>
      <x:c r="L864" s="441">
        <x:v>100</x:v>
      </x:c>
      <x:c r="M864" s="462" t="s">
        <x:v>22</x:v>
      </x:c>
      <x:c r="N864" s="462">
        <x:v>345</x:v>
      </x:c>
      <x:c r="O864" s="462" t="s">
        <x:v>22</x:v>
      </x:c>
      <x:c r="P864" s="462" t="s">
        <x:v>22</x:v>
      </x:c>
      <x:c r="Q864" s="462" t="s">
        <x:v>22</x:v>
      </x:c>
      <x:c r="R864" s="462" t="s">
        <x:v>22</x:v>
      </x:c>
      <x:c r="S864" s="462" t="s">
        <x:v>22</x:v>
      </x:c>
      <x:c r="T864" s="432" t="s">
        <x:v>22</x:v>
      </x:c>
      <x:c r="U864" s="432" t="s">
        <x:v>22</x:v>
      </x:c>
      <x:c r="V864" s="462" t="s">
        <x:v>99</x:v>
      </x:c>
      <x:c r="W864" s="462"/>
    </x:row>
    <x:row r="865" spans="1:23" s="106" customFormat="1" ht="25.5" x14ac:dyDescent="0.2">
      <x:c r="A865" s="462" t="s">
        <x:v>980</x:v>
      </x:c>
      <x:c r="B865" s="462" t="s">
        <x:v>981</x:v>
      </x:c>
      <x:c r="C865" s="462" t="s">
        <x:v>301</x:v>
      </x:c>
      <x:c r="D865" s="462" t="s">
        <x:v>982</x:v>
      </x:c>
      <x:c r="E865" s="469">
        <x:v>45012</x:v>
      </x:c>
      <x:c r="F865" s="436">
        <x:v>45170</x:v>
      </x:c>
      <x:c r="G865" s="436">
        <x:v>45170</x:v>
      </x:c>
      <x:c r="H865" s="502"/>
      <x:c r="I865" s="438">
        <x:v>5112873</x:v>
      </x:c>
      <x:c r="J865" s="427"/>
      <x:c r="K865" s="457" t="s">
        <x:v>150</x:v>
      </x:c>
      <x:c r="L865" s="441">
        <x:v>100</x:v>
      </x:c>
      <x:c r="M865" s="462">
        <x:v>69</x:v>
      </x:c>
      <x:c r="N865" s="462">
        <x:v>138</x:v>
      </x:c>
      <x:c r="O865" s="462" t="s">
        <x:v>22</x:v>
      </x:c>
      <x:c r="P865" s="462" t="s">
        <x:v>22</x:v>
      </x:c>
      <x:c r="Q865" s="462" t="s">
        <x:v>22</x:v>
      </x:c>
      <x:c r="R865" s="462" t="s">
        <x:v>22</x:v>
      </x:c>
      <x:c r="S865" s="462" t="s">
        <x:v>22</x:v>
      </x:c>
      <x:c r="T865" s="432" t="s">
        <x:v>22</x:v>
      </x:c>
      <x:c r="U865" s="432" t="s">
        <x:v>22</x:v>
      </x:c>
      <x:c r="V865" s="462" t="s">
        <x:v>99</x:v>
      </x:c>
      <x:c r="W865" s="462"/>
    </x:row>
    <x:row r="866" spans="1:23" s="106" customFormat="1" ht="25.5" x14ac:dyDescent="0.2">
      <x:c r="A866" s="462" t="s">
        <x:v>959</x:v>
      </x:c>
      <x:c r="B866" s="462" t="s">
        <x:v>983</x:v>
      </x:c>
      <x:c r="C866" s="462" t="s">
        <x:v>73</x:v>
      </x:c>
      <x:c r="D866" s="462" t="s">
        <x:v>984</x:v>
      </x:c>
      <x:c r="E866" s="436">
        <x:v>45352</x:v>
      </x:c>
      <x:c r="F866" s="436">
        <x:v>45444</x:v>
      </x:c>
      <x:c r="G866" s="436">
        <x:v>45444</x:v>
      </x:c>
      <x:c r="H866" s="502"/>
      <x:c r="I866" s="438">
        <x:v>2657976</x:v>
      </x:c>
      <x:c r="J866" s="427"/>
      <x:c r="K866" s="457" t="s">
        <x:v>150</x:v>
      </x:c>
      <x:c r="L866" s="504">
        <x:v>100</x:v>
      </x:c>
      <x:c r="M866" s="462">
        <x:v>345</x:v>
      </x:c>
      <x:c r="N866" s="462" t="s">
        <x:v>22</x:v>
      </x:c>
      <x:c r="O866" s="462" t="s">
        <x:v>22</x:v>
      </x:c>
      <x:c r="P866" s="462" t="s">
        <x:v>22</x:v>
      </x:c>
      <x:c r="Q866" s="462" t="s">
        <x:v>22</x:v>
      </x:c>
      <x:c r="R866" s="462" t="s">
        <x:v>22</x:v>
      </x:c>
      <x:c r="S866" s="462" t="s">
        <x:v>22</x:v>
      </x:c>
      <x:c r="T866" s="432" t="s">
        <x:v>22</x:v>
      </x:c>
      <x:c r="U866" s="432" t="s">
        <x:v>22</x:v>
      </x:c>
      <x:c r="V866" s="462" t="s">
        <x:v>99</x:v>
      </x:c>
      <x:c r="W866" s="462"/>
    </x:row>
    <x:row r="867" spans="1:23" s="106" customFormat="1" ht="25.5" x14ac:dyDescent="0.2">
      <x:c r="A867" s="462" t="s">
        <x:v>985</x:v>
      </x:c>
      <x:c r="B867" s="462" t="s">
        <x:v>986</x:v>
      </x:c>
      <x:c r="C867" s="462" t="s">
        <x:v>128</x:v>
      </x:c>
      <x:c r="D867" s="462" t="s">
        <x:v>200</x:v>
      </x:c>
      <x:c r="E867" s="436">
        <x:v>45181</x:v>
      </x:c>
      <x:c r="F867" s="436">
        <x:v>45273</x:v>
      </x:c>
      <x:c r="G867" s="436">
        <x:v>45273</x:v>
      </x:c>
      <x:c r="H867" s="502"/>
      <x:c r="I867" s="438">
        <x:v>12035583.300000001</x:v>
      </x:c>
      <x:c r="J867" s="427"/>
      <x:c r="K867" s="457" t="s">
        <x:v>150</x:v>
      </x:c>
      <x:c r="L867" s="441">
        <x:v>100</x:v>
      </x:c>
      <x:c r="M867" s="462" t="s">
        <x:v>22</x:v>
      </x:c>
      <x:c r="N867" s="462">
        <x:v>138</x:v>
      </x:c>
      <x:c r="O867" s="462" t="s">
        <x:v>22</x:v>
      </x:c>
      <x:c r="P867" s="462" t="s">
        <x:v>22</x:v>
      </x:c>
      <x:c r="Q867" s="462" t="s">
        <x:v>22</x:v>
      </x:c>
      <x:c r="R867" s="462" t="s">
        <x:v>22</x:v>
      </x:c>
      <x:c r="S867" s="462" t="s">
        <x:v>22</x:v>
      </x:c>
      <x:c r="T867" s="432" t="s">
        <x:v>22</x:v>
      </x:c>
      <x:c r="U867" s="432" t="s">
        <x:v>22</x:v>
      </x:c>
      <x:c r="V867" s="462" t="s">
        <x:v>99</x:v>
      </x:c>
      <x:c r="W867" s="462"/>
    </x:row>
    <x:row r="868" spans="1:23" s="106" customFormat="1" ht="28.5" customHeight="1" x14ac:dyDescent="0.2">
      <x:c r="A868" s="462" t="s">
        <x:v>987</x:v>
      </x:c>
      <x:c r="B868" s="435" t="s">
        <x:v>1150</x:v>
      </x:c>
      <x:c r="C868" s="462" t="s">
        <x:v>988</x:v>
      </x:c>
      <x:c r="D868" s="435" t="s">
        <x:v>1198</x:v>
      </x:c>
      <x:c r="E868" s="469">
        <x:v>45050</x:v>
      </x:c>
      <x:c r="F868" s="436">
        <x:v>45271</x:v>
      </x:c>
      <x:c r="G868" s="436">
        <x:v>45271</x:v>
      </x:c>
      <x:c r="H868" s="502"/>
      <x:c r="I868" s="438">
        <x:v>7674888.2599999998</x:v>
      </x:c>
      <x:c r="J868" s="427"/>
      <x:c r="K868" s="457" t="s">
        <x:v>150</x:v>
      </x:c>
      <x:c r="L868" s="441">
        <x:v>100</x:v>
      </x:c>
      <x:c r="M868" s="462">
        <x:v>69</x:v>
      </x:c>
      <x:c r="N868" s="462">
        <x:v>138</x:v>
      </x:c>
      <x:c r="O868" s="462" t="s">
        <x:v>22</x:v>
      </x:c>
      <x:c r="P868" s="462" t="s">
        <x:v>22</x:v>
      </x:c>
      <x:c r="Q868" s="462" t="s">
        <x:v>22</x:v>
      </x:c>
      <x:c r="R868" s="462" t="s">
        <x:v>22</x:v>
      </x:c>
      <x:c r="S868" s="462" t="s">
        <x:v>22</x:v>
      </x:c>
      <x:c r="T868" s="432" t="s">
        <x:v>22</x:v>
      </x:c>
      <x:c r="U868" s="432" t="s">
        <x:v>22</x:v>
      </x:c>
      <x:c r="V868" s="462" t="s">
        <x:v>99</x:v>
      </x:c>
      <x:c r="W868" s="462"/>
    </x:row>
    <x:row r="869" spans="1:23" s="106" customFormat="1" ht="38.25" x14ac:dyDescent="0.2">
      <x:c r="A869" s="462" t="s">
        <x:v>2062</x:v>
      </x:c>
      <x:c r="B869" s="462" t="s">
        <x:v>990</x:v>
      </x:c>
      <x:c r="C869" s="462" t="s">
        <x:v>102</x:v>
      </x:c>
      <x:c r="D869" s="462" t="s">
        <x:v>991</x:v>
      </x:c>
      <x:c r="E869" s="469">
        <x:v>45005</x:v>
      </x:c>
      <x:c r="F869" s="436">
        <x:v>45731</x:v>
      </x:c>
      <x:c r="G869" s="642"/>
      <x:c r="H869" s="502"/>
      <x:c r="I869" s="438">
        <x:v>6881328</x:v>
      </x:c>
      <x:c r="J869" s="427"/>
      <x:c r="K869" s="457" t="s">
        <x:v>150</x:v>
      </x:c>
      <x:c r="L869" s="441" t="s">
        <x:v>2963</x:v>
      </x:c>
      <x:c r="M869" s="462" t="s">
        <x:v>22</x:v>
      </x:c>
      <x:c r="N869" s="462">
        <x:v>138</x:v>
      </x:c>
      <x:c r="O869" s="462" t="s">
        <x:v>22</x:v>
      </x:c>
      <x:c r="P869" s="462" t="s">
        <x:v>22</x:v>
      </x:c>
      <x:c r="Q869" s="462" t="s">
        <x:v>22</x:v>
      </x:c>
      <x:c r="R869" s="462" t="s">
        <x:v>22</x:v>
      </x:c>
      <x:c r="S869" s="462" t="s">
        <x:v>22</x:v>
      </x:c>
      <x:c r="T869" s="432" t="s">
        <x:v>22</x:v>
      </x:c>
      <x:c r="U869" s="432" t="s">
        <x:v>22</x:v>
      </x:c>
      <x:c r="V869" s="462" t="s">
        <x:v>99</x:v>
      </x:c>
      <x:c r="W869" s="462"/>
    </x:row>
    <x:row r="870" spans="1:23" s="106" customFormat="1" ht="38.25" x14ac:dyDescent="0.2">
      <x:c r="A870" s="462" t="s">
        <x:v>989</x:v>
      </x:c>
      <x:c r="B870" s="462" t="s">
        <x:v>992</x:v>
      </x:c>
      <x:c r="C870" s="462" t="s">
        <x:v>40</x:v>
      </x:c>
      <x:c r="D870" s="462" t="s">
        <x:v>1543</x:v>
      </x:c>
      <x:c r="E870" s="436">
        <x:v>45748</x:v>
      </x:c>
      <x:c r="F870" s="436">
        <x:v>45807</x:v>
      </x:c>
      <x:c r="G870" s="642"/>
      <x:c r="H870" s="502"/>
      <x:c r="I870" s="438">
        <x:v>242336</x:v>
      </x:c>
      <x:c r="J870" s="427"/>
      <x:c r="K870" s="457" t="s">
        <x:v>150</x:v>
      </x:c>
      <x:c r="L870" s="441">
        <x:v>0</x:v>
      </x:c>
      <x:c r="M870" s="462">
        <x:v>345</x:v>
      </x:c>
      <x:c r="N870" s="462" t="s">
        <x:v>22</x:v>
      </x:c>
      <x:c r="O870" s="462" t="s">
        <x:v>22</x:v>
      </x:c>
      <x:c r="P870" s="462" t="s">
        <x:v>22</x:v>
      </x:c>
      <x:c r="Q870" s="462" t="s">
        <x:v>22</x:v>
      </x:c>
      <x:c r="R870" s="462" t="s">
        <x:v>22</x:v>
      </x:c>
      <x:c r="S870" s="462" t="s">
        <x:v>22</x:v>
      </x:c>
      <x:c r="T870" s="432" t="s">
        <x:v>22</x:v>
      </x:c>
      <x:c r="U870" s="432" t="s">
        <x:v>22</x:v>
      </x:c>
      <x:c r="V870" s="462" t="s">
        <x:v>99</x:v>
      </x:c>
      <x:c r="W870" s="462"/>
    </x:row>
    <x:row r="871" spans="1:23" s="106" customFormat="1" ht="38.25" x14ac:dyDescent="0.2">
      <x:c r="A871" s="462" t="s">
        <x:v>1023</x:v>
      </x:c>
      <x:c r="B871" s="462" t="s">
        <x:v>1451</x:v>
      </x:c>
      <x:c r="C871" s="435" t="s">
        <x:v>31</x:v>
      </x:c>
      <x:c r="D871" s="462" t="s">
        <x:v>1217</x:v>
      </x:c>
      <x:c r="E871" s="469">
        <x:v>45139</x:v>
      </x:c>
      <x:c r="F871" s="436">
        <x:v>45313</x:v>
      </x:c>
      <x:c r="G871" s="436">
        <x:v>45313</x:v>
      </x:c>
      <x:c r="H871" s="502"/>
      <x:c r="I871" s="438">
        <x:v>5634503</x:v>
      </x:c>
      <x:c r="J871" s="427"/>
      <x:c r="K871" s="457" t="s">
        <x:v>150</x:v>
      </x:c>
      <x:c r="L871" s="441">
        <x:v>100</x:v>
      </x:c>
      <x:c r="M871" s="462">
        <x:v>138</x:v>
      </x:c>
      <x:c r="N871" s="462" t="s">
        <x:v>22</x:v>
      </x:c>
      <x:c r="O871" s="462" t="s">
        <x:v>22</x:v>
      </x:c>
      <x:c r="P871" s="462" t="s">
        <x:v>22</x:v>
      </x:c>
      <x:c r="Q871" s="462" t="s">
        <x:v>22</x:v>
      </x:c>
      <x:c r="R871" s="462" t="s">
        <x:v>22</x:v>
      </x:c>
      <x:c r="S871" s="462" t="s">
        <x:v>22</x:v>
      </x:c>
      <x:c r="T871" s="432" t="s">
        <x:v>22</x:v>
      </x:c>
      <x:c r="U871" s="432" t="s">
        <x:v>22</x:v>
      </x:c>
      <x:c r="V871" s="462" t="s">
        <x:v>99</x:v>
      </x:c>
      <x:c r="W871" s="462"/>
    </x:row>
    <x:row r="872" spans="1:23" s="106" customFormat="1" ht="38.25" x14ac:dyDescent="0.2">
      <x:c r="A872" s="462" t="s">
        <x:v>1113</x:v>
      </x:c>
      <x:c r="B872" s="462" t="s">
        <x:v>1100</x:v>
      </x:c>
      <x:c r="C872" s="462" t="s">
        <x:v>100</x:v>
      </x:c>
      <x:c r="D872" s="462" t="s">
        <x:v>852</x:v>
      </x:c>
      <x:c r="E872" s="436">
        <x:v>45184</x:v>
      </x:c>
      <x:c r="F872" s="436">
        <x:v>45443</x:v>
      </x:c>
      <x:c r="G872" s="436">
        <x:v>45443</x:v>
      </x:c>
      <x:c r="H872" s="502"/>
      <x:c r="I872" s="438">
        <x:v>1284511.28</x:v>
      </x:c>
      <x:c r="J872" s="427"/>
      <x:c r="K872" s="457" t="s">
        <x:v>150</x:v>
      </x:c>
      <x:c r="L872" s="441">
        <x:v>100</x:v>
      </x:c>
      <x:c r="M872" s="462" t="s">
        <x:v>22</x:v>
      </x:c>
      <x:c r="N872" s="462">
        <x:v>138</x:v>
      </x:c>
      <x:c r="O872" s="462" t="s">
        <x:v>22</x:v>
      </x:c>
      <x:c r="P872" s="462" t="s">
        <x:v>22</x:v>
      </x:c>
      <x:c r="Q872" s="462" t="s">
        <x:v>22</x:v>
      </x:c>
      <x:c r="R872" s="462" t="s">
        <x:v>22</x:v>
      </x:c>
      <x:c r="S872" s="462" t="s">
        <x:v>22</x:v>
      </x:c>
      <x:c r="T872" s="432" t="s">
        <x:v>22</x:v>
      </x:c>
      <x:c r="U872" s="432" t="s">
        <x:v>22</x:v>
      </x:c>
      <x:c r="V872" s="462" t="s">
        <x:v>99</x:v>
      </x:c>
      <x:c r="W872" s="462"/>
    </x:row>
    <x:row r="873" spans="1:23" s="106" customFormat="1" ht="40.5" customHeight="1" x14ac:dyDescent="0.2">
      <x:c r="A873" s="462" t="s">
        <x:v>1081</x:v>
      </x:c>
      <x:c r="B873" s="462" t="s">
        <x:v>1218</x:v>
      </x:c>
      <x:c r="C873" s="435" t="s">
        <x:v>265</x:v>
      </x:c>
      <x:c r="D873" s="462" t="s">
        <x:v>1219</x:v>
      </x:c>
      <x:c r="E873" s="471">
        <x:v>45146</x:v>
      </x:c>
      <x:c r="F873" s="436">
        <x:v>45444</x:v>
      </x:c>
      <x:c r="G873" s="436">
        <x:v>45444</x:v>
      </x:c>
      <x:c r="H873" s="502"/>
      <x:c r="I873" s="438">
        <x:v>8918238</x:v>
      </x:c>
      <x:c r="J873" s="427"/>
      <x:c r="K873" s="457" t="s">
        <x:v>150</x:v>
      </x:c>
      <x:c r="L873" s="441">
        <x:v>100</x:v>
      </x:c>
      <x:c r="M873" s="462" t="s">
        <x:v>22</x:v>
      </x:c>
      <x:c r="N873" s="462">
        <x:v>345</x:v>
      </x:c>
      <x:c r="O873" s="462" t="s">
        <x:v>22</x:v>
      </x:c>
      <x:c r="P873" s="462" t="s">
        <x:v>22</x:v>
      </x:c>
      <x:c r="Q873" s="462" t="s">
        <x:v>22</x:v>
      </x:c>
      <x:c r="R873" s="462" t="s">
        <x:v>22</x:v>
      </x:c>
      <x:c r="S873" s="462" t="s">
        <x:v>22</x:v>
      </x:c>
      <x:c r="T873" s="432" t="s">
        <x:v>22</x:v>
      </x:c>
      <x:c r="U873" s="432" t="s">
        <x:v>22</x:v>
      </x:c>
      <x:c r="V873" s="462" t="s">
        <x:v>99</x:v>
      </x:c>
      <x:c r="W873" s="462"/>
    </x:row>
    <x:row r="874" spans="1:23" s="106" customFormat="1" ht="25.5" x14ac:dyDescent="0.2">
      <x:c r="A874" s="462" t="s">
        <x:v>1022</x:v>
      </x:c>
      <x:c r="B874" s="462" t="s">
        <x:v>1101</x:v>
      </x:c>
      <x:c r="C874" s="462" t="s">
        <x:v>1031</x:v>
      </x:c>
      <x:c r="D874" s="462" t="s">
        <x:v>1102</x:v>
      </x:c>
      <x:c r="E874" s="436">
        <x:v>45463</x:v>
      </x:c>
      <x:c r="F874" s="436">
        <x:v>45657</x:v>
      </x:c>
      <x:c r="G874" s="503">
        <x:v>45657</x:v>
      </x:c>
      <x:c r="H874" s="502"/>
      <x:c r="I874" s="502">
        <x:v>9005526.8100000005</x:v>
      </x:c>
      <x:c r="J874" s="427"/>
      <x:c r="K874" s="457" t="s">
        <x:v>150</x:v>
      </x:c>
      <x:c r="L874" s="443">
        <x:v>100</x:v>
      </x:c>
      <x:c r="M874" s="462" t="s">
        <x:v>22</x:v>
      </x:c>
      <x:c r="N874" s="462">
        <x:v>138</x:v>
      </x:c>
      <x:c r="O874" s="462" t="s">
        <x:v>22</x:v>
      </x:c>
      <x:c r="P874" s="462" t="s">
        <x:v>22</x:v>
      </x:c>
      <x:c r="Q874" s="462" t="s">
        <x:v>22</x:v>
      </x:c>
      <x:c r="R874" s="462" t="s">
        <x:v>22</x:v>
      </x:c>
      <x:c r="S874" s="462" t="s">
        <x:v>22</x:v>
      </x:c>
      <x:c r="T874" s="432" t="s">
        <x:v>22</x:v>
      </x:c>
      <x:c r="U874" s="432" t="s">
        <x:v>22</x:v>
      </x:c>
      <x:c r="V874" s="462" t="s">
        <x:v>99</x:v>
      </x:c>
      <x:c r="W874" s="462"/>
    </x:row>
    <x:row r="875" spans="1:23" s="106" customFormat="1" ht="66.75" customHeight="1" x14ac:dyDescent="0.2">
      <x:c r="A875" s="462" t="s">
        <x:v>1082</x:v>
      </x:c>
      <x:c r="B875" s="462" t="s">
        <x:v>1103</x:v>
      </x:c>
      <x:c r="C875" s="462" t="s">
        <x:v>25</x:v>
      </x:c>
      <x:c r="D875" s="462" t="s">
        <x:v>1104</x:v>
      </x:c>
      <x:c r="E875" s="436">
        <x:v>45054</x:v>
      </x:c>
      <x:c r="F875" s="436">
        <x:v>45274</x:v>
      </x:c>
      <x:c r="G875" s="436">
        <x:v>45274</x:v>
      </x:c>
      <x:c r="H875" s="502"/>
      <x:c r="I875" s="438">
        <x:v>6059890.7800000003</x:v>
      </x:c>
      <x:c r="J875" s="439">
        <x:v>6268445.9100000001</x:v>
      </x:c>
      <x:c r="K875" s="440">
        <x:v>3.4415658230724677E-2</x:v>
      </x:c>
      <x:c r="L875" s="441">
        <x:v>100</x:v>
      </x:c>
      <x:c r="M875" s="462">
        <x:v>138</x:v>
      </x:c>
      <x:c r="N875" s="462" t="s">
        <x:v>22</x:v>
      </x:c>
      <x:c r="O875" s="462" t="s">
        <x:v>22</x:v>
      </x:c>
      <x:c r="P875" s="462" t="s">
        <x:v>22</x:v>
      </x:c>
      <x:c r="Q875" s="462" t="s">
        <x:v>22</x:v>
      </x:c>
      <x:c r="R875" s="462" t="s">
        <x:v>22</x:v>
      </x:c>
      <x:c r="S875" s="462" t="s">
        <x:v>22</x:v>
      </x:c>
      <x:c r="T875" s="432" t="s">
        <x:v>22</x:v>
      </x:c>
      <x:c r="U875" s="432" t="s">
        <x:v>22</x:v>
      </x:c>
      <x:c r="V875" s="462" t="s">
        <x:v>99</x:v>
      </x:c>
      <x:c r="W875" s="462"/>
    </x:row>
    <x:row r="876" spans="1:23" s="106" customFormat="1" ht="53.25" customHeight="1" x14ac:dyDescent="0.2">
      <x:c r="A876" s="462" t="s">
        <x:v>1021</x:v>
      </x:c>
      <x:c r="B876" s="462" t="s">
        <x:v>1105</x:v>
      </x:c>
      <x:c r="C876" s="462" t="s">
        <x:v>100</x:v>
      </x:c>
      <x:c r="D876" s="462" t="s">
        <x:v>1106</x:v>
      </x:c>
      <x:c r="E876" s="436">
        <x:v>45066</x:v>
      </x:c>
      <x:c r="F876" s="436">
        <x:v>45457</x:v>
      </x:c>
      <x:c r="G876" s="436">
        <x:v>45457</x:v>
      </x:c>
      <x:c r="H876" s="502"/>
      <x:c r="I876" s="438">
        <x:v>6718470.0599999996</x:v>
      </x:c>
      <x:c r="J876" s="427"/>
      <x:c r="K876" s="457" t="s">
        <x:v>150</x:v>
      </x:c>
      <x:c r="L876" s="504">
        <x:v>100</x:v>
      </x:c>
      <x:c r="M876" s="462" t="s">
        <x:v>22</x:v>
      </x:c>
      <x:c r="N876" s="462">
        <x:v>138</x:v>
      </x:c>
      <x:c r="O876" s="462" t="s">
        <x:v>22</x:v>
      </x:c>
      <x:c r="P876" s="462" t="s">
        <x:v>22</x:v>
      </x:c>
      <x:c r="Q876" s="462" t="s">
        <x:v>22</x:v>
      </x:c>
      <x:c r="R876" s="462" t="s">
        <x:v>22</x:v>
      </x:c>
      <x:c r="S876" s="462" t="s">
        <x:v>22</x:v>
      </x:c>
      <x:c r="T876" s="432" t="s">
        <x:v>22</x:v>
      </x:c>
      <x:c r="U876" s="432" t="s">
        <x:v>22</x:v>
      </x:c>
      <x:c r="V876" s="462" t="s">
        <x:v>99</x:v>
      </x:c>
      <x:c r="W876" s="462"/>
    </x:row>
    <x:row r="877" spans="1:23" s="106" customFormat="1" ht="54" customHeight="1" x14ac:dyDescent="0.2">
      <x:c r="A877" s="462" t="s">
        <x:v>1083</x:v>
      </x:c>
      <x:c r="B877" s="462" t="s">
        <x:v>1220</x:v>
      </x:c>
      <x:c r="C877" s="435" t="s">
        <x:v>102</x:v>
      </x:c>
      <x:c r="D877" s="462" t="s">
        <x:v>1221</x:v>
      </x:c>
      <x:c r="E877" s="436">
        <x:v>45188</x:v>
      </x:c>
      <x:c r="F877" s="436">
        <x:v>45231</x:v>
      </x:c>
      <x:c r="G877" s="436">
        <x:v>45231</x:v>
      </x:c>
      <x:c r="H877" s="502"/>
      <x:c r="I877" s="438">
        <x:v>257123.23</x:v>
      </x:c>
      <x:c r="J877" s="439">
        <x:v>341635.68</x:v>
      </x:c>
      <x:c r="K877" s="440">
        <x:v>0.32868461554407191</x:v>
      </x:c>
      <x:c r="L877" s="441">
        <x:v>100</x:v>
      </x:c>
      <x:c r="M877" s="462">
        <x:v>345</x:v>
      </x:c>
      <x:c r="N877" s="462" t="s">
        <x:v>22</x:v>
      </x:c>
      <x:c r="O877" s="462" t="s">
        <x:v>22</x:v>
      </x:c>
      <x:c r="P877" s="462" t="s">
        <x:v>22</x:v>
      </x:c>
      <x:c r="Q877" s="462" t="s">
        <x:v>22</x:v>
      </x:c>
      <x:c r="R877" s="462" t="s">
        <x:v>22</x:v>
      </x:c>
      <x:c r="S877" s="462" t="s">
        <x:v>22</x:v>
      </x:c>
      <x:c r="T877" s="432" t="s">
        <x:v>22</x:v>
      </x:c>
      <x:c r="U877" s="432" t="s">
        <x:v>22</x:v>
      </x:c>
      <x:c r="V877" s="462" t="s">
        <x:v>99</x:v>
      </x:c>
      <x:c r="W877" s="650" t="s">
        <x:v>5280</x:v>
      </x:c>
    </x:row>
    <x:row r="878" spans="1:23" s="106" customFormat="1" ht="92.25" customHeight="1" x14ac:dyDescent="0.2">
      <x:c r="A878" s="462" t="s">
        <x:v>2556</x:v>
      </x:c>
      <x:c r="B878" s="462" t="s">
        <x:v>2056</x:v>
      </x:c>
      <x:c r="C878" s="435" t="s">
        <x:v>128</x:v>
      </x:c>
      <x:c r="D878" s="462" t="s">
        <x:v>1661</x:v>
      </x:c>
      <x:c r="E878" s="469">
        <x:v>45131</x:v>
      </x:c>
      <x:c r="F878" s="471">
        <x:v>45792</x:v>
      </x:c>
      <x:c r="G878" s="642"/>
      <x:c r="H878" s="502"/>
      <x:c r="I878" s="438">
        <x:v>37104354.760000005</x:v>
      </x:c>
      <x:c r="J878" s="427"/>
      <x:c r="K878" s="457" t="s">
        <x:v>150</x:v>
      </x:c>
      <x:c r="L878" s="524">
        <x:v>82</x:v>
      </x:c>
      <x:c r="M878" s="462" t="s">
        <x:v>22</x:v>
      </x:c>
      <x:c r="N878" s="462">
        <x:v>345</x:v>
      </x:c>
      <x:c r="O878" s="462" t="s">
        <x:v>22</x:v>
      </x:c>
      <x:c r="P878" s="462" t="s">
        <x:v>22</x:v>
      </x:c>
      <x:c r="Q878" s="462" t="s">
        <x:v>22</x:v>
      </x:c>
      <x:c r="R878" s="462" t="s">
        <x:v>22</x:v>
      </x:c>
      <x:c r="S878" s="462" t="s">
        <x:v>22</x:v>
      </x:c>
      <x:c r="T878" s="432" t="s">
        <x:v>22</x:v>
      </x:c>
      <x:c r="U878" s="432" t="s">
        <x:v>22</x:v>
      </x:c>
      <x:c r="V878" s="462" t="s">
        <x:v>99</x:v>
      </x:c>
      <x:c r="W878" s="462"/>
    </x:row>
    <x:row r="879" spans="1:23" s="106" customFormat="1" ht="38.25" x14ac:dyDescent="0.2">
      <x:c r="A879" s="533" t="s">
        <x:v>2660</x:v>
      </x:c>
      <x:c r="B879" s="533" t="s">
        <x:v>1779</x:v>
      </x:c>
      <x:c r="C879" s="533" t="s">
        <x:v>102</x:v>
      </x:c>
      <x:c r="D879" s="533" t="s">
        <x:v>763</x:v>
      </x:c>
      <x:c r="E879" s="436">
        <x:v>45366</x:v>
      </x:c>
      <x:c r="F879" s="436">
        <x:v>45636</x:v>
      </x:c>
      <x:c r="G879" s="436">
        <x:v>45636</x:v>
      </x:c>
      <x:c r="H879" s="523"/>
      <x:c r="I879" s="541">
        <x:v>9314574.1199999992</x:v>
      </x:c>
      <x:c r="J879" s="427"/>
      <x:c r="K879" s="457"/>
      <x:c r="L879" s="441">
        <x:v>100</x:v>
      </x:c>
      <x:c r="M879" s="462" t="s">
        <x:v>22</x:v>
      </x:c>
      <x:c r="N879" s="462">
        <x:v>138</x:v>
      </x:c>
      <x:c r="O879" s="462" t="s">
        <x:v>22</x:v>
      </x:c>
      <x:c r="P879" s="462" t="s">
        <x:v>22</x:v>
      </x:c>
      <x:c r="Q879" s="462" t="s">
        <x:v>22</x:v>
      </x:c>
      <x:c r="R879" s="462" t="s">
        <x:v>22</x:v>
      </x:c>
      <x:c r="S879" s="462" t="s">
        <x:v>22</x:v>
      </x:c>
      <x:c r="T879" s="432" t="s">
        <x:v>22</x:v>
      </x:c>
      <x:c r="U879" s="432" t="s">
        <x:v>22</x:v>
      </x:c>
      <x:c r="V879" s="462" t="s">
        <x:v>99</x:v>
      </x:c>
      <x:c r="W879" s="462"/>
    </x:row>
    <x:row r="880" spans="1:23" s="106" customFormat="1" ht="38.25" x14ac:dyDescent="0.2">
      <x:c r="A880" s="462" t="s">
        <x:v>1035</x:v>
      </x:c>
      <x:c r="B880" s="462" t="s">
        <x:v>1036</x:v>
      </x:c>
      <x:c r="C880" s="462" t="s">
        <x:v>1037</x:v>
      </x:c>
      <x:c r="D880" s="462" t="s">
        <x:v>1038</x:v>
      </x:c>
      <x:c r="E880" s="469">
        <x:v>45112</x:v>
      </x:c>
      <x:c r="F880" s="471">
        <x:v>45289</x:v>
      </x:c>
      <x:c r="G880" s="436">
        <x:v>45289</x:v>
      </x:c>
      <x:c r="H880" s="502"/>
      <x:c r="I880" s="438">
        <x:v>11479356</x:v>
      </x:c>
      <x:c r="J880" s="427"/>
      <x:c r="K880" s="457" t="s">
        <x:v>150</x:v>
      </x:c>
      <x:c r="L880" s="441">
        <x:v>100</x:v>
      </x:c>
      <x:c r="M880" s="462">
        <x:v>345</x:v>
      </x:c>
      <x:c r="N880" s="462" t="s">
        <x:v>22</x:v>
      </x:c>
      <x:c r="O880" s="462" t="s">
        <x:v>22</x:v>
      </x:c>
      <x:c r="P880" s="462" t="s">
        <x:v>22</x:v>
      </x:c>
      <x:c r="Q880" s="462" t="s">
        <x:v>22</x:v>
      </x:c>
      <x:c r="R880" s="462" t="s">
        <x:v>22</x:v>
      </x:c>
      <x:c r="S880" s="462" t="s">
        <x:v>22</x:v>
      </x:c>
      <x:c r="T880" s="432" t="s">
        <x:v>22</x:v>
      </x:c>
      <x:c r="U880" s="432" t="s">
        <x:v>22</x:v>
      </x:c>
      <x:c r="V880" s="462" t="s">
        <x:v>99</x:v>
      </x:c>
      <x:c r="W880" s="462"/>
    </x:row>
    <x:row r="881" spans="1:23" s="106" customFormat="1" ht="25.5" x14ac:dyDescent="0.2">
      <x:c r="A881" s="462" t="s">
        <x:v>1039</x:v>
      </x:c>
      <x:c r="B881" s="462" t="s">
        <x:v>1040</x:v>
      </x:c>
      <x:c r="C881" s="462" t="s">
        <x:v>153</x:v>
      </x:c>
      <x:c r="D881" s="462" t="s">
        <x:v>1041</x:v>
      </x:c>
      <x:c r="E881" s="436">
        <x:v>45188</x:v>
      </x:c>
      <x:c r="F881" s="436">
        <x:v>45279</x:v>
      </x:c>
      <x:c r="G881" s="436">
        <x:v>45279</x:v>
      </x:c>
      <x:c r="H881" s="502"/>
      <x:c r="I881" s="438">
        <x:v>1766020</x:v>
      </x:c>
      <x:c r="J881" s="427"/>
      <x:c r="K881" s="457" t="s">
        <x:v>150</x:v>
      </x:c>
      <x:c r="L881" s="441">
        <x:v>100</x:v>
      </x:c>
      <x:c r="M881" s="462">
        <x:v>138</x:v>
      </x:c>
      <x:c r="N881" s="462" t="s">
        <x:v>22</x:v>
      </x:c>
      <x:c r="O881" s="462" t="s">
        <x:v>22</x:v>
      </x:c>
      <x:c r="P881" s="462" t="s">
        <x:v>22</x:v>
      </x:c>
      <x:c r="Q881" s="462" t="s">
        <x:v>22</x:v>
      </x:c>
      <x:c r="R881" s="462" t="s">
        <x:v>22</x:v>
      </x:c>
      <x:c r="S881" s="462" t="s">
        <x:v>22</x:v>
      </x:c>
      <x:c r="T881" s="432" t="s">
        <x:v>22</x:v>
      </x:c>
      <x:c r="U881" s="432" t="s">
        <x:v>22</x:v>
      </x:c>
      <x:c r="V881" s="462" t="s">
        <x:v>99</x:v>
      </x:c>
      <x:c r="W881" s="462"/>
    </x:row>
    <x:row r="882" spans="1:23" s="106" customFormat="1" ht="38.25" x14ac:dyDescent="0.2">
      <x:c r="A882" s="462" t="s">
        <x:v>1042</x:v>
      </x:c>
      <x:c r="B882" s="462" t="s">
        <x:v>1043</x:v>
      </x:c>
      <x:c r="C882" s="462" t="s">
        <x:v>151</x:v>
      </x:c>
      <x:c r="D882" s="462" t="s">
        <x:v>763</x:v>
      </x:c>
      <x:c r="E882" s="471">
        <x:v>45134</x:v>
      </x:c>
      <x:c r="F882" s="436">
        <x:v>45272</x:v>
      </x:c>
      <x:c r="G882" s="436">
        <x:v>45272</x:v>
      </x:c>
      <x:c r="H882" s="502"/>
      <x:c r="I882" s="438">
        <x:v>5202980.59</x:v>
      </x:c>
      <x:c r="J882" s="439">
        <x:v>6483920.3600000003</x:v>
      </x:c>
      <x:c r="K882" s="440">
        <x:v>0.2461934554324372</x:v>
      </x:c>
      <x:c r="L882" s="441">
        <x:v>100</x:v>
      </x:c>
      <x:c r="M882" s="462" t="s">
        <x:v>22</x:v>
      </x:c>
      <x:c r="N882" s="462">
        <x:v>138</x:v>
      </x:c>
      <x:c r="O882" s="462" t="s">
        <x:v>22</x:v>
      </x:c>
      <x:c r="P882" s="462" t="s">
        <x:v>22</x:v>
      </x:c>
      <x:c r="Q882" s="462" t="s">
        <x:v>22</x:v>
      </x:c>
      <x:c r="R882" s="462" t="s">
        <x:v>22</x:v>
      </x:c>
      <x:c r="S882" s="462" t="s">
        <x:v>22</x:v>
      </x:c>
      <x:c r="T882" s="432" t="s">
        <x:v>22</x:v>
      </x:c>
      <x:c r="U882" s="432" t="s">
        <x:v>22</x:v>
      </x:c>
      <x:c r="V882" s="462" t="s">
        <x:v>99</x:v>
      </x:c>
      <x:c r="W882" s="650" t="s">
        <x:v>5280</x:v>
      </x:c>
    </x:row>
    <x:row r="883" spans="1:23" s="106" customFormat="1" ht="53.25" customHeight="1" x14ac:dyDescent="0.2">
      <x:c r="A883" s="462" t="s">
        <x:v>1044</x:v>
      </x:c>
      <x:c r="B883" s="462" t="s">
        <x:v>1045</x:v>
      </x:c>
      <x:c r="C883" s="462" t="s">
        <x:v>80</x:v>
      </x:c>
      <x:c r="D883" s="462" t="s">
        <x:v>1046</x:v>
      </x:c>
      <x:c r="E883" s="436">
        <x:v>45383</x:v>
      </x:c>
      <x:c r="F883" s="436">
        <x:v>45427</x:v>
      </x:c>
      <x:c r="G883" s="436">
        <x:v>45427</x:v>
      </x:c>
      <x:c r="H883" s="502"/>
      <x:c r="I883" s="438">
        <x:v>467843.65</x:v>
      </x:c>
      <x:c r="J883" s="427"/>
      <x:c r="K883" s="457" t="s">
        <x:v>150</x:v>
      </x:c>
      <x:c r="L883" s="441">
        <x:v>100</x:v>
      </x:c>
      <x:c r="M883" s="462">
        <x:v>138</x:v>
      </x:c>
      <x:c r="N883" s="462" t="s">
        <x:v>22</x:v>
      </x:c>
      <x:c r="O883" s="462" t="s">
        <x:v>22</x:v>
      </x:c>
      <x:c r="P883" s="462" t="s">
        <x:v>22</x:v>
      </x:c>
      <x:c r="Q883" s="462" t="s">
        <x:v>22</x:v>
      </x:c>
      <x:c r="R883" s="462" t="s">
        <x:v>22</x:v>
      </x:c>
      <x:c r="S883" s="462" t="s">
        <x:v>22</x:v>
      </x:c>
      <x:c r="T883" s="432" t="s">
        <x:v>22</x:v>
      </x:c>
      <x:c r="U883" s="432" t="s">
        <x:v>22</x:v>
      </x:c>
      <x:c r="V883" s="462" t="s">
        <x:v>99</x:v>
      </x:c>
      <x:c r="W883" s="462"/>
    </x:row>
    <x:row r="884" spans="1:23" s="106" customFormat="1" ht="38.25" x14ac:dyDescent="0.2">
      <x:c r="A884" s="462" t="s">
        <x:v>1047</x:v>
      </x:c>
      <x:c r="B884" s="462" t="s">
        <x:v>1048</x:v>
      </x:c>
      <x:c r="C884" s="462" t="s">
        <x:v>301</x:v>
      </x:c>
      <x:c r="D884" s="462" t="s">
        <x:v>852</x:v>
      </x:c>
      <x:c r="E884" s="471">
        <x:v>45068</x:v>
      </x:c>
      <x:c r="F884" s="436">
        <x:v>45414</x:v>
      </x:c>
      <x:c r="G884" s="436">
        <x:v>45414</x:v>
      </x:c>
      <x:c r="H884" s="502"/>
      <x:c r="I884" s="438">
        <x:v>1132098</x:v>
      </x:c>
      <x:c r="J884" s="427"/>
      <x:c r="K884" s="457" t="s">
        <x:v>150</x:v>
      </x:c>
      <x:c r="L884" s="441">
        <x:v>100</x:v>
      </x:c>
      <x:c r="M884" s="462" t="s">
        <x:v>22</x:v>
      </x:c>
      <x:c r="N884" s="462">
        <x:v>138</x:v>
      </x:c>
      <x:c r="O884" s="462" t="s">
        <x:v>22</x:v>
      </x:c>
      <x:c r="P884" s="462" t="s">
        <x:v>22</x:v>
      </x:c>
      <x:c r="Q884" s="462" t="s">
        <x:v>22</x:v>
      </x:c>
      <x:c r="R884" s="462" t="s">
        <x:v>22</x:v>
      </x:c>
      <x:c r="S884" s="462" t="s">
        <x:v>22</x:v>
      </x:c>
      <x:c r="T884" s="432" t="s">
        <x:v>22</x:v>
      </x:c>
      <x:c r="U884" s="432" t="s">
        <x:v>22</x:v>
      </x:c>
      <x:c r="V884" s="462" t="s">
        <x:v>99</x:v>
      </x:c>
      <x:c r="W884" s="462"/>
    </x:row>
    <x:row r="885" spans="1:23" s="106" customFormat="1" ht="38.25" x14ac:dyDescent="0.2">
      <x:c r="A885" s="462" t="s">
        <x:v>1049</x:v>
      </x:c>
      <x:c r="B885" s="462" t="s">
        <x:v>1050</x:v>
      </x:c>
      <x:c r="C885" s="462" t="s">
        <x:v>128</x:v>
      </x:c>
      <x:c r="D885" s="462" t="s">
        <x:v>1051</x:v>
      </x:c>
      <x:c r="E885" s="436">
        <x:v>45182</x:v>
      </x:c>
      <x:c r="F885" s="436">
        <x:v>45280</x:v>
      </x:c>
      <x:c r="G885" s="436">
        <x:v>45280</x:v>
      </x:c>
      <x:c r="H885" s="502"/>
      <x:c r="I885" s="438">
        <x:v>2294627.9</x:v>
      </x:c>
      <x:c r="J885" s="427"/>
      <x:c r="K885" s="457" t="s">
        <x:v>150</x:v>
      </x:c>
      <x:c r="L885" s="441">
        <x:v>100</x:v>
      </x:c>
      <x:c r="M885" s="462">
        <x:v>345</x:v>
      </x:c>
      <x:c r="N885" s="462">
        <x:v>138</x:v>
      </x:c>
      <x:c r="O885" s="462" t="s">
        <x:v>22</x:v>
      </x:c>
      <x:c r="P885" s="462" t="s">
        <x:v>22</x:v>
      </x:c>
      <x:c r="Q885" s="462" t="s">
        <x:v>22</x:v>
      </x:c>
      <x:c r="R885" s="462" t="s">
        <x:v>22</x:v>
      </x:c>
      <x:c r="S885" s="462" t="s">
        <x:v>22</x:v>
      </x:c>
      <x:c r="T885" s="432" t="s">
        <x:v>22</x:v>
      </x:c>
      <x:c r="U885" s="432" t="s">
        <x:v>22</x:v>
      </x:c>
      <x:c r="V885" s="462" t="s">
        <x:v>99</x:v>
      </x:c>
      <x:c r="W885" s="462"/>
    </x:row>
    <x:row r="886" spans="1:23" s="106" customFormat="1" ht="38.25" x14ac:dyDescent="0.2">
      <x:c r="A886" s="462" t="s">
        <x:v>1084</x:v>
      </x:c>
      <x:c r="B886" s="462" t="s">
        <x:v>1052</x:v>
      </x:c>
      <x:c r="C886" s="462" t="s">
        <x:v>1222</x:v>
      </x:c>
      <x:c r="D886" s="462" t="s">
        <x:v>1053</x:v>
      </x:c>
      <x:c r="E886" s="471">
        <x:v>45124</x:v>
      </x:c>
      <x:c r="F886" s="642">
        <x:v>45216</x:v>
      </x:c>
      <x:c r="G886" s="642">
        <x:v>45216</x:v>
      </x:c>
      <x:c r="H886" s="502"/>
      <x:c r="I886" s="438">
        <x:v>1487748</x:v>
      </x:c>
      <x:c r="J886" s="439">
        <x:v>1444071.76</x:v>
      </x:c>
      <x:c r="K886" s="440">
        <x:v>-2.9357283625990438E-2</x:v>
      </x:c>
      <x:c r="L886" s="441">
        <x:v>100</x:v>
      </x:c>
      <x:c r="M886" s="462">
        <x:v>138</x:v>
      </x:c>
      <x:c r="N886" s="462" t="s">
        <x:v>22</x:v>
      </x:c>
      <x:c r="O886" s="462" t="s">
        <x:v>22</x:v>
      </x:c>
      <x:c r="P886" s="462" t="s">
        <x:v>22</x:v>
      </x:c>
      <x:c r="Q886" s="462" t="s">
        <x:v>22</x:v>
      </x:c>
      <x:c r="R886" s="462" t="s">
        <x:v>22</x:v>
      </x:c>
      <x:c r="S886" s="462" t="s">
        <x:v>22</x:v>
      </x:c>
      <x:c r="T886" s="432" t="s">
        <x:v>22</x:v>
      </x:c>
      <x:c r="U886" s="432" t="s">
        <x:v>22</x:v>
      </x:c>
      <x:c r="V886" s="462" t="s">
        <x:v>99</x:v>
      </x:c>
      <x:c r="W886" s="462"/>
    </x:row>
    <x:row r="887" spans="1:23" s="106" customFormat="1" ht="54" customHeight="1" x14ac:dyDescent="0.2">
      <x:c r="A887" s="462" t="s">
        <x:v>1054</x:v>
      </x:c>
      <x:c r="B887" s="462" t="s">
        <x:v>1055</x:v>
      </x:c>
      <x:c r="C887" s="462" t="s">
        <x:v>102</x:v>
      </x:c>
      <x:c r="D887" s="462" t="s">
        <x:v>1056</x:v>
      </x:c>
      <x:c r="E887" s="471">
        <x:v>45108</x:v>
      </x:c>
      <x:c r="F887" s="436">
        <x:v>45446</x:v>
      </x:c>
      <x:c r="G887" s="436">
        <x:v>45446</x:v>
      </x:c>
      <x:c r="H887" s="502"/>
      <x:c r="I887" s="438">
        <x:v>4454481</x:v>
      </x:c>
      <x:c r="J887" s="427"/>
      <x:c r="K887" s="457" t="s">
        <x:v>150</x:v>
      </x:c>
      <x:c r="L887" s="441">
        <x:v>100</x:v>
      </x:c>
      <x:c r="M887" s="462">
        <x:v>138</x:v>
      </x:c>
      <x:c r="N887" s="462" t="s">
        <x:v>22</x:v>
      </x:c>
      <x:c r="O887" s="462" t="s">
        <x:v>22</x:v>
      </x:c>
      <x:c r="P887" s="462" t="s">
        <x:v>22</x:v>
      </x:c>
      <x:c r="Q887" s="462" t="s">
        <x:v>22</x:v>
      </x:c>
      <x:c r="R887" s="462" t="s">
        <x:v>22</x:v>
      </x:c>
      <x:c r="S887" s="462" t="s">
        <x:v>22</x:v>
      </x:c>
      <x:c r="T887" s="432" t="s">
        <x:v>22</x:v>
      </x:c>
      <x:c r="U887" s="432" t="s">
        <x:v>22</x:v>
      </x:c>
      <x:c r="V887" s="462" t="s">
        <x:v>99</x:v>
      </x:c>
      <x:c r="W887" s="462"/>
    </x:row>
    <x:row r="888" spans="1:23" s="106" customFormat="1" ht="41.25" customHeight="1" x14ac:dyDescent="0.2">
      <x:c r="A888" s="462" t="s">
        <x:v>1057</x:v>
      </x:c>
      <x:c r="B888" s="462" t="s">
        <x:v>1058</x:v>
      </x:c>
      <x:c r="C888" s="462" t="s">
        <x:v>31</x:v>
      </x:c>
      <x:c r="D888" s="462" t="s">
        <x:v>1059</x:v>
      </x:c>
      <x:c r="E888" s="436">
        <x:v>45185</x:v>
      </x:c>
      <x:c r="F888" s="471">
        <x:v>45628</x:v>
      </x:c>
      <x:c r="G888" s="471">
        <x:v>45628</x:v>
      </x:c>
      <x:c r="H888" s="502"/>
      <x:c r="I888" s="438">
        <x:v>6000000</x:v>
      </x:c>
      <x:c r="J888" s="427"/>
      <x:c r="K888" s="457" t="s">
        <x:v>150</x:v>
      </x:c>
      <x:c r="L888" s="441">
        <x:v>100</x:v>
      </x:c>
      <x:c r="M888" s="462">
        <x:v>138</x:v>
      </x:c>
      <x:c r="N888" s="462" t="s">
        <x:v>22</x:v>
      </x:c>
      <x:c r="O888" s="462" t="s">
        <x:v>22</x:v>
      </x:c>
      <x:c r="P888" s="462" t="s">
        <x:v>22</x:v>
      </x:c>
      <x:c r="Q888" s="462" t="s">
        <x:v>22</x:v>
      </x:c>
      <x:c r="R888" s="462" t="s">
        <x:v>22</x:v>
      </x:c>
      <x:c r="S888" s="462" t="s">
        <x:v>22</x:v>
      </x:c>
      <x:c r="T888" s="432" t="s">
        <x:v>22</x:v>
      </x:c>
      <x:c r="U888" s="432" t="s">
        <x:v>22</x:v>
      </x:c>
      <x:c r="V888" s="462" t="s">
        <x:v>99</x:v>
      </x:c>
      <x:c r="W888" s="462"/>
    </x:row>
    <x:row r="889" spans="1:23" s="106" customFormat="1" ht="25.5" x14ac:dyDescent="0.2">
      <x:c r="A889" s="462" t="s">
        <x:v>1060</x:v>
      </x:c>
      <x:c r="B889" s="462" t="s">
        <x:v>1061</x:v>
      </x:c>
      <x:c r="C889" s="462" t="s">
        <x:v>1062</x:v>
      </x:c>
      <x:c r="D889" s="462" t="s">
        <x:v>1085</x:v>
      </x:c>
      <x:c r="E889" s="436">
        <x:v>45114</x:v>
      </x:c>
      <x:c r="F889" s="436">
        <x:v>45471</x:v>
      </x:c>
      <x:c r="G889" s="436">
        <x:v>45471</x:v>
      </x:c>
      <x:c r="H889" s="502"/>
      <x:c r="I889" s="438">
        <x:v>7696775.1699999999</x:v>
      </x:c>
      <x:c r="J889" s="427"/>
      <x:c r="K889" s="457" t="s">
        <x:v>150</x:v>
      </x:c>
      <x:c r="L889" s="504">
        <x:v>100</x:v>
      </x:c>
      <x:c r="M889" s="462">
        <x:v>69</x:v>
      </x:c>
      <x:c r="N889" s="462">
        <x:v>138</x:v>
      </x:c>
      <x:c r="O889" s="462" t="s">
        <x:v>22</x:v>
      </x:c>
      <x:c r="P889" s="462" t="s">
        <x:v>22</x:v>
      </x:c>
      <x:c r="Q889" s="462" t="s">
        <x:v>22</x:v>
      </x:c>
      <x:c r="R889" s="462" t="s">
        <x:v>22</x:v>
      </x:c>
      <x:c r="S889" s="462" t="s">
        <x:v>22</x:v>
      </x:c>
      <x:c r="T889" s="432" t="s">
        <x:v>22</x:v>
      </x:c>
      <x:c r="U889" s="432" t="s">
        <x:v>22</x:v>
      </x:c>
      <x:c r="V889" s="462" t="s">
        <x:v>99</x:v>
      </x:c>
      <x:c r="W889" s="462"/>
    </x:row>
    <x:row r="890" spans="1:23" s="106" customFormat="1" ht="54" customHeight="1" x14ac:dyDescent="0.2">
      <x:c r="A890" s="462" t="s">
        <x:v>3350</x:v>
      </x:c>
      <x:c r="B890" s="435" t="s">
        <x:v>3855</x:v>
      </x:c>
      <x:c r="C890" s="462" t="s">
        <x:v>333</x:v>
      </x:c>
      <x:c r="D890" s="435" t="s">
        <x:v>3856</x:v>
      </x:c>
      <x:c r="E890" s="436">
        <x:v>45809</x:v>
      </x:c>
      <x:c r="F890" s="436">
        <x:v>46006</x:v>
      </x:c>
      <x:c r="G890" s="642"/>
      <x:c r="H890" s="502"/>
      <x:c r="I890" s="438">
        <x:v>9675383.6300000008</x:v>
      </x:c>
      <x:c r="J890" s="427"/>
      <x:c r="K890" s="457" t="s">
        <x:v>150</x:v>
      </x:c>
      <x:c r="L890" s="441">
        <x:v>0</x:v>
      </x:c>
      <x:c r="M890" s="462" t="s">
        <x:v>22</x:v>
      </x:c>
      <x:c r="N890" s="462">
        <x:v>138</x:v>
      </x:c>
      <x:c r="O890" s="462" t="s">
        <x:v>22</x:v>
      </x:c>
      <x:c r="P890" s="462" t="s">
        <x:v>22</x:v>
      </x:c>
      <x:c r="Q890" s="462" t="s">
        <x:v>22</x:v>
      </x:c>
      <x:c r="R890" s="462" t="s">
        <x:v>22</x:v>
      </x:c>
      <x:c r="S890" s="462" t="s">
        <x:v>22</x:v>
      </x:c>
      <x:c r="T890" s="432" t="s">
        <x:v>22</x:v>
      </x:c>
      <x:c r="U890" s="432" t="s">
        <x:v>22</x:v>
      </x:c>
      <x:c r="V890" s="462" t="s">
        <x:v>99</x:v>
      </x:c>
      <x:c r="W890" s="462"/>
    </x:row>
    <x:row r="891" spans="1:23" s="106" customFormat="1" ht="66" customHeight="1" x14ac:dyDescent="0.2">
      <x:c r="A891" s="462" t="s">
        <x:v>1063</x:v>
      </x:c>
      <x:c r="B891" s="462" t="s">
        <x:v>1064</x:v>
      </x:c>
      <x:c r="C891" s="462" t="s">
        <x:v>211</x:v>
      </x:c>
      <x:c r="D891" s="462" t="s">
        <x:v>1065</x:v>
      </x:c>
      <x:c r="E891" s="471">
        <x:v>45120</x:v>
      </x:c>
      <x:c r="F891" s="436">
        <x:v>45279</x:v>
      </x:c>
      <x:c r="G891" s="436">
        <x:v>45279</x:v>
      </x:c>
      <x:c r="H891" s="502"/>
      <x:c r="I891" s="438">
        <x:v>5066451</x:v>
      </x:c>
      <x:c r="J891" s="439">
        <x:v>4831521.6399999997</x:v>
      </x:c>
      <x:c r="K891" s="440">
        <x:v>-4.636961060118816E-2</x:v>
      </x:c>
      <x:c r="L891" s="441">
        <x:v>100</x:v>
      </x:c>
      <x:c r="M891" s="462">
        <x:v>138</x:v>
      </x:c>
      <x:c r="N891" s="462" t="s">
        <x:v>22</x:v>
      </x:c>
      <x:c r="O891" s="462" t="s">
        <x:v>22</x:v>
      </x:c>
      <x:c r="P891" s="462" t="s">
        <x:v>22</x:v>
      </x:c>
      <x:c r="Q891" s="462" t="s">
        <x:v>22</x:v>
      </x:c>
      <x:c r="R891" s="462" t="s">
        <x:v>22</x:v>
      </x:c>
      <x:c r="S891" s="462" t="s">
        <x:v>22</x:v>
      </x:c>
      <x:c r="T891" s="432" t="s">
        <x:v>22</x:v>
      </x:c>
      <x:c r="U891" s="432" t="s">
        <x:v>22</x:v>
      </x:c>
      <x:c r="V891" s="462" t="s">
        <x:v>99</x:v>
      </x:c>
      <x:c r="W891" s="462"/>
    </x:row>
    <x:row r="892" spans="1:23" s="106" customFormat="1" ht="38.25" x14ac:dyDescent="0.2">
      <x:c r="A892" s="462" t="s">
        <x:v>1086</x:v>
      </x:c>
      <x:c r="B892" s="462" t="s">
        <x:v>1066</x:v>
      </x:c>
      <x:c r="C892" s="462" t="s">
        <x:v>1067</x:v>
      </x:c>
      <x:c r="D892" s="462" t="s">
        <x:v>1068</x:v>
      </x:c>
      <x:c r="E892" s="436">
        <x:v>45992</x:v>
      </x:c>
      <x:c r="F892" s="436">
        <x:v>46520</x:v>
      </x:c>
      <x:c r="G892" s="642"/>
      <x:c r="H892" s="502"/>
      <x:c r="I892" s="438"/>
      <x:c r="J892" s="427"/>
      <x:c r="K892" s="457" t="s">
        <x:v>150</x:v>
      </x:c>
      <x:c r="L892" s="441">
        <x:v>0</x:v>
      </x:c>
      <x:c r="M892" s="462" t="s">
        <x:v>22</x:v>
      </x:c>
      <x:c r="N892" s="462">
        <x:v>138</x:v>
      </x:c>
      <x:c r="O892" s="462" t="s">
        <x:v>22</x:v>
      </x:c>
      <x:c r="P892" s="462" t="s">
        <x:v>22</x:v>
      </x:c>
      <x:c r="Q892" s="462" t="s">
        <x:v>22</x:v>
      </x:c>
      <x:c r="R892" s="462" t="s">
        <x:v>22</x:v>
      </x:c>
      <x:c r="S892" s="462" t="s">
        <x:v>22</x:v>
      </x:c>
      <x:c r="T892" s="432" t="s">
        <x:v>22</x:v>
      </x:c>
      <x:c r="U892" s="432" t="s">
        <x:v>22</x:v>
      </x:c>
      <x:c r="V892" s="462" t="s">
        <x:v>99</x:v>
      </x:c>
      <x:c r="W892" s="462"/>
    </x:row>
    <x:row r="893" spans="1:23" s="106" customFormat="1" ht="56.65" customHeight="1" x14ac:dyDescent="0.2">
      <x:c r="A893" s="462" t="s">
        <x:v>1739</x:v>
      </x:c>
      <x:c r="B893" s="462" t="s">
        <x:v>1069</x:v>
      </x:c>
      <x:c r="C893" s="462" t="s">
        <x:v>158</x:v>
      </x:c>
      <x:c r="D893" s="462" t="s">
        <x:v>1070</x:v>
      </x:c>
      <x:c r="E893" s="436">
        <x:v>45124</x:v>
      </x:c>
      <x:c r="F893" s="436">
        <x:v>45453</x:v>
      </x:c>
      <x:c r="G893" s="436">
        <x:v>45453</x:v>
      </x:c>
      <x:c r="H893" s="502"/>
      <x:c r="I893" s="438">
        <x:v>8224356</x:v>
      </x:c>
      <x:c r="J893" s="427"/>
      <x:c r="K893" s="457" t="s">
        <x:v>150</x:v>
      </x:c>
      <x:c r="L893" s="441">
        <x:v>100</x:v>
      </x:c>
      <x:c r="M893" s="462" t="s">
        <x:v>22</x:v>
      </x:c>
      <x:c r="N893" s="462">
        <x:v>138</x:v>
      </x:c>
      <x:c r="O893" s="462" t="s">
        <x:v>22</x:v>
      </x:c>
      <x:c r="P893" s="462" t="s">
        <x:v>22</x:v>
      </x:c>
      <x:c r="Q893" s="462" t="s">
        <x:v>22</x:v>
      </x:c>
      <x:c r="R893" s="462" t="s">
        <x:v>22</x:v>
      </x:c>
      <x:c r="S893" s="462" t="s">
        <x:v>22</x:v>
      </x:c>
      <x:c r="T893" s="432" t="s">
        <x:v>22</x:v>
      </x:c>
      <x:c r="U893" s="432" t="s">
        <x:v>22</x:v>
      </x:c>
      <x:c r="V893" s="462" t="s">
        <x:v>99</x:v>
      </x:c>
      <x:c r="W893" s="462"/>
    </x:row>
    <x:row r="894" spans="1:23" s="106" customFormat="1" ht="38.25" x14ac:dyDescent="0.2">
      <x:c r="A894" s="462" t="s">
        <x:v>1087</x:v>
      </x:c>
      <x:c r="B894" s="462" t="s">
        <x:v>1071</x:v>
      </x:c>
      <x:c r="C894" s="462" t="s">
        <x:v>1088</x:v>
      </x:c>
      <x:c r="D894" s="462" t="s">
        <x:v>1072</x:v>
      </x:c>
      <x:c r="E894" s="436">
        <x:v>45058</x:v>
      </x:c>
      <x:c r="F894" s="436">
        <x:v>45245</x:v>
      </x:c>
      <x:c r="G894" s="436">
        <x:v>45245</x:v>
      </x:c>
      <x:c r="H894" s="502"/>
      <x:c r="I894" s="438">
        <x:v>8256917.4800000004</x:v>
      </x:c>
      <x:c r="J894" s="427"/>
      <x:c r="K894" s="457" t="s">
        <x:v>150</x:v>
      </x:c>
      <x:c r="L894" s="441">
        <x:v>100</x:v>
      </x:c>
      <x:c r="M894" s="462" t="s">
        <x:v>22</x:v>
      </x:c>
      <x:c r="N894" s="462">
        <x:v>345</x:v>
      </x:c>
      <x:c r="O894" s="462" t="s">
        <x:v>22</x:v>
      </x:c>
      <x:c r="P894" s="462" t="s">
        <x:v>22</x:v>
      </x:c>
      <x:c r="Q894" s="462" t="s">
        <x:v>22</x:v>
      </x:c>
      <x:c r="R894" s="462" t="s">
        <x:v>22</x:v>
      </x:c>
      <x:c r="S894" s="462" t="s">
        <x:v>22</x:v>
      </x:c>
      <x:c r="T894" s="432" t="s">
        <x:v>22</x:v>
      </x:c>
      <x:c r="U894" s="432" t="s">
        <x:v>22</x:v>
      </x:c>
      <x:c r="V894" s="462" t="s">
        <x:v>99</x:v>
      </x:c>
      <x:c r="W894" s="462"/>
    </x:row>
    <x:row r="895" spans="1:23" s="106" customFormat="1" ht="40.5" customHeight="1" x14ac:dyDescent="0.2">
      <x:c r="A895" s="462" t="s">
        <x:v>1089</x:v>
      </x:c>
      <x:c r="B895" s="462" t="s">
        <x:v>1073</x:v>
      </x:c>
      <x:c r="C895" s="462" t="s">
        <x:v>1074</x:v>
      </x:c>
      <x:c r="D895" s="462" t="s">
        <x:v>1075</x:v>
      </x:c>
      <x:c r="E895" s="436">
        <x:v>45390</x:v>
      </x:c>
      <x:c r="F895" s="436">
        <x:v>45569</x:v>
      </x:c>
      <x:c r="G895" s="436">
        <x:v>45569</x:v>
      </x:c>
      <x:c r="H895" s="502"/>
      <x:c r="I895" s="438">
        <x:v>5546376.54</x:v>
      </x:c>
      <x:c r="J895" s="427"/>
      <x:c r="K895" s="457" t="s">
        <x:v>150</x:v>
      </x:c>
      <x:c r="L895" s="441">
        <x:v>100</x:v>
      </x:c>
      <x:c r="M895" s="462" t="s">
        <x:v>22</x:v>
      </x:c>
      <x:c r="N895" s="462">
        <x:v>138</x:v>
      </x:c>
      <x:c r="O895" s="462" t="s">
        <x:v>22</x:v>
      </x:c>
      <x:c r="P895" s="462" t="s">
        <x:v>22</x:v>
      </x:c>
      <x:c r="Q895" s="462" t="s">
        <x:v>22</x:v>
      </x:c>
      <x:c r="R895" s="462" t="s">
        <x:v>22</x:v>
      </x:c>
      <x:c r="S895" s="462" t="s">
        <x:v>22</x:v>
      </x:c>
      <x:c r="T895" s="432" t="s">
        <x:v>22</x:v>
      </x:c>
      <x:c r="U895" s="432" t="s">
        <x:v>22</x:v>
      </x:c>
      <x:c r="V895" s="462" t="s">
        <x:v>99</x:v>
      </x:c>
      <x:c r="W895" s="462"/>
    </x:row>
    <x:row r="896" spans="1:23" s="106" customFormat="1" ht="38.25" x14ac:dyDescent="0.2">
      <x:c r="A896" s="462" t="s">
        <x:v>1452</x:v>
      </x:c>
      <x:c r="B896" s="462" t="s">
        <x:v>1254</x:v>
      </x:c>
      <x:c r="C896" s="462" t="s">
        <x:v>1255</x:v>
      </x:c>
      <x:c r="D896" s="462" t="s">
        <x:v>1256</x:v>
      </x:c>
      <x:c r="E896" s="436">
        <x:v>45611</x:v>
      </x:c>
      <x:c r="F896" s="471">
        <x:v>45792</x:v>
      </x:c>
      <x:c r="G896" s="642"/>
      <x:c r="H896" s="502"/>
      <x:c r="I896" s="438">
        <x:v>10963080.210000001</x:v>
      </x:c>
      <x:c r="J896" s="427"/>
      <x:c r="K896" s="457" t="s">
        <x:v>150</x:v>
      </x:c>
      <x:c r="L896" s="496">
        <x:v>31</x:v>
      </x:c>
      <x:c r="M896" s="462">
        <x:v>345</x:v>
      </x:c>
      <x:c r="N896" s="462" t="s">
        <x:v>22</x:v>
      </x:c>
      <x:c r="O896" s="462" t="s">
        <x:v>22</x:v>
      </x:c>
      <x:c r="P896" s="462" t="s">
        <x:v>22</x:v>
      </x:c>
      <x:c r="Q896" s="462" t="s">
        <x:v>22</x:v>
      </x:c>
      <x:c r="R896" s="462" t="s">
        <x:v>22</x:v>
      </x:c>
      <x:c r="S896" s="462" t="s">
        <x:v>22</x:v>
      </x:c>
      <x:c r="T896" s="432" t="s">
        <x:v>22</x:v>
      </x:c>
      <x:c r="U896" s="432" t="s">
        <x:v>22</x:v>
      </x:c>
      <x:c r="V896" s="462" t="s">
        <x:v>99</x:v>
      </x:c>
      <x:c r="W896" s="462"/>
    </x:row>
    <x:row r="897" spans="1:23" s="106" customFormat="1" ht="40.5" customHeight="1" x14ac:dyDescent="0.2">
      <x:c r="A897" s="462" t="s">
        <x:v>1248</x:v>
      </x:c>
      <x:c r="B897" s="462" t="s">
        <x:v>1249</x:v>
      </x:c>
      <x:c r="C897" s="462" t="s">
        <x:v>377</x:v>
      </x:c>
      <x:c r="D897" s="462" t="s">
        <x:v>1250</x:v>
      </x:c>
      <x:c r="E897" s="469">
        <x:v>45225</x:v>
      </x:c>
      <x:c r="F897" s="436">
        <x:v>45281</x:v>
      </x:c>
      <x:c r="G897" s="436">
        <x:v>45281</x:v>
      </x:c>
      <x:c r="H897" s="502"/>
      <x:c r="I897" s="438">
        <x:v>799329.21</x:v>
      </x:c>
      <x:c r="J897" s="427"/>
      <x:c r="K897" s="457" t="s">
        <x:v>150</x:v>
      </x:c>
      <x:c r="L897" s="441">
        <x:v>100</x:v>
      </x:c>
      <x:c r="M897" s="462">
        <x:v>69</x:v>
      </x:c>
      <x:c r="N897" s="462">
        <x:v>138</x:v>
      </x:c>
      <x:c r="O897" s="462" t="s">
        <x:v>22</x:v>
      </x:c>
      <x:c r="P897" s="462" t="s">
        <x:v>22</x:v>
      </x:c>
      <x:c r="Q897" s="462" t="s">
        <x:v>22</x:v>
      </x:c>
      <x:c r="R897" s="462" t="s">
        <x:v>22</x:v>
      </x:c>
      <x:c r="S897" s="462" t="s">
        <x:v>22</x:v>
      </x:c>
      <x:c r="T897" s="432" t="s">
        <x:v>22</x:v>
      </x:c>
      <x:c r="U897" s="432" t="s">
        <x:v>22</x:v>
      </x:c>
      <x:c r="V897" s="462" t="s">
        <x:v>99</x:v>
      </x:c>
      <x:c r="W897" s="462"/>
    </x:row>
    <x:row r="898" spans="1:23" s="106" customFormat="1" ht="38.25" x14ac:dyDescent="0.2">
      <x:c r="A898" s="547" t="s">
        <x:v>1697</x:v>
      </x:c>
      <x:c r="B898" s="462" t="s">
        <x:v>1257</x:v>
      </x:c>
      <x:c r="C898" s="462" t="s">
        <x:v>203</x:v>
      </x:c>
      <x:c r="D898" s="462" t="s">
        <x:v>1258</x:v>
      </x:c>
      <x:c r="E898" s="469">
        <x:v>45054</x:v>
      </x:c>
      <x:c r="F898" s="471">
        <x:v>46006</x:v>
      </x:c>
      <x:c r="G898" s="642"/>
      <x:c r="H898" s="502"/>
      <x:c r="I898" s="438">
        <x:v>25331071.079999998</x:v>
      </x:c>
      <x:c r="J898" s="427"/>
      <x:c r="K898" s="457" t="s">
        <x:v>150</x:v>
      </x:c>
      <x:c r="L898" s="441">
        <x:v>19</x:v>
      </x:c>
      <x:c r="M898" s="462">
        <x:v>138</x:v>
      </x:c>
      <x:c r="N898" s="462" t="s">
        <x:v>22</x:v>
      </x:c>
      <x:c r="O898" s="462" t="s">
        <x:v>22</x:v>
      </x:c>
      <x:c r="P898" s="462" t="s">
        <x:v>22</x:v>
      </x:c>
      <x:c r="Q898" s="462" t="s">
        <x:v>22</x:v>
      </x:c>
      <x:c r="R898" s="462" t="s">
        <x:v>22</x:v>
      </x:c>
      <x:c r="S898" s="462" t="s">
        <x:v>22</x:v>
      </x:c>
      <x:c r="T898" s="432" t="s">
        <x:v>22</x:v>
      </x:c>
      <x:c r="U898" s="432" t="s">
        <x:v>22</x:v>
      </x:c>
      <x:c r="V898" s="462" t="s">
        <x:v>99</x:v>
      </x:c>
      <x:c r="W898" s="462"/>
    </x:row>
    <x:row r="899" spans="1:23" s="106" customFormat="1" ht="53.25" customHeight="1" x14ac:dyDescent="0.2">
      <x:c r="A899" s="462" t="s">
        <x:v>1482</x:v>
      </x:c>
      <x:c r="B899" s="462" t="s">
        <x:v>1246</x:v>
      </x:c>
      <x:c r="C899" s="462" t="s">
        <x:v>892</x:v>
      </x:c>
      <x:c r="D899" s="462" t="s">
        <x:v>1247</x:v>
      </x:c>
      <x:c r="E899" s="436">
        <x:v>45139</x:v>
      </x:c>
      <x:c r="F899" s="436">
        <x:v>45335</x:v>
      </x:c>
      <x:c r="G899" s="436">
        <x:v>45335</x:v>
      </x:c>
      <x:c r="H899" s="502"/>
      <x:c r="I899" s="438">
        <x:v>6441930.2999999998</x:v>
      </x:c>
      <x:c r="J899" s="427"/>
      <x:c r="K899" s="457" t="s">
        <x:v>150</x:v>
      </x:c>
      <x:c r="L899" s="441">
        <x:v>100</x:v>
      </x:c>
      <x:c r="M899" s="462" t="s">
        <x:v>22</x:v>
      </x:c>
      <x:c r="N899" s="462">
        <x:v>138</x:v>
      </x:c>
      <x:c r="O899" s="462" t="s">
        <x:v>22</x:v>
      </x:c>
      <x:c r="P899" s="462" t="s">
        <x:v>22</x:v>
      </x:c>
      <x:c r="Q899" s="462" t="s">
        <x:v>22</x:v>
      </x:c>
      <x:c r="R899" s="462" t="s">
        <x:v>22</x:v>
      </x:c>
      <x:c r="S899" s="462" t="s">
        <x:v>22</x:v>
      </x:c>
      <x:c r="T899" s="432" t="s">
        <x:v>22</x:v>
      </x:c>
      <x:c r="U899" s="432" t="s">
        <x:v>22</x:v>
      </x:c>
      <x:c r="V899" s="462" t="s">
        <x:v>99</x:v>
      </x:c>
      <x:c r="W899" s="462"/>
    </x:row>
    <x:row r="900" spans="1:23" s="106" customFormat="1" ht="38.25" x14ac:dyDescent="0.2">
      <x:c r="A900" s="462" t="s">
        <x:v>1228</x:v>
      </x:c>
      <x:c r="B900" s="462" t="s">
        <x:v>1229</x:v>
      </x:c>
      <x:c r="C900" s="462" t="s">
        <x:v>608</x:v>
      </x:c>
      <x:c r="D900" s="462" t="s">
        <x:v>1230</x:v>
      </x:c>
      <x:c r="E900" s="436">
        <x:v>45301</x:v>
      </x:c>
      <x:c r="F900" s="436">
        <x:v>45422</x:v>
      </x:c>
      <x:c r="G900" s="436">
        <x:v>45422</x:v>
      </x:c>
      <x:c r="H900" s="462"/>
      <x:c r="I900" s="438">
        <x:v>5182447.92</x:v>
      </x:c>
      <x:c r="J900" s="427"/>
      <x:c r="K900" s="457" t="s">
        <x:v>150</x:v>
      </x:c>
      <x:c r="L900" s="515">
        <x:v>100</x:v>
      </x:c>
      <x:c r="M900" s="462" t="s">
        <x:v>22</x:v>
      </x:c>
      <x:c r="N900" s="462">
        <x:v>138</x:v>
      </x:c>
      <x:c r="O900" s="462" t="s">
        <x:v>22</x:v>
      </x:c>
      <x:c r="P900" s="462" t="s">
        <x:v>22</x:v>
      </x:c>
      <x:c r="Q900" s="462" t="s">
        <x:v>22</x:v>
      </x:c>
      <x:c r="R900" s="462" t="s">
        <x:v>22</x:v>
      </x:c>
      <x:c r="S900" s="462" t="s">
        <x:v>22</x:v>
      </x:c>
      <x:c r="T900" s="432" t="s">
        <x:v>22</x:v>
      </x:c>
      <x:c r="U900" s="432" t="s">
        <x:v>22</x:v>
      </x:c>
      <x:c r="V900" s="462" t="s">
        <x:v>99</x:v>
      </x:c>
      <x:c r="W900" s="462"/>
    </x:row>
    <x:row r="901" spans="1:23" s="106" customFormat="1" ht="54" customHeight="1" x14ac:dyDescent="0.2">
      <x:c r="A901" s="462" t="s">
        <x:v>1259</x:v>
      </x:c>
      <x:c r="B901" s="462" t="s">
        <x:v>1251</x:v>
      </x:c>
      <x:c r="C901" s="462" t="s">
        <x:v>799</x:v>
      </x:c>
      <x:c r="D901" s="462" t="s">
        <x:v>1252</x:v>
      </x:c>
      <x:c r="E901" s="436">
        <x:v>45086</x:v>
      </x:c>
      <x:c r="F901" s="436">
        <x:v>45362</x:v>
      </x:c>
      <x:c r="G901" s="436">
        <x:v>45362</x:v>
      </x:c>
      <x:c r="H901" s="502"/>
      <x:c r="I901" s="438">
        <x:v>7014280.5499999998</x:v>
      </x:c>
      <x:c r="J901" s="427"/>
      <x:c r="K901" s="457" t="s">
        <x:v>150</x:v>
      </x:c>
      <x:c r="L901" s="515">
        <x:v>100</x:v>
      </x:c>
      <x:c r="M901" s="462">
        <x:v>69</x:v>
      </x:c>
      <x:c r="N901" s="462">
        <x:v>138</x:v>
      </x:c>
      <x:c r="O901" s="462" t="s">
        <x:v>22</x:v>
      </x:c>
      <x:c r="P901" s="462" t="s">
        <x:v>22</x:v>
      </x:c>
      <x:c r="Q901" s="462" t="s">
        <x:v>22</x:v>
      </x:c>
      <x:c r="R901" s="462" t="s">
        <x:v>22</x:v>
      </x:c>
      <x:c r="S901" s="462" t="s">
        <x:v>22</x:v>
      </x:c>
      <x:c r="T901" s="432" t="s">
        <x:v>22</x:v>
      </x:c>
      <x:c r="U901" s="432" t="s">
        <x:v>22</x:v>
      </x:c>
      <x:c r="V901" s="462" t="s">
        <x:v>99</x:v>
      </x:c>
      <x:c r="W901" s="462"/>
    </x:row>
    <x:row r="902" spans="1:23" s="106" customFormat="1" ht="39" customHeight="1" x14ac:dyDescent="0.2">
      <x:c r="A902" s="462" t="s">
        <x:v>1243</x:v>
      </x:c>
      <x:c r="B902" s="462" t="s">
        <x:v>1244</x:v>
      </x:c>
      <x:c r="C902" s="462" t="s">
        <x:v>377</x:v>
      </x:c>
      <x:c r="D902" s="462" t="s">
        <x:v>1245</x:v>
      </x:c>
      <x:c r="E902" s="471">
        <x:v>45033</x:v>
      </x:c>
      <x:c r="F902" s="471">
        <x:v>45287</x:v>
      </x:c>
      <x:c r="G902" s="471">
        <x:v>45287</x:v>
      </x:c>
      <x:c r="H902" s="502"/>
      <x:c r="I902" s="438">
        <x:v>1160565.6199999999</x:v>
      </x:c>
      <x:c r="J902" s="439">
        <x:v>819259.83</x:v>
      </x:c>
      <x:c r="K902" s="440">
        <x:v>-0.29408573209328737</x:v>
      </x:c>
      <x:c r="L902" s="441">
        <x:v>100</x:v>
      </x:c>
      <x:c r="M902" s="462">
        <x:v>69</x:v>
      </x:c>
      <x:c r="N902" s="462">
        <x:v>138</x:v>
      </x:c>
      <x:c r="O902" s="462" t="s">
        <x:v>22</x:v>
      </x:c>
      <x:c r="P902" s="462" t="s">
        <x:v>22</x:v>
      </x:c>
      <x:c r="Q902" s="462" t="s">
        <x:v>22</x:v>
      </x:c>
      <x:c r="R902" s="462" t="s">
        <x:v>22</x:v>
      </x:c>
      <x:c r="S902" s="462" t="s">
        <x:v>22</x:v>
      </x:c>
      <x:c r="T902" s="432" t="s">
        <x:v>22</x:v>
      </x:c>
      <x:c r="U902" s="432" t="s">
        <x:v>22</x:v>
      </x:c>
      <x:c r="V902" s="462" t="s">
        <x:v>99</x:v>
      </x:c>
      <x:c r="W902" s="462"/>
    </x:row>
    <x:row r="903" spans="1:23" s="106" customFormat="1" ht="38.25" x14ac:dyDescent="0.2">
      <x:c r="A903" s="462" t="s">
        <x:v>1240</x:v>
      </x:c>
      <x:c r="B903" s="462" t="s">
        <x:v>1241</x:v>
      </x:c>
      <x:c r="C903" s="462" t="s">
        <x:v>25</x:v>
      </x:c>
      <x:c r="D903" s="462" t="s">
        <x:v>1242</x:v>
      </x:c>
      <x:c r="E903" s="469">
        <x:v>45103</x:v>
      </x:c>
      <x:c r="F903" s="436">
        <x:v>45307</x:v>
      </x:c>
      <x:c r="G903" s="642">
        <x:v>45307</x:v>
      </x:c>
      <x:c r="H903" s="502"/>
      <x:c r="I903" s="438">
        <x:v>4028834</x:v>
      </x:c>
      <x:c r="J903" s="427"/>
      <x:c r="K903" s="457" t="s">
        <x:v>150</x:v>
      </x:c>
      <x:c r="L903" s="441">
        <x:v>100</x:v>
      </x:c>
      <x:c r="M903" s="462">
        <x:v>138</x:v>
      </x:c>
      <x:c r="N903" s="462" t="s">
        <x:v>22</x:v>
      </x:c>
      <x:c r="O903" s="462" t="s">
        <x:v>22</x:v>
      </x:c>
      <x:c r="P903" s="462" t="s">
        <x:v>22</x:v>
      </x:c>
      <x:c r="Q903" s="462" t="s">
        <x:v>22</x:v>
      </x:c>
      <x:c r="R903" s="462" t="s">
        <x:v>22</x:v>
      </x:c>
      <x:c r="S903" s="462" t="s">
        <x:v>22</x:v>
      </x:c>
      <x:c r="T903" s="432" t="s">
        <x:v>22</x:v>
      </x:c>
      <x:c r="U903" s="432" t="s">
        <x:v>22</x:v>
      </x:c>
      <x:c r="V903" s="462" t="s">
        <x:v>99</x:v>
      </x:c>
      <x:c r="W903" s="462"/>
    </x:row>
    <x:row r="904" spans="1:23" s="106" customFormat="1" ht="38.25" x14ac:dyDescent="0.2">
      <x:c r="A904" s="462" t="s">
        <x:v>1237</x:v>
      </x:c>
      <x:c r="B904" s="462" t="s">
        <x:v>1238</x:v>
      </x:c>
      <x:c r="C904" s="462" t="s">
        <x:v>102</x:v>
      </x:c>
      <x:c r="D904" s="462" t="s">
        <x:v>1239</x:v>
      </x:c>
      <x:c r="E904" s="436">
        <x:v>45461</x:v>
      </x:c>
      <x:c r="F904" s="436">
        <x:v>45657</x:v>
      </x:c>
      <x:c r="G904" s="503">
        <x:v>45657</x:v>
      </x:c>
      <x:c r="H904" s="502"/>
      <x:c r="I904" s="438">
        <x:v>3162926.75</x:v>
      </x:c>
      <x:c r="J904" s="427"/>
      <x:c r="K904" s="457" t="s">
        <x:v>150</x:v>
      </x:c>
      <x:c r="L904" s="443">
        <x:v>100</x:v>
      </x:c>
      <x:c r="M904" s="462">
        <x:v>138</x:v>
      </x:c>
      <x:c r="N904" s="462" t="s">
        <x:v>22</x:v>
      </x:c>
      <x:c r="O904" s="462" t="s">
        <x:v>22</x:v>
      </x:c>
      <x:c r="P904" s="462" t="s">
        <x:v>22</x:v>
      </x:c>
      <x:c r="Q904" s="462" t="s">
        <x:v>22</x:v>
      </x:c>
      <x:c r="R904" s="462" t="s">
        <x:v>22</x:v>
      </x:c>
      <x:c r="S904" s="462" t="s">
        <x:v>22</x:v>
      </x:c>
      <x:c r="T904" s="432" t="s">
        <x:v>22</x:v>
      </x:c>
      <x:c r="U904" s="432" t="s">
        <x:v>22</x:v>
      </x:c>
      <x:c r="V904" s="462" t="s">
        <x:v>99</x:v>
      </x:c>
      <x:c r="W904" s="462"/>
    </x:row>
    <x:row r="905" spans="1:23" s="106" customFormat="1" ht="55.5" customHeight="1" x14ac:dyDescent="0.2">
      <x:c r="A905" s="462" t="s">
        <x:v>3351</x:v>
      </x:c>
      <x:c r="B905" s="462" t="s">
        <x:v>1260</x:v>
      </x:c>
      <x:c r="C905" s="462" t="s">
        <x:v>301</x:v>
      </x:c>
      <x:c r="D905" s="462" t="s">
        <x:v>1261</x:v>
      </x:c>
      <x:c r="E905" s="471">
        <x:v>44732</x:v>
      </x:c>
      <x:c r="F905" s="471">
        <x:v>44926</x:v>
      </x:c>
      <x:c r="G905" s="471">
        <x:v>44926</x:v>
      </x:c>
      <x:c r="H905" s="502"/>
      <x:c r="I905" s="438">
        <x:v>5320157</x:v>
      </x:c>
      <x:c r="J905" s="439">
        <x:v>4056522.06</x:v>
      </x:c>
      <x:c r="K905" s="440">
        <x:v>-0.23751835519139752</x:v>
      </x:c>
      <x:c r="L905" s="441">
        <x:v>100</x:v>
      </x:c>
      <x:c r="M905" s="462" t="s">
        <x:v>22</x:v>
      </x:c>
      <x:c r="N905" s="462">
        <x:v>138</x:v>
      </x:c>
      <x:c r="O905" s="462" t="s">
        <x:v>22</x:v>
      </x:c>
      <x:c r="P905" s="462" t="s">
        <x:v>22</x:v>
      </x:c>
      <x:c r="Q905" s="462" t="s">
        <x:v>22</x:v>
      </x:c>
      <x:c r="R905" s="462" t="s">
        <x:v>22</x:v>
      </x:c>
      <x:c r="S905" s="462" t="s">
        <x:v>22</x:v>
      </x:c>
      <x:c r="T905" s="432" t="s">
        <x:v>22</x:v>
      </x:c>
      <x:c r="U905" s="432" t="s">
        <x:v>22</x:v>
      </x:c>
      <x:c r="V905" s="462" t="s">
        <x:v>622</x:v>
      </x:c>
      <x:c r="W905" s="462" t="s">
        <x:v>1264</x:v>
      </x:c>
    </x:row>
    <x:row r="906" spans="1:23" s="106" customFormat="1" ht="38.25" x14ac:dyDescent="0.2">
      <x:c r="A906" s="462" t="s">
        <x:v>1253</x:v>
      </x:c>
      <x:c r="B906" s="462" t="s">
        <x:v>1262</x:v>
      </x:c>
      <x:c r="C906" s="462" t="s">
        <x:v>40</x:v>
      </x:c>
      <x:c r="D906" s="462" t="s">
        <x:v>1662</x:v>
      </x:c>
      <x:c r="E906" s="436">
        <x:v>45135</x:v>
      </x:c>
      <x:c r="F906" s="436">
        <x:v>45281</x:v>
      </x:c>
      <x:c r="G906" s="436">
        <x:v>45281</x:v>
      </x:c>
      <x:c r="H906" s="502"/>
      <x:c r="I906" s="438">
        <x:v>4684435</x:v>
      </x:c>
      <x:c r="J906" s="439">
        <x:v>4468770.7</x:v>
      </x:c>
      <x:c r="K906" s="440">
        <x:v>-4.6038487032053932E-2</x:v>
      </x:c>
      <x:c r="L906" s="441">
        <x:v>100</x:v>
      </x:c>
      <x:c r="M906" s="462">
        <x:v>138</x:v>
      </x:c>
      <x:c r="N906" s="462" t="s">
        <x:v>22</x:v>
      </x:c>
      <x:c r="O906" s="462" t="s">
        <x:v>22</x:v>
      </x:c>
      <x:c r="P906" s="462" t="s">
        <x:v>22</x:v>
      </x:c>
      <x:c r="Q906" s="462" t="s">
        <x:v>22</x:v>
      </x:c>
      <x:c r="R906" s="462" t="s">
        <x:v>22</x:v>
      </x:c>
      <x:c r="S906" s="462" t="s">
        <x:v>22</x:v>
      </x:c>
      <x:c r="T906" s="432" t="s">
        <x:v>22</x:v>
      </x:c>
      <x:c r="U906" s="432" t="s">
        <x:v>22</x:v>
      </x:c>
      <x:c r="V906" s="462" t="s">
        <x:v>99</x:v>
      </x:c>
      <x:c r="W906" s="462"/>
    </x:row>
    <x:row r="907" spans="1:23" s="106" customFormat="1" ht="25.5" x14ac:dyDescent="0.2">
      <x:c r="A907" s="462" t="s">
        <x:v>1202</x:v>
      </x:c>
      <x:c r="B907" s="462" t="s">
        <x:v>1226</x:v>
      </x:c>
      <x:c r="C907" s="462" t="s">
        <x:v>86</x:v>
      </x:c>
      <x:c r="D907" s="462" t="s">
        <x:v>1227</x:v>
      </x:c>
      <x:c r="E907" s="436">
        <x:v>45553</x:v>
      </x:c>
      <x:c r="F907" s="436">
        <x:v>45633</x:v>
      </x:c>
      <x:c r="G907" s="436">
        <x:v>45633</x:v>
      </x:c>
      <x:c r="H907" s="462"/>
      <x:c r="I907" s="438">
        <x:v>524956.11</x:v>
      </x:c>
      <x:c r="J907" s="427"/>
      <x:c r="K907" s="457" t="s">
        <x:v>150</x:v>
      </x:c>
      <x:c r="L907" s="441">
        <x:v>100</x:v>
      </x:c>
      <x:c r="M907" s="462" t="s">
        <x:v>22</x:v>
      </x:c>
      <x:c r="N907" s="462">
        <x:v>138</x:v>
      </x:c>
      <x:c r="O907" s="462" t="s">
        <x:v>22</x:v>
      </x:c>
      <x:c r="P907" s="462" t="s">
        <x:v>22</x:v>
      </x:c>
      <x:c r="Q907" s="462" t="s">
        <x:v>22</x:v>
      </x:c>
      <x:c r="R907" s="462" t="s">
        <x:v>22</x:v>
      </x:c>
      <x:c r="S907" s="462" t="s">
        <x:v>22</x:v>
      </x:c>
      <x:c r="T907" s="432" t="s">
        <x:v>22</x:v>
      </x:c>
      <x:c r="U907" s="432" t="s">
        <x:v>22</x:v>
      </x:c>
      <x:c r="V907" s="462" t="s">
        <x:v>99</x:v>
      </x:c>
      <x:c r="W907" s="462"/>
    </x:row>
    <x:row r="908" spans="1:23" s="106" customFormat="1" ht="66" customHeight="1" x14ac:dyDescent="0.2">
      <x:c r="A908" s="462" t="s">
        <x:v>1734</x:v>
      </x:c>
      <x:c r="B908" s="462" t="s">
        <x:v>1234</x:v>
      </x:c>
      <x:c r="C908" s="462" t="s">
        <x:v>1235</x:v>
      </x:c>
      <x:c r="D908" s="462" t="s">
        <x:v>1236</x:v>
      </x:c>
      <x:c r="E908" s="436">
        <x:v>45086</x:v>
      </x:c>
      <x:c r="F908" s="436">
        <x:v>45352</x:v>
      </x:c>
      <x:c r="G908" s="436">
        <x:v>45352</x:v>
      </x:c>
      <x:c r="H908" s="502"/>
      <x:c r="I908" s="438">
        <x:v>7746476.3799999999</x:v>
      </x:c>
      <x:c r="J908" s="427"/>
      <x:c r="K908" s="457" t="s">
        <x:v>150</x:v>
      </x:c>
      <x:c r="L908" s="515">
        <x:v>100</x:v>
      </x:c>
      <x:c r="M908" s="462">
        <x:v>138</x:v>
      </x:c>
      <x:c r="N908" s="462" t="s">
        <x:v>22</x:v>
      </x:c>
      <x:c r="O908" s="462" t="s">
        <x:v>22</x:v>
      </x:c>
      <x:c r="P908" s="462" t="s">
        <x:v>22</x:v>
      </x:c>
      <x:c r="Q908" s="462" t="s">
        <x:v>22</x:v>
      </x:c>
      <x:c r="R908" s="462" t="s">
        <x:v>22</x:v>
      </x:c>
      <x:c r="S908" s="462" t="s">
        <x:v>22</x:v>
      </x:c>
      <x:c r="T908" s="432" t="s">
        <x:v>22</x:v>
      </x:c>
      <x:c r="U908" s="432" t="s">
        <x:v>22</x:v>
      </x:c>
      <x:c r="V908" s="462" t="s">
        <x:v>99</x:v>
      </x:c>
      <x:c r="W908" s="462"/>
    </x:row>
    <x:row r="909" spans="1:23" s="106" customFormat="1" ht="38.25" x14ac:dyDescent="0.2">
      <x:c r="A909" s="462" t="s">
        <x:v>2506</x:v>
      </x:c>
      <x:c r="B909" s="462" t="s">
        <x:v>1231</x:v>
      </x:c>
      <x:c r="C909" s="462" t="s">
        <x:v>1232</x:v>
      </x:c>
      <x:c r="D909" s="462" t="s">
        <x:v>1233</x:v>
      </x:c>
      <x:c r="E909" s="436">
        <x:v>45278</x:v>
      </x:c>
      <x:c r="F909" s="471">
        <x:v>45561</x:v>
      </x:c>
      <x:c r="G909" s="642">
        <x:v>45561</x:v>
      </x:c>
      <x:c r="H909" s="502"/>
      <x:c r="I909" s="438">
        <x:v>26114264</x:v>
      </x:c>
      <x:c r="J909" s="427"/>
      <x:c r="K909" s="457" t="s">
        <x:v>150</x:v>
      </x:c>
      <x:c r="L909" s="504">
        <x:v>100</x:v>
      </x:c>
      <x:c r="M909" s="462" t="s">
        <x:v>22</x:v>
      </x:c>
      <x:c r="N909" s="462">
        <x:v>138</x:v>
      </x:c>
      <x:c r="O909" s="462" t="s">
        <x:v>22</x:v>
      </x:c>
      <x:c r="P909" s="462" t="s">
        <x:v>22</x:v>
      </x:c>
      <x:c r="Q909" s="462" t="s">
        <x:v>22</x:v>
      </x:c>
      <x:c r="R909" s="462" t="s">
        <x:v>22</x:v>
      </x:c>
      <x:c r="S909" s="462" t="s">
        <x:v>22</x:v>
      </x:c>
      <x:c r="T909" s="432" t="s">
        <x:v>22</x:v>
      </x:c>
      <x:c r="U909" s="432" t="s">
        <x:v>22</x:v>
      </x:c>
      <x:c r="V909" s="462" t="s">
        <x:v>99</x:v>
      </x:c>
      <x:c r="W909" s="462"/>
    </x:row>
    <x:row r="910" spans="1:23" s="106" customFormat="1" ht="38.25" x14ac:dyDescent="0.2">
      <x:c r="A910" s="462" t="s">
        <x:v>3986</x:v>
      </x:c>
      <x:c r="B910" s="462" t="s">
        <x:v>1323</x:v>
      </x:c>
      <x:c r="C910" s="462" t="s">
        <x:v>1112</x:v>
      </x:c>
      <x:c r="D910" s="462" t="s">
        <x:v>852</x:v>
      </x:c>
      <x:c r="E910" s="436">
        <x:v>45590</x:v>
      </x:c>
      <x:c r="F910" s="483">
        <x:v>45748</x:v>
      </x:c>
      <x:c r="G910" s="471"/>
      <x:c r="H910" s="523"/>
      <x:c r="I910" s="657">
        <x:v>1182727.27</x:v>
      </x:c>
      <x:c r="J910" s="427"/>
      <x:c r="K910" s="457" t="s">
        <x:v>150</x:v>
      </x:c>
      <x:c r="L910" s="443" t="s">
        <x:v>2963</x:v>
      </x:c>
      <x:c r="M910" s="462" t="s">
        <x:v>22</x:v>
      </x:c>
      <x:c r="N910" s="462">
        <x:v>138</x:v>
      </x:c>
      <x:c r="O910" s="462" t="s">
        <x:v>22</x:v>
      </x:c>
      <x:c r="P910" s="462" t="s">
        <x:v>22</x:v>
      </x:c>
      <x:c r="Q910" s="462" t="s">
        <x:v>22</x:v>
      </x:c>
      <x:c r="R910" s="462" t="s">
        <x:v>22</x:v>
      </x:c>
      <x:c r="S910" s="462" t="s">
        <x:v>22</x:v>
      </x:c>
      <x:c r="T910" s="432" t="s">
        <x:v>22</x:v>
      </x:c>
      <x:c r="U910" s="432" t="s">
        <x:v>22</x:v>
      </x:c>
      <x:c r="V910" s="462" t="s">
        <x:v>99</x:v>
      </x:c>
      <x:c r="W910" s="462"/>
    </x:row>
    <x:row r="911" spans="1:23" s="106" customFormat="1" ht="51.75" customHeight="1" x14ac:dyDescent="0.2">
      <x:c r="A911" s="462" t="s">
        <x:v>1304</x:v>
      </x:c>
      <x:c r="B911" s="462" t="s">
        <x:v>1305</x:v>
      </x:c>
      <x:c r="C911" s="462" t="s">
        <x:v>40</x:v>
      </x:c>
      <x:c r="D911" s="462" t="s">
        <x:v>1324</x:v>
      </x:c>
      <x:c r="E911" s="436">
        <x:v>45185</x:v>
      </x:c>
      <x:c r="F911" s="436">
        <x:v>45370</x:v>
      </x:c>
      <x:c r="G911" s="436">
        <x:v>45370</x:v>
      </x:c>
      <x:c r="H911" s="523"/>
      <x:c r="I911" s="438">
        <x:v>522194.67</x:v>
      </x:c>
      <x:c r="J911" s="427"/>
      <x:c r="K911" s="457" t="s">
        <x:v>150</x:v>
      </x:c>
      <x:c r="L911" s="515">
        <x:v>100</x:v>
      </x:c>
      <x:c r="M911" s="462">
        <x:v>138</x:v>
      </x:c>
      <x:c r="N911" s="462" t="s">
        <x:v>22</x:v>
      </x:c>
      <x:c r="O911" s="462" t="s">
        <x:v>22</x:v>
      </x:c>
      <x:c r="P911" s="462" t="s">
        <x:v>22</x:v>
      </x:c>
      <x:c r="Q911" s="462" t="s">
        <x:v>22</x:v>
      </x:c>
      <x:c r="R911" s="462" t="s">
        <x:v>22</x:v>
      </x:c>
      <x:c r="S911" s="462" t="s">
        <x:v>22</x:v>
      </x:c>
      <x:c r="T911" s="432" t="s">
        <x:v>22</x:v>
      </x:c>
      <x:c r="U911" s="432" t="s">
        <x:v>22</x:v>
      </x:c>
      <x:c r="V911" s="462" t="s">
        <x:v>99</x:v>
      </x:c>
      <x:c r="W911" s="462"/>
    </x:row>
    <x:row r="912" spans="1:23" s="106" customFormat="1" ht="25.5" x14ac:dyDescent="0.2">
      <x:c r="A912" s="462" t="s">
        <x:v>1474</x:v>
      </x:c>
      <x:c r="B912" s="462" t="s">
        <x:v>1325</x:v>
      </x:c>
      <x:c r="C912" s="462" t="s">
        <x:v>25</x:v>
      </x:c>
      <x:c r="D912" s="462" t="s">
        <x:v>1306</x:v>
      </x:c>
      <x:c r="E912" s="471">
        <x:v>45195</x:v>
      </x:c>
      <x:c r="F912" s="436">
        <x:v>45278</x:v>
      </x:c>
      <x:c r="G912" s="436">
        <x:v>45278</x:v>
      </x:c>
      <x:c r="H912" s="523"/>
      <x:c r="I912" s="438">
        <x:v>1584343</x:v>
      </x:c>
      <x:c r="J912" s="427"/>
      <x:c r="K912" s="457" t="s">
        <x:v>150</x:v>
      </x:c>
      <x:c r="L912" s="515">
        <x:v>100</x:v>
      </x:c>
      <x:c r="M912" s="462">
        <x:v>138</x:v>
      </x:c>
      <x:c r="N912" s="462" t="s">
        <x:v>22</x:v>
      </x:c>
      <x:c r="O912" s="462" t="s">
        <x:v>22</x:v>
      </x:c>
      <x:c r="P912" s="462" t="s">
        <x:v>22</x:v>
      </x:c>
      <x:c r="Q912" s="462" t="s">
        <x:v>22</x:v>
      </x:c>
      <x:c r="R912" s="462" t="s">
        <x:v>22</x:v>
      </x:c>
      <x:c r="S912" s="462" t="s">
        <x:v>22</x:v>
      </x:c>
      <x:c r="T912" s="432" t="s">
        <x:v>22</x:v>
      </x:c>
      <x:c r="U912" s="432" t="s">
        <x:v>22</x:v>
      </x:c>
      <x:c r="V912" s="462" t="s">
        <x:v>99</x:v>
      </x:c>
      <x:c r="W912" s="462"/>
    </x:row>
    <x:row r="913" spans="1:23" s="106" customFormat="1" ht="38.25" x14ac:dyDescent="0.2">
      <x:c r="A913" s="462" t="s">
        <x:v>2063</x:v>
      </x:c>
      <x:c r="B913" s="462" t="s">
        <x:v>1326</x:v>
      </x:c>
      <x:c r="C913" s="462" t="s">
        <x:v>89</x:v>
      </x:c>
      <x:c r="D913" s="462" t="s">
        <x:v>1327</x:v>
      </x:c>
      <x:c r="E913" s="436">
        <x:v>45370</x:v>
      </x:c>
      <x:c r="F913" s="471">
        <x:v>45391</x:v>
      </x:c>
      <x:c r="G913" s="471">
        <x:v>45391</x:v>
      </x:c>
      <x:c r="H913" s="523"/>
      <x:c r="I913" s="438">
        <x:v>459939.13</x:v>
      </x:c>
      <x:c r="J913" s="427"/>
      <x:c r="K913" s="457" t="s">
        <x:v>150</x:v>
      </x:c>
      <x:c r="L913" s="441">
        <x:v>100</x:v>
      </x:c>
      <x:c r="M913" s="462">
        <x:v>138</x:v>
      </x:c>
      <x:c r="N913" s="462" t="s">
        <x:v>22</x:v>
      </x:c>
      <x:c r="O913" s="462" t="s">
        <x:v>22</x:v>
      </x:c>
      <x:c r="P913" s="462" t="s">
        <x:v>22</x:v>
      </x:c>
      <x:c r="Q913" s="462" t="s">
        <x:v>22</x:v>
      </x:c>
      <x:c r="R913" s="462" t="s">
        <x:v>22</x:v>
      </x:c>
      <x:c r="S913" s="462" t="s">
        <x:v>22</x:v>
      </x:c>
      <x:c r="T913" s="432" t="s">
        <x:v>22</x:v>
      </x:c>
      <x:c r="U913" s="432" t="s">
        <x:v>22</x:v>
      </x:c>
      <x:c r="V913" s="462" t="s">
        <x:v>99</x:v>
      </x:c>
      <x:c r="W913" s="462"/>
    </x:row>
    <x:row r="914" spans="1:23" s="106" customFormat="1" ht="40.5" customHeight="1" x14ac:dyDescent="0.2">
      <x:c r="A914" s="462" t="s">
        <x:v>1328</x:v>
      </x:c>
      <x:c r="B914" s="462" t="s">
        <x:v>1329</x:v>
      </x:c>
      <x:c r="C914" s="462" t="s">
        <x:v>85</x:v>
      </x:c>
      <x:c r="D914" s="462" t="s">
        <x:v>1330</x:v>
      </x:c>
      <x:c r="E914" s="436">
        <x:v>45327</x:v>
      </x:c>
      <x:c r="F914" s="436">
        <x:v>45444</x:v>
      </x:c>
      <x:c r="G914" s="436">
        <x:v>45444</x:v>
      </x:c>
      <x:c r="H914" s="523"/>
      <x:c r="I914" s="438">
        <x:v>1641833.71</x:v>
      </x:c>
      <x:c r="J914" s="427"/>
      <x:c r="K914" s="457" t="s">
        <x:v>150</x:v>
      </x:c>
      <x:c r="L914" s="504">
        <x:v>100</x:v>
      </x:c>
      <x:c r="M914" s="462" t="s">
        <x:v>22</x:v>
      </x:c>
      <x:c r="N914" s="462">
        <x:v>345</x:v>
      </x:c>
      <x:c r="O914" s="462" t="s">
        <x:v>22</x:v>
      </x:c>
      <x:c r="P914" s="462" t="s">
        <x:v>22</x:v>
      </x:c>
      <x:c r="Q914" s="462" t="s">
        <x:v>22</x:v>
      </x:c>
      <x:c r="R914" s="462" t="s">
        <x:v>22</x:v>
      </x:c>
      <x:c r="S914" s="462" t="s">
        <x:v>22</x:v>
      </x:c>
      <x:c r="T914" s="432" t="s">
        <x:v>22</x:v>
      </x:c>
      <x:c r="U914" s="432" t="s">
        <x:v>22</x:v>
      </x:c>
      <x:c r="V914" s="462" t="s">
        <x:v>99</x:v>
      </x:c>
      <x:c r="W914" s="462"/>
    </x:row>
    <x:row r="915" spans="1:23" s="106" customFormat="1" ht="38.25" x14ac:dyDescent="0.2">
      <x:c r="A915" s="462" t="s">
        <x:v>1307</x:v>
      </x:c>
      <x:c r="B915" s="462" t="s">
        <x:v>1308</x:v>
      </x:c>
      <x:c r="C915" s="462" t="s">
        <x:v>168</x:v>
      </x:c>
      <x:c r="D915" s="462" t="s">
        <x:v>1663</x:v>
      </x:c>
      <x:c r="E915" s="436">
        <x:v>45218</x:v>
      </x:c>
      <x:c r="F915" s="436">
        <x:v>45447</x:v>
      </x:c>
      <x:c r="G915" s="436">
        <x:v>45447</x:v>
      </x:c>
      <x:c r="H915" s="523"/>
      <x:c r="I915" s="438">
        <x:v>2926358.35</x:v>
      </x:c>
      <x:c r="J915" s="427"/>
      <x:c r="K915" s="457" t="s">
        <x:v>150</x:v>
      </x:c>
      <x:c r="L915" s="515">
        <x:v>100</x:v>
      </x:c>
      <x:c r="M915" s="462">
        <x:v>138</x:v>
      </x:c>
      <x:c r="N915" s="462" t="s">
        <x:v>22</x:v>
      </x:c>
      <x:c r="O915" s="462" t="s">
        <x:v>22</x:v>
      </x:c>
      <x:c r="P915" s="462" t="s">
        <x:v>22</x:v>
      </x:c>
      <x:c r="Q915" s="462" t="s">
        <x:v>22</x:v>
      </x:c>
      <x:c r="R915" s="462" t="s">
        <x:v>22</x:v>
      </x:c>
      <x:c r="S915" s="462" t="s">
        <x:v>22</x:v>
      </x:c>
      <x:c r="T915" s="432" t="s">
        <x:v>22</x:v>
      </x:c>
      <x:c r="U915" s="432" t="s">
        <x:v>22</x:v>
      </x:c>
      <x:c r="V915" s="462" t="s">
        <x:v>99</x:v>
      </x:c>
      <x:c r="W915" s="462"/>
    </x:row>
    <x:row r="916" spans="1:23" s="106" customFormat="1" ht="25.5" x14ac:dyDescent="0.2">
      <x:c r="A916" s="462" t="s">
        <x:v>1309</x:v>
      </x:c>
      <x:c r="B916" s="462" t="s">
        <x:v>1331</x:v>
      </x:c>
      <x:c r="C916" s="462" t="s">
        <x:v>127</x:v>
      </x:c>
      <x:c r="D916" s="462" t="s">
        <x:v>1332</x:v>
      </x:c>
      <x:c r="E916" s="436">
        <x:v>45541</x:v>
      </x:c>
      <x:c r="F916" s="436">
        <x:v>45792</x:v>
      </x:c>
      <x:c r="G916" s="471"/>
      <x:c r="H916" s="523"/>
      <x:c r="I916" s="657">
        <x:v>7122947.0300000003</x:v>
      </x:c>
      <x:c r="J916" s="427"/>
      <x:c r="K916" s="457" t="s">
        <x:v>150</x:v>
      </x:c>
      <x:c r="L916" s="441">
        <x:v>51</x:v>
      </x:c>
      <x:c r="M916" s="462">
        <x:v>138</x:v>
      </x:c>
      <x:c r="N916" s="462" t="s">
        <x:v>22</x:v>
      </x:c>
      <x:c r="O916" s="462" t="s">
        <x:v>22</x:v>
      </x:c>
      <x:c r="P916" s="462" t="s">
        <x:v>22</x:v>
      </x:c>
      <x:c r="Q916" s="462" t="s">
        <x:v>22</x:v>
      </x:c>
      <x:c r="R916" s="462" t="s">
        <x:v>22</x:v>
      </x:c>
      <x:c r="S916" s="462" t="s">
        <x:v>22</x:v>
      </x:c>
      <x:c r="T916" s="432" t="s">
        <x:v>22</x:v>
      </x:c>
      <x:c r="U916" s="432" t="s">
        <x:v>22</x:v>
      </x:c>
      <x:c r="V916" s="462" t="s">
        <x:v>99</x:v>
      </x:c>
      <x:c r="W916" s="462"/>
    </x:row>
    <x:row r="917" spans="1:23" s="106" customFormat="1" ht="38.25" x14ac:dyDescent="0.2">
      <x:c r="A917" s="462" t="s">
        <x:v>1333</x:v>
      </x:c>
      <x:c r="B917" s="462" t="s">
        <x:v>1334</x:v>
      </x:c>
      <x:c r="C917" s="462" t="s">
        <x:v>1335</x:v>
      </x:c>
      <x:c r="D917" s="462" t="s">
        <x:v>200</x:v>
      </x:c>
      <x:c r="E917" s="436">
        <x:v>45203</x:v>
      </x:c>
      <x:c r="F917" s="436">
        <x:v>45489</x:v>
      </x:c>
      <x:c r="G917" s="436">
        <x:v>45489</x:v>
      </x:c>
      <x:c r="H917" s="523"/>
      <x:c r="I917" s="438">
        <x:v>5865337</x:v>
      </x:c>
      <x:c r="J917" s="427"/>
      <x:c r="K917" s="457" t="s">
        <x:v>150</x:v>
      </x:c>
      <x:c r="L917" s="441">
        <x:v>100</x:v>
      </x:c>
      <x:c r="M917" s="462" t="s">
        <x:v>22</x:v>
      </x:c>
      <x:c r="N917" s="462">
        <x:v>138</x:v>
      </x:c>
      <x:c r="O917" s="462" t="s">
        <x:v>22</x:v>
      </x:c>
      <x:c r="P917" s="462" t="s">
        <x:v>22</x:v>
      </x:c>
      <x:c r="Q917" s="462" t="s">
        <x:v>22</x:v>
      </x:c>
      <x:c r="R917" s="462" t="s">
        <x:v>22</x:v>
      </x:c>
      <x:c r="S917" s="462" t="s">
        <x:v>22</x:v>
      </x:c>
      <x:c r="T917" s="432" t="s">
        <x:v>22</x:v>
      </x:c>
      <x:c r="U917" s="432" t="s">
        <x:v>22</x:v>
      </x:c>
      <x:c r="V917" s="462" t="s">
        <x:v>99</x:v>
      </x:c>
      <x:c r="W917" s="462"/>
    </x:row>
    <x:row r="918" spans="1:23" s="106" customFormat="1" ht="38.25" x14ac:dyDescent="0.2">
      <x:c r="A918" s="462" t="s">
        <x:v>1310</x:v>
      </x:c>
      <x:c r="B918" s="462" t="s">
        <x:v>1336</x:v>
      </x:c>
      <x:c r="C918" s="462" t="s">
        <x:v>25</x:v>
      </x:c>
      <x:c r="D918" s="462" t="s">
        <x:v>1337</x:v>
      </x:c>
      <x:c r="E918" s="471">
        <x:v>45171</x:v>
      </x:c>
      <x:c r="F918" s="436">
        <x:v>45638</x:v>
      </x:c>
      <x:c r="G918" s="436">
        <x:v>45638</x:v>
      </x:c>
      <x:c r="H918" s="523"/>
      <x:c r="I918" s="438">
        <x:v>8648622</x:v>
      </x:c>
      <x:c r="J918" s="427"/>
      <x:c r="K918" s="457" t="s">
        <x:v>150</x:v>
      </x:c>
      <x:c r="L918" s="441">
        <x:v>100</x:v>
      </x:c>
      <x:c r="M918" s="462">
        <x:v>138</x:v>
      </x:c>
      <x:c r="N918" s="462" t="s">
        <x:v>22</x:v>
      </x:c>
      <x:c r="O918" s="462" t="s">
        <x:v>22</x:v>
      </x:c>
      <x:c r="P918" s="462" t="s">
        <x:v>22</x:v>
      </x:c>
      <x:c r="Q918" s="462" t="s">
        <x:v>22</x:v>
      </x:c>
      <x:c r="R918" s="462" t="s">
        <x:v>22</x:v>
      </x:c>
      <x:c r="S918" s="462" t="s">
        <x:v>22</x:v>
      </x:c>
      <x:c r="T918" s="432" t="s">
        <x:v>22</x:v>
      </x:c>
      <x:c r="U918" s="432" t="s">
        <x:v>22</x:v>
      </x:c>
      <x:c r="V918" s="462" t="s">
        <x:v>99</x:v>
      </x:c>
      <x:c r="W918" s="462"/>
    </x:row>
    <x:row r="919" spans="1:23" s="106" customFormat="1" ht="38.25" x14ac:dyDescent="0.2">
      <x:c r="A919" s="462" t="s">
        <x:v>1311</x:v>
      </x:c>
      <x:c r="B919" s="462" t="s">
        <x:v>1338</x:v>
      </x:c>
      <x:c r="C919" s="462" t="s">
        <x:v>153</x:v>
      </x:c>
      <x:c r="D919" s="462" t="s">
        <x:v>1339</x:v>
      </x:c>
      <x:c r="E919" s="436">
        <x:v>45222</x:v>
      </x:c>
      <x:c r="F919" s="436">
        <x:v>45289</x:v>
      </x:c>
      <x:c r="G919" s="436">
        <x:v>45289</x:v>
      </x:c>
      <x:c r="H919" s="523"/>
      <x:c r="I919" s="438">
        <x:v>2721475.03</x:v>
      </x:c>
      <x:c r="J919" s="439">
        <x:v>3035062.59</x:v>
      </x:c>
      <x:c r="K919" s="440">
        <x:v>0.11522705758575347</x:v>
      </x:c>
      <x:c r="L919" s="441">
        <x:v>100</x:v>
      </x:c>
      <x:c r="M919" s="462">
        <x:v>138</x:v>
      </x:c>
      <x:c r="N919" s="462" t="s">
        <x:v>22</x:v>
      </x:c>
      <x:c r="O919" s="462" t="s">
        <x:v>22</x:v>
      </x:c>
      <x:c r="P919" s="462" t="s">
        <x:v>22</x:v>
      </x:c>
      <x:c r="Q919" s="462" t="s">
        <x:v>22</x:v>
      </x:c>
      <x:c r="R919" s="462" t="s">
        <x:v>22</x:v>
      </x:c>
      <x:c r="S919" s="462" t="s">
        <x:v>22</x:v>
      </x:c>
      <x:c r="T919" s="432" t="s">
        <x:v>22</x:v>
      </x:c>
      <x:c r="U919" s="432" t="s">
        <x:v>22</x:v>
      </x:c>
      <x:c r="V919" s="462" t="s">
        <x:v>99</x:v>
      </x:c>
      <x:c r="W919" s="650" t="s">
        <x:v>5280</x:v>
      </x:c>
    </x:row>
    <x:row r="920" spans="1:23" s="106" customFormat="1" ht="51.75" customHeight="1" x14ac:dyDescent="0.2">
      <x:c r="A920" s="462" t="s">
        <x:v>1312</x:v>
      </x:c>
      <x:c r="B920" s="462" t="s">
        <x:v>1340</x:v>
      </x:c>
      <x:c r="C920" s="462" t="s">
        <x:v>39</x:v>
      </x:c>
      <x:c r="D920" s="462" t="s">
        <x:v>1341</x:v>
      </x:c>
      <x:c r="E920" s="471">
        <x:v>45119</x:v>
      </x:c>
      <x:c r="F920" s="436">
        <x:v>45261</x:v>
      </x:c>
      <x:c r="G920" s="436">
        <x:v>45261</x:v>
      </x:c>
      <x:c r="H920" s="523"/>
      <x:c r="I920" s="438">
        <x:v>5440827</x:v>
      </x:c>
      <x:c r="J920" s="439">
        <x:v>4678066.49</x:v>
      </x:c>
      <x:c r="K920" s="440">
        <x:v>-0.1401920167650984</x:v>
      </x:c>
      <x:c r="L920" s="441">
        <x:v>100</x:v>
      </x:c>
      <x:c r="M920" s="462">
        <x:v>138</x:v>
      </x:c>
      <x:c r="N920" s="462" t="s">
        <x:v>22</x:v>
      </x:c>
      <x:c r="O920" s="462" t="s">
        <x:v>22</x:v>
      </x:c>
      <x:c r="P920" s="462" t="s">
        <x:v>22</x:v>
      </x:c>
      <x:c r="Q920" s="462" t="s">
        <x:v>22</x:v>
      </x:c>
      <x:c r="R920" s="462" t="s">
        <x:v>22</x:v>
      </x:c>
      <x:c r="S920" s="462" t="s">
        <x:v>22</x:v>
      </x:c>
      <x:c r="T920" s="432" t="s">
        <x:v>22</x:v>
      </x:c>
      <x:c r="U920" s="432" t="s">
        <x:v>22</x:v>
      </x:c>
      <x:c r="V920" s="462" t="s">
        <x:v>99</x:v>
      </x:c>
      <x:c r="W920" s="462"/>
    </x:row>
    <x:row r="921" spans="1:23" s="106" customFormat="1" ht="38.25" x14ac:dyDescent="0.2">
      <x:c r="A921" s="462" t="s">
        <x:v>1698</x:v>
      </x:c>
      <x:c r="B921" s="462" t="s">
        <x:v>1342</x:v>
      </x:c>
      <x:c r="C921" s="462" t="s">
        <x:v>615</x:v>
      </x:c>
      <x:c r="D921" s="462" t="s">
        <x:v>200</x:v>
      </x:c>
      <x:c r="E921" s="436">
        <x:v>45243</x:v>
      </x:c>
      <x:c r="F921" s="436">
        <x:v>45428</x:v>
      </x:c>
      <x:c r="G921" s="436">
        <x:v>45428</x:v>
      </x:c>
      <x:c r="H921" s="523"/>
      <x:c r="I921" s="438">
        <x:v>6280985</x:v>
      </x:c>
      <x:c r="J921" s="427"/>
      <x:c r="K921" s="457" t="s">
        <x:v>150</x:v>
      </x:c>
      <x:c r="L921" s="515">
        <x:v>100</x:v>
      </x:c>
      <x:c r="M921" s="462" t="s">
        <x:v>22</x:v>
      </x:c>
      <x:c r="N921" s="462">
        <x:v>138</x:v>
      </x:c>
      <x:c r="O921" s="462" t="s">
        <x:v>22</x:v>
      </x:c>
      <x:c r="P921" s="462" t="s">
        <x:v>22</x:v>
      </x:c>
      <x:c r="Q921" s="462" t="s">
        <x:v>22</x:v>
      </x:c>
      <x:c r="R921" s="462" t="s">
        <x:v>22</x:v>
      </x:c>
      <x:c r="S921" s="462" t="s">
        <x:v>22</x:v>
      </x:c>
      <x:c r="T921" s="432" t="s">
        <x:v>22</x:v>
      </x:c>
      <x:c r="U921" s="432" t="s">
        <x:v>22</x:v>
      </x:c>
      <x:c r="V921" s="462" t="s">
        <x:v>99</x:v>
      </x:c>
      <x:c r="W921" s="462"/>
    </x:row>
    <x:row r="922" spans="1:23" s="106" customFormat="1" ht="38.25" x14ac:dyDescent="0.2">
      <x:c r="A922" s="462" t="s">
        <x:v>1475</x:v>
      </x:c>
      <x:c r="B922" s="462" t="s">
        <x:v>1343</x:v>
      </x:c>
      <x:c r="C922" s="462" t="s">
        <x:v>170</x:v>
      </x:c>
      <x:c r="D922" s="462" t="s">
        <x:v>1344</x:v>
      </x:c>
      <x:c r="E922" s="436">
        <x:v>45177</x:v>
      </x:c>
      <x:c r="F922" s="436">
        <x:v>45268</x:v>
      </x:c>
      <x:c r="G922" s="436">
        <x:v>45268</x:v>
      </x:c>
      <x:c r="H922" s="523"/>
      <x:c r="I922" s="438">
        <x:v>1679418</x:v>
      </x:c>
      <x:c r="J922" s="439">
        <x:v>1586381.21</x:v>
      </x:c>
      <x:c r="K922" s="440">
        <x:v>-5.5398233197452962E-2</x:v>
      </x:c>
      <x:c r="L922" s="441">
        <x:v>100</x:v>
      </x:c>
      <x:c r="M922" s="462">
        <x:v>345</x:v>
      </x:c>
      <x:c r="N922" s="462" t="s">
        <x:v>22</x:v>
      </x:c>
      <x:c r="O922" s="462" t="s">
        <x:v>22</x:v>
      </x:c>
      <x:c r="P922" s="462" t="s">
        <x:v>22</x:v>
      </x:c>
      <x:c r="Q922" s="462" t="s">
        <x:v>22</x:v>
      </x:c>
      <x:c r="R922" s="462" t="s">
        <x:v>22</x:v>
      </x:c>
      <x:c r="S922" s="462" t="s">
        <x:v>22</x:v>
      </x:c>
      <x:c r="T922" s="432" t="s">
        <x:v>22</x:v>
      </x:c>
      <x:c r="U922" s="432" t="s">
        <x:v>22</x:v>
      </x:c>
      <x:c r="V922" s="462" t="s">
        <x:v>99</x:v>
      </x:c>
      <x:c r="W922" s="462"/>
    </x:row>
    <x:row r="923" spans="1:23" s="106" customFormat="1" ht="38.25" x14ac:dyDescent="0.2">
      <x:c r="A923" s="462" t="s">
        <x:v>1313</x:v>
      </x:c>
      <x:c r="B923" s="462" t="s">
        <x:v>1345</x:v>
      </x:c>
      <x:c r="C923" s="462" t="s">
        <x:v>125</x:v>
      </x:c>
      <x:c r="D923" s="462" t="s">
        <x:v>1346</x:v>
      </x:c>
      <x:c r="E923" s="471">
        <x:v>45156</x:v>
      </x:c>
      <x:c r="F923" s="436">
        <x:v>45279</x:v>
      </x:c>
      <x:c r="G923" s="436">
        <x:v>45279</x:v>
      </x:c>
      <x:c r="H923" s="523"/>
      <x:c r="I923" s="438">
        <x:v>4934341</x:v>
      </x:c>
      <x:c r="J923" s="427"/>
      <x:c r="K923" s="457" t="s">
        <x:v>150</x:v>
      </x:c>
      <x:c r="L923" s="441">
        <x:v>100</x:v>
      </x:c>
      <x:c r="M923" s="462">
        <x:v>138</x:v>
      </x:c>
      <x:c r="N923" s="462" t="s">
        <x:v>22</x:v>
      </x:c>
      <x:c r="O923" s="462" t="s">
        <x:v>22</x:v>
      </x:c>
      <x:c r="P923" s="462" t="s">
        <x:v>22</x:v>
      </x:c>
      <x:c r="Q923" s="462" t="s">
        <x:v>22</x:v>
      </x:c>
      <x:c r="R923" s="462" t="s">
        <x:v>22</x:v>
      </x:c>
      <x:c r="S923" s="462" t="s">
        <x:v>22</x:v>
      </x:c>
      <x:c r="T923" s="432" t="s">
        <x:v>22</x:v>
      </x:c>
      <x:c r="U923" s="432" t="s">
        <x:v>22</x:v>
      </x:c>
      <x:c r="V923" s="462" t="s">
        <x:v>99</x:v>
      </x:c>
      <x:c r="W923" s="462"/>
    </x:row>
    <x:row r="924" spans="1:23" s="106" customFormat="1" ht="38.25" x14ac:dyDescent="0.2">
      <x:c r="A924" s="462" t="s">
        <x:v>1314</x:v>
      </x:c>
      <x:c r="B924" s="462" t="s">
        <x:v>1315</x:v>
      </x:c>
      <x:c r="C924" s="462" t="s">
        <x:v>856</x:v>
      </x:c>
      <x:c r="D924" s="462" t="s">
        <x:v>1347</x:v>
      </x:c>
      <x:c r="E924" s="436">
        <x:v>45349</x:v>
      </x:c>
      <x:c r="F924" s="436">
        <x:v>45413</x:v>
      </x:c>
      <x:c r="G924" s="436">
        <x:v>45413</x:v>
      </x:c>
      <x:c r="H924" s="523"/>
      <x:c r="I924" s="438">
        <x:v>907830.91</x:v>
      </x:c>
      <x:c r="J924" s="427"/>
      <x:c r="K924" s="457" t="s">
        <x:v>150</x:v>
      </x:c>
      <x:c r="L924" s="441">
        <x:v>100</x:v>
      </x:c>
      <x:c r="M924" s="462">
        <x:v>138</x:v>
      </x:c>
      <x:c r="N924" s="462" t="s">
        <x:v>22</x:v>
      </x:c>
      <x:c r="O924" s="462" t="s">
        <x:v>22</x:v>
      </x:c>
      <x:c r="P924" s="462" t="s">
        <x:v>22</x:v>
      </x:c>
      <x:c r="Q924" s="462" t="s">
        <x:v>22</x:v>
      </x:c>
      <x:c r="R924" s="462" t="s">
        <x:v>22</x:v>
      </x:c>
      <x:c r="S924" s="462" t="s">
        <x:v>22</x:v>
      </x:c>
      <x:c r="T924" s="432" t="s">
        <x:v>22</x:v>
      </x:c>
      <x:c r="U924" s="432" t="s">
        <x:v>22</x:v>
      </x:c>
      <x:c r="V924" s="462" t="s">
        <x:v>99</x:v>
      </x:c>
      <x:c r="W924" s="462"/>
    </x:row>
    <x:row r="925" spans="1:23" s="106" customFormat="1" ht="25.5" x14ac:dyDescent="0.2">
      <x:c r="A925" s="462" t="s">
        <x:v>1316</x:v>
      </x:c>
      <x:c r="B925" s="462" t="s">
        <x:v>1348</x:v>
      </x:c>
      <x:c r="C925" s="462" t="s">
        <x:v>1349</x:v>
      </x:c>
      <x:c r="D925" s="462" t="s">
        <x:v>1350</x:v>
      </x:c>
      <x:c r="E925" s="471">
        <x:v>45184</x:v>
      </x:c>
      <x:c r="F925" s="436">
        <x:v>45274</x:v>
      </x:c>
      <x:c r="G925" s="436">
        <x:v>45274</x:v>
      </x:c>
      <x:c r="H925" s="523"/>
      <x:c r="I925" s="438">
        <x:v>1061203.54</x:v>
      </x:c>
      <x:c r="J925" s="439">
        <x:v>987475.24</x:v>
      </x:c>
      <x:c r="K925" s="440">
        <x:v>-6.9476115769459335E-2</x:v>
      </x:c>
      <x:c r="L925" s="441">
        <x:v>100</x:v>
      </x:c>
      <x:c r="M925" s="462">
        <x:v>345</x:v>
      </x:c>
      <x:c r="N925" s="462" t="s">
        <x:v>22</x:v>
      </x:c>
      <x:c r="O925" s="462" t="s">
        <x:v>22</x:v>
      </x:c>
      <x:c r="P925" s="462" t="s">
        <x:v>22</x:v>
      </x:c>
      <x:c r="Q925" s="462" t="s">
        <x:v>22</x:v>
      </x:c>
      <x:c r="R925" s="462" t="s">
        <x:v>22</x:v>
      </x:c>
      <x:c r="S925" s="462" t="s">
        <x:v>22</x:v>
      </x:c>
      <x:c r="T925" s="432" t="s">
        <x:v>22</x:v>
      </x:c>
      <x:c r="U925" s="432" t="s">
        <x:v>22</x:v>
      </x:c>
      <x:c r="V925" s="462" t="s">
        <x:v>99</x:v>
      </x:c>
      <x:c r="W925" s="462"/>
    </x:row>
    <x:row r="926" spans="1:23" s="106" customFormat="1" ht="54" customHeight="1" x14ac:dyDescent="0.2">
      <x:c r="A926" s="462" t="s">
        <x:v>1351</x:v>
      </x:c>
      <x:c r="B926" s="462" t="s">
        <x:v>1352</x:v>
      </x:c>
      <x:c r="C926" s="462" t="s">
        <x:v>422</x:v>
      </x:c>
      <x:c r="D926" s="462" t="s">
        <x:v>1353</x:v>
      </x:c>
      <x:c r="E926" s="436">
        <x:v>45194</x:v>
      </x:c>
      <x:c r="F926" s="436">
        <x:v>45281</x:v>
      </x:c>
      <x:c r="G926" s="436">
        <x:v>45281</x:v>
      </x:c>
      <x:c r="H926" s="523"/>
      <x:c r="I926" s="438">
        <x:v>1269094.9099999999</x:v>
      </x:c>
      <x:c r="J926" s="427"/>
      <x:c r="K926" s="457" t="s">
        <x:v>150</x:v>
      </x:c>
      <x:c r="L926" s="441">
        <x:v>100</x:v>
      </x:c>
      <x:c r="M926" s="462">
        <x:v>69</x:v>
      </x:c>
      <x:c r="N926" s="462">
        <x:v>138</x:v>
      </x:c>
      <x:c r="O926" s="462" t="s">
        <x:v>22</x:v>
      </x:c>
      <x:c r="P926" s="462" t="s">
        <x:v>22</x:v>
      </x:c>
      <x:c r="Q926" s="462" t="s">
        <x:v>22</x:v>
      </x:c>
      <x:c r="R926" s="462" t="s">
        <x:v>22</x:v>
      </x:c>
      <x:c r="S926" s="462" t="s">
        <x:v>22</x:v>
      </x:c>
      <x:c r="T926" s="432" t="s">
        <x:v>22</x:v>
      </x:c>
      <x:c r="U926" s="432" t="s">
        <x:v>22</x:v>
      </x:c>
      <x:c r="V926" s="462" t="s">
        <x:v>99</x:v>
      </x:c>
      <x:c r="W926" s="462"/>
    </x:row>
    <x:row r="927" spans="1:23" s="106" customFormat="1" ht="38.25" x14ac:dyDescent="0.2">
      <x:c r="A927" s="462" t="s">
        <x:v>1354</x:v>
      </x:c>
      <x:c r="B927" s="462" t="s">
        <x:v>1317</x:v>
      </x:c>
      <x:c r="C927" s="462" t="s">
        <x:v>515</x:v>
      </x:c>
      <x:c r="D927" s="462" t="s">
        <x:v>1355</x:v>
      </x:c>
      <x:c r="E927" s="471">
        <x:v>45144</x:v>
      </x:c>
      <x:c r="F927" s="436">
        <x:v>45289</x:v>
      </x:c>
      <x:c r="G927" s="436">
        <x:v>45289</x:v>
      </x:c>
      <x:c r="H927" s="523"/>
      <x:c r="I927" s="438">
        <x:v>1488433.79</x:v>
      </x:c>
      <x:c r="J927" s="427"/>
      <x:c r="K927" s="457" t="s">
        <x:v>150</x:v>
      </x:c>
      <x:c r="L927" s="441">
        <x:v>100</x:v>
      </x:c>
      <x:c r="M927" s="462">
        <x:v>138</x:v>
      </x:c>
      <x:c r="N927" s="462" t="s">
        <x:v>22</x:v>
      </x:c>
      <x:c r="O927" s="462" t="s">
        <x:v>22</x:v>
      </x:c>
      <x:c r="P927" s="462" t="s">
        <x:v>22</x:v>
      </x:c>
      <x:c r="Q927" s="462" t="s">
        <x:v>22</x:v>
      </x:c>
      <x:c r="R927" s="462" t="s">
        <x:v>22</x:v>
      </x:c>
      <x:c r="S927" s="462" t="s">
        <x:v>22</x:v>
      </x:c>
      <x:c r="T927" s="432" t="s">
        <x:v>22</x:v>
      </x:c>
      <x:c r="U927" s="432" t="s">
        <x:v>22</x:v>
      </x:c>
      <x:c r="V927" s="462" t="s">
        <x:v>99</x:v>
      </x:c>
      <x:c r="W927" s="462"/>
    </x:row>
    <x:row r="928" spans="1:23" s="106" customFormat="1" ht="54" customHeight="1" x14ac:dyDescent="0.2">
      <x:c r="A928" s="533" t="s">
        <x:v>1851</x:v>
      </x:c>
      <x:c r="B928" s="533" t="s">
        <x:v>1896</x:v>
      </x:c>
      <x:c r="C928" s="533" t="s">
        <x:v>1897</x:v>
      </x:c>
      <x:c r="D928" s="533" t="s">
        <x:v>1341</x:v>
      </x:c>
      <x:c r="E928" s="436">
        <x:v>45303</x:v>
      </x:c>
      <x:c r="F928" s="436">
        <x:v>45432</x:v>
      </x:c>
      <x:c r="G928" s="436">
        <x:v>45432</x:v>
      </x:c>
      <x:c r="H928" s="523"/>
      <x:c r="I928" s="438">
        <x:v>3783842.75</x:v>
      </x:c>
      <x:c r="J928" s="427"/>
      <x:c r="K928" s="457" t="s">
        <x:v>150</x:v>
      </x:c>
      <x:c r="L928" s="441">
        <x:v>100</x:v>
      </x:c>
      <x:c r="M928" s="462">
        <x:v>138</x:v>
      </x:c>
      <x:c r="N928" s="462" t="s">
        <x:v>22</x:v>
      </x:c>
      <x:c r="O928" s="462" t="s">
        <x:v>22</x:v>
      </x:c>
      <x:c r="P928" s="462" t="s">
        <x:v>22</x:v>
      </x:c>
      <x:c r="Q928" s="462" t="s">
        <x:v>22</x:v>
      </x:c>
      <x:c r="R928" s="462" t="s">
        <x:v>22</x:v>
      </x:c>
      <x:c r="S928" s="462" t="s">
        <x:v>22</x:v>
      </x:c>
      <x:c r="T928" s="432" t="s">
        <x:v>22</x:v>
      </x:c>
      <x:c r="U928" s="432" t="s">
        <x:v>22</x:v>
      </x:c>
      <x:c r="V928" s="462" t="s">
        <x:v>99</x:v>
      </x:c>
      <x:c r="W928" s="462"/>
    </x:row>
    <x:row r="929" spans="1:247" s="106" customFormat="1" ht="38.25" x14ac:dyDescent="0.2">
      <x:c r="A929" s="462" t="s">
        <x:v>1318</x:v>
      </x:c>
      <x:c r="B929" s="462" t="s">
        <x:v>1359</x:v>
      </x:c>
      <x:c r="C929" s="462" t="s">
        <x:v>25</x:v>
      </x:c>
      <x:c r="D929" s="462" t="s">
        <x:v>1360</x:v>
      </x:c>
      <x:c r="E929" s="436">
        <x:v>45194</x:v>
      </x:c>
      <x:c r="F929" s="436">
        <x:v>45277</x:v>
      </x:c>
      <x:c r="G929" s="436">
        <x:v>45277</x:v>
      </x:c>
      <x:c r="H929" s="523"/>
      <x:c r="I929" s="438">
        <x:v>1278081.55</x:v>
      </x:c>
      <x:c r="J929" s="439">
        <x:v>1521642.8</x:v>
      </x:c>
      <x:c r="K929" s="440">
        <x:v>0.19056784756809919</x:v>
      </x:c>
      <x:c r="L929" s="441">
        <x:v>100</x:v>
      </x:c>
      <x:c r="M929" s="462">
        <x:v>69</x:v>
      </x:c>
      <x:c r="N929" s="462">
        <x:v>138</x:v>
      </x:c>
      <x:c r="O929" s="462" t="s">
        <x:v>22</x:v>
      </x:c>
      <x:c r="P929" s="462" t="s">
        <x:v>22</x:v>
      </x:c>
      <x:c r="Q929" s="462" t="s">
        <x:v>22</x:v>
      </x:c>
      <x:c r="R929" s="462" t="s">
        <x:v>22</x:v>
      </x:c>
      <x:c r="S929" s="462" t="s">
        <x:v>22</x:v>
      </x:c>
      <x:c r="T929" s="432" t="s">
        <x:v>22</x:v>
      </x:c>
      <x:c r="U929" s="432" t="s">
        <x:v>22</x:v>
      </x:c>
      <x:c r="V929" s="462" t="s">
        <x:v>99</x:v>
      </x:c>
      <x:c r="W929" s="650" t="s">
        <x:v>5280</x:v>
      </x:c>
    </x:row>
    <x:row r="930" spans="1:247" s="106" customFormat="1" ht="38.25" x14ac:dyDescent="0.2">
      <x:c r="A930" s="462" t="s">
        <x:v>1032</x:v>
      </x:c>
      <x:c r="B930" s="462" t="s">
        <x:v>1033</x:v>
      </x:c>
      <x:c r="C930" s="462" t="s">
        <x:v>102</x:v>
      </x:c>
      <x:c r="D930" s="462" t="s">
        <x:v>1034</x:v>
      </x:c>
      <x:c r="E930" s="436">
        <x:v>45416</x:v>
      </x:c>
      <x:c r="F930" s="436">
        <x:v>45747</x:v>
      </x:c>
      <x:c r="G930" s="526"/>
      <x:c r="H930" s="502"/>
      <x:c r="I930" s="438">
        <x:v>10363590.220000001</x:v>
      </x:c>
      <x:c r="J930" s="427"/>
      <x:c r="K930" s="457" t="s">
        <x:v>150</x:v>
      </x:c>
      <x:c r="L930" s="496">
        <x:v>93</x:v>
      </x:c>
      <x:c r="M930" s="462">
        <x:v>138</x:v>
      </x:c>
      <x:c r="N930" s="462" t="s">
        <x:v>22</x:v>
      </x:c>
      <x:c r="O930" s="462" t="s">
        <x:v>22</x:v>
      </x:c>
      <x:c r="P930" s="462" t="s">
        <x:v>22</x:v>
      </x:c>
      <x:c r="Q930" s="462" t="s">
        <x:v>22</x:v>
      </x:c>
      <x:c r="R930" s="462" t="s">
        <x:v>22</x:v>
      </x:c>
      <x:c r="S930" s="462" t="s">
        <x:v>22</x:v>
      </x:c>
      <x:c r="T930" s="432" t="s">
        <x:v>22</x:v>
      </x:c>
      <x:c r="U930" s="432" t="s">
        <x:v>22</x:v>
      </x:c>
      <x:c r="V930" s="462" t="s">
        <x:v>99</x:v>
      </x:c>
      <x:c r="W930" s="462"/>
    </x:row>
    <x:row r="931" spans="1:247" s="106" customFormat="1" ht="38.25" x14ac:dyDescent="0.2">
      <x:c r="A931" s="462" t="s">
        <x:v>1320</x:v>
      </x:c>
      <x:c r="B931" s="462" t="s">
        <x:v>1363</x:v>
      </x:c>
      <x:c r="C931" s="462" t="s">
        <x:v>280</x:v>
      </x:c>
      <x:c r="D931" s="462" t="s">
        <x:v>400</x:v>
      </x:c>
      <x:c r="E931" s="471">
        <x:v>45151</x:v>
      </x:c>
      <x:c r="F931" s="436">
        <x:v>45261</x:v>
      </x:c>
      <x:c r="G931" s="436">
        <x:v>45261</x:v>
      </x:c>
      <x:c r="H931" s="523"/>
      <x:c r="I931" s="438">
        <x:v>3088708.21</x:v>
      </x:c>
      <x:c r="J931" s="427"/>
      <x:c r="K931" s="457" t="s">
        <x:v>150</x:v>
      </x:c>
      <x:c r="L931" s="441">
        <x:v>100</x:v>
      </x:c>
      <x:c r="M931" s="462">
        <x:v>138</x:v>
      </x:c>
      <x:c r="N931" s="462" t="s">
        <x:v>22</x:v>
      </x:c>
      <x:c r="O931" s="462" t="s">
        <x:v>22</x:v>
      </x:c>
      <x:c r="P931" s="462" t="s">
        <x:v>22</x:v>
      </x:c>
      <x:c r="Q931" s="462" t="s">
        <x:v>22</x:v>
      </x:c>
      <x:c r="R931" s="462" t="s">
        <x:v>22</x:v>
      </x:c>
      <x:c r="S931" s="462" t="s">
        <x:v>22</x:v>
      </x:c>
      <x:c r="T931" s="432" t="s">
        <x:v>22</x:v>
      </x:c>
      <x:c r="U931" s="432" t="s">
        <x:v>22</x:v>
      </x:c>
      <x:c r="V931" s="462" t="s">
        <x:v>99</x:v>
      </x:c>
      <x:c r="W931" s="462"/>
    </x:row>
    <x:row r="932" spans="1:247" s="106" customFormat="1" ht="38.25" x14ac:dyDescent="0.2">
      <x:c r="A932" s="462" t="s">
        <x:v>1364</x:v>
      </x:c>
      <x:c r="B932" s="462" t="s">
        <x:v>1365</x:v>
      </x:c>
      <x:c r="C932" s="462" t="s">
        <x:v>133</x:v>
      </x:c>
      <x:c r="D932" s="462" t="s">
        <x:v>1366</x:v>
      </x:c>
      <x:c r="E932" s="471">
        <x:v>45189</x:v>
      </x:c>
      <x:c r="F932" s="436">
        <x:v>45286</x:v>
      </x:c>
      <x:c r="G932" s="436">
        <x:v>45286</x:v>
      </x:c>
      <x:c r="H932" s="523"/>
      <x:c r="I932" s="438">
        <x:v>1352233</x:v>
      </x:c>
      <x:c r="J932" s="439">
        <x:v>1282993.6299999999</x:v>
      </x:c>
      <x:c r="K932" s="440">
        <x:v>-5.1203727464127935E-2</x:v>
      </x:c>
      <x:c r="L932" s="441">
        <x:v>100</x:v>
      </x:c>
      <x:c r="M932" s="462">
        <x:v>345</x:v>
      </x:c>
      <x:c r="N932" s="462" t="s">
        <x:v>22</x:v>
      </x:c>
      <x:c r="O932" s="462" t="s">
        <x:v>22</x:v>
      </x:c>
      <x:c r="P932" s="462" t="s">
        <x:v>22</x:v>
      </x:c>
      <x:c r="Q932" s="462" t="s">
        <x:v>22</x:v>
      </x:c>
      <x:c r="R932" s="462" t="s">
        <x:v>22</x:v>
      </x:c>
      <x:c r="S932" s="462" t="s">
        <x:v>22</x:v>
      </x:c>
      <x:c r="T932" s="432" t="s">
        <x:v>22</x:v>
      </x:c>
      <x:c r="U932" s="432" t="s">
        <x:v>22</x:v>
      </x:c>
      <x:c r="V932" s="462" t="s">
        <x:v>99</x:v>
      </x:c>
      <x:c r="W932" s="462"/>
    </x:row>
    <x:row r="933" spans="1:247" s="106" customFormat="1" ht="54" customHeight="1" x14ac:dyDescent="0.2">
      <x:c r="A933" s="462" t="s">
        <x:v>1367</x:v>
      </x:c>
      <x:c r="B933" s="462" t="s">
        <x:v>1368</x:v>
      </x:c>
      <x:c r="C933" s="462" t="s">
        <x:v>1369</x:v>
      </x:c>
      <x:c r="D933" s="462" t="s">
        <x:v>200</x:v>
      </x:c>
      <x:c r="E933" s="471">
        <x:v>45141</x:v>
      </x:c>
      <x:c r="F933" s="436">
        <x:v>45302</x:v>
      </x:c>
      <x:c r="G933" s="436">
        <x:v>45302</x:v>
      </x:c>
      <x:c r="H933" s="523"/>
      <x:c r="I933" s="438">
        <x:v>6220625</x:v>
      </x:c>
      <x:c r="J933" s="427"/>
      <x:c r="K933" s="457" t="s">
        <x:v>150</x:v>
      </x:c>
      <x:c r="L933" s="441">
        <x:v>100</x:v>
      </x:c>
      <x:c r="M933" s="462" t="s">
        <x:v>22</x:v>
      </x:c>
      <x:c r="N933" s="462">
        <x:v>138</x:v>
      </x:c>
      <x:c r="O933" s="462" t="s">
        <x:v>22</x:v>
      </x:c>
      <x:c r="P933" s="462" t="s">
        <x:v>22</x:v>
      </x:c>
      <x:c r="Q933" s="462" t="s">
        <x:v>22</x:v>
      </x:c>
      <x:c r="R933" s="462" t="s">
        <x:v>22</x:v>
      </x:c>
      <x:c r="S933" s="462" t="s">
        <x:v>22</x:v>
      </x:c>
      <x:c r="T933" s="432" t="s">
        <x:v>22</x:v>
      </x:c>
      <x:c r="U933" s="432" t="s">
        <x:v>22</x:v>
      </x:c>
      <x:c r="V933" s="462" t="s">
        <x:v>99</x:v>
      </x:c>
      <x:c r="W933" s="462"/>
    </x:row>
    <x:row r="934" spans="1:247" s="106" customFormat="1" ht="40.5" customHeight="1" x14ac:dyDescent="0.2">
      <x:c r="A934" s="462" t="s">
        <x:v>1321</x:v>
      </x:c>
      <x:c r="B934" s="462" t="s">
        <x:v>1370</x:v>
      </x:c>
      <x:c r="C934" s="462" t="s">
        <x:v>25</x:v>
      </x:c>
      <x:c r="D934" s="462" t="s">
        <x:v>1371</x:v>
      </x:c>
      <x:c r="E934" s="471">
        <x:v>45084</x:v>
      </x:c>
      <x:c r="F934" s="436">
        <x:v>45464</x:v>
      </x:c>
      <x:c r="G934" s="436">
        <x:v>45464</x:v>
      </x:c>
      <x:c r="H934" s="523"/>
      <x:c r="I934" s="438">
        <x:v>8573178</x:v>
      </x:c>
      <x:c r="J934" s="427"/>
      <x:c r="K934" s="457" t="s">
        <x:v>150</x:v>
      </x:c>
      <x:c r="L934" s="504">
        <x:v>100</x:v>
      </x:c>
      <x:c r="M934" s="462">
        <x:v>138</x:v>
      </x:c>
      <x:c r="N934" s="462" t="s">
        <x:v>22</x:v>
      </x:c>
      <x:c r="O934" s="462" t="s">
        <x:v>22</x:v>
      </x:c>
      <x:c r="P934" s="462" t="s">
        <x:v>22</x:v>
      </x:c>
      <x:c r="Q934" s="462" t="s">
        <x:v>22</x:v>
      </x:c>
      <x:c r="R934" s="462" t="s">
        <x:v>22</x:v>
      </x:c>
      <x:c r="S934" s="462" t="s">
        <x:v>22</x:v>
      </x:c>
      <x:c r="T934" s="432" t="s">
        <x:v>22</x:v>
      </x:c>
      <x:c r="U934" s="432" t="s">
        <x:v>22</x:v>
      </x:c>
      <x:c r="V934" s="462" t="s">
        <x:v>99</x:v>
      </x:c>
      <x:c r="W934" s="462"/>
    </x:row>
    <x:row r="935" spans="1:247" s="106" customFormat="1" ht="38.25" x14ac:dyDescent="0.2">
      <x:c r="A935" s="462" t="s">
        <x:v>1548</x:v>
      </x:c>
      <x:c r="B935" s="462" t="s">
        <x:v>1525</x:v>
      </x:c>
      <x:c r="C935" s="462" t="s">
        <x:v>204</x:v>
      </x:c>
      <x:c r="D935" s="462" t="s">
        <x:v>101</x:v>
      </x:c>
      <x:c r="E935" s="471">
        <x:v>45125</x:v>
      </x:c>
      <x:c r="F935" s="436">
        <x:v>45288</x:v>
      </x:c>
      <x:c r="G935" s="436">
        <x:v>45288</x:v>
      </x:c>
      <x:c r="H935" s="523"/>
      <x:c r="I935" s="438">
        <x:v>6068762</x:v>
      </x:c>
      <x:c r="J935" s="427"/>
      <x:c r="K935" s="457" t="s">
        <x:v>150</x:v>
      </x:c>
      <x:c r="L935" s="441">
        <x:v>100</x:v>
      </x:c>
      <x:c r="M935" s="462" t="s">
        <x:v>22</x:v>
      </x:c>
      <x:c r="N935" s="462">
        <x:v>138</x:v>
      </x:c>
      <x:c r="O935" s="462" t="s">
        <x:v>22</x:v>
      </x:c>
      <x:c r="P935" s="462" t="s">
        <x:v>22</x:v>
      </x:c>
      <x:c r="Q935" s="462" t="s">
        <x:v>22</x:v>
      </x:c>
      <x:c r="R935" s="462" t="s">
        <x:v>22</x:v>
      </x:c>
      <x:c r="S935" s="462" t="s">
        <x:v>22</x:v>
      </x:c>
      <x:c r="T935" s="432" t="s">
        <x:v>22</x:v>
      </x:c>
      <x:c r="U935" s="432" t="s">
        <x:v>22</x:v>
      </x:c>
      <x:c r="V935" s="462" t="s">
        <x:v>99</x:v>
      </x:c>
      <x:c r="W935" s="462"/>
    </x:row>
    <x:row r="936" spans="1:247" s="106" customFormat="1" ht="38.25" x14ac:dyDescent="0.2">
      <x:c r="A936" s="462" t="s">
        <x:v>1526</x:v>
      </x:c>
      <x:c r="B936" s="462" t="s">
        <x:v>1527</x:v>
      </x:c>
      <x:c r="C936" s="462" t="s">
        <x:v>1528</x:v>
      </x:c>
      <x:c r="D936" s="462" t="s">
        <x:v>1491</x:v>
      </x:c>
      <x:c r="E936" s="436">
        <x:v>45236</x:v>
      </x:c>
      <x:c r="F936" s="436">
        <x:v>45275</x:v>
      </x:c>
      <x:c r="G936" s="436">
        <x:v>45275</x:v>
      </x:c>
      <x:c r="H936" s="523"/>
      <x:c r="I936" s="438" t="s">
        <x:v>5285</x:v>
      </x:c>
      <x:c r="J936" s="439">
        <x:v>803372</x:v>
      </x:c>
      <x:c r="K936" s="440">
        <x:v>-0.15909999999999999</x:v>
      </x:c>
      <x:c r="L936" s="441">
        <x:v>100</x:v>
      </x:c>
      <x:c r="M936" s="462" t="s">
        <x:v>22</x:v>
      </x:c>
      <x:c r="N936" s="462">
        <x:v>69</x:v>
      </x:c>
      <x:c r="O936" s="462" t="s">
        <x:v>22</x:v>
      </x:c>
      <x:c r="P936" s="462" t="s">
        <x:v>22</x:v>
      </x:c>
      <x:c r="Q936" s="462" t="s">
        <x:v>22</x:v>
      </x:c>
      <x:c r="R936" s="462" t="s">
        <x:v>22</x:v>
      </x:c>
      <x:c r="S936" s="462" t="s">
        <x:v>22</x:v>
      </x:c>
      <x:c r="T936" s="432" t="s">
        <x:v>22</x:v>
      </x:c>
      <x:c r="U936" s="432" t="s">
        <x:v>22</x:v>
      </x:c>
      <x:c r="V936" s="462" t="s">
        <x:v>99</x:v>
      </x:c>
      <x:c r="W936" s="462"/>
    </x:row>
    <x:row r="937" spans="1:247" s="106" customFormat="1" ht="25.5" x14ac:dyDescent="0.2">
      <x:c r="A937" s="462" t="s">
        <x:v>1529</x:v>
      </x:c>
      <x:c r="B937" s="462" t="s">
        <x:v>1492</x:v>
      </x:c>
      <x:c r="C937" s="462" t="s">
        <x:v>175</x:v>
      </x:c>
      <x:c r="D937" s="462" t="s">
        <x:v>1493</x:v>
      </x:c>
      <x:c r="E937" s="471">
        <x:v>45200</x:v>
      </x:c>
      <x:c r="F937" s="436">
        <x:v>45454</x:v>
      </x:c>
      <x:c r="G937" s="436">
        <x:v>45454</x:v>
      </x:c>
      <x:c r="H937" s="523"/>
      <x:c r="I937" s="438">
        <x:v>1150308</x:v>
      </x:c>
      <x:c r="J937" s="427"/>
      <x:c r="K937" s="457" t="s">
        <x:v>150</x:v>
      </x:c>
      <x:c r="L937" s="504">
        <x:v>100</x:v>
      </x:c>
      <x:c r="M937" s="462">
        <x:v>69</x:v>
      </x:c>
      <x:c r="N937" s="462">
        <x:v>138</x:v>
      </x:c>
      <x:c r="O937" s="462" t="s">
        <x:v>22</x:v>
      </x:c>
      <x:c r="P937" s="462" t="s">
        <x:v>22</x:v>
      </x:c>
      <x:c r="Q937" s="462" t="s">
        <x:v>22</x:v>
      </x:c>
      <x:c r="R937" s="462" t="s">
        <x:v>22</x:v>
      </x:c>
      <x:c r="S937" s="462" t="s">
        <x:v>22</x:v>
      </x:c>
      <x:c r="T937" s="432" t="s">
        <x:v>22</x:v>
      </x:c>
      <x:c r="U937" s="432" t="s">
        <x:v>22</x:v>
      </x:c>
      <x:c r="V937" s="462" t="s">
        <x:v>99</x:v>
      </x:c>
      <x:c r="W937" s="462"/>
    </x:row>
    <x:row r="938" spans="1:247" s="106" customFormat="1" ht="38.25" x14ac:dyDescent="0.2">
      <x:c r="A938" s="462" t="s">
        <x:v>1494</x:v>
      </x:c>
      <x:c r="B938" s="462" t="s">
        <x:v>1530</x:v>
      </x:c>
      <x:c r="C938" s="462" t="s">
        <x:v>25</x:v>
      </x:c>
      <x:c r="D938" s="462" t="s">
        <x:v>1531</x:v>
      </x:c>
      <x:c r="E938" s="436">
        <x:v>45221</x:v>
      </x:c>
      <x:c r="F938" s="436">
        <x:v>45278</x:v>
      </x:c>
      <x:c r="G938" s="436">
        <x:v>45278</x:v>
      </x:c>
      <x:c r="H938" s="523"/>
      <x:c r="I938" s="438">
        <x:v>1511565.61</x:v>
      </x:c>
      <x:c r="J938" s="427"/>
      <x:c r="K938" s="457" t="s">
        <x:v>150</x:v>
      </x:c>
      <x:c r="L938" s="441">
        <x:v>100</x:v>
      </x:c>
      <x:c r="M938" s="462">
        <x:v>138</x:v>
      </x:c>
      <x:c r="N938" s="462" t="s">
        <x:v>22</x:v>
      </x:c>
      <x:c r="O938" s="462" t="s">
        <x:v>22</x:v>
      </x:c>
      <x:c r="P938" s="462" t="s">
        <x:v>22</x:v>
      </x:c>
      <x:c r="Q938" s="462" t="s">
        <x:v>22</x:v>
      </x:c>
      <x:c r="R938" s="462" t="s">
        <x:v>22</x:v>
      </x:c>
      <x:c r="S938" s="462" t="s">
        <x:v>22</x:v>
      </x:c>
      <x:c r="T938" s="432" t="s">
        <x:v>22</x:v>
      </x:c>
      <x:c r="U938" s="432" t="s">
        <x:v>22</x:v>
      </x:c>
      <x:c r="V938" s="462" t="s">
        <x:v>99</x:v>
      </x:c>
      <x:c r="W938" s="462"/>
    </x:row>
    <x:row r="939" spans="1:247" s="106" customFormat="1" ht="38.25" x14ac:dyDescent="0.2">
      <x:c r="A939" s="462" t="s">
        <x:v>1532</x:v>
      </x:c>
      <x:c r="B939" s="462" t="s">
        <x:v>1533</x:v>
      </x:c>
      <x:c r="C939" s="462" t="s">
        <x:v>125</x:v>
      </x:c>
      <x:c r="D939" s="462" t="s">
        <x:v>1549</x:v>
      </x:c>
      <x:c r="E939" s="436">
        <x:v>45313</x:v>
      </x:c>
      <x:c r="F939" s="436">
        <x:v>45327</x:v>
      </x:c>
      <x:c r="G939" s="436">
        <x:v>45327</x:v>
      </x:c>
      <x:c r="H939" s="523"/>
      <x:c r="I939" s="438">
        <x:v>679897</x:v>
      </x:c>
      <x:c r="J939" s="427"/>
      <x:c r="K939" s="457" t="s">
        <x:v>150</x:v>
      </x:c>
      <x:c r="L939" s="441">
        <x:v>100</x:v>
      </x:c>
      <x:c r="M939" s="462">
        <x:v>138</x:v>
      </x:c>
      <x:c r="N939" s="462" t="s">
        <x:v>22</x:v>
      </x:c>
      <x:c r="O939" s="462" t="s">
        <x:v>22</x:v>
      </x:c>
      <x:c r="P939" s="462" t="s">
        <x:v>22</x:v>
      </x:c>
      <x:c r="Q939" s="462" t="s">
        <x:v>22</x:v>
      </x:c>
      <x:c r="R939" s="462" t="s">
        <x:v>22</x:v>
      </x:c>
      <x:c r="S939" s="462" t="s">
        <x:v>22</x:v>
      </x:c>
      <x:c r="T939" s="432" t="s">
        <x:v>22</x:v>
      </x:c>
      <x:c r="U939" s="432" t="s">
        <x:v>22</x:v>
      </x:c>
      <x:c r="V939" s="462" t="s">
        <x:v>99</x:v>
      </x:c>
      <x:c r="W939" s="462"/>
    </x:row>
    <x:row r="940" spans="1:247" s="106" customFormat="1" ht="41.25" customHeight="1" x14ac:dyDescent="0.2">
      <x:c r="A940" s="462" t="s">
        <x:v>1319</x:v>
      </x:c>
      <x:c r="B940" s="462" t="s">
        <x:v>1361</x:v>
      </x:c>
      <x:c r="C940" s="462" t="s">
        <x:v>126</x:v>
      </x:c>
      <x:c r="D940" s="462" t="s">
        <x:v>1362</x:v>
      </x:c>
      <x:c r="E940" s="436">
        <x:v>45312</x:v>
      </x:c>
      <x:c r="F940" s="436">
        <x:v>45460</x:v>
      </x:c>
      <x:c r="G940" s="436">
        <x:v>45460</x:v>
      </x:c>
      <x:c r="H940" s="523"/>
      <x:c r="I940" s="438">
        <x:v>1628115.95</x:v>
      </x:c>
      <x:c r="J940" s="427"/>
      <x:c r="K940" s="457" t="s">
        <x:v>150</x:v>
      </x:c>
      <x:c r="L940" s="441">
        <x:v>100</x:v>
      </x:c>
      <x:c r="M940" s="462">
        <x:v>345</x:v>
      </x:c>
      <x:c r="N940" s="462" t="s">
        <x:v>22</x:v>
      </x:c>
      <x:c r="O940" s="462" t="s">
        <x:v>22</x:v>
      </x:c>
      <x:c r="P940" s="462" t="s">
        <x:v>22</x:v>
      </x:c>
      <x:c r="Q940" s="462" t="s">
        <x:v>22</x:v>
      </x:c>
      <x:c r="R940" s="462" t="s">
        <x:v>22</x:v>
      </x:c>
      <x:c r="S940" s="462" t="s">
        <x:v>22</x:v>
      </x:c>
      <x:c r="T940" s="432" t="s">
        <x:v>22</x:v>
      </x:c>
      <x:c r="U940" s="432" t="s">
        <x:v>22</x:v>
      </x:c>
      <x:c r="V940" s="462" t="s">
        <x:v>99</x:v>
      </x:c>
      <x:c r="W940" s="462"/>
    </x:row>
    <x:row r="941" spans="1:247" s="106" customFormat="1" ht="52.5" customHeight="1" x14ac:dyDescent="0.2">
      <x:c r="A941" s="533" t="s">
        <x:v>1846</x:v>
      </x:c>
      <x:c r="B941" s="533" t="s">
        <x:v>1888</x:v>
      </x:c>
      <x:c r="C941" s="533" t="s">
        <x:v>1889</x:v>
      </x:c>
      <x:c r="D941" s="533" t="s">
        <x:v>1890</x:v>
      </x:c>
      <x:c r="E941" s="436">
        <x:v>45316</x:v>
      </x:c>
      <x:c r="F941" s="436">
        <x:v>45456</x:v>
      </x:c>
      <x:c r="G941" s="436">
        <x:v>45456</x:v>
      </x:c>
      <x:c r="H941" s="523"/>
      <x:c r="I941" s="438">
        <x:v>3015513.2</x:v>
      </x:c>
      <x:c r="J941" s="427"/>
      <x:c r="K941" s="457" t="s">
        <x:v>150</x:v>
      </x:c>
      <x:c r="L941" s="504">
        <x:v>100</x:v>
      </x:c>
      <x:c r="M941" s="462">
        <x:v>138</x:v>
      </x:c>
      <x:c r="N941" s="462" t="s">
        <x:v>22</x:v>
      </x:c>
      <x:c r="O941" s="462" t="s">
        <x:v>22</x:v>
      </x:c>
      <x:c r="P941" s="462" t="s">
        <x:v>22</x:v>
      </x:c>
      <x:c r="Q941" s="462" t="s">
        <x:v>22</x:v>
      </x:c>
      <x:c r="R941" s="462" t="s">
        <x:v>22</x:v>
      </x:c>
      <x:c r="S941" s="462" t="s">
        <x:v>22</x:v>
      </x:c>
      <x:c r="T941" s="432" t="s">
        <x:v>22</x:v>
      </x:c>
      <x:c r="U941" s="432" t="s">
        <x:v>22</x:v>
      </x:c>
      <x:c r="V941" s="462" t="s">
        <x:v>99</x:v>
      </x:c>
      <x:c r="W941" s="462"/>
    </x:row>
    <x:row r="942" spans="1:247" s="106" customFormat="1" ht="38.25" x14ac:dyDescent="0.2">
      <x:c r="A942" s="462" t="s">
        <x:v>1665</x:v>
      </x:c>
      <x:c r="B942" s="462" t="s">
        <x:v>1592</x:v>
      </x:c>
      <x:c r="C942" s="462" t="s">
        <x:v>1593</x:v>
      </x:c>
      <x:c r="D942" s="462" t="s">
        <x:v>1594</x:v>
      </x:c>
      <x:c r="E942" s="436">
        <x:v>45317</x:v>
      </x:c>
      <x:c r="F942" s="436">
        <x:v>45465</x:v>
      </x:c>
      <x:c r="G942" s="436">
        <x:v>45465</x:v>
      </x:c>
      <x:c r="H942" s="523"/>
      <x:c r="I942" s="502">
        <x:v>9228939.5399999991</x:v>
      </x:c>
      <x:c r="J942" s="427"/>
      <x:c r="K942" s="457" t="s">
        <x:v>150</x:v>
      </x:c>
      <x:c r="L942" s="504">
        <x:v>100</x:v>
      </x:c>
      <x:c r="M942" s="462" t="s">
        <x:v>22</x:v>
      </x:c>
      <x:c r="N942" s="462">
        <x:v>138</x:v>
      </x:c>
      <x:c r="O942" s="462" t="s">
        <x:v>22</x:v>
      </x:c>
      <x:c r="P942" s="462" t="s">
        <x:v>22</x:v>
      </x:c>
      <x:c r="Q942" s="462" t="s">
        <x:v>22</x:v>
      </x:c>
      <x:c r="R942" s="462" t="s">
        <x:v>22</x:v>
      </x:c>
      <x:c r="S942" s="462" t="s">
        <x:v>22</x:v>
      </x:c>
      <x:c r="T942" s="432" t="s">
        <x:v>22</x:v>
      </x:c>
      <x:c r="U942" s="432" t="s">
        <x:v>22</x:v>
      </x:c>
      <x:c r="V942" s="462" t="s">
        <x:v>99</x:v>
      </x:c>
      <x:c r="W942" s="462"/>
      <x:c r="X942" s="122"/>
      <x:c r="Y942" s="122"/>
      <x:c r="Z942" s="122"/>
      <x:c r="AA942" s="122"/>
      <x:c r="AB942" s="122"/>
      <x:c r="AC942" s="122"/>
      <x:c r="AD942" s="122"/>
      <x:c r="AE942" s="122"/>
      <x:c r="AF942" s="122"/>
      <x:c r="AG942" s="122"/>
      <x:c r="AH942" s="122"/>
      <x:c r="AI942" s="122"/>
      <x:c r="AJ942" s="122"/>
      <x:c r="AK942" s="122"/>
      <x:c r="AL942" s="122"/>
      <x:c r="AM942" s="122"/>
      <x:c r="AN942" s="122"/>
      <x:c r="AO942" s="122"/>
      <x:c r="AP942" s="122"/>
      <x:c r="AQ942" s="122"/>
      <x:c r="AR942" s="122"/>
      <x:c r="AS942" s="122"/>
      <x:c r="AT942" s="122"/>
      <x:c r="AU942" s="122"/>
      <x:c r="AV942" s="122"/>
      <x:c r="AW942" s="122"/>
      <x:c r="AX942" s="122"/>
      <x:c r="AY942" s="122"/>
      <x:c r="AZ942" s="122"/>
      <x:c r="BA942" s="122"/>
      <x:c r="BB942" s="122"/>
      <x:c r="BC942" s="122"/>
      <x:c r="BD942" s="122"/>
      <x:c r="BE942" s="122"/>
      <x:c r="BF942" s="122"/>
      <x:c r="BG942" s="122"/>
      <x:c r="BH942" s="122"/>
      <x:c r="BI942" s="122"/>
      <x:c r="BJ942" s="122"/>
      <x:c r="BK942" s="122"/>
      <x:c r="BL942" s="122"/>
      <x:c r="BM942" s="122"/>
      <x:c r="BN942" s="122"/>
      <x:c r="BO942" s="122"/>
      <x:c r="BP942" s="122"/>
      <x:c r="BQ942" s="122"/>
      <x:c r="BR942" s="122"/>
      <x:c r="BS942" s="122"/>
      <x:c r="BT942" s="122"/>
      <x:c r="BU942" s="122"/>
      <x:c r="BV942" s="122"/>
      <x:c r="BW942" s="122"/>
      <x:c r="BX942" s="122"/>
      <x:c r="BY942" s="122"/>
      <x:c r="BZ942" s="122"/>
      <x:c r="CA942" s="122"/>
      <x:c r="CB942" s="122"/>
      <x:c r="CC942" s="122"/>
      <x:c r="CD942" s="122"/>
      <x:c r="CE942" s="122"/>
      <x:c r="CF942" s="122"/>
      <x:c r="CG942" s="122"/>
      <x:c r="CH942" s="122"/>
      <x:c r="CI942" s="122"/>
      <x:c r="CJ942" s="122"/>
      <x:c r="CK942" s="122"/>
      <x:c r="CL942" s="122"/>
      <x:c r="CM942" s="122"/>
      <x:c r="CN942" s="122"/>
      <x:c r="CO942" s="122"/>
      <x:c r="CP942" s="122"/>
      <x:c r="CQ942" s="122"/>
      <x:c r="CR942" s="122"/>
      <x:c r="CS942" s="122"/>
      <x:c r="CT942" s="122"/>
      <x:c r="CU942" s="122"/>
      <x:c r="CV942" s="122"/>
      <x:c r="CW942" s="122"/>
      <x:c r="CX942" s="122"/>
      <x:c r="CY942" s="122"/>
      <x:c r="CZ942" s="122"/>
      <x:c r="DA942" s="122"/>
      <x:c r="DB942" s="122"/>
      <x:c r="DC942" s="122"/>
      <x:c r="DD942" s="122"/>
      <x:c r="DE942" s="122"/>
      <x:c r="DF942" s="122"/>
      <x:c r="DG942" s="122"/>
      <x:c r="DH942" s="122"/>
      <x:c r="DI942" s="122"/>
      <x:c r="DJ942" s="122"/>
      <x:c r="DK942" s="122"/>
      <x:c r="DL942" s="122"/>
      <x:c r="DM942" s="122"/>
      <x:c r="DN942" s="122"/>
      <x:c r="DO942" s="122"/>
      <x:c r="DP942" s="122"/>
      <x:c r="DQ942" s="122"/>
      <x:c r="DR942" s="122"/>
      <x:c r="DS942" s="122"/>
      <x:c r="DT942" s="122"/>
      <x:c r="DU942" s="122"/>
      <x:c r="DV942" s="122"/>
      <x:c r="DW942" s="122"/>
      <x:c r="DX942" s="122"/>
      <x:c r="DY942" s="122"/>
      <x:c r="DZ942" s="122"/>
      <x:c r="EA942" s="122"/>
      <x:c r="EB942" s="122"/>
      <x:c r="EC942" s="122"/>
      <x:c r="ED942" s="122"/>
      <x:c r="EE942" s="122"/>
      <x:c r="EF942" s="122"/>
      <x:c r="EG942" s="122"/>
      <x:c r="EH942" s="122"/>
      <x:c r="EI942" s="122"/>
      <x:c r="EJ942" s="122"/>
      <x:c r="EK942" s="122"/>
      <x:c r="EL942" s="122"/>
      <x:c r="EM942" s="122"/>
      <x:c r="EN942" s="122"/>
      <x:c r="EO942" s="122"/>
      <x:c r="EP942" s="122"/>
      <x:c r="EQ942" s="122"/>
      <x:c r="ER942" s="122"/>
      <x:c r="ES942" s="122"/>
      <x:c r="ET942" s="122"/>
      <x:c r="EU942" s="122"/>
      <x:c r="EV942" s="122"/>
      <x:c r="EW942" s="122"/>
      <x:c r="EX942" s="122"/>
      <x:c r="EY942" s="122"/>
      <x:c r="EZ942" s="122"/>
      <x:c r="FA942" s="122"/>
      <x:c r="FB942" s="122"/>
      <x:c r="FC942" s="122"/>
      <x:c r="FD942" s="122"/>
      <x:c r="FE942" s="122"/>
      <x:c r="FF942" s="122"/>
      <x:c r="FG942" s="122"/>
      <x:c r="FH942" s="122"/>
      <x:c r="FI942" s="122"/>
      <x:c r="FJ942" s="122"/>
      <x:c r="FK942" s="122"/>
      <x:c r="FL942" s="122"/>
      <x:c r="FM942" s="122"/>
      <x:c r="FN942" s="122"/>
      <x:c r="FO942" s="122"/>
      <x:c r="FP942" s="122"/>
      <x:c r="FQ942" s="122"/>
      <x:c r="FR942" s="122"/>
      <x:c r="FS942" s="122"/>
      <x:c r="FT942" s="122"/>
      <x:c r="FU942" s="122"/>
      <x:c r="FV942" s="122"/>
      <x:c r="FW942" s="122"/>
      <x:c r="FX942" s="122"/>
      <x:c r="FY942" s="122"/>
      <x:c r="FZ942" s="122"/>
      <x:c r="GA942" s="122"/>
      <x:c r="GB942" s="122"/>
      <x:c r="GC942" s="122"/>
      <x:c r="GD942" s="122"/>
      <x:c r="GE942" s="122"/>
      <x:c r="GF942" s="122"/>
      <x:c r="GG942" s="122"/>
      <x:c r="GH942" s="122"/>
      <x:c r="GI942" s="122"/>
      <x:c r="GJ942" s="122"/>
      <x:c r="GK942" s="122"/>
      <x:c r="GL942" s="122"/>
      <x:c r="GM942" s="122"/>
      <x:c r="GN942" s="122"/>
      <x:c r="GO942" s="122"/>
      <x:c r="GP942" s="122"/>
      <x:c r="GQ942" s="122"/>
      <x:c r="GR942" s="122"/>
      <x:c r="GS942" s="122"/>
      <x:c r="GT942" s="122"/>
      <x:c r="GU942" s="122"/>
      <x:c r="GV942" s="122"/>
      <x:c r="GW942" s="122"/>
      <x:c r="GX942" s="122"/>
      <x:c r="GY942" s="122"/>
      <x:c r="GZ942" s="122"/>
      <x:c r="HA942" s="122"/>
      <x:c r="HB942" s="122"/>
      <x:c r="HC942" s="122"/>
      <x:c r="HD942" s="122"/>
      <x:c r="HE942" s="122"/>
      <x:c r="HF942" s="122"/>
      <x:c r="HG942" s="122"/>
      <x:c r="HH942" s="122"/>
      <x:c r="HI942" s="122"/>
      <x:c r="HJ942" s="122"/>
      <x:c r="HK942" s="122"/>
      <x:c r="HL942" s="122"/>
      <x:c r="HM942" s="122"/>
      <x:c r="HN942" s="122"/>
      <x:c r="HO942" s="122"/>
      <x:c r="HP942" s="122"/>
      <x:c r="HQ942" s="122"/>
      <x:c r="HR942" s="122"/>
      <x:c r="HS942" s="122"/>
      <x:c r="HT942" s="122"/>
      <x:c r="HU942" s="122"/>
      <x:c r="HV942" s="122"/>
      <x:c r="HW942" s="122"/>
      <x:c r="HX942" s="122"/>
      <x:c r="HY942" s="122"/>
      <x:c r="HZ942" s="122"/>
      <x:c r="IA942" s="122"/>
      <x:c r="IB942" s="122"/>
      <x:c r="IC942" s="122"/>
      <x:c r="ID942" s="122"/>
      <x:c r="IE942" s="122"/>
      <x:c r="IF942" s="122"/>
      <x:c r="IG942" s="122"/>
      <x:c r="IH942" s="122"/>
      <x:c r="II942" s="122"/>
      <x:c r="IJ942" s="122"/>
      <x:c r="IK942" s="122"/>
      <x:c r="IL942" s="122"/>
      <x:c r="IM942" s="122"/>
    </x:row>
    <x:row r="943" spans="1:247" s="106" customFormat="1" ht="53.25" customHeight="1" x14ac:dyDescent="0.2">
      <x:c r="A943" s="462" t="s">
        <x:v>1666</x:v>
      </x:c>
      <x:c r="B943" s="462" t="s">
        <x:v>1595</x:v>
      </x:c>
      <x:c r="C943" s="462" t="s">
        <x:v>40</x:v>
      </x:c>
      <x:c r="D943" s="462" t="s">
        <x:v>1596</x:v>
      </x:c>
      <x:c r="E943" s="436">
        <x:v>45307</x:v>
      </x:c>
      <x:c r="F943" s="436">
        <x:v>45448</x:v>
      </x:c>
      <x:c r="G943" s="436">
        <x:v>45448</x:v>
      </x:c>
      <x:c r="H943" s="523"/>
      <x:c r="I943" s="438">
        <x:v>6002291.0499999998</x:v>
      </x:c>
      <x:c r="J943" s="427"/>
      <x:c r="K943" s="457" t="s">
        <x:v>150</x:v>
      </x:c>
      <x:c r="L943" s="504">
        <x:v>100</x:v>
      </x:c>
      <x:c r="M943" s="462" t="s">
        <x:v>22</x:v>
      </x:c>
      <x:c r="N943" s="462">
        <x:v>138</x:v>
      </x:c>
      <x:c r="O943" s="462" t="s">
        <x:v>22</x:v>
      </x:c>
      <x:c r="P943" s="462" t="s">
        <x:v>22</x:v>
      </x:c>
      <x:c r="Q943" s="462" t="s">
        <x:v>22</x:v>
      </x:c>
      <x:c r="R943" s="462" t="s">
        <x:v>22</x:v>
      </x:c>
      <x:c r="S943" s="462" t="s">
        <x:v>22</x:v>
      </x:c>
      <x:c r="T943" s="432" t="s">
        <x:v>22</x:v>
      </x:c>
      <x:c r="U943" s="432" t="s">
        <x:v>22</x:v>
      </x:c>
      <x:c r="V943" s="462" t="s">
        <x:v>99</x:v>
      </x:c>
      <x:c r="W943" s="462"/>
    </x:row>
    <x:row r="944" spans="1:247" s="106" customFormat="1" ht="39" customHeight="1" x14ac:dyDescent="0.2">
      <x:c r="A944" s="462" t="s">
        <x:v>1667</x:v>
      </x:c>
      <x:c r="B944" s="462" t="s">
        <x:v>1597</x:v>
      </x:c>
      <x:c r="C944" s="462" t="s">
        <x:v>1672</x:v>
      </x:c>
      <x:c r="D944" s="462" t="s">
        <x:v>1598</x:v>
      </x:c>
      <x:c r="E944" s="436">
        <x:v>46178</x:v>
      </x:c>
      <x:c r="F944" s="436">
        <x:v>46359</x:v>
      </x:c>
      <x:c r="G944" s="471"/>
      <x:c r="H944" s="523"/>
      <x:c r="I944" s="438"/>
      <x:c r="J944" s="427"/>
      <x:c r="K944" s="457" t="s">
        <x:v>150</x:v>
      </x:c>
      <x:c r="L944" s="441">
        <x:v>0</x:v>
      </x:c>
      <x:c r="M944" s="462" t="s">
        <x:v>22</x:v>
      </x:c>
      <x:c r="N944" s="462">
        <x:v>345</x:v>
      </x:c>
      <x:c r="O944" s="462" t="s">
        <x:v>22</x:v>
      </x:c>
      <x:c r="P944" s="462" t="s">
        <x:v>22</x:v>
      </x:c>
      <x:c r="Q944" s="462" t="s">
        <x:v>22</x:v>
      </x:c>
      <x:c r="R944" s="462" t="s">
        <x:v>22</x:v>
      </x:c>
      <x:c r="S944" s="462" t="s">
        <x:v>22</x:v>
      </x:c>
      <x:c r="T944" s="432" t="s">
        <x:v>22</x:v>
      </x:c>
      <x:c r="U944" s="432" t="s">
        <x:v>22</x:v>
      </x:c>
      <x:c r="V944" s="462" t="s">
        <x:v>99</x:v>
      </x:c>
      <x:c r="W944" s="462"/>
    </x:row>
    <x:row r="945" spans="1:247" s="122" customFormat="1" ht="39" customHeight="1" x14ac:dyDescent="0.2">
      <x:c r="A945" s="462" t="s">
        <x:v>3352</x:v>
      </x:c>
      <x:c r="B945" s="462" t="s">
        <x:v>1599</x:v>
      </x:c>
      <x:c r="C945" s="462" t="s">
        <x:v>623</x:v>
      </x:c>
      <x:c r="D945" s="462" t="s">
        <x:v>1600</x:v>
      </x:c>
      <x:c r="E945" s="483">
        <x:v>45762</x:v>
      </x:c>
      <x:c r="F945" s="448">
        <x:v>46513</x:v>
      </x:c>
      <x:c r="G945" s="498"/>
      <x:c r="H945" s="527"/>
      <x:c r="I945" s="451"/>
      <x:c r="J945" s="452"/>
      <x:c r="K945" s="453" t="s">
        <x:v>150</x:v>
      </x:c>
      <x:c r="L945" s="454">
        <x:v>0</x:v>
      </x:c>
      <x:c r="M945" s="500" t="s">
        <x:v>22</x:v>
      </x:c>
      <x:c r="N945" s="500">
        <x:v>138</x:v>
      </x:c>
      <x:c r="O945" s="500" t="s">
        <x:v>22</x:v>
      </x:c>
      <x:c r="P945" s="500" t="s">
        <x:v>22</x:v>
      </x:c>
      <x:c r="Q945" s="500" t="s">
        <x:v>22</x:v>
      </x:c>
      <x:c r="R945" s="500" t="s">
        <x:v>22</x:v>
      </x:c>
      <x:c r="S945" s="500" t="s">
        <x:v>22</x:v>
      </x:c>
      <x:c r="T945" s="530" t="s">
        <x:v>22</x:v>
      </x:c>
      <x:c r="U945" s="530" t="s">
        <x:v>22</x:v>
      </x:c>
      <x:c r="V945" s="500" t="s">
        <x:v>99</x:v>
      </x:c>
      <x:c r="W945" s="500"/>
      <x:c r="X945" s="106"/>
      <x:c r="Y945" s="106"/>
      <x:c r="Z945" s="106"/>
      <x:c r="AA945" s="106"/>
      <x:c r="AB945" s="106"/>
      <x:c r="AC945" s="106"/>
      <x:c r="AD945" s="106"/>
      <x:c r="AE945" s="106"/>
      <x:c r="AF945" s="106"/>
      <x:c r="AG945" s="106"/>
      <x:c r="AH945" s="106"/>
      <x:c r="AI945" s="106"/>
      <x:c r="AJ945" s="106"/>
      <x:c r="AK945" s="106"/>
      <x:c r="AL945" s="106"/>
      <x:c r="AM945" s="106"/>
      <x:c r="AN945" s="106"/>
      <x:c r="AO945" s="106"/>
      <x:c r="AP945" s="106"/>
      <x:c r="AQ945" s="106"/>
      <x:c r="AR945" s="106"/>
      <x:c r="AS945" s="106"/>
      <x:c r="AT945" s="106"/>
      <x:c r="AU945" s="106"/>
      <x:c r="AV945" s="106"/>
      <x:c r="AW945" s="106"/>
      <x:c r="AX945" s="106"/>
      <x:c r="AY945" s="106"/>
      <x:c r="AZ945" s="106"/>
      <x:c r="BA945" s="106"/>
      <x:c r="BB945" s="106"/>
      <x:c r="BC945" s="106"/>
      <x:c r="BD945" s="106"/>
      <x:c r="BE945" s="106"/>
      <x:c r="BF945" s="106"/>
      <x:c r="BG945" s="106"/>
      <x:c r="BH945" s="106"/>
      <x:c r="BI945" s="106"/>
      <x:c r="BJ945" s="106"/>
      <x:c r="BK945" s="106"/>
      <x:c r="BL945" s="106"/>
      <x:c r="BM945" s="106"/>
      <x:c r="BN945" s="106"/>
      <x:c r="BO945" s="106"/>
      <x:c r="BP945" s="106"/>
      <x:c r="BQ945" s="106"/>
      <x:c r="BR945" s="106"/>
      <x:c r="BS945" s="106"/>
      <x:c r="BT945" s="106"/>
      <x:c r="BU945" s="106"/>
      <x:c r="BV945" s="106"/>
      <x:c r="BW945" s="106"/>
      <x:c r="BX945" s="106"/>
      <x:c r="BY945" s="106"/>
      <x:c r="BZ945" s="106"/>
      <x:c r="CA945" s="106"/>
      <x:c r="CB945" s="106"/>
      <x:c r="CC945" s="106"/>
      <x:c r="CD945" s="106"/>
      <x:c r="CE945" s="106"/>
      <x:c r="CF945" s="106"/>
      <x:c r="CG945" s="106"/>
      <x:c r="CH945" s="106"/>
      <x:c r="CI945" s="106"/>
      <x:c r="CJ945" s="106"/>
      <x:c r="CK945" s="106"/>
      <x:c r="CL945" s="106"/>
      <x:c r="CM945" s="106"/>
      <x:c r="CN945" s="106"/>
      <x:c r="CO945" s="106"/>
      <x:c r="CP945" s="106"/>
      <x:c r="CQ945" s="106"/>
      <x:c r="CR945" s="106"/>
      <x:c r="CS945" s="106"/>
      <x:c r="CT945" s="106"/>
      <x:c r="CU945" s="106"/>
      <x:c r="CV945" s="106"/>
      <x:c r="CW945" s="106"/>
      <x:c r="CX945" s="106"/>
      <x:c r="CY945" s="106"/>
      <x:c r="CZ945" s="106"/>
      <x:c r="DA945" s="106"/>
      <x:c r="DB945" s="106"/>
      <x:c r="DC945" s="106"/>
      <x:c r="DD945" s="106"/>
      <x:c r="DE945" s="106"/>
      <x:c r="DF945" s="106"/>
      <x:c r="DG945" s="106"/>
      <x:c r="DH945" s="106"/>
      <x:c r="DI945" s="106"/>
      <x:c r="DJ945" s="106"/>
      <x:c r="DK945" s="106"/>
      <x:c r="DL945" s="106"/>
      <x:c r="DM945" s="106"/>
      <x:c r="DN945" s="106"/>
      <x:c r="DO945" s="106"/>
      <x:c r="DP945" s="106"/>
      <x:c r="DQ945" s="106"/>
      <x:c r="DR945" s="106"/>
      <x:c r="DS945" s="106"/>
      <x:c r="DT945" s="106"/>
      <x:c r="DU945" s="106"/>
      <x:c r="DV945" s="106"/>
      <x:c r="DW945" s="106"/>
      <x:c r="DX945" s="106"/>
      <x:c r="DY945" s="106"/>
      <x:c r="DZ945" s="106"/>
      <x:c r="EA945" s="106"/>
      <x:c r="EB945" s="106"/>
      <x:c r="EC945" s="106"/>
      <x:c r="ED945" s="106"/>
      <x:c r="EE945" s="106"/>
      <x:c r="EF945" s="106"/>
      <x:c r="EG945" s="106"/>
      <x:c r="EH945" s="106"/>
      <x:c r="EI945" s="106"/>
      <x:c r="EJ945" s="106"/>
      <x:c r="EK945" s="106"/>
      <x:c r="EL945" s="106"/>
      <x:c r="EM945" s="106"/>
      <x:c r="EN945" s="106"/>
      <x:c r="EO945" s="106"/>
      <x:c r="EP945" s="106"/>
      <x:c r="EQ945" s="106"/>
      <x:c r="ER945" s="106"/>
      <x:c r="ES945" s="106"/>
      <x:c r="ET945" s="106"/>
      <x:c r="EU945" s="106"/>
      <x:c r="EV945" s="106"/>
      <x:c r="EW945" s="106"/>
      <x:c r="EX945" s="106"/>
      <x:c r="EY945" s="106"/>
      <x:c r="EZ945" s="106"/>
      <x:c r="FA945" s="106"/>
      <x:c r="FB945" s="106"/>
      <x:c r="FC945" s="106"/>
      <x:c r="FD945" s="106"/>
      <x:c r="FE945" s="106"/>
      <x:c r="FF945" s="106"/>
      <x:c r="FG945" s="106"/>
      <x:c r="FH945" s="106"/>
      <x:c r="FI945" s="106"/>
      <x:c r="FJ945" s="106"/>
      <x:c r="FK945" s="106"/>
      <x:c r="FL945" s="106"/>
      <x:c r="FM945" s="106"/>
      <x:c r="FN945" s="106"/>
      <x:c r="FO945" s="106"/>
      <x:c r="FP945" s="106"/>
      <x:c r="FQ945" s="106"/>
      <x:c r="FR945" s="106"/>
      <x:c r="FS945" s="106"/>
      <x:c r="FT945" s="106"/>
      <x:c r="FU945" s="106"/>
      <x:c r="FV945" s="106"/>
      <x:c r="FW945" s="106"/>
      <x:c r="FX945" s="106"/>
      <x:c r="FY945" s="106"/>
      <x:c r="FZ945" s="106"/>
      <x:c r="GA945" s="106"/>
      <x:c r="GB945" s="106"/>
      <x:c r="GC945" s="106"/>
      <x:c r="GD945" s="106"/>
      <x:c r="GE945" s="106"/>
      <x:c r="GF945" s="106"/>
      <x:c r="GG945" s="106"/>
      <x:c r="GH945" s="106"/>
      <x:c r="GI945" s="106"/>
      <x:c r="GJ945" s="106"/>
      <x:c r="GK945" s="106"/>
      <x:c r="GL945" s="106"/>
      <x:c r="GM945" s="106"/>
      <x:c r="GN945" s="106"/>
      <x:c r="GO945" s="106"/>
      <x:c r="GP945" s="106"/>
      <x:c r="GQ945" s="106"/>
      <x:c r="GR945" s="106"/>
      <x:c r="GS945" s="106"/>
      <x:c r="GT945" s="106"/>
      <x:c r="GU945" s="106"/>
      <x:c r="GV945" s="106"/>
      <x:c r="GW945" s="106"/>
      <x:c r="GX945" s="106"/>
      <x:c r="GY945" s="106"/>
      <x:c r="GZ945" s="106"/>
      <x:c r="HA945" s="106"/>
      <x:c r="HB945" s="106"/>
      <x:c r="HC945" s="106"/>
      <x:c r="HD945" s="106"/>
      <x:c r="HE945" s="106"/>
      <x:c r="HF945" s="106"/>
      <x:c r="HG945" s="106"/>
      <x:c r="HH945" s="106"/>
      <x:c r="HI945" s="106"/>
      <x:c r="HJ945" s="106"/>
      <x:c r="HK945" s="106"/>
      <x:c r="HL945" s="106"/>
      <x:c r="HM945" s="106"/>
      <x:c r="HN945" s="106"/>
      <x:c r="HO945" s="106"/>
      <x:c r="HP945" s="106"/>
      <x:c r="HQ945" s="106"/>
      <x:c r="HR945" s="106"/>
      <x:c r="HS945" s="106"/>
      <x:c r="HT945" s="106"/>
      <x:c r="HU945" s="106"/>
      <x:c r="HV945" s="106"/>
      <x:c r="HW945" s="106"/>
      <x:c r="HX945" s="106"/>
      <x:c r="HY945" s="106"/>
      <x:c r="HZ945" s="106"/>
      <x:c r="IA945" s="106"/>
      <x:c r="IB945" s="106"/>
      <x:c r="IC945" s="106"/>
      <x:c r="ID945" s="106"/>
      <x:c r="IE945" s="106"/>
      <x:c r="IF945" s="106"/>
      <x:c r="IG945" s="106"/>
      <x:c r="IH945" s="106"/>
      <x:c r="II945" s="106"/>
      <x:c r="IJ945" s="106"/>
      <x:c r="IK945" s="106"/>
      <x:c r="IL945" s="106"/>
      <x:c r="IM945" s="106"/>
    </x:row>
    <x:row r="946" spans="1:247" s="106" customFormat="1" ht="25.5" x14ac:dyDescent="0.2">
      <x:c r="A946" s="462" t="s">
        <x:v>1578</x:v>
      </x:c>
      <x:c r="B946" s="462" t="s">
        <x:v>1601</x:v>
      </x:c>
      <x:c r="C946" s="462" t="s">
        <x:v>103</x:v>
      </x:c>
      <x:c r="D946" s="462" t="s">
        <x:v>227</x:v>
      </x:c>
      <x:c r="E946" s="436">
        <x:v>45224</x:v>
      </x:c>
      <x:c r="F946" s="436">
        <x:v>45248</x:v>
      </x:c>
      <x:c r="G946" s="436">
        <x:v>45248</x:v>
      </x:c>
      <x:c r="H946" s="523"/>
      <x:c r="I946" s="438">
        <x:v>658291.59</x:v>
      </x:c>
      <x:c r="J946" s="439">
        <x:v>637649.71</x:v>
      </x:c>
      <x:c r="K946" s="440">
        <x:v>-3.1356742686018513E-2</x:v>
      </x:c>
      <x:c r="L946" s="441">
        <x:v>100</x:v>
      </x:c>
      <x:c r="M946" s="462">
        <x:v>138</x:v>
      </x:c>
      <x:c r="N946" s="462" t="s">
        <x:v>22</x:v>
      </x:c>
      <x:c r="O946" s="462" t="s">
        <x:v>22</x:v>
      </x:c>
      <x:c r="P946" s="462" t="s">
        <x:v>22</x:v>
      </x:c>
      <x:c r="Q946" s="462" t="s">
        <x:v>22</x:v>
      </x:c>
      <x:c r="R946" s="462" t="s">
        <x:v>22</x:v>
      </x:c>
      <x:c r="S946" s="462" t="s">
        <x:v>22</x:v>
      </x:c>
      <x:c r="T946" s="432" t="s">
        <x:v>22</x:v>
      </x:c>
      <x:c r="U946" s="432" t="s">
        <x:v>22</x:v>
      </x:c>
      <x:c r="V946" s="462" t="s">
        <x:v>99</x:v>
      </x:c>
      <x:c r="W946" s="462"/>
    </x:row>
    <x:row r="947" spans="1:247" s="106" customFormat="1" ht="41.25" customHeight="1" x14ac:dyDescent="0.2">
      <x:c r="A947" s="462" t="s">
        <x:v>1668</x:v>
      </x:c>
      <x:c r="B947" s="462" t="s">
        <x:v>1602</x:v>
      </x:c>
      <x:c r="C947" s="462" t="s">
        <x:v>93</x:v>
      </x:c>
      <x:c r="D947" s="462" t="s">
        <x:v>1600</x:v>
      </x:c>
      <x:c r="E947" s="436">
        <x:v>45233</x:v>
      </x:c>
      <x:c r="F947" s="471">
        <x:v>45427</x:v>
      </x:c>
      <x:c r="G947" s="436">
        <x:v>45427</x:v>
      </x:c>
      <x:c r="H947" s="523"/>
      <x:c r="I947" s="438">
        <x:v>6036824</x:v>
      </x:c>
      <x:c r="J947" s="427"/>
      <x:c r="K947" s="457" t="s">
        <x:v>150</x:v>
      </x:c>
      <x:c r="L947" s="515">
        <x:v>100</x:v>
      </x:c>
      <x:c r="M947" s="462" t="s">
        <x:v>22</x:v>
      </x:c>
      <x:c r="N947" s="462">
        <x:v>138</x:v>
      </x:c>
      <x:c r="O947" s="462" t="s">
        <x:v>22</x:v>
      </x:c>
      <x:c r="P947" s="462" t="s">
        <x:v>22</x:v>
      </x:c>
      <x:c r="Q947" s="462" t="s">
        <x:v>22</x:v>
      </x:c>
      <x:c r="R947" s="462" t="s">
        <x:v>22</x:v>
      </x:c>
      <x:c r="S947" s="462" t="s">
        <x:v>22</x:v>
      </x:c>
      <x:c r="T947" s="432" t="s">
        <x:v>22</x:v>
      </x:c>
      <x:c r="U947" s="432" t="s">
        <x:v>22</x:v>
      </x:c>
      <x:c r="V947" s="462" t="s">
        <x:v>99</x:v>
      </x:c>
      <x:c r="W947" s="462"/>
    </x:row>
    <x:row r="948" spans="1:247" s="106" customFormat="1" ht="38.25" x14ac:dyDescent="0.2">
      <x:c r="A948" s="462" t="s">
        <x:v>2557</x:v>
      </x:c>
      <x:c r="B948" s="462" t="s">
        <x:v>1717</x:v>
      </x:c>
      <x:c r="C948" s="462" t="s">
        <x:v>264</x:v>
      </x:c>
      <x:c r="D948" s="462" t="s">
        <x:v>1718</x:v>
      </x:c>
      <x:c r="E948" s="436">
        <x:v>45320</x:v>
      </x:c>
      <x:c r="F948" s="448">
        <x:v>45628</x:v>
      </x:c>
      <x:c r="G948" s="498">
        <x:v>45628</x:v>
      </x:c>
      <x:c r="H948" s="527"/>
      <x:c r="I948" s="451">
        <x:v>11325067.549999999</x:v>
      </x:c>
      <x:c r="J948" s="452"/>
      <x:c r="K948" s="453" t="s">
        <x:v>150</x:v>
      </x:c>
      <x:c r="L948" s="521">
        <x:v>100</x:v>
      </x:c>
      <x:c r="M948" s="500" t="s">
        <x:v>22</x:v>
      </x:c>
      <x:c r="N948" s="500">
        <x:v>345</x:v>
      </x:c>
      <x:c r="O948" s="500" t="s">
        <x:v>22</x:v>
      </x:c>
      <x:c r="P948" s="500" t="s">
        <x:v>22</x:v>
      </x:c>
      <x:c r="Q948" s="500" t="s">
        <x:v>22</x:v>
      </x:c>
      <x:c r="R948" s="500" t="s">
        <x:v>22</x:v>
      </x:c>
      <x:c r="S948" s="500" t="s">
        <x:v>22</x:v>
      </x:c>
      <x:c r="T948" s="530" t="s">
        <x:v>22</x:v>
      </x:c>
      <x:c r="U948" s="530" t="s">
        <x:v>22</x:v>
      </x:c>
      <x:c r="V948" s="500" t="s">
        <x:v>99</x:v>
      </x:c>
      <x:c r="W948" s="500"/>
    </x:row>
    <x:row r="949" spans="1:247" s="106" customFormat="1" ht="38.25" x14ac:dyDescent="0.2">
      <x:c r="A949" s="462" t="s">
        <x:v>1724</x:v>
      </x:c>
      <x:c r="B949" s="462" t="s">
        <x:v>1826</x:v>
      </x:c>
      <x:c r="C949" s="462" t="s">
        <x:v>1719</x:v>
      </x:c>
      <x:c r="D949" s="462" t="s">
        <x:v>1068</x:v>
      </x:c>
      <x:c r="E949" s="483">
        <x:v>45782</x:v>
      </x:c>
      <x:c r="F949" s="436">
        <x:v>45974</x:v>
      </x:c>
      <x:c r="G949" s="471"/>
      <x:c r="H949" s="523"/>
      <x:c r="I949" s="438"/>
      <x:c r="J949" s="427"/>
      <x:c r="K949" s="457" t="s">
        <x:v>150</x:v>
      </x:c>
      <x:c r="L949" s="441">
        <x:v>0</x:v>
      </x:c>
      <x:c r="M949" s="462" t="s">
        <x:v>22</x:v>
      </x:c>
      <x:c r="N949" s="462">
        <x:v>345</x:v>
      </x:c>
      <x:c r="O949" s="462" t="s">
        <x:v>22</x:v>
      </x:c>
      <x:c r="P949" s="462" t="s">
        <x:v>22</x:v>
      </x:c>
      <x:c r="Q949" s="462" t="s">
        <x:v>22</x:v>
      </x:c>
      <x:c r="R949" s="462" t="s">
        <x:v>22</x:v>
      </x:c>
      <x:c r="S949" s="462" t="s">
        <x:v>22</x:v>
      </x:c>
      <x:c r="T949" s="432" t="s">
        <x:v>22</x:v>
      </x:c>
      <x:c r="U949" s="432" t="s">
        <x:v>22</x:v>
      </x:c>
      <x:c r="V949" s="462" t="s">
        <x:v>99</x:v>
      </x:c>
      <x:c r="W949" s="462"/>
      <x:c r="X949" s="122"/>
      <x:c r="Y949" s="122"/>
      <x:c r="Z949" s="122"/>
      <x:c r="AA949" s="122"/>
      <x:c r="AB949" s="122"/>
      <x:c r="AC949" s="122"/>
      <x:c r="AD949" s="122"/>
      <x:c r="AE949" s="122"/>
      <x:c r="AF949" s="122"/>
      <x:c r="AG949" s="122"/>
      <x:c r="AH949" s="122"/>
      <x:c r="AI949" s="122"/>
      <x:c r="AJ949" s="122"/>
      <x:c r="AK949" s="122"/>
      <x:c r="AL949" s="122"/>
      <x:c r="AM949" s="122"/>
      <x:c r="AN949" s="122"/>
      <x:c r="AO949" s="122"/>
      <x:c r="AP949" s="122"/>
      <x:c r="AQ949" s="122"/>
      <x:c r="AR949" s="122"/>
      <x:c r="AS949" s="122"/>
      <x:c r="AT949" s="122"/>
      <x:c r="AU949" s="122"/>
      <x:c r="AV949" s="122"/>
      <x:c r="AW949" s="122"/>
      <x:c r="AX949" s="122"/>
      <x:c r="AY949" s="122"/>
      <x:c r="AZ949" s="122"/>
      <x:c r="BA949" s="122"/>
      <x:c r="BB949" s="122"/>
      <x:c r="BC949" s="122"/>
      <x:c r="BD949" s="122"/>
      <x:c r="BE949" s="122"/>
      <x:c r="BF949" s="122"/>
      <x:c r="BG949" s="122"/>
      <x:c r="BH949" s="122"/>
      <x:c r="BI949" s="122"/>
      <x:c r="BJ949" s="122"/>
      <x:c r="BK949" s="122"/>
      <x:c r="BL949" s="122"/>
      <x:c r="BM949" s="122"/>
      <x:c r="BN949" s="122"/>
      <x:c r="BO949" s="122"/>
      <x:c r="BP949" s="122"/>
      <x:c r="BQ949" s="122"/>
      <x:c r="BR949" s="122"/>
      <x:c r="BS949" s="122"/>
      <x:c r="BT949" s="122"/>
      <x:c r="BU949" s="122"/>
      <x:c r="BV949" s="122"/>
      <x:c r="BW949" s="122"/>
      <x:c r="BX949" s="122"/>
      <x:c r="BY949" s="122"/>
      <x:c r="BZ949" s="122"/>
      <x:c r="CA949" s="122"/>
      <x:c r="CB949" s="122"/>
      <x:c r="CC949" s="122"/>
      <x:c r="CD949" s="122"/>
      <x:c r="CE949" s="122"/>
      <x:c r="CF949" s="122"/>
      <x:c r="CG949" s="122"/>
      <x:c r="CH949" s="122"/>
      <x:c r="CI949" s="122"/>
      <x:c r="CJ949" s="122"/>
      <x:c r="CK949" s="122"/>
      <x:c r="CL949" s="122"/>
      <x:c r="CM949" s="122"/>
      <x:c r="CN949" s="122"/>
      <x:c r="CO949" s="122"/>
      <x:c r="CP949" s="122"/>
      <x:c r="CQ949" s="122"/>
      <x:c r="CR949" s="122"/>
      <x:c r="CS949" s="122"/>
      <x:c r="CT949" s="122"/>
      <x:c r="CU949" s="122"/>
      <x:c r="CV949" s="122"/>
      <x:c r="CW949" s="122"/>
      <x:c r="CX949" s="122"/>
      <x:c r="CY949" s="122"/>
      <x:c r="CZ949" s="122"/>
      <x:c r="DA949" s="122"/>
      <x:c r="DB949" s="122"/>
      <x:c r="DC949" s="122"/>
      <x:c r="DD949" s="122"/>
      <x:c r="DE949" s="122"/>
      <x:c r="DF949" s="122"/>
      <x:c r="DG949" s="122"/>
      <x:c r="DH949" s="122"/>
      <x:c r="DI949" s="122"/>
      <x:c r="DJ949" s="122"/>
      <x:c r="DK949" s="122"/>
      <x:c r="DL949" s="122"/>
      <x:c r="DM949" s="122"/>
      <x:c r="DN949" s="122"/>
      <x:c r="DO949" s="122"/>
      <x:c r="DP949" s="122"/>
      <x:c r="DQ949" s="122"/>
      <x:c r="DR949" s="122"/>
      <x:c r="DS949" s="122"/>
      <x:c r="DT949" s="122"/>
      <x:c r="DU949" s="122"/>
      <x:c r="DV949" s="122"/>
      <x:c r="DW949" s="122"/>
      <x:c r="DX949" s="122"/>
      <x:c r="DY949" s="122"/>
      <x:c r="DZ949" s="122"/>
      <x:c r="EA949" s="122"/>
      <x:c r="EB949" s="122"/>
      <x:c r="EC949" s="122"/>
      <x:c r="ED949" s="122"/>
      <x:c r="EE949" s="122"/>
      <x:c r="EF949" s="122"/>
      <x:c r="EG949" s="122"/>
      <x:c r="EH949" s="122"/>
      <x:c r="EI949" s="122"/>
      <x:c r="EJ949" s="122"/>
      <x:c r="EK949" s="122"/>
      <x:c r="EL949" s="122"/>
      <x:c r="EM949" s="122"/>
      <x:c r="EN949" s="122"/>
      <x:c r="EO949" s="122"/>
      <x:c r="EP949" s="122"/>
      <x:c r="EQ949" s="122"/>
      <x:c r="ER949" s="122"/>
      <x:c r="ES949" s="122"/>
      <x:c r="ET949" s="122"/>
      <x:c r="EU949" s="122"/>
      <x:c r="EV949" s="122"/>
      <x:c r="EW949" s="122"/>
      <x:c r="EX949" s="122"/>
      <x:c r="EY949" s="122"/>
      <x:c r="EZ949" s="122"/>
      <x:c r="FA949" s="122"/>
      <x:c r="FB949" s="122"/>
      <x:c r="FC949" s="122"/>
      <x:c r="FD949" s="122"/>
      <x:c r="FE949" s="122"/>
      <x:c r="FF949" s="122"/>
      <x:c r="FG949" s="122"/>
      <x:c r="FH949" s="122"/>
      <x:c r="FI949" s="122"/>
      <x:c r="FJ949" s="122"/>
      <x:c r="FK949" s="122"/>
      <x:c r="FL949" s="122"/>
      <x:c r="FM949" s="122"/>
      <x:c r="FN949" s="122"/>
      <x:c r="FO949" s="122"/>
      <x:c r="FP949" s="122"/>
      <x:c r="FQ949" s="122"/>
      <x:c r="FR949" s="122"/>
      <x:c r="FS949" s="122"/>
      <x:c r="FT949" s="122"/>
      <x:c r="FU949" s="122"/>
      <x:c r="FV949" s="122"/>
      <x:c r="FW949" s="122"/>
      <x:c r="FX949" s="122"/>
      <x:c r="FY949" s="122"/>
      <x:c r="FZ949" s="122"/>
      <x:c r="GA949" s="122"/>
      <x:c r="GB949" s="122"/>
      <x:c r="GC949" s="122"/>
      <x:c r="GD949" s="122"/>
      <x:c r="GE949" s="122"/>
      <x:c r="GF949" s="122"/>
      <x:c r="GG949" s="122"/>
      <x:c r="GH949" s="122"/>
      <x:c r="GI949" s="122"/>
      <x:c r="GJ949" s="122"/>
      <x:c r="GK949" s="122"/>
      <x:c r="GL949" s="122"/>
      <x:c r="GM949" s="122"/>
      <x:c r="GN949" s="122"/>
      <x:c r="GO949" s="122"/>
      <x:c r="GP949" s="122"/>
      <x:c r="GQ949" s="122"/>
      <x:c r="GR949" s="122"/>
      <x:c r="GS949" s="122"/>
      <x:c r="GT949" s="122"/>
      <x:c r="GU949" s="122"/>
      <x:c r="GV949" s="122"/>
      <x:c r="GW949" s="122"/>
      <x:c r="GX949" s="122"/>
      <x:c r="GY949" s="122"/>
      <x:c r="GZ949" s="122"/>
      <x:c r="HA949" s="122"/>
      <x:c r="HB949" s="122"/>
      <x:c r="HC949" s="122"/>
      <x:c r="HD949" s="122"/>
      <x:c r="HE949" s="122"/>
      <x:c r="HF949" s="122"/>
      <x:c r="HG949" s="122"/>
      <x:c r="HH949" s="122"/>
      <x:c r="HI949" s="122"/>
      <x:c r="HJ949" s="122"/>
      <x:c r="HK949" s="122"/>
      <x:c r="HL949" s="122"/>
      <x:c r="HM949" s="122"/>
      <x:c r="HN949" s="122"/>
      <x:c r="HO949" s="122"/>
      <x:c r="HP949" s="122"/>
      <x:c r="HQ949" s="122"/>
      <x:c r="HR949" s="122"/>
      <x:c r="HS949" s="122"/>
      <x:c r="HT949" s="122"/>
      <x:c r="HU949" s="122"/>
      <x:c r="HV949" s="122"/>
      <x:c r="HW949" s="122"/>
      <x:c r="HX949" s="122"/>
      <x:c r="HY949" s="122"/>
      <x:c r="HZ949" s="122"/>
      <x:c r="IA949" s="122"/>
      <x:c r="IB949" s="122"/>
      <x:c r="IC949" s="122"/>
      <x:c r="ID949" s="122"/>
      <x:c r="IE949" s="122"/>
      <x:c r="IF949" s="122"/>
      <x:c r="IG949" s="122"/>
      <x:c r="IH949" s="122"/>
      <x:c r="II949" s="122"/>
      <x:c r="IJ949" s="122"/>
      <x:c r="IK949" s="122"/>
      <x:c r="IL949" s="122"/>
      <x:c r="IM949" s="122"/>
    </x:row>
    <x:row r="950" spans="1:247" s="106" customFormat="1" ht="38.25" x14ac:dyDescent="0.2">
      <x:c r="A950" s="462" t="s">
        <x:v>1720</x:v>
      </x:c>
      <x:c r="B950" s="462" t="s">
        <x:v>1721</x:v>
      </x:c>
      <x:c r="C950" s="462" t="s">
        <x:v>32</x:v>
      </x:c>
      <x:c r="D950" s="462" t="s">
        <x:v>1725</x:v>
      </x:c>
      <x:c r="E950" s="436">
        <x:v>46178</x:v>
      </x:c>
      <x:c r="F950" s="436">
        <x:v>46280</x:v>
      </x:c>
      <x:c r="G950" s="471"/>
      <x:c r="H950" s="523"/>
      <x:c r="I950" s="438"/>
      <x:c r="J950" s="427"/>
      <x:c r="K950" s="457" t="s">
        <x:v>150</x:v>
      </x:c>
      <x:c r="L950" s="441">
        <x:v>0</x:v>
      </x:c>
      <x:c r="M950" s="462">
        <x:v>69</x:v>
      </x:c>
      <x:c r="N950" s="462">
        <x:v>138</x:v>
      </x:c>
      <x:c r="O950" s="462" t="s">
        <x:v>22</x:v>
      </x:c>
      <x:c r="P950" s="462" t="s">
        <x:v>22</x:v>
      </x:c>
      <x:c r="Q950" s="462" t="s">
        <x:v>22</x:v>
      </x:c>
      <x:c r="R950" s="462" t="s">
        <x:v>22</x:v>
      </x:c>
      <x:c r="S950" s="462" t="s">
        <x:v>22</x:v>
      </x:c>
      <x:c r="T950" s="432" t="s">
        <x:v>22</x:v>
      </x:c>
      <x:c r="U950" s="432" t="s">
        <x:v>22</x:v>
      </x:c>
      <x:c r="V950" s="462" t="s">
        <x:v>99</x:v>
      </x:c>
      <x:c r="W950" s="462"/>
      <x:c r="X950" s="122"/>
      <x:c r="Y950" s="122"/>
      <x:c r="Z950" s="122"/>
      <x:c r="AA950" s="122"/>
      <x:c r="AB950" s="122"/>
      <x:c r="AC950" s="122"/>
      <x:c r="AD950" s="122"/>
      <x:c r="AE950" s="122"/>
      <x:c r="AF950" s="122"/>
      <x:c r="AG950" s="122"/>
      <x:c r="AH950" s="122"/>
      <x:c r="AI950" s="122"/>
      <x:c r="AJ950" s="122"/>
      <x:c r="AK950" s="122"/>
      <x:c r="AL950" s="122"/>
      <x:c r="AM950" s="122"/>
      <x:c r="AN950" s="122"/>
      <x:c r="AO950" s="122"/>
      <x:c r="AP950" s="122"/>
      <x:c r="AQ950" s="122"/>
      <x:c r="AR950" s="122"/>
      <x:c r="AS950" s="122"/>
      <x:c r="AT950" s="122"/>
      <x:c r="AU950" s="122"/>
      <x:c r="AV950" s="122"/>
      <x:c r="AW950" s="122"/>
      <x:c r="AX950" s="122"/>
      <x:c r="AY950" s="122"/>
      <x:c r="AZ950" s="122"/>
      <x:c r="BA950" s="122"/>
      <x:c r="BB950" s="122"/>
      <x:c r="BC950" s="122"/>
      <x:c r="BD950" s="122"/>
      <x:c r="BE950" s="122"/>
      <x:c r="BF950" s="122"/>
      <x:c r="BG950" s="122"/>
      <x:c r="BH950" s="122"/>
      <x:c r="BI950" s="122"/>
      <x:c r="BJ950" s="122"/>
      <x:c r="BK950" s="122"/>
      <x:c r="BL950" s="122"/>
      <x:c r="BM950" s="122"/>
      <x:c r="BN950" s="122"/>
      <x:c r="BO950" s="122"/>
      <x:c r="BP950" s="122"/>
      <x:c r="BQ950" s="122"/>
      <x:c r="BR950" s="122"/>
      <x:c r="BS950" s="122"/>
      <x:c r="BT950" s="122"/>
      <x:c r="BU950" s="122"/>
      <x:c r="BV950" s="122"/>
      <x:c r="BW950" s="122"/>
      <x:c r="BX950" s="122"/>
      <x:c r="BY950" s="122"/>
      <x:c r="BZ950" s="122"/>
      <x:c r="CA950" s="122"/>
      <x:c r="CB950" s="122"/>
      <x:c r="CC950" s="122"/>
      <x:c r="CD950" s="122"/>
      <x:c r="CE950" s="122"/>
      <x:c r="CF950" s="122"/>
      <x:c r="CG950" s="122"/>
      <x:c r="CH950" s="122"/>
      <x:c r="CI950" s="122"/>
      <x:c r="CJ950" s="122"/>
      <x:c r="CK950" s="122"/>
      <x:c r="CL950" s="122"/>
      <x:c r="CM950" s="122"/>
      <x:c r="CN950" s="122"/>
      <x:c r="CO950" s="122"/>
      <x:c r="CP950" s="122"/>
      <x:c r="CQ950" s="122"/>
      <x:c r="CR950" s="122"/>
      <x:c r="CS950" s="122"/>
      <x:c r="CT950" s="122"/>
      <x:c r="CU950" s="122"/>
      <x:c r="CV950" s="122"/>
      <x:c r="CW950" s="122"/>
      <x:c r="CX950" s="122"/>
      <x:c r="CY950" s="122"/>
      <x:c r="CZ950" s="122"/>
      <x:c r="DA950" s="122"/>
      <x:c r="DB950" s="122"/>
      <x:c r="DC950" s="122"/>
      <x:c r="DD950" s="122"/>
      <x:c r="DE950" s="122"/>
      <x:c r="DF950" s="122"/>
      <x:c r="DG950" s="122"/>
      <x:c r="DH950" s="122"/>
      <x:c r="DI950" s="122"/>
      <x:c r="DJ950" s="122"/>
      <x:c r="DK950" s="122"/>
      <x:c r="DL950" s="122"/>
      <x:c r="DM950" s="122"/>
      <x:c r="DN950" s="122"/>
      <x:c r="DO950" s="122"/>
      <x:c r="DP950" s="122"/>
      <x:c r="DQ950" s="122"/>
      <x:c r="DR950" s="122"/>
      <x:c r="DS950" s="122"/>
      <x:c r="DT950" s="122"/>
      <x:c r="DU950" s="122"/>
      <x:c r="DV950" s="122"/>
      <x:c r="DW950" s="122"/>
      <x:c r="DX950" s="122"/>
      <x:c r="DY950" s="122"/>
      <x:c r="DZ950" s="122"/>
      <x:c r="EA950" s="122"/>
      <x:c r="EB950" s="122"/>
      <x:c r="EC950" s="122"/>
      <x:c r="ED950" s="122"/>
      <x:c r="EE950" s="122"/>
      <x:c r="EF950" s="122"/>
      <x:c r="EG950" s="122"/>
      <x:c r="EH950" s="122"/>
      <x:c r="EI950" s="122"/>
      <x:c r="EJ950" s="122"/>
      <x:c r="EK950" s="122"/>
      <x:c r="EL950" s="122"/>
      <x:c r="EM950" s="122"/>
      <x:c r="EN950" s="122"/>
      <x:c r="EO950" s="122"/>
      <x:c r="EP950" s="122"/>
      <x:c r="EQ950" s="122"/>
      <x:c r="ER950" s="122"/>
      <x:c r="ES950" s="122"/>
      <x:c r="ET950" s="122"/>
      <x:c r="EU950" s="122"/>
      <x:c r="EV950" s="122"/>
      <x:c r="EW950" s="122"/>
      <x:c r="EX950" s="122"/>
      <x:c r="EY950" s="122"/>
      <x:c r="EZ950" s="122"/>
      <x:c r="FA950" s="122"/>
      <x:c r="FB950" s="122"/>
      <x:c r="FC950" s="122"/>
      <x:c r="FD950" s="122"/>
      <x:c r="FE950" s="122"/>
      <x:c r="FF950" s="122"/>
      <x:c r="FG950" s="122"/>
      <x:c r="FH950" s="122"/>
      <x:c r="FI950" s="122"/>
      <x:c r="FJ950" s="122"/>
      <x:c r="FK950" s="122"/>
      <x:c r="FL950" s="122"/>
      <x:c r="FM950" s="122"/>
      <x:c r="FN950" s="122"/>
      <x:c r="FO950" s="122"/>
      <x:c r="FP950" s="122"/>
      <x:c r="FQ950" s="122"/>
      <x:c r="FR950" s="122"/>
      <x:c r="FS950" s="122"/>
      <x:c r="FT950" s="122"/>
      <x:c r="FU950" s="122"/>
      <x:c r="FV950" s="122"/>
      <x:c r="FW950" s="122"/>
      <x:c r="FX950" s="122"/>
      <x:c r="FY950" s="122"/>
      <x:c r="FZ950" s="122"/>
      <x:c r="GA950" s="122"/>
      <x:c r="GB950" s="122"/>
      <x:c r="GC950" s="122"/>
      <x:c r="GD950" s="122"/>
      <x:c r="GE950" s="122"/>
      <x:c r="GF950" s="122"/>
      <x:c r="GG950" s="122"/>
      <x:c r="GH950" s="122"/>
      <x:c r="GI950" s="122"/>
      <x:c r="GJ950" s="122"/>
      <x:c r="GK950" s="122"/>
      <x:c r="GL950" s="122"/>
      <x:c r="GM950" s="122"/>
      <x:c r="GN950" s="122"/>
      <x:c r="GO950" s="122"/>
      <x:c r="GP950" s="122"/>
      <x:c r="GQ950" s="122"/>
      <x:c r="GR950" s="122"/>
      <x:c r="GS950" s="122"/>
      <x:c r="GT950" s="122"/>
      <x:c r="GU950" s="122"/>
      <x:c r="GV950" s="122"/>
      <x:c r="GW950" s="122"/>
      <x:c r="GX950" s="122"/>
      <x:c r="GY950" s="122"/>
      <x:c r="GZ950" s="122"/>
      <x:c r="HA950" s="122"/>
      <x:c r="HB950" s="122"/>
      <x:c r="HC950" s="122"/>
      <x:c r="HD950" s="122"/>
      <x:c r="HE950" s="122"/>
      <x:c r="HF950" s="122"/>
      <x:c r="HG950" s="122"/>
      <x:c r="HH950" s="122"/>
      <x:c r="HI950" s="122"/>
      <x:c r="HJ950" s="122"/>
      <x:c r="HK950" s="122"/>
      <x:c r="HL950" s="122"/>
      <x:c r="HM950" s="122"/>
      <x:c r="HN950" s="122"/>
      <x:c r="HO950" s="122"/>
      <x:c r="HP950" s="122"/>
      <x:c r="HQ950" s="122"/>
      <x:c r="HR950" s="122"/>
      <x:c r="HS950" s="122"/>
      <x:c r="HT950" s="122"/>
      <x:c r="HU950" s="122"/>
      <x:c r="HV950" s="122"/>
      <x:c r="HW950" s="122"/>
      <x:c r="HX950" s="122"/>
      <x:c r="HY950" s="122"/>
      <x:c r="HZ950" s="122"/>
      <x:c r="IA950" s="122"/>
      <x:c r="IB950" s="122"/>
      <x:c r="IC950" s="122"/>
      <x:c r="ID950" s="122"/>
      <x:c r="IE950" s="122"/>
      <x:c r="IF950" s="122"/>
      <x:c r="IG950" s="122"/>
      <x:c r="IH950" s="122"/>
      <x:c r="II950" s="122"/>
      <x:c r="IJ950" s="122"/>
      <x:c r="IK950" s="122"/>
      <x:c r="IL950" s="122"/>
      <x:c r="IM950" s="122"/>
    </x:row>
    <x:row r="951" spans="1:247" s="106" customFormat="1" ht="38.25" x14ac:dyDescent="0.2">
      <x:c r="A951" s="462" t="s">
        <x:v>1726</x:v>
      </x:c>
      <x:c r="B951" s="462" t="s">
        <x:v>1727</x:v>
      </x:c>
      <x:c r="C951" s="462" t="s">
        <x:v>1722</x:v>
      </x:c>
      <x:c r="D951" s="462" t="s">
        <x:v>1728</x:v>
      </x:c>
      <x:c r="E951" s="469">
        <x:v>46006</x:v>
      </x:c>
      <x:c r="F951" s="436">
        <x:v>46520</x:v>
      </x:c>
      <x:c r="G951" s="471"/>
      <x:c r="H951" s="523"/>
      <x:c r="I951" s="438"/>
      <x:c r="J951" s="427"/>
      <x:c r="K951" s="457" t="s">
        <x:v>150</x:v>
      </x:c>
      <x:c r="L951" s="441">
        <x:v>0</x:v>
      </x:c>
      <x:c r="M951" s="462" t="s">
        <x:v>22</x:v>
      </x:c>
      <x:c r="N951" s="462">
        <x:v>345</x:v>
      </x:c>
      <x:c r="O951" s="462" t="s">
        <x:v>22</x:v>
      </x:c>
      <x:c r="P951" s="462" t="s">
        <x:v>22</x:v>
      </x:c>
      <x:c r="Q951" s="462" t="s">
        <x:v>22</x:v>
      </x:c>
      <x:c r="R951" s="462" t="s">
        <x:v>22</x:v>
      </x:c>
      <x:c r="S951" s="462" t="s">
        <x:v>22</x:v>
      </x:c>
      <x:c r="T951" s="432" t="s">
        <x:v>22</x:v>
      </x:c>
      <x:c r="U951" s="432" t="s">
        <x:v>22</x:v>
      </x:c>
      <x:c r="V951" s="462" t="s">
        <x:v>99</x:v>
      </x:c>
      <x:c r="W951" s="462"/>
      <x:c r="X951" s="122"/>
      <x:c r="Y951" s="122"/>
      <x:c r="Z951" s="122"/>
      <x:c r="AA951" s="122"/>
      <x:c r="AB951" s="122"/>
      <x:c r="AC951" s="122"/>
      <x:c r="AD951" s="122"/>
      <x:c r="AE951" s="122"/>
      <x:c r="AF951" s="122"/>
      <x:c r="AG951" s="122"/>
      <x:c r="AH951" s="122"/>
      <x:c r="AI951" s="122"/>
      <x:c r="AJ951" s="122"/>
      <x:c r="AK951" s="122"/>
      <x:c r="AL951" s="122"/>
      <x:c r="AM951" s="122"/>
      <x:c r="AN951" s="122"/>
      <x:c r="AO951" s="122"/>
      <x:c r="AP951" s="122"/>
      <x:c r="AQ951" s="122"/>
      <x:c r="AR951" s="122"/>
      <x:c r="AS951" s="122"/>
      <x:c r="AT951" s="122"/>
      <x:c r="AU951" s="122"/>
      <x:c r="AV951" s="122"/>
      <x:c r="AW951" s="122"/>
      <x:c r="AX951" s="122"/>
      <x:c r="AY951" s="122"/>
      <x:c r="AZ951" s="122"/>
      <x:c r="BA951" s="122"/>
      <x:c r="BB951" s="122"/>
      <x:c r="BC951" s="122"/>
      <x:c r="BD951" s="122"/>
      <x:c r="BE951" s="122"/>
      <x:c r="BF951" s="122"/>
      <x:c r="BG951" s="122"/>
      <x:c r="BH951" s="122"/>
      <x:c r="BI951" s="122"/>
      <x:c r="BJ951" s="122"/>
      <x:c r="BK951" s="122"/>
      <x:c r="BL951" s="122"/>
      <x:c r="BM951" s="122"/>
      <x:c r="BN951" s="122"/>
      <x:c r="BO951" s="122"/>
      <x:c r="BP951" s="122"/>
      <x:c r="BQ951" s="122"/>
      <x:c r="BR951" s="122"/>
      <x:c r="BS951" s="122"/>
      <x:c r="BT951" s="122"/>
      <x:c r="BU951" s="122"/>
      <x:c r="BV951" s="122"/>
      <x:c r="BW951" s="122"/>
      <x:c r="BX951" s="122"/>
      <x:c r="BY951" s="122"/>
      <x:c r="BZ951" s="122"/>
      <x:c r="CA951" s="122"/>
      <x:c r="CB951" s="122"/>
      <x:c r="CC951" s="122"/>
      <x:c r="CD951" s="122"/>
      <x:c r="CE951" s="122"/>
      <x:c r="CF951" s="122"/>
      <x:c r="CG951" s="122"/>
      <x:c r="CH951" s="122"/>
      <x:c r="CI951" s="122"/>
      <x:c r="CJ951" s="122"/>
      <x:c r="CK951" s="122"/>
      <x:c r="CL951" s="122"/>
      <x:c r="CM951" s="122"/>
      <x:c r="CN951" s="122"/>
      <x:c r="CO951" s="122"/>
      <x:c r="CP951" s="122"/>
      <x:c r="CQ951" s="122"/>
      <x:c r="CR951" s="122"/>
      <x:c r="CS951" s="122"/>
      <x:c r="CT951" s="122"/>
      <x:c r="CU951" s="122"/>
      <x:c r="CV951" s="122"/>
      <x:c r="CW951" s="122"/>
      <x:c r="CX951" s="122"/>
      <x:c r="CY951" s="122"/>
      <x:c r="CZ951" s="122"/>
      <x:c r="DA951" s="122"/>
      <x:c r="DB951" s="122"/>
      <x:c r="DC951" s="122"/>
      <x:c r="DD951" s="122"/>
      <x:c r="DE951" s="122"/>
      <x:c r="DF951" s="122"/>
      <x:c r="DG951" s="122"/>
      <x:c r="DH951" s="122"/>
      <x:c r="DI951" s="122"/>
      <x:c r="DJ951" s="122"/>
      <x:c r="DK951" s="122"/>
      <x:c r="DL951" s="122"/>
      <x:c r="DM951" s="122"/>
      <x:c r="DN951" s="122"/>
      <x:c r="DO951" s="122"/>
      <x:c r="DP951" s="122"/>
      <x:c r="DQ951" s="122"/>
      <x:c r="DR951" s="122"/>
      <x:c r="DS951" s="122"/>
      <x:c r="DT951" s="122"/>
      <x:c r="DU951" s="122"/>
      <x:c r="DV951" s="122"/>
      <x:c r="DW951" s="122"/>
      <x:c r="DX951" s="122"/>
      <x:c r="DY951" s="122"/>
      <x:c r="DZ951" s="122"/>
      <x:c r="EA951" s="122"/>
      <x:c r="EB951" s="122"/>
      <x:c r="EC951" s="122"/>
      <x:c r="ED951" s="122"/>
      <x:c r="EE951" s="122"/>
      <x:c r="EF951" s="122"/>
      <x:c r="EG951" s="122"/>
      <x:c r="EH951" s="122"/>
      <x:c r="EI951" s="122"/>
      <x:c r="EJ951" s="122"/>
      <x:c r="EK951" s="122"/>
      <x:c r="EL951" s="122"/>
      <x:c r="EM951" s="122"/>
      <x:c r="EN951" s="122"/>
      <x:c r="EO951" s="122"/>
      <x:c r="EP951" s="122"/>
      <x:c r="EQ951" s="122"/>
      <x:c r="ER951" s="122"/>
      <x:c r="ES951" s="122"/>
      <x:c r="ET951" s="122"/>
      <x:c r="EU951" s="122"/>
      <x:c r="EV951" s="122"/>
      <x:c r="EW951" s="122"/>
      <x:c r="EX951" s="122"/>
      <x:c r="EY951" s="122"/>
      <x:c r="EZ951" s="122"/>
      <x:c r="FA951" s="122"/>
      <x:c r="FB951" s="122"/>
      <x:c r="FC951" s="122"/>
      <x:c r="FD951" s="122"/>
      <x:c r="FE951" s="122"/>
      <x:c r="FF951" s="122"/>
      <x:c r="FG951" s="122"/>
      <x:c r="FH951" s="122"/>
      <x:c r="FI951" s="122"/>
      <x:c r="FJ951" s="122"/>
      <x:c r="FK951" s="122"/>
      <x:c r="FL951" s="122"/>
      <x:c r="FM951" s="122"/>
      <x:c r="FN951" s="122"/>
      <x:c r="FO951" s="122"/>
      <x:c r="FP951" s="122"/>
      <x:c r="FQ951" s="122"/>
      <x:c r="FR951" s="122"/>
      <x:c r="FS951" s="122"/>
      <x:c r="FT951" s="122"/>
      <x:c r="FU951" s="122"/>
      <x:c r="FV951" s="122"/>
      <x:c r="FW951" s="122"/>
      <x:c r="FX951" s="122"/>
      <x:c r="FY951" s="122"/>
      <x:c r="FZ951" s="122"/>
      <x:c r="GA951" s="122"/>
      <x:c r="GB951" s="122"/>
      <x:c r="GC951" s="122"/>
      <x:c r="GD951" s="122"/>
      <x:c r="GE951" s="122"/>
      <x:c r="GF951" s="122"/>
      <x:c r="GG951" s="122"/>
      <x:c r="GH951" s="122"/>
      <x:c r="GI951" s="122"/>
      <x:c r="GJ951" s="122"/>
      <x:c r="GK951" s="122"/>
      <x:c r="GL951" s="122"/>
      <x:c r="GM951" s="122"/>
      <x:c r="GN951" s="122"/>
      <x:c r="GO951" s="122"/>
      <x:c r="GP951" s="122"/>
      <x:c r="GQ951" s="122"/>
      <x:c r="GR951" s="122"/>
      <x:c r="GS951" s="122"/>
      <x:c r="GT951" s="122"/>
      <x:c r="GU951" s="122"/>
      <x:c r="GV951" s="122"/>
      <x:c r="GW951" s="122"/>
      <x:c r="GX951" s="122"/>
      <x:c r="GY951" s="122"/>
      <x:c r="GZ951" s="122"/>
      <x:c r="HA951" s="122"/>
      <x:c r="HB951" s="122"/>
      <x:c r="HC951" s="122"/>
      <x:c r="HD951" s="122"/>
      <x:c r="HE951" s="122"/>
      <x:c r="HF951" s="122"/>
      <x:c r="HG951" s="122"/>
      <x:c r="HH951" s="122"/>
      <x:c r="HI951" s="122"/>
      <x:c r="HJ951" s="122"/>
      <x:c r="HK951" s="122"/>
      <x:c r="HL951" s="122"/>
      <x:c r="HM951" s="122"/>
      <x:c r="HN951" s="122"/>
      <x:c r="HO951" s="122"/>
      <x:c r="HP951" s="122"/>
      <x:c r="HQ951" s="122"/>
      <x:c r="HR951" s="122"/>
      <x:c r="HS951" s="122"/>
      <x:c r="HT951" s="122"/>
      <x:c r="HU951" s="122"/>
      <x:c r="HV951" s="122"/>
      <x:c r="HW951" s="122"/>
      <x:c r="HX951" s="122"/>
      <x:c r="HY951" s="122"/>
      <x:c r="HZ951" s="122"/>
      <x:c r="IA951" s="122"/>
      <x:c r="IB951" s="122"/>
      <x:c r="IC951" s="122"/>
      <x:c r="ID951" s="122"/>
      <x:c r="IE951" s="122"/>
      <x:c r="IF951" s="122"/>
      <x:c r="IG951" s="122"/>
      <x:c r="IH951" s="122"/>
      <x:c r="II951" s="122"/>
      <x:c r="IJ951" s="122"/>
      <x:c r="IK951" s="122"/>
      <x:c r="IL951" s="122"/>
      <x:c r="IM951" s="122"/>
    </x:row>
    <x:row r="952" spans="1:247" s="122" customFormat="1" ht="53.25" customHeight="1" x14ac:dyDescent="0.2">
      <x:c r="A952" s="462" t="s">
        <x:v>1723</x:v>
      </x:c>
      <x:c r="B952" s="462" t="s">
        <x:v>1729</x:v>
      </x:c>
      <x:c r="C952" s="462" t="s">
        <x:v>673</x:v>
      </x:c>
      <x:c r="D952" s="462" t="s">
        <x:v>1827</x:v>
      </x:c>
      <x:c r="E952" s="436">
        <x:v>45264</x:v>
      </x:c>
      <x:c r="F952" s="436">
        <x:v>45743</x:v>
      </x:c>
      <x:c r="G952" s="471"/>
      <x:c r="H952" s="523"/>
      <x:c r="I952" s="438">
        <x:v>4553646.26</x:v>
      </x:c>
      <x:c r="J952" s="427"/>
      <x:c r="K952" s="457" t="s">
        <x:v>150</x:v>
      </x:c>
      <x:c r="L952" s="441" t="s">
        <x:v>2963</x:v>
      </x:c>
      <x:c r="M952" s="462">
        <x:v>345</x:v>
      </x:c>
      <x:c r="N952" s="462" t="s">
        <x:v>22</x:v>
      </x:c>
      <x:c r="O952" s="462" t="s">
        <x:v>22</x:v>
      </x:c>
      <x:c r="P952" s="462" t="s">
        <x:v>22</x:v>
      </x:c>
      <x:c r="Q952" s="462" t="s">
        <x:v>22</x:v>
      </x:c>
      <x:c r="R952" s="462" t="s">
        <x:v>22</x:v>
      </x:c>
      <x:c r="S952" s="462" t="s">
        <x:v>22</x:v>
      </x:c>
      <x:c r="T952" s="432" t="s">
        <x:v>22</x:v>
      </x:c>
      <x:c r="U952" s="432" t="s">
        <x:v>22</x:v>
      </x:c>
      <x:c r="V952" s="462" t="s">
        <x:v>99</x:v>
      </x:c>
      <x:c r="W952" s="462"/>
    </x:row>
    <x:row r="953" spans="1:247" s="122" customFormat="1" ht="38.25" x14ac:dyDescent="0.2">
      <x:c r="A953" s="462" t="s">
        <x:v>1730</x:v>
      </x:c>
      <x:c r="B953" s="462" t="s">
        <x:v>1731</x:v>
      </x:c>
      <x:c r="C953" s="462" t="s">
        <x:v>320</x:v>
      </x:c>
      <x:c r="D953" s="462" t="s">
        <x:v>1732</x:v>
      </x:c>
      <x:c r="E953" s="436">
        <x:v>45363</x:v>
      </x:c>
      <x:c r="F953" s="436">
        <x:v>45644</x:v>
      </x:c>
      <x:c r="G953" s="503">
        <x:v>45644</x:v>
      </x:c>
      <x:c r="H953" s="523"/>
      <x:c r="I953" s="438">
        <x:v>479840</x:v>
      </x:c>
      <x:c r="J953" s="427"/>
      <x:c r="K953" s="457" t="s">
        <x:v>150</x:v>
      </x:c>
      <x:c r="L953" s="441">
        <x:v>100</x:v>
      </x:c>
      <x:c r="M953" s="462">
        <x:v>345</x:v>
      </x:c>
      <x:c r="N953" s="462" t="s">
        <x:v>22</x:v>
      </x:c>
      <x:c r="O953" s="462" t="s">
        <x:v>22</x:v>
      </x:c>
      <x:c r="P953" s="462" t="s">
        <x:v>22</x:v>
      </x:c>
      <x:c r="Q953" s="462" t="s">
        <x:v>22</x:v>
      </x:c>
      <x:c r="R953" s="462" t="s">
        <x:v>22</x:v>
      </x:c>
      <x:c r="S953" s="462" t="s">
        <x:v>22</x:v>
      </x:c>
      <x:c r="T953" s="432" t="s">
        <x:v>22</x:v>
      </x:c>
      <x:c r="U953" s="432" t="s">
        <x:v>22</x:v>
      </x:c>
      <x:c r="V953" s="462" t="s">
        <x:v>99</x:v>
      </x:c>
      <x:c r="W953" s="462"/>
    </x:row>
    <x:row r="954" spans="1:247" s="122" customFormat="1" ht="25.5" x14ac:dyDescent="0.2">
      <x:c r="A954" s="533" t="s">
        <x:v>1740</x:v>
      </x:c>
      <x:c r="B954" s="533" t="s">
        <x:v>1745</x:v>
      </x:c>
      <x:c r="C954" s="533" t="s">
        <x:v>43</x:v>
      </x:c>
      <x:c r="D954" s="533" t="s">
        <x:v>1746</x:v>
      </x:c>
      <x:c r="E954" s="436">
        <x:v>45334</x:v>
      </x:c>
      <x:c r="F954" s="436">
        <x:v>45425</x:v>
      </x:c>
      <x:c r="G954" s="436">
        <x:v>45425</x:v>
      </x:c>
      <x:c r="H954" s="523"/>
      <x:c r="I954" s="438">
        <x:v>1681386</x:v>
      </x:c>
      <x:c r="J954" s="427"/>
      <x:c r="K954" s="457" t="s">
        <x:v>150</x:v>
      </x:c>
      <x:c r="L954" s="441">
        <x:v>100</x:v>
      </x:c>
      <x:c r="M954" s="462">
        <x:v>345</x:v>
      </x:c>
      <x:c r="N954" s="462" t="s">
        <x:v>22</x:v>
      </x:c>
      <x:c r="O954" s="462" t="s">
        <x:v>22</x:v>
      </x:c>
      <x:c r="P954" s="462" t="s">
        <x:v>22</x:v>
      </x:c>
      <x:c r="Q954" s="462" t="s">
        <x:v>22</x:v>
      </x:c>
      <x:c r="R954" s="462" t="s">
        <x:v>22</x:v>
      </x:c>
      <x:c r="S954" s="462" t="s">
        <x:v>22</x:v>
      </x:c>
      <x:c r="T954" s="432" t="s">
        <x:v>22</x:v>
      </x:c>
      <x:c r="U954" s="432" t="s">
        <x:v>22</x:v>
      </x:c>
      <x:c r="V954" s="462" t="s">
        <x:v>99</x:v>
      </x:c>
      <x:c r="W954" s="462"/>
    </x:row>
    <x:row r="955" spans="1:247" s="122" customFormat="1" ht="38.25" x14ac:dyDescent="0.2">
      <x:c r="A955" s="533" t="s">
        <x:v>1747</x:v>
      </x:c>
      <x:c r="B955" s="533" t="s">
        <x:v>1748</x:v>
      </x:c>
      <x:c r="C955" s="533" t="s">
        <x:v>208</x:v>
      </x:c>
      <x:c r="D955" s="533" t="s">
        <x:v>1749</x:v>
      </x:c>
      <x:c r="E955" s="436">
        <x:v>45309</x:v>
      </x:c>
      <x:c r="F955" s="436">
        <x:v>45352</x:v>
      </x:c>
      <x:c r="G955" s="436">
        <x:v>45352</x:v>
      </x:c>
      <x:c r="H955" s="523"/>
      <x:c r="I955" s="438">
        <x:v>622143.12</x:v>
      </x:c>
      <x:c r="J955" s="427"/>
      <x:c r="K955" s="457" t="s">
        <x:v>150</x:v>
      </x:c>
      <x:c r="L955" s="441">
        <x:v>100</x:v>
      </x:c>
      <x:c r="M955" s="462">
        <x:v>138</x:v>
      </x:c>
      <x:c r="N955" s="462" t="s">
        <x:v>22</x:v>
      </x:c>
      <x:c r="O955" s="462" t="s">
        <x:v>22</x:v>
      </x:c>
      <x:c r="P955" s="462" t="s">
        <x:v>22</x:v>
      </x:c>
      <x:c r="Q955" s="462" t="s">
        <x:v>22</x:v>
      </x:c>
      <x:c r="R955" s="462" t="s">
        <x:v>22</x:v>
      </x:c>
      <x:c r="S955" s="462" t="s">
        <x:v>22</x:v>
      </x:c>
      <x:c r="T955" s="432" t="s">
        <x:v>22</x:v>
      </x:c>
      <x:c r="U955" s="432" t="s">
        <x:v>22</x:v>
      </x:c>
      <x:c r="V955" s="462" t="s">
        <x:v>99</x:v>
      </x:c>
      <x:c r="W955" s="462"/>
    </x:row>
    <x:row r="956" spans="1:247" s="122" customFormat="1" ht="41.25" customHeight="1" x14ac:dyDescent="0.2">
      <x:c r="A956" s="533" t="s">
        <x:v>3070</x:v>
      </x:c>
      <x:c r="B956" s="533" t="s">
        <x:v>1750</x:v>
      </x:c>
      <x:c r="C956" s="533" t="s">
        <x:v>1751</x:v>
      </x:c>
      <x:c r="D956" s="533" t="s">
        <x:v>1752</x:v>
      </x:c>
      <x:c r="E956" s="436">
        <x:v>45223</x:v>
      </x:c>
      <x:c r="F956" s="436">
        <x:v>45426</x:v>
      </x:c>
      <x:c r="G956" s="436">
        <x:v>45426</x:v>
      </x:c>
      <x:c r="H956" s="523"/>
      <x:c r="I956" s="502">
        <x:v>9187622.5299999993</x:v>
      </x:c>
      <x:c r="J956" s="427"/>
      <x:c r="K956" s="457" t="s">
        <x:v>150</x:v>
      </x:c>
      <x:c r="L956" s="515">
        <x:v>100</x:v>
      </x:c>
      <x:c r="M956" s="462" t="s">
        <x:v>22</x:v>
      </x:c>
      <x:c r="N956" s="462">
        <x:v>345</x:v>
      </x:c>
      <x:c r="O956" s="462" t="s">
        <x:v>22</x:v>
      </x:c>
      <x:c r="P956" s="462" t="s">
        <x:v>22</x:v>
      </x:c>
      <x:c r="Q956" s="462" t="s">
        <x:v>22</x:v>
      </x:c>
      <x:c r="R956" s="462" t="s">
        <x:v>22</x:v>
      </x:c>
      <x:c r="S956" s="462" t="s">
        <x:v>22</x:v>
      </x:c>
      <x:c r="T956" s="432" t="s">
        <x:v>22</x:v>
      </x:c>
      <x:c r="U956" s="432" t="s">
        <x:v>22</x:v>
      </x:c>
      <x:c r="V956" s="462" t="s">
        <x:v>99</x:v>
      </x:c>
      <x:c r="W956" s="462"/>
    </x:row>
    <x:row r="957" spans="1:247" s="122" customFormat="1" ht="27.75" customHeight="1" x14ac:dyDescent="0.2">
      <x:c r="A957" s="533" t="s">
        <x:v>1753</x:v>
      </x:c>
      <x:c r="B957" s="533" t="s">
        <x:v>1754</x:v>
      </x:c>
      <x:c r="C957" s="533" t="s">
        <x:v>40</x:v>
      </x:c>
      <x:c r="D957" s="533" t="s">
        <x:v>1755</x:v>
      </x:c>
      <x:c r="E957" s="436">
        <x:v>45357</x:v>
      </x:c>
      <x:c r="F957" s="436">
        <x:v>45444</x:v>
      </x:c>
      <x:c r="G957" s="436">
        <x:v>45444</x:v>
      </x:c>
      <x:c r="H957" s="523"/>
      <x:c r="I957" s="502">
        <x:v>413295</x:v>
      </x:c>
      <x:c r="J957" s="427"/>
      <x:c r="K957" s="457" t="s">
        <x:v>150</x:v>
      </x:c>
      <x:c r="L957" s="504">
        <x:v>100</x:v>
      </x:c>
      <x:c r="M957" s="462">
        <x:v>138</x:v>
      </x:c>
      <x:c r="N957" s="462" t="s">
        <x:v>22</x:v>
      </x:c>
      <x:c r="O957" s="462" t="s">
        <x:v>22</x:v>
      </x:c>
      <x:c r="P957" s="462" t="s">
        <x:v>22</x:v>
      </x:c>
      <x:c r="Q957" s="462" t="s">
        <x:v>22</x:v>
      </x:c>
      <x:c r="R957" s="462" t="s">
        <x:v>22</x:v>
      </x:c>
      <x:c r="S957" s="462" t="s">
        <x:v>22</x:v>
      </x:c>
      <x:c r="T957" s="432" t="s">
        <x:v>22</x:v>
      </x:c>
      <x:c r="U957" s="432" t="s">
        <x:v>22</x:v>
      </x:c>
      <x:c r="V957" s="462" t="s">
        <x:v>99</x:v>
      </x:c>
      <x:c r="W957" s="462"/>
    </x:row>
    <x:row r="958" spans="1:247" s="122" customFormat="1" ht="39" customHeight="1" x14ac:dyDescent="0.2">
      <x:c r="A958" s="533" t="s">
        <x:v>1743</x:v>
      </x:c>
      <x:c r="B958" s="533" t="s">
        <x:v>1756</x:v>
      </x:c>
      <x:c r="C958" s="533" t="s">
        <x:v>551</x:v>
      </x:c>
      <x:c r="D958" s="533" t="s">
        <x:v>1757</x:v>
      </x:c>
      <x:c r="E958" s="436">
        <x:v>45250</x:v>
      </x:c>
      <x:c r="F958" s="436">
        <x:v>45462</x:v>
      </x:c>
      <x:c r="G958" s="436">
        <x:v>45462</x:v>
      </x:c>
      <x:c r="H958" s="523"/>
      <x:c r="I958" s="438">
        <x:v>6276612.6699999999</x:v>
      </x:c>
      <x:c r="J958" s="427"/>
      <x:c r="K958" s="457" t="s">
        <x:v>150</x:v>
      </x:c>
      <x:c r="L958" s="504">
        <x:v>100</x:v>
      </x:c>
      <x:c r="M958" s="462">
        <x:v>138</x:v>
      </x:c>
      <x:c r="N958" s="462" t="s">
        <x:v>22</x:v>
      </x:c>
      <x:c r="O958" s="462" t="s">
        <x:v>22</x:v>
      </x:c>
      <x:c r="P958" s="462" t="s">
        <x:v>22</x:v>
      </x:c>
      <x:c r="Q958" s="462" t="s">
        <x:v>22</x:v>
      </x:c>
      <x:c r="R958" s="462" t="s">
        <x:v>22</x:v>
      </x:c>
      <x:c r="S958" s="462" t="s">
        <x:v>22</x:v>
      </x:c>
      <x:c r="T958" s="432" t="s">
        <x:v>22</x:v>
      </x:c>
      <x:c r="U958" s="432" t="s">
        <x:v>22</x:v>
      </x:c>
      <x:c r="V958" s="462" t="s">
        <x:v>99</x:v>
      </x:c>
      <x:c r="W958" s="462"/>
    </x:row>
    <x:row r="959" spans="1:247" s="122" customFormat="1" ht="54" customHeight="1" x14ac:dyDescent="0.2">
      <x:c r="A959" s="533" t="s">
        <x:v>1758</x:v>
      </x:c>
      <x:c r="B959" s="533" t="s">
        <x:v>1759</x:v>
      </x:c>
      <x:c r="C959" s="533" t="s">
        <x:v>856</x:v>
      </x:c>
      <x:c r="D959" s="533" t="s">
        <x:v>1760</x:v>
      </x:c>
      <x:c r="E959" s="479">
        <x:v>45215</x:v>
      </x:c>
      <x:c r="F959" s="436">
        <x:v>45646</x:v>
      </x:c>
      <x:c r="G959" s="503">
        <x:v>45646</x:v>
      </x:c>
      <x:c r="H959" s="523"/>
      <x:c r="I959" s="502">
        <x:v>10372355.479999999</x:v>
      </x:c>
      <x:c r="J959" s="427"/>
      <x:c r="K959" s="457" t="s">
        <x:v>150</x:v>
      </x:c>
      <x:c r="L959" s="443">
        <x:v>100</x:v>
      </x:c>
      <x:c r="M959" s="462" t="s">
        <x:v>22</x:v>
      </x:c>
      <x:c r="N959" s="462">
        <x:v>138</x:v>
      </x:c>
      <x:c r="O959" s="462" t="s">
        <x:v>22</x:v>
      </x:c>
      <x:c r="P959" s="462" t="s">
        <x:v>22</x:v>
      </x:c>
      <x:c r="Q959" s="462" t="s">
        <x:v>22</x:v>
      </x:c>
      <x:c r="R959" s="462" t="s">
        <x:v>22</x:v>
      </x:c>
      <x:c r="S959" s="462" t="s">
        <x:v>22</x:v>
      </x:c>
      <x:c r="T959" s="432" t="s">
        <x:v>22</x:v>
      </x:c>
      <x:c r="U959" s="432" t="s">
        <x:v>22</x:v>
      </x:c>
      <x:c r="V959" s="462" t="s">
        <x:v>99</x:v>
      </x:c>
      <x:c r="W959" s="462"/>
    </x:row>
    <x:row r="960" spans="1:247" s="122" customFormat="1" ht="38.25" x14ac:dyDescent="0.2">
      <x:c r="A960" s="533" t="s">
        <x:v>1742</x:v>
      </x:c>
      <x:c r="B960" s="533" t="s">
        <x:v>1761</x:v>
      </x:c>
      <x:c r="C960" s="533" t="s">
        <x:v>1078</x:v>
      </x:c>
      <x:c r="D960" s="533" t="s">
        <x:v>1762</x:v>
      </x:c>
      <x:c r="E960" s="436">
        <x:v>45323</x:v>
      </x:c>
      <x:c r="F960" s="436">
        <x:v>45481</x:v>
      </x:c>
      <x:c r="G960" s="436">
        <x:v>45481</x:v>
      </x:c>
      <x:c r="H960" s="523"/>
      <x:c r="I960" s="438">
        <x:v>5307743.4400000004</x:v>
      </x:c>
      <x:c r="J960" s="427"/>
      <x:c r="K960" s="457" t="s">
        <x:v>150</x:v>
      </x:c>
      <x:c r="L960" s="441">
        <x:v>100</x:v>
      </x:c>
      <x:c r="M960" s="462">
        <x:v>138</x:v>
      </x:c>
      <x:c r="N960" s="462" t="s">
        <x:v>22</x:v>
      </x:c>
      <x:c r="O960" s="462" t="s">
        <x:v>22</x:v>
      </x:c>
      <x:c r="P960" s="462" t="s">
        <x:v>22</x:v>
      </x:c>
      <x:c r="Q960" s="462" t="s">
        <x:v>22</x:v>
      </x:c>
      <x:c r="R960" s="462" t="s">
        <x:v>22</x:v>
      </x:c>
      <x:c r="S960" s="462" t="s">
        <x:v>22</x:v>
      </x:c>
      <x:c r="T960" s="432" t="s">
        <x:v>22</x:v>
      </x:c>
      <x:c r="U960" s="432" t="s">
        <x:v>22</x:v>
      </x:c>
      <x:c r="V960" s="462" t="s">
        <x:v>99</x:v>
      </x:c>
      <x:c r="W960" s="462"/>
    </x:row>
    <x:row r="961" spans="1:247" s="122" customFormat="1" ht="38.25" x14ac:dyDescent="0.2">
      <x:c r="A961" s="533" t="s">
        <x:v>2561</x:v>
      </x:c>
      <x:c r="B961" s="533" t="s">
        <x:v>1763</x:v>
      </x:c>
      <x:c r="C961" s="533" t="s">
        <x:v>74</x:v>
      </x:c>
      <x:c r="D961" s="533" t="s">
        <x:v>1764</x:v>
      </x:c>
      <x:c r="E961" s="479">
        <x:v>45309</x:v>
      </x:c>
      <x:c r="F961" s="479">
        <x:v>45440</x:v>
      </x:c>
      <x:c r="G961" s="479">
        <x:v>45440</x:v>
      </x:c>
      <x:c r="H961" s="523"/>
      <x:c r="I961" s="438">
        <x:v>7893819.9700000007</x:v>
      </x:c>
      <x:c r="J961" s="427"/>
      <x:c r="K961" s="457" t="s">
        <x:v>150</x:v>
      </x:c>
      <x:c r="L961" s="441">
        <x:v>100</x:v>
      </x:c>
      <x:c r="M961" s="462">
        <x:v>345</x:v>
      </x:c>
      <x:c r="N961" s="462" t="s">
        <x:v>22</x:v>
      </x:c>
      <x:c r="O961" s="462" t="s">
        <x:v>22</x:v>
      </x:c>
      <x:c r="P961" s="462" t="s">
        <x:v>22</x:v>
      </x:c>
      <x:c r="Q961" s="462" t="s">
        <x:v>22</x:v>
      </x:c>
      <x:c r="R961" s="462" t="s">
        <x:v>22</x:v>
      </x:c>
      <x:c r="S961" s="462" t="s">
        <x:v>22</x:v>
      </x:c>
      <x:c r="T961" s="432" t="s">
        <x:v>22</x:v>
      </x:c>
      <x:c r="U961" s="432" t="s">
        <x:v>22</x:v>
      </x:c>
      <x:c r="V961" s="462" t="s">
        <x:v>99</x:v>
      </x:c>
      <x:c r="W961" s="462"/>
    </x:row>
    <x:row r="962" spans="1:247" s="122" customFormat="1" ht="38.25" x14ac:dyDescent="0.2">
      <x:c r="A962" s="533" t="s">
        <x:v>3353</x:v>
      </x:c>
      <x:c r="B962" s="533" t="s">
        <x:v>1765</x:v>
      </x:c>
      <x:c r="C962" s="533" t="s">
        <x:v>91</x:v>
      </x:c>
      <x:c r="D962" s="533" t="s">
        <x:v>1766</x:v>
      </x:c>
      <x:c r="E962" s="436">
        <x:v>45317</x:v>
      </x:c>
      <x:c r="F962" s="436">
        <x:v>45534</x:v>
      </x:c>
      <x:c r="G962" s="436">
        <x:v>45534</x:v>
      </x:c>
      <x:c r="H962" s="523"/>
      <x:c r="I962" s="438">
        <x:v>8326843.2999999998</x:v>
      </x:c>
      <x:c r="J962" s="427"/>
      <x:c r="K962" s="457" t="s">
        <x:v>150</x:v>
      </x:c>
      <x:c r="L962" s="441">
        <x:v>100</x:v>
      </x:c>
      <x:c r="M962" s="462" t="s">
        <x:v>22</x:v>
      </x:c>
      <x:c r="N962" s="462">
        <x:v>138</x:v>
      </x:c>
      <x:c r="O962" s="462" t="s">
        <x:v>22</x:v>
      </x:c>
      <x:c r="P962" s="462" t="s">
        <x:v>22</x:v>
      </x:c>
      <x:c r="Q962" s="462" t="s">
        <x:v>22</x:v>
      </x:c>
      <x:c r="R962" s="462" t="s">
        <x:v>22</x:v>
      </x:c>
      <x:c r="S962" s="462" t="s">
        <x:v>22</x:v>
      </x:c>
      <x:c r="T962" s="432" t="s">
        <x:v>22</x:v>
      </x:c>
      <x:c r="U962" s="432" t="s">
        <x:v>22</x:v>
      </x:c>
      <x:c r="V962" s="462" t="s">
        <x:v>99</x:v>
      </x:c>
      <x:c r="W962" s="462"/>
    </x:row>
    <x:row r="963" spans="1:247" s="122" customFormat="1" ht="38.25" x14ac:dyDescent="0.2">
      <x:c r="A963" s="533" t="s">
        <x:v>1848</x:v>
      </x:c>
      <x:c r="B963" s="533" t="s">
        <x:v>1950</x:v>
      </x:c>
      <x:c r="C963" s="533" t="s">
        <x:v>42</x:v>
      </x:c>
      <x:c r="D963" s="533" t="s">
        <x:v>1900</x:v>
      </x:c>
      <x:c r="E963" s="436">
        <x:v>45322</x:v>
      </x:c>
      <x:c r="F963" s="436">
        <x:v>45595</x:v>
      </x:c>
      <x:c r="G963" s="471">
        <x:v>45595</x:v>
      </x:c>
      <x:c r="H963" s="523"/>
      <x:c r="I963" s="438">
        <x:v>3200826.04</x:v>
      </x:c>
      <x:c r="J963" s="427"/>
      <x:c r="K963" s="457" t="s">
        <x:v>150</x:v>
      </x:c>
      <x:c r="L963" s="504">
        <x:v>100</x:v>
      </x:c>
      <x:c r="M963" s="462">
        <x:v>138</x:v>
      </x:c>
      <x:c r="N963" s="462" t="s">
        <x:v>22</x:v>
      </x:c>
      <x:c r="O963" s="462" t="s">
        <x:v>22</x:v>
      </x:c>
      <x:c r="P963" s="462" t="s">
        <x:v>22</x:v>
      </x:c>
      <x:c r="Q963" s="462" t="s">
        <x:v>22</x:v>
      </x:c>
      <x:c r="R963" s="462" t="s">
        <x:v>22</x:v>
      </x:c>
      <x:c r="S963" s="462" t="s">
        <x:v>22</x:v>
      </x:c>
      <x:c r="T963" s="432" t="s">
        <x:v>22</x:v>
      </x:c>
      <x:c r="U963" s="432" t="s">
        <x:v>22</x:v>
      </x:c>
      <x:c r="V963" s="462" t="s">
        <x:v>99</x:v>
      </x:c>
      <x:c r="W963" s="462"/>
    </x:row>
    <x:row r="964" spans="1:247" s="122" customFormat="1" ht="53.25" customHeight="1" x14ac:dyDescent="0.2">
      <x:c r="A964" s="533" t="s">
        <x:v>1769</x:v>
      </x:c>
      <x:c r="B964" s="533" t="s">
        <x:v>1770</x:v>
      </x:c>
      <x:c r="C964" s="533" t="s">
        <x:v>171</x:v>
      </x:c>
      <x:c r="D964" s="533" t="s">
        <x:v>1771</x:v>
      </x:c>
      <x:c r="E964" s="436">
        <x:v>45388</x:v>
      </x:c>
      <x:c r="F964" s="436">
        <x:v>45443</x:v>
      </x:c>
      <x:c r="G964" s="436">
        <x:v>45443</x:v>
      </x:c>
      <x:c r="H964" s="523"/>
      <x:c r="I964" s="438">
        <x:v>473635.54</x:v>
      </x:c>
      <x:c r="J964" s="427"/>
      <x:c r="K964" s="457" t="s">
        <x:v>150</x:v>
      </x:c>
      <x:c r="L964" s="441">
        <x:v>100</x:v>
      </x:c>
      <x:c r="M964" s="462">
        <x:v>138</x:v>
      </x:c>
      <x:c r="N964" s="462" t="s">
        <x:v>22</x:v>
      </x:c>
      <x:c r="O964" s="462" t="s">
        <x:v>22</x:v>
      </x:c>
      <x:c r="P964" s="462" t="s">
        <x:v>22</x:v>
      </x:c>
      <x:c r="Q964" s="462" t="s">
        <x:v>22</x:v>
      </x:c>
      <x:c r="R964" s="462" t="s">
        <x:v>22</x:v>
      </x:c>
      <x:c r="S964" s="462" t="s">
        <x:v>22</x:v>
      </x:c>
      <x:c r="T964" s="432" t="s">
        <x:v>22</x:v>
      </x:c>
      <x:c r="U964" s="432" t="s">
        <x:v>22</x:v>
      </x:c>
      <x:c r="V964" s="462" t="s">
        <x:v>99</x:v>
      </x:c>
      <x:c r="W964" s="462"/>
    </x:row>
    <x:row r="965" spans="1:247" s="122" customFormat="1" ht="38.25" x14ac:dyDescent="0.2">
      <x:c r="A965" s="533" t="s">
        <x:v>1772</x:v>
      </x:c>
      <x:c r="B965" s="533" t="s">
        <x:v>1773</x:v>
      </x:c>
      <x:c r="C965" s="533" t="s">
        <x:v>1512</x:v>
      </x:c>
      <x:c r="D965" s="533" t="s">
        <x:v>201</x:v>
      </x:c>
      <x:c r="E965" s="436">
        <x:v>45444</x:v>
      </x:c>
      <x:c r="F965" s="436">
        <x:v>45792</x:v>
      </x:c>
      <x:c r="G965" s="471"/>
      <x:c r="H965" s="523"/>
      <x:c r="I965" s="438">
        <x:v>8436097.9600000009</x:v>
      </x:c>
      <x:c r="J965" s="427"/>
      <x:c r="K965" s="457" t="s">
        <x:v>150</x:v>
      </x:c>
      <x:c r="L965" s="441" t="s">
        <x:v>2963</x:v>
      </x:c>
      <x:c r="M965" s="462" t="s">
        <x:v>22</x:v>
      </x:c>
      <x:c r="N965" s="462">
        <x:v>138</x:v>
      </x:c>
      <x:c r="O965" s="462" t="s">
        <x:v>22</x:v>
      </x:c>
      <x:c r="P965" s="462" t="s">
        <x:v>22</x:v>
      </x:c>
      <x:c r="Q965" s="462" t="s">
        <x:v>22</x:v>
      </x:c>
      <x:c r="R965" s="462" t="s">
        <x:v>22</x:v>
      </x:c>
      <x:c r="S965" s="462" t="s">
        <x:v>22</x:v>
      </x:c>
      <x:c r="T965" s="432" t="s">
        <x:v>22</x:v>
      </x:c>
      <x:c r="U965" s="432" t="s">
        <x:v>22</x:v>
      </x:c>
      <x:c r="V965" s="462" t="s">
        <x:v>99</x:v>
      </x:c>
      <x:c r="W965" s="462"/>
    </x:row>
    <x:row r="966" spans="1:247" s="122" customFormat="1" ht="25.5" x14ac:dyDescent="0.2">
      <x:c r="A966" s="533" t="s">
        <x:v>1774</x:v>
      </x:c>
      <x:c r="B966" s="533" t="s">
        <x:v>1775</x:v>
      </x:c>
      <x:c r="C966" s="533" t="s">
        <x:v>89</x:v>
      </x:c>
      <x:c r="D966" s="533" t="s">
        <x:v>852</x:v>
      </x:c>
      <x:c r="E966" s="436">
        <x:v>45317</x:v>
      </x:c>
      <x:c r="F966" s="436">
        <x:v>45413</x:v>
      </x:c>
      <x:c r="G966" s="436">
        <x:v>45413</x:v>
      </x:c>
      <x:c r="H966" s="523"/>
      <x:c r="I966" s="438">
        <x:v>1100120.75</x:v>
      </x:c>
      <x:c r="J966" s="427"/>
      <x:c r="K966" s="457" t="s">
        <x:v>150</x:v>
      </x:c>
      <x:c r="L966" s="515">
        <x:v>100</x:v>
      </x:c>
      <x:c r="M966" s="462" t="s">
        <x:v>22</x:v>
      </x:c>
      <x:c r="N966" s="462">
        <x:v>138</x:v>
      </x:c>
      <x:c r="O966" s="462" t="s">
        <x:v>22</x:v>
      </x:c>
      <x:c r="P966" s="462" t="s">
        <x:v>22</x:v>
      </x:c>
      <x:c r="Q966" s="462" t="s">
        <x:v>22</x:v>
      </x:c>
      <x:c r="R966" s="462" t="s">
        <x:v>22</x:v>
      </x:c>
      <x:c r="S966" s="462" t="s">
        <x:v>22</x:v>
      </x:c>
      <x:c r="T966" s="432" t="s">
        <x:v>22</x:v>
      </x:c>
      <x:c r="U966" s="432" t="s">
        <x:v>22</x:v>
      </x:c>
      <x:c r="V966" s="462" t="s">
        <x:v>99</x:v>
      </x:c>
      <x:c r="W966" s="462"/>
    </x:row>
    <x:row r="967" spans="1:247" s="122" customFormat="1" ht="38.25" x14ac:dyDescent="0.2">
      <x:c r="A967" s="533" t="s">
        <x:v>3030</x:v>
      </x:c>
      <x:c r="B967" s="533" t="s">
        <x:v>1776</x:v>
      </x:c>
      <x:c r="C967" s="533" t="s">
        <x:v>89</x:v>
      </x:c>
      <x:c r="D967" s="533" t="s">
        <x:v>852</x:v>
      </x:c>
      <x:c r="E967" s="436">
        <x:v>45366</x:v>
      </x:c>
      <x:c r="F967" s="448">
        <x:v>45611</x:v>
      </x:c>
      <x:c r="G967" s="498">
        <x:v>45611</x:v>
      </x:c>
      <x:c r="H967" s="527"/>
      <x:c r="I967" s="653">
        <x:v>2354178.17</x:v>
      </x:c>
      <x:c r="J967" s="452"/>
      <x:c r="K967" s="453" t="s">
        <x:v>150</x:v>
      </x:c>
      <x:c r="L967" s="521">
        <x:v>100</x:v>
      </x:c>
      <x:c r="M967" s="500" t="s">
        <x:v>22</x:v>
      </x:c>
      <x:c r="N967" s="500">
        <x:v>138</x:v>
      </x:c>
      <x:c r="O967" s="500" t="s">
        <x:v>22</x:v>
      </x:c>
      <x:c r="P967" s="500" t="s">
        <x:v>22</x:v>
      </x:c>
      <x:c r="Q967" s="500" t="s">
        <x:v>22</x:v>
      </x:c>
      <x:c r="R967" s="500" t="s">
        <x:v>22</x:v>
      </x:c>
      <x:c r="S967" s="500" t="s">
        <x:v>22</x:v>
      </x:c>
      <x:c r="T967" s="530" t="s">
        <x:v>22</x:v>
      </x:c>
      <x:c r="U967" s="530" t="s">
        <x:v>22</x:v>
      </x:c>
      <x:c r="V967" s="500" t="s">
        <x:v>99</x:v>
      </x:c>
      <x:c r="W967" s="500"/>
    </x:row>
    <x:row r="968" spans="1:247" s="122" customFormat="1" ht="39" customHeight="1" x14ac:dyDescent="0.2">
      <x:c r="A968" s="533" t="s">
        <x:v>2181</x:v>
      </x:c>
      <x:c r="B968" s="533" t="s">
        <x:v>1777</x:v>
      </x:c>
      <x:c r="C968" s="533" t="s">
        <x:v>85</x:v>
      </x:c>
      <x:c r="D968" s="533" t="s">
        <x:v>1778</x:v>
      </x:c>
      <x:c r="E968" s="436">
        <x:v>45215</x:v>
      </x:c>
      <x:c r="F968" s="436">
        <x:v>45274</x:v>
      </x:c>
      <x:c r="G968" s="436">
        <x:v>45274</x:v>
      </x:c>
      <x:c r="H968" s="523"/>
      <x:c r="I968" s="438">
        <x:v>265416.98</x:v>
      </x:c>
      <x:c r="J968" s="439">
        <x:v>355596.53</x:v>
      </x:c>
      <x:c r="K968" s="440">
        <x:v>0.33976556435839211</x:v>
      </x:c>
      <x:c r="L968" s="441">
        <x:v>100</x:v>
      </x:c>
      <x:c r="M968" s="462">
        <x:v>138</x:v>
      </x:c>
      <x:c r="N968" s="462" t="s">
        <x:v>22</x:v>
      </x:c>
      <x:c r="O968" s="462" t="s">
        <x:v>22</x:v>
      </x:c>
      <x:c r="P968" s="462" t="s">
        <x:v>22</x:v>
      </x:c>
      <x:c r="Q968" s="462" t="s">
        <x:v>22</x:v>
      </x:c>
      <x:c r="R968" s="462" t="s">
        <x:v>22</x:v>
      </x:c>
      <x:c r="S968" s="462" t="s">
        <x:v>22</x:v>
      </x:c>
      <x:c r="T968" s="432" t="s">
        <x:v>22</x:v>
      </x:c>
      <x:c r="U968" s="432" t="s">
        <x:v>22</x:v>
      </x:c>
      <x:c r="V968" s="462" t="s">
        <x:v>99</x:v>
      </x:c>
      <x:c r="W968" s="658" t="s">
        <x:v>5279</x:v>
      </x:c>
    </x:row>
    <x:row r="969" spans="1:247" s="122" customFormat="1" ht="53.25" customHeight="1" x14ac:dyDescent="0.2">
      <x:c r="A969" s="533" t="s">
        <x:v>1853</x:v>
      </x:c>
      <x:c r="B969" s="533" t="s">
        <x:v>1899</x:v>
      </x:c>
      <x:c r="C969" s="533" t="s">
        <x:v>1614</x:v>
      </x:c>
      <x:c r="D969" s="533" t="s">
        <x:v>1900</x:v>
      </x:c>
      <x:c r="E969" s="436">
        <x:v>45327</x:v>
      </x:c>
      <x:c r="F969" s="436">
        <x:v>45447</x:v>
      </x:c>
      <x:c r="G969" s="436">
        <x:v>45447</x:v>
      </x:c>
      <x:c r="H969" s="523"/>
      <x:c r="I969" s="438">
        <x:v>3717076.94</x:v>
      </x:c>
      <x:c r="J969" s="427"/>
      <x:c r="K969" s="457" t="s">
        <x:v>150</x:v>
      </x:c>
      <x:c r="L969" s="515">
        <x:v>100</x:v>
      </x:c>
      <x:c r="M969" s="462">
        <x:v>69</x:v>
      </x:c>
      <x:c r="N969" s="462">
        <x:v>138</x:v>
      </x:c>
      <x:c r="O969" s="462" t="s">
        <x:v>22</x:v>
      </x:c>
      <x:c r="P969" s="462" t="s">
        <x:v>22</x:v>
      </x:c>
      <x:c r="Q969" s="462" t="s">
        <x:v>22</x:v>
      </x:c>
      <x:c r="R969" s="462" t="s">
        <x:v>22</x:v>
      </x:c>
      <x:c r="S969" s="462" t="s">
        <x:v>22</x:v>
      </x:c>
      <x:c r="T969" s="432" t="s">
        <x:v>22</x:v>
      </x:c>
      <x:c r="U969" s="432" t="s">
        <x:v>22</x:v>
      </x:c>
      <x:c r="V969" s="462" t="s">
        <x:v>99</x:v>
      </x:c>
      <x:c r="W969" s="462"/>
    </x:row>
    <x:row r="970" spans="1:247" s="122" customFormat="1" ht="66" customHeight="1" x14ac:dyDescent="0.2">
      <x:c r="A970" s="533" t="s">
        <x:v>1854</x:v>
      </x:c>
      <x:c r="B970" s="533" t="s">
        <x:v>2499</x:v>
      </x:c>
      <x:c r="C970" s="533" t="s">
        <x:v>184</x:v>
      </x:c>
      <x:c r="D970" s="533" t="s">
        <x:v>2499</x:v>
      </x:c>
      <x:c r="E970" s="436">
        <x:v>45270</x:v>
      </x:c>
      <x:c r="F970" s="436">
        <x:v>45653</x:v>
      </x:c>
      <x:c r="G970" s="503">
        <x:v>45653</x:v>
      </x:c>
      <x:c r="H970" s="523"/>
      <x:c r="I970" s="438">
        <x:v>5645752</x:v>
      </x:c>
      <x:c r="J970" s="427"/>
      <x:c r="K970" s="457" t="s">
        <x:v>150</x:v>
      </x:c>
      <x:c r="L970" s="443">
        <x:v>100</x:v>
      </x:c>
      <x:c r="M970" s="462">
        <x:v>345</x:v>
      </x:c>
      <x:c r="N970" s="462" t="s">
        <x:v>22</x:v>
      </x:c>
      <x:c r="O970" s="462" t="s">
        <x:v>22</x:v>
      </x:c>
      <x:c r="P970" s="462" t="s">
        <x:v>22</x:v>
      </x:c>
      <x:c r="Q970" s="462" t="s">
        <x:v>22</x:v>
      </x:c>
      <x:c r="R970" s="462" t="s">
        <x:v>22</x:v>
      </x:c>
      <x:c r="S970" s="462" t="s">
        <x:v>22</x:v>
      </x:c>
      <x:c r="T970" s="432" t="s">
        <x:v>22</x:v>
      </x:c>
      <x:c r="U970" s="432" t="s">
        <x:v>22</x:v>
      </x:c>
      <x:c r="V970" s="462" t="s">
        <x:v>99</x:v>
      </x:c>
      <x:c r="W970" s="462"/>
    </x:row>
    <x:row r="971" spans="1:247" s="122" customFormat="1" ht="51.75" customHeight="1" x14ac:dyDescent="0.2">
      <x:c r="A971" s="533" t="s">
        <x:v>1780</x:v>
      </x:c>
      <x:c r="B971" s="533" t="s">
        <x:v>1781</x:v>
      </x:c>
      <x:c r="C971" s="533" t="s">
        <x:v>819</x:v>
      </x:c>
      <x:c r="D971" s="533" t="s">
        <x:v>1782</x:v>
      </x:c>
      <x:c r="E971" s="436">
        <x:v>45352</x:v>
      </x:c>
      <x:c r="F971" s="436">
        <x:v>45433</x:v>
      </x:c>
      <x:c r="G971" s="436">
        <x:v>45433</x:v>
      </x:c>
      <x:c r="H971" s="523"/>
      <x:c r="I971" s="541">
        <x:v>2206288.9500000002</x:v>
      </x:c>
      <x:c r="J971" s="427"/>
      <x:c r="K971" s="457" t="s">
        <x:v>150</x:v>
      </x:c>
      <x:c r="L971" s="515">
        <x:v>100</x:v>
      </x:c>
      <x:c r="M971" s="462">
        <x:v>138</x:v>
      </x:c>
      <x:c r="N971" s="462" t="s">
        <x:v>22</x:v>
      </x:c>
      <x:c r="O971" s="462" t="s">
        <x:v>22</x:v>
      </x:c>
      <x:c r="P971" s="462" t="s">
        <x:v>22</x:v>
      </x:c>
      <x:c r="Q971" s="462" t="s">
        <x:v>22</x:v>
      </x:c>
      <x:c r="R971" s="462" t="s">
        <x:v>22</x:v>
      </x:c>
      <x:c r="S971" s="462" t="s">
        <x:v>22</x:v>
      </x:c>
      <x:c r="T971" s="432" t="s">
        <x:v>22</x:v>
      </x:c>
      <x:c r="U971" s="432" t="s">
        <x:v>22</x:v>
      </x:c>
      <x:c r="V971" s="462" t="s">
        <x:v>99</x:v>
      </x:c>
      <x:c r="W971" s="462"/>
    </x:row>
    <x:row r="972" spans="1:247" s="122" customFormat="1" ht="41.25" customHeight="1" x14ac:dyDescent="0.2">
      <x:c r="A972" s="533" t="s">
        <x:v>1808</x:v>
      </x:c>
      <x:c r="B972" s="533" t="s">
        <x:v>1767</x:v>
      </x:c>
      <x:c r="C972" s="533" t="s">
        <x:v>25</x:v>
      </x:c>
      <x:c r="D972" s="533" t="s">
        <x:v>1768</x:v>
      </x:c>
      <x:c r="E972" s="436">
        <x:v>45365</x:v>
      </x:c>
      <x:c r="F972" s="436">
        <x:v>45639</x:v>
      </x:c>
      <x:c r="G972" s="503">
        <x:v>45639</x:v>
      </x:c>
      <x:c r="H972" s="523"/>
      <x:c r="I972" s="541">
        <x:v>10049090.880000001</x:v>
      </x:c>
      <x:c r="J972" s="427"/>
      <x:c r="K972" s="457" t="s">
        <x:v>150</x:v>
      </x:c>
      <x:c r="L972" s="443">
        <x:v>100</x:v>
      </x:c>
      <x:c r="M972" s="462" t="s">
        <x:v>22</x:v>
      </x:c>
      <x:c r="N972" s="462">
        <x:v>138</x:v>
      </x:c>
      <x:c r="O972" s="462" t="s">
        <x:v>22</x:v>
      </x:c>
      <x:c r="P972" s="462" t="s">
        <x:v>22</x:v>
      </x:c>
      <x:c r="Q972" s="462" t="s">
        <x:v>22</x:v>
      </x:c>
      <x:c r="R972" s="462" t="s">
        <x:v>22</x:v>
      </x:c>
      <x:c r="S972" s="462" t="s">
        <x:v>22</x:v>
      </x:c>
      <x:c r="T972" s="432" t="s">
        <x:v>22</x:v>
      </x:c>
      <x:c r="U972" s="432" t="s">
        <x:v>22</x:v>
      </x:c>
      <x:c r="V972" s="462" t="s">
        <x:v>99</x:v>
      </x:c>
      <x:c r="W972" s="462"/>
    </x:row>
    <x:row r="973" spans="1:247" s="122" customFormat="1" ht="54" customHeight="1" x14ac:dyDescent="0.2">
      <x:c r="A973" s="533" t="s">
        <x:v>1744</x:v>
      </x:c>
      <x:c r="B973" s="533" t="s">
        <x:v>1785</x:v>
      </x:c>
      <x:c r="C973" s="533" t="s">
        <x:v>1786</x:v>
      </x:c>
      <x:c r="D973" s="533" t="s">
        <x:v>1787</x:v>
      </x:c>
      <x:c r="E973" s="436">
        <x:v>45383</x:v>
      </x:c>
      <x:c r="F973" s="483">
        <x:v>45777</x:v>
      </x:c>
      <x:c r="G973" s="436"/>
      <x:c r="H973" s="523"/>
      <x:c r="I973" s="541">
        <x:v>9006261.2400000002</x:v>
      </x:c>
      <x:c r="J973" s="427"/>
      <x:c r="K973" s="457" t="s">
        <x:v>150</x:v>
      </x:c>
      <x:c r="L973" s="441" t="s">
        <x:v>2963</x:v>
      </x:c>
      <x:c r="M973" s="462" t="s">
        <x:v>22</x:v>
      </x:c>
      <x:c r="N973" s="462">
        <x:v>138</x:v>
      </x:c>
      <x:c r="O973" s="462" t="s">
        <x:v>22</x:v>
      </x:c>
      <x:c r="P973" s="462" t="s">
        <x:v>22</x:v>
      </x:c>
      <x:c r="Q973" s="462" t="s">
        <x:v>22</x:v>
      </x:c>
      <x:c r="R973" s="462" t="s">
        <x:v>22</x:v>
      </x:c>
      <x:c r="S973" s="462" t="s">
        <x:v>22</x:v>
      </x:c>
      <x:c r="T973" s="432" t="s">
        <x:v>22</x:v>
      </x:c>
      <x:c r="U973" s="432" t="s">
        <x:v>22</x:v>
      </x:c>
      <x:c r="V973" s="462" t="s">
        <x:v>99</x:v>
      </x:c>
      <x:c r="W973" s="462"/>
      <x:c r="X973" s="144"/>
      <x:c r="Y973" s="144"/>
      <x:c r="Z973" s="144"/>
      <x:c r="AA973" s="144"/>
      <x:c r="AB973" s="144"/>
      <x:c r="AC973" s="144"/>
      <x:c r="AD973" s="144"/>
      <x:c r="AE973" s="144"/>
      <x:c r="AF973" s="144"/>
      <x:c r="AG973" s="144"/>
      <x:c r="AH973" s="144"/>
      <x:c r="AI973" s="144"/>
      <x:c r="AJ973" s="144"/>
      <x:c r="AK973" s="144"/>
      <x:c r="AL973" s="144"/>
      <x:c r="AM973" s="144"/>
      <x:c r="AN973" s="144"/>
      <x:c r="AO973" s="144"/>
      <x:c r="AP973" s="144"/>
      <x:c r="AQ973" s="144"/>
      <x:c r="AR973" s="144"/>
      <x:c r="AS973" s="144"/>
      <x:c r="AT973" s="144"/>
      <x:c r="AU973" s="144"/>
      <x:c r="AV973" s="144"/>
      <x:c r="AW973" s="144"/>
      <x:c r="AX973" s="144"/>
      <x:c r="AY973" s="144"/>
      <x:c r="AZ973" s="144"/>
      <x:c r="BA973" s="144"/>
      <x:c r="BB973" s="144"/>
      <x:c r="BC973" s="144"/>
      <x:c r="BD973" s="144"/>
      <x:c r="BE973" s="144"/>
      <x:c r="BF973" s="144"/>
      <x:c r="BG973" s="144"/>
      <x:c r="BH973" s="144"/>
      <x:c r="BI973" s="144"/>
      <x:c r="BJ973" s="144"/>
      <x:c r="BK973" s="144"/>
      <x:c r="BL973" s="144"/>
      <x:c r="BM973" s="144"/>
      <x:c r="BN973" s="144"/>
      <x:c r="BO973" s="144"/>
      <x:c r="BP973" s="144"/>
      <x:c r="BQ973" s="144"/>
      <x:c r="BR973" s="144"/>
      <x:c r="BS973" s="144"/>
      <x:c r="BT973" s="144"/>
      <x:c r="BU973" s="144"/>
      <x:c r="BV973" s="144"/>
      <x:c r="BW973" s="144"/>
      <x:c r="BX973" s="144"/>
      <x:c r="BY973" s="144"/>
      <x:c r="BZ973" s="144"/>
      <x:c r="CA973" s="144"/>
      <x:c r="CB973" s="144"/>
      <x:c r="CC973" s="144"/>
      <x:c r="CD973" s="144"/>
      <x:c r="CE973" s="144"/>
      <x:c r="CF973" s="144"/>
      <x:c r="CG973" s="144"/>
      <x:c r="CH973" s="144"/>
      <x:c r="CI973" s="144"/>
      <x:c r="CJ973" s="144"/>
      <x:c r="CK973" s="144"/>
      <x:c r="CL973" s="144"/>
      <x:c r="CM973" s="144"/>
      <x:c r="CN973" s="144"/>
      <x:c r="CO973" s="144"/>
      <x:c r="CP973" s="144"/>
      <x:c r="CQ973" s="144"/>
      <x:c r="CR973" s="144"/>
      <x:c r="CS973" s="144"/>
      <x:c r="CT973" s="144"/>
      <x:c r="CU973" s="144"/>
      <x:c r="CV973" s="144"/>
      <x:c r="CW973" s="144"/>
      <x:c r="CX973" s="144"/>
      <x:c r="CY973" s="144"/>
      <x:c r="CZ973" s="144"/>
      <x:c r="DA973" s="144"/>
      <x:c r="DB973" s="144"/>
      <x:c r="DC973" s="144"/>
      <x:c r="DD973" s="144"/>
      <x:c r="DE973" s="144"/>
      <x:c r="DF973" s="144"/>
      <x:c r="DG973" s="144"/>
      <x:c r="DH973" s="144"/>
      <x:c r="DI973" s="144"/>
      <x:c r="DJ973" s="144"/>
      <x:c r="DK973" s="144"/>
      <x:c r="DL973" s="144"/>
      <x:c r="DM973" s="144"/>
      <x:c r="DN973" s="144"/>
      <x:c r="DO973" s="144"/>
      <x:c r="DP973" s="144"/>
      <x:c r="DQ973" s="144"/>
      <x:c r="DR973" s="144"/>
      <x:c r="DS973" s="144"/>
      <x:c r="DT973" s="144"/>
      <x:c r="DU973" s="144"/>
      <x:c r="DV973" s="144"/>
      <x:c r="DW973" s="144"/>
      <x:c r="DX973" s="144"/>
      <x:c r="DY973" s="144"/>
      <x:c r="DZ973" s="144"/>
      <x:c r="EA973" s="144"/>
      <x:c r="EB973" s="144"/>
      <x:c r="EC973" s="144"/>
      <x:c r="ED973" s="144"/>
      <x:c r="EE973" s="144"/>
      <x:c r="EF973" s="144"/>
      <x:c r="EG973" s="144"/>
      <x:c r="EH973" s="144"/>
      <x:c r="EI973" s="144"/>
      <x:c r="EJ973" s="144"/>
      <x:c r="EK973" s="144"/>
      <x:c r="EL973" s="144"/>
      <x:c r="EM973" s="144"/>
      <x:c r="EN973" s="144"/>
      <x:c r="EO973" s="144"/>
      <x:c r="EP973" s="144"/>
      <x:c r="EQ973" s="144"/>
      <x:c r="ER973" s="144"/>
      <x:c r="ES973" s="144"/>
      <x:c r="ET973" s="144"/>
      <x:c r="EU973" s="144"/>
      <x:c r="EV973" s="144"/>
      <x:c r="EW973" s="144"/>
      <x:c r="EX973" s="144"/>
      <x:c r="EY973" s="144"/>
      <x:c r="EZ973" s="144"/>
      <x:c r="FA973" s="144"/>
      <x:c r="FB973" s="144"/>
      <x:c r="FC973" s="144"/>
      <x:c r="FD973" s="144"/>
      <x:c r="FE973" s="144"/>
      <x:c r="FF973" s="144"/>
      <x:c r="FG973" s="144"/>
      <x:c r="FH973" s="144"/>
      <x:c r="FI973" s="144"/>
      <x:c r="FJ973" s="144"/>
      <x:c r="FK973" s="144"/>
      <x:c r="FL973" s="144"/>
      <x:c r="FM973" s="144"/>
      <x:c r="FN973" s="144"/>
      <x:c r="FO973" s="144"/>
      <x:c r="FP973" s="144"/>
      <x:c r="FQ973" s="144"/>
      <x:c r="FR973" s="144"/>
      <x:c r="FS973" s="144"/>
      <x:c r="FT973" s="144"/>
      <x:c r="FU973" s="144"/>
      <x:c r="FV973" s="144"/>
      <x:c r="FW973" s="144"/>
      <x:c r="FX973" s="144"/>
      <x:c r="FY973" s="144"/>
      <x:c r="FZ973" s="144"/>
      <x:c r="GA973" s="144"/>
      <x:c r="GB973" s="144"/>
      <x:c r="GC973" s="144"/>
      <x:c r="GD973" s="144"/>
      <x:c r="GE973" s="144"/>
      <x:c r="GF973" s="144"/>
      <x:c r="GG973" s="144"/>
      <x:c r="GH973" s="144"/>
      <x:c r="GI973" s="144"/>
      <x:c r="GJ973" s="144"/>
      <x:c r="GK973" s="144"/>
      <x:c r="GL973" s="144"/>
      <x:c r="GM973" s="144"/>
      <x:c r="GN973" s="144"/>
      <x:c r="GO973" s="144"/>
      <x:c r="GP973" s="144"/>
      <x:c r="GQ973" s="144"/>
      <x:c r="GR973" s="144"/>
      <x:c r="GS973" s="144"/>
      <x:c r="GT973" s="144"/>
      <x:c r="GU973" s="144"/>
      <x:c r="GV973" s="144"/>
      <x:c r="GW973" s="144"/>
      <x:c r="GX973" s="144"/>
      <x:c r="GY973" s="144"/>
      <x:c r="GZ973" s="144"/>
      <x:c r="HA973" s="144"/>
      <x:c r="HB973" s="144"/>
      <x:c r="HC973" s="144"/>
      <x:c r="HD973" s="144"/>
      <x:c r="HE973" s="144"/>
      <x:c r="HF973" s="144"/>
      <x:c r="HG973" s="144"/>
      <x:c r="HH973" s="144"/>
      <x:c r="HI973" s="144"/>
      <x:c r="HJ973" s="144"/>
      <x:c r="HK973" s="144"/>
      <x:c r="HL973" s="144"/>
      <x:c r="HM973" s="144"/>
      <x:c r="HN973" s="144"/>
      <x:c r="HO973" s="144"/>
      <x:c r="HP973" s="144"/>
      <x:c r="HQ973" s="144"/>
      <x:c r="HR973" s="144"/>
      <x:c r="HS973" s="144"/>
      <x:c r="HT973" s="144"/>
      <x:c r="HU973" s="144"/>
      <x:c r="HV973" s="144"/>
      <x:c r="HW973" s="144"/>
      <x:c r="HX973" s="144"/>
      <x:c r="HY973" s="144"/>
      <x:c r="HZ973" s="144"/>
      <x:c r="IA973" s="144"/>
      <x:c r="IB973" s="144"/>
      <x:c r="IC973" s="144"/>
      <x:c r="ID973" s="144"/>
      <x:c r="IE973" s="144"/>
      <x:c r="IF973" s="144"/>
      <x:c r="IG973" s="144"/>
      <x:c r="IH973" s="144"/>
      <x:c r="II973" s="144"/>
      <x:c r="IJ973" s="144"/>
      <x:c r="IK973" s="144"/>
      <x:c r="IL973" s="144"/>
      <x:c r="IM973" s="144"/>
    </x:row>
    <x:row r="974" spans="1:247" s="122" customFormat="1" ht="25.5" x14ac:dyDescent="0.2">
      <x:c r="A974" s="533" t="s">
        <x:v>1788</x:v>
      </x:c>
      <x:c r="B974" s="533" t="s">
        <x:v>1789</x:v>
      </x:c>
      <x:c r="C974" s="533" t="s">
        <x:v>25</x:v>
      </x:c>
      <x:c r="D974" s="533" t="s">
        <x:v>1790</x:v>
      </x:c>
      <x:c r="E974" s="436">
        <x:v>45293</x:v>
      </x:c>
      <x:c r="F974" s="436">
        <x:v>45638</x:v>
      </x:c>
      <x:c r="G974" s="436">
        <x:v>45638</x:v>
      </x:c>
      <x:c r="H974" s="523"/>
      <x:c r="I974" s="438">
        <x:v>6483491.9400000004</x:v>
      </x:c>
      <x:c r="J974" s="427"/>
      <x:c r="K974" s="457" t="s">
        <x:v>150</x:v>
      </x:c>
      <x:c r="L974" s="441">
        <x:v>100</x:v>
      </x:c>
      <x:c r="M974" s="462">
        <x:v>138</x:v>
      </x:c>
      <x:c r="N974" s="462" t="s">
        <x:v>22</x:v>
      </x:c>
      <x:c r="O974" s="462" t="s">
        <x:v>22</x:v>
      </x:c>
      <x:c r="P974" s="462" t="s">
        <x:v>22</x:v>
      </x:c>
      <x:c r="Q974" s="462" t="s">
        <x:v>22</x:v>
      </x:c>
      <x:c r="R974" s="462" t="s">
        <x:v>22</x:v>
      </x:c>
      <x:c r="S974" s="462" t="s">
        <x:v>22</x:v>
      </x:c>
      <x:c r="T974" s="432" t="s">
        <x:v>22</x:v>
      </x:c>
      <x:c r="U974" s="432" t="s">
        <x:v>22</x:v>
      </x:c>
      <x:c r="V974" s="462" t="s">
        <x:v>99</x:v>
      </x:c>
      <x:c r="W974" s="462"/>
    </x:row>
    <x:row r="975" spans="1:247" s="122" customFormat="1" ht="38.25" x14ac:dyDescent="0.2">
      <x:c r="A975" s="533" t="s">
        <x:v>1791</x:v>
      </x:c>
      <x:c r="B975" s="533" t="s">
        <x:v>1792</x:v>
      </x:c>
      <x:c r="C975" s="533" t="s">
        <x:v>1793</x:v>
      </x:c>
      <x:c r="D975" s="533" t="s">
        <x:v>1794</x:v>
      </x:c>
      <x:c r="E975" s="436">
        <x:v>45355</x:v>
      </x:c>
      <x:c r="F975" s="436">
        <x:v>45672</x:v>
      </x:c>
      <x:c r="G975" s="436">
        <x:v>45672</x:v>
      </x:c>
      <x:c r="H975" s="523"/>
      <x:c r="I975" s="438">
        <x:v>800181.44</x:v>
      </x:c>
      <x:c r="J975" s="427"/>
      <x:c r="K975" s="457" t="s">
        <x:v>150</x:v>
      </x:c>
      <x:c r="L975" s="441">
        <x:v>100</x:v>
      </x:c>
      <x:c r="M975" s="462">
        <x:v>138</x:v>
      </x:c>
      <x:c r="N975" s="462" t="s">
        <x:v>22</x:v>
      </x:c>
      <x:c r="O975" s="462" t="s">
        <x:v>22</x:v>
      </x:c>
      <x:c r="P975" s="462" t="s">
        <x:v>22</x:v>
      </x:c>
      <x:c r="Q975" s="462" t="s">
        <x:v>22</x:v>
      </x:c>
      <x:c r="R975" s="462" t="s">
        <x:v>22</x:v>
      </x:c>
      <x:c r="S975" s="462" t="s">
        <x:v>22</x:v>
      </x:c>
      <x:c r="T975" s="432" t="s">
        <x:v>22</x:v>
      </x:c>
      <x:c r="U975" s="432" t="s">
        <x:v>22</x:v>
      </x:c>
      <x:c r="V975" s="462" t="s">
        <x:v>99</x:v>
      </x:c>
      <x:c r="W975" s="462"/>
    </x:row>
    <x:row r="976" spans="1:247" s="144" customFormat="1" ht="57.75" customHeight="1" x14ac:dyDescent="0.2">
      <x:c r="A976" s="533" t="s">
        <x:v>1741</x:v>
      </x:c>
      <x:c r="B976" s="533" t="s">
        <x:v>1795</x:v>
      </x:c>
      <x:c r="C976" s="533" t="s">
        <x:v>39</x:v>
      </x:c>
      <x:c r="D976" s="533" t="s">
        <x:v>1796</x:v>
      </x:c>
      <x:c r="E976" s="436">
        <x:v>45309</x:v>
      </x:c>
      <x:c r="F976" s="436">
        <x:v>45516</x:v>
      </x:c>
      <x:c r="G976" s="436">
        <x:v>45516</x:v>
      </x:c>
      <x:c r="H976" s="523"/>
      <x:c r="I976" s="438">
        <x:v>5237672.45</x:v>
      </x:c>
      <x:c r="J976" s="427"/>
      <x:c r="K976" s="457" t="s">
        <x:v>150</x:v>
      </x:c>
      <x:c r="L976" s="441">
        <x:v>100</x:v>
      </x:c>
      <x:c r="M976" s="462">
        <x:v>138</x:v>
      </x:c>
      <x:c r="N976" s="462" t="s">
        <x:v>22</x:v>
      </x:c>
      <x:c r="O976" s="462" t="s">
        <x:v>22</x:v>
      </x:c>
      <x:c r="P976" s="462" t="s">
        <x:v>22</x:v>
      </x:c>
      <x:c r="Q976" s="462" t="s">
        <x:v>22</x:v>
      </x:c>
      <x:c r="R976" s="462" t="s">
        <x:v>22</x:v>
      </x:c>
      <x:c r="S976" s="462" t="s">
        <x:v>22</x:v>
      </x:c>
      <x:c r="T976" s="432" t="s">
        <x:v>22</x:v>
      </x:c>
      <x:c r="U976" s="432" t="s">
        <x:v>22</x:v>
      </x:c>
      <x:c r="V976" s="462" t="s">
        <x:v>99</x:v>
      </x:c>
      <x:c r="W976" s="462"/>
      <x:c r="X976" s="122"/>
      <x:c r="Y976" s="122"/>
      <x:c r="Z976" s="122"/>
      <x:c r="AA976" s="122"/>
      <x:c r="AB976" s="122"/>
      <x:c r="AC976" s="122"/>
      <x:c r="AD976" s="122"/>
      <x:c r="AE976" s="122"/>
      <x:c r="AF976" s="122"/>
      <x:c r="AG976" s="122"/>
      <x:c r="AH976" s="122"/>
      <x:c r="AI976" s="122"/>
      <x:c r="AJ976" s="122"/>
      <x:c r="AK976" s="122"/>
      <x:c r="AL976" s="122"/>
      <x:c r="AM976" s="122"/>
      <x:c r="AN976" s="122"/>
      <x:c r="AO976" s="122"/>
      <x:c r="AP976" s="122"/>
      <x:c r="AQ976" s="122"/>
      <x:c r="AR976" s="122"/>
      <x:c r="AS976" s="122"/>
      <x:c r="AT976" s="122"/>
      <x:c r="AU976" s="122"/>
      <x:c r="AV976" s="122"/>
      <x:c r="AW976" s="122"/>
      <x:c r="AX976" s="122"/>
      <x:c r="AY976" s="122"/>
      <x:c r="AZ976" s="122"/>
      <x:c r="BA976" s="122"/>
      <x:c r="BB976" s="122"/>
      <x:c r="BC976" s="122"/>
      <x:c r="BD976" s="122"/>
      <x:c r="BE976" s="122"/>
      <x:c r="BF976" s="122"/>
      <x:c r="BG976" s="122"/>
      <x:c r="BH976" s="122"/>
      <x:c r="BI976" s="122"/>
      <x:c r="BJ976" s="122"/>
      <x:c r="BK976" s="122"/>
      <x:c r="BL976" s="122"/>
      <x:c r="BM976" s="122"/>
      <x:c r="BN976" s="122"/>
      <x:c r="BO976" s="122"/>
      <x:c r="BP976" s="122"/>
      <x:c r="BQ976" s="122"/>
      <x:c r="BR976" s="122"/>
      <x:c r="BS976" s="122"/>
      <x:c r="BT976" s="122"/>
      <x:c r="BU976" s="122"/>
      <x:c r="BV976" s="122"/>
      <x:c r="BW976" s="122"/>
      <x:c r="BX976" s="122"/>
      <x:c r="BY976" s="122"/>
      <x:c r="BZ976" s="122"/>
      <x:c r="CA976" s="122"/>
      <x:c r="CB976" s="122"/>
      <x:c r="CC976" s="122"/>
      <x:c r="CD976" s="122"/>
      <x:c r="CE976" s="122"/>
      <x:c r="CF976" s="122"/>
      <x:c r="CG976" s="122"/>
      <x:c r="CH976" s="122"/>
      <x:c r="CI976" s="122"/>
      <x:c r="CJ976" s="122"/>
      <x:c r="CK976" s="122"/>
      <x:c r="CL976" s="122"/>
      <x:c r="CM976" s="122"/>
      <x:c r="CN976" s="122"/>
      <x:c r="CO976" s="122"/>
      <x:c r="CP976" s="122"/>
      <x:c r="CQ976" s="122"/>
      <x:c r="CR976" s="122"/>
      <x:c r="CS976" s="122"/>
      <x:c r="CT976" s="122"/>
      <x:c r="CU976" s="122"/>
      <x:c r="CV976" s="122"/>
      <x:c r="CW976" s="122"/>
      <x:c r="CX976" s="122"/>
      <x:c r="CY976" s="122"/>
      <x:c r="CZ976" s="122"/>
      <x:c r="DA976" s="122"/>
      <x:c r="DB976" s="122"/>
      <x:c r="DC976" s="122"/>
      <x:c r="DD976" s="122"/>
      <x:c r="DE976" s="122"/>
      <x:c r="DF976" s="122"/>
      <x:c r="DG976" s="122"/>
      <x:c r="DH976" s="122"/>
      <x:c r="DI976" s="122"/>
      <x:c r="DJ976" s="122"/>
      <x:c r="DK976" s="122"/>
      <x:c r="DL976" s="122"/>
      <x:c r="DM976" s="122"/>
      <x:c r="DN976" s="122"/>
      <x:c r="DO976" s="122"/>
      <x:c r="DP976" s="122"/>
      <x:c r="DQ976" s="122"/>
      <x:c r="DR976" s="122"/>
      <x:c r="DS976" s="122"/>
      <x:c r="DT976" s="122"/>
      <x:c r="DU976" s="122"/>
      <x:c r="DV976" s="122"/>
      <x:c r="DW976" s="122"/>
      <x:c r="DX976" s="122"/>
      <x:c r="DY976" s="122"/>
      <x:c r="DZ976" s="122"/>
      <x:c r="EA976" s="122"/>
      <x:c r="EB976" s="122"/>
      <x:c r="EC976" s="122"/>
      <x:c r="ED976" s="122"/>
      <x:c r="EE976" s="122"/>
      <x:c r="EF976" s="122"/>
      <x:c r="EG976" s="122"/>
      <x:c r="EH976" s="122"/>
      <x:c r="EI976" s="122"/>
      <x:c r="EJ976" s="122"/>
      <x:c r="EK976" s="122"/>
      <x:c r="EL976" s="122"/>
      <x:c r="EM976" s="122"/>
      <x:c r="EN976" s="122"/>
      <x:c r="EO976" s="122"/>
      <x:c r="EP976" s="122"/>
      <x:c r="EQ976" s="122"/>
      <x:c r="ER976" s="122"/>
      <x:c r="ES976" s="122"/>
      <x:c r="ET976" s="122"/>
      <x:c r="EU976" s="122"/>
      <x:c r="EV976" s="122"/>
      <x:c r="EW976" s="122"/>
      <x:c r="EX976" s="122"/>
      <x:c r="EY976" s="122"/>
      <x:c r="EZ976" s="122"/>
      <x:c r="FA976" s="122"/>
      <x:c r="FB976" s="122"/>
      <x:c r="FC976" s="122"/>
      <x:c r="FD976" s="122"/>
      <x:c r="FE976" s="122"/>
      <x:c r="FF976" s="122"/>
      <x:c r="FG976" s="122"/>
      <x:c r="FH976" s="122"/>
      <x:c r="FI976" s="122"/>
      <x:c r="FJ976" s="122"/>
      <x:c r="FK976" s="122"/>
      <x:c r="FL976" s="122"/>
      <x:c r="FM976" s="122"/>
      <x:c r="FN976" s="122"/>
      <x:c r="FO976" s="122"/>
      <x:c r="FP976" s="122"/>
      <x:c r="FQ976" s="122"/>
      <x:c r="FR976" s="122"/>
      <x:c r="FS976" s="122"/>
      <x:c r="FT976" s="122"/>
      <x:c r="FU976" s="122"/>
      <x:c r="FV976" s="122"/>
      <x:c r="FW976" s="122"/>
      <x:c r="FX976" s="122"/>
      <x:c r="FY976" s="122"/>
      <x:c r="FZ976" s="122"/>
      <x:c r="GA976" s="122"/>
      <x:c r="GB976" s="122"/>
      <x:c r="GC976" s="122"/>
      <x:c r="GD976" s="122"/>
      <x:c r="GE976" s="122"/>
      <x:c r="GF976" s="122"/>
      <x:c r="GG976" s="122"/>
      <x:c r="GH976" s="122"/>
      <x:c r="GI976" s="122"/>
      <x:c r="GJ976" s="122"/>
      <x:c r="GK976" s="122"/>
      <x:c r="GL976" s="122"/>
      <x:c r="GM976" s="122"/>
      <x:c r="GN976" s="122"/>
      <x:c r="GO976" s="122"/>
      <x:c r="GP976" s="122"/>
      <x:c r="GQ976" s="122"/>
      <x:c r="GR976" s="122"/>
      <x:c r="GS976" s="122"/>
      <x:c r="GT976" s="122"/>
      <x:c r="GU976" s="122"/>
      <x:c r="GV976" s="122"/>
      <x:c r="GW976" s="122"/>
      <x:c r="GX976" s="122"/>
      <x:c r="GY976" s="122"/>
      <x:c r="GZ976" s="122"/>
      <x:c r="HA976" s="122"/>
      <x:c r="HB976" s="122"/>
      <x:c r="HC976" s="122"/>
      <x:c r="HD976" s="122"/>
      <x:c r="HE976" s="122"/>
      <x:c r="HF976" s="122"/>
      <x:c r="HG976" s="122"/>
      <x:c r="HH976" s="122"/>
      <x:c r="HI976" s="122"/>
      <x:c r="HJ976" s="122"/>
      <x:c r="HK976" s="122"/>
      <x:c r="HL976" s="122"/>
      <x:c r="HM976" s="122"/>
      <x:c r="HN976" s="122"/>
      <x:c r="HO976" s="122"/>
      <x:c r="HP976" s="122"/>
      <x:c r="HQ976" s="122"/>
      <x:c r="HR976" s="122"/>
      <x:c r="HS976" s="122"/>
      <x:c r="HT976" s="122"/>
      <x:c r="HU976" s="122"/>
      <x:c r="HV976" s="122"/>
      <x:c r="HW976" s="122"/>
      <x:c r="HX976" s="122"/>
      <x:c r="HY976" s="122"/>
      <x:c r="HZ976" s="122"/>
      <x:c r="IA976" s="122"/>
      <x:c r="IB976" s="122"/>
      <x:c r="IC976" s="122"/>
      <x:c r="ID976" s="122"/>
      <x:c r="IE976" s="122"/>
      <x:c r="IF976" s="122"/>
      <x:c r="IG976" s="122"/>
      <x:c r="IH976" s="122"/>
      <x:c r="II976" s="122"/>
      <x:c r="IJ976" s="122"/>
      <x:c r="IK976" s="122"/>
      <x:c r="IL976" s="122"/>
      <x:c r="IM976" s="122"/>
    </x:row>
    <x:row r="977" spans="1:23" s="122" customFormat="1" ht="53.25" customHeight="1" x14ac:dyDescent="0.2">
      <x:c r="A977" s="533" t="s">
        <x:v>2313</x:v>
      </x:c>
      <x:c r="B977" s="533" t="s">
        <x:v>1798</x:v>
      </x:c>
      <x:c r="C977" s="533" t="s">
        <x:v>89</x:v>
      </x:c>
      <x:c r="D977" s="533" t="s">
        <x:v>1799</x:v>
      </x:c>
      <x:c r="E977" s="436">
        <x:v>45248</x:v>
      </x:c>
      <x:c r="F977" s="436">
        <x:v>45645</x:v>
      </x:c>
      <x:c r="G977" s="503">
        <x:v>45645</x:v>
      </x:c>
      <x:c r="H977" s="523"/>
      <x:c r="I977" s="502">
        <x:v>8793582.6600000001</x:v>
      </x:c>
      <x:c r="J977" s="427"/>
      <x:c r="K977" s="457" t="s">
        <x:v>150</x:v>
      </x:c>
      <x:c r="L977" s="443">
        <x:v>100</x:v>
      </x:c>
      <x:c r="M977" s="462" t="s">
        <x:v>22</x:v>
      </x:c>
      <x:c r="N977" s="462">
        <x:v>138</x:v>
      </x:c>
      <x:c r="O977" s="462" t="s">
        <x:v>22</x:v>
      </x:c>
      <x:c r="P977" s="462" t="s">
        <x:v>22</x:v>
      </x:c>
      <x:c r="Q977" s="462" t="s">
        <x:v>22</x:v>
      </x:c>
      <x:c r="R977" s="462" t="s">
        <x:v>22</x:v>
      </x:c>
      <x:c r="S977" s="462" t="s">
        <x:v>22</x:v>
      </x:c>
      <x:c r="T977" s="432" t="s">
        <x:v>22</x:v>
      </x:c>
      <x:c r="U977" s="432" t="s">
        <x:v>22</x:v>
      </x:c>
      <x:c r="V977" s="462" t="s">
        <x:v>99</x:v>
      </x:c>
      <x:c r="W977" s="462"/>
    </x:row>
    <x:row r="978" spans="1:23" s="122" customFormat="1" ht="42" customHeight="1" x14ac:dyDescent="0.2">
      <x:c r="A978" s="533" t="s">
        <x:v>1800</x:v>
      </x:c>
      <x:c r="B978" s="533" t="s">
        <x:v>1801</x:v>
      </x:c>
      <x:c r="C978" s="533" t="s">
        <x:v>102</x:v>
      </x:c>
      <x:c r="D978" s="533" t="s">
        <x:v>1802</x:v>
      </x:c>
      <x:c r="E978" s="436">
        <x:v>45731</x:v>
      </x:c>
      <x:c r="F978" s="436">
        <x:v>45792</x:v>
      </x:c>
      <x:c r="G978" s="471"/>
      <x:c r="H978" s="523"/>
      <x:c r="I978" s="574">
        <x:v>14648666</x:v>
      </x:c>
      <x:c r="J978" s="427"/>
      <x:c r="K978" s="457" t="s">
        <x:v>150</x:v>
      </x:c>
      <x:c r="L978" s="441">
        <x:v>0</x:v>
      </x:c>
      <x:c r="M978" s="462">
        <x:v>69</x:v>
      </x:c>
      <x:c r="N978" s="462">
        <x:v>138</x:v>
      </x:c>
      <x:c r="O978" s="462" t="s">
        <x:v>22</x:v>
      </x:c>
      <x:c r="P978" s="462" t="s">
        <x:v>22</x:v>
      </x:c>
      <x:c r="Q978" s="462" t="s">
        <x:v>22</x:v>
      </x:c>
      <x:c r="R978" s="462" t="s">
        <x:v>22</x:v>
      </x:c>
      <x:c r="S978" s="462" t="s">
        <x:v>22</x:v>
      </x:c>
      <x:c r="T978" s="432" t="s">
        <x:v>22</x:v>
      </x:c>
      <x:c r="U978" s="432" t="s">
        <x:v>22</x:v>
      </x:c>
      <x:c r="V978" s="462" t="s">
        <x:v>99</x:v>
      </x:c>
      <x:c r="W978" s="462"/>
    </x:row>
    <x:row r="979" spans="1:23" s="122" customFormat="1" ht="38.25" x14ac:dyDescent="0.2">
      <x:c r="A979" s="533" t="s">
        <x:v>2315</x:v>
      </x:c>
      <x:c r="B979" s="533" t="s">
        <x:v>1803</x:v>
      </x:c>
      <x:c r="C979" s="533" t="s">
        <x:v>85</x:v>
      </x:c>
      <x:c r="D979" s="533" t="s">
        <x:v>1804</x:v>
      </x:c>
      <x:c r="E979" s="479">
        <x:v>45264</x:v>
      </x:c>
      <x:c r="F979" s="479">
        <x:v>45642</x:v>
      </x:c>
      <x:c r="G979" s="479">
        <x:v>45642</x:v>
      </x:c>
      <x:c r="H979" s="523"/>
      <x:c r="I979" s="438">
        <x:v>15041966.869999999</x:v>
      </x:c>
      <x:c r="J979" s="427"/>
      <x:c r="K979" s="457" t="s">
        <x:v>150</x:v>
      </x:c>
      <x:c r="L979" s="441">
        <x:v>100</x:v>
      </x:c>
      <x:c r="M979" s="462">
        <x:v>345</x:v>
      </x:c>
      <x:c r="N979" s="462" t="s">
        <x:v>22</x:v>
      </x:c>
      <x:c r="O979" s="462" t="s">
        <x:v>22</x:v>
      </x:c>
      <x:c r="P979" s="462" t="s">
        <x:v>22</x:v>
      </x:c>
      <x:c r="Q979" s="462" t="s">
        <x:v>22</x:v>
      </x:c>
      <x:c r="R979" s="462" t="s">
        <x:v>22</x:v>
      </x:c>
      <x:c r="S979" s="462" t="s">
        <x:v>22</x:v>
      </x:c>
      <x:c r="T979" s="432" t="s">
        <x:v>22</x:v>
      </x:c>
      <x:c r="U979" s="432" t="s">
        <x:v>22</x:v>
      </x:c>
      <x:c r="V979" s="462" t="s">
        <x:v>99</x:v>
      </x:c>
      <x:c r="W979" s="462"/>
    </x:row>
    <x:row r="980" spans="1:23" s="122" customFormat="1" ht="66.75" customHeight="1" x14ac:dyDescent="0.2">
      <x:c r="A980" s="462" t="s">
        <x:v>666</x:v>
      </x:c>
      <x:c r="B980" s="462" t="s">
        <x:v>667</x:v>
      </x:c>
      <x:c r="C980" s="462" t="s">
        <x:v>28</x:v>
      </x:c>
      <x:c r="D980" s="462" t="s">
        <x:v>668</x:v>
      </x:c>
      <x:c r="E980" s="436">
        <x:v>45405</x:v>
      </x:c>
      <x:c r="F980" s="467">
        <x:v>45432</x:v>
      </x:c>
      <x:c r="G980" s="467">
        <x:v>45432</x:v>
      </x:c>
      <x:c r="H980" s="502"/>
      <x:c r="I980" s="438">
        <x:v>291043</x:v>
      </x:c>
      <x:c r="J980" s="427"/>
      <x:c r="K980" s="457" t="s">
        <x:v>150</x:v>
      </x:c>
      <x:c r="L980" s="441">
        <x:v>100</x:v>
      </x:c>
      <x:c r="M980" s="462">
        <x:v>138</x:v>
      </x:c>
      <x:c r="N980" s="462" t="s">
        <x:v>22</x:v>
      </x:c>
      <x:c r="O980" s="462" t="s">
        <x:v>22</x:v>
      </x:c>
      <x:c r="P980" s="462" t="s">
        <x:v>22</x:v>
      </x:c>
      <x:c r="Q980" s="462" t="s">
        <x:v>22</x:v>
      </x:c>
      <x:c r="R980" s="462" t="s">
        <x:v>22</x:v>
      </x:c>
      <x:c r="S980" s="462" t="s">
        <x:v>22</x:v>
      </x:c>
      <x:c r="T980" s="432" t="s">
        <x:v>22</x:v>
      </x:c>
      <x:c r="U980" s="432" t="s">
        <x:v>22</x:v>
      </x:c>
      <x:c r="V980" s="462" t="s">
        <x:v>99</x:v>
      </x:c>
      <x:c r="W980" s="462"/>
    </x:row>
    <x:row r="981" spans="1:23" s="122" customFormat="1" ht="38.25" x14ac:dyDescent="0.2">
      <x:c r="A981" s="533" t="s">
        <x:v>1916</x:v>
      </x:c>
      <x:c r="B981" s="533" t="s">
        <x:v>1917</x:v>
      </x:c>
      <x:c r="C981" s="533" t="s">
        <x:v>42</x:v>
      </x:c>
      <x:c r="D981" s="533" t="s">
        <x:v>1918</x:v>
      </x:c>
      <x:c r="E981" s="436">
        <x:v>45540</x:v>
      </x:c>
      <x:c r="F981" s="436">
        <x:v>45637</x:v>
      </x:c>
      <x:c r="G981" s="436">
        <x:v>45637</x:v>
      </x:c>
      <x:c r="H981" s="523"/>
      <x:c r="I981" s="438">
        <x:v>1025973.82</x:v>
      </x:c>
      <x:c r="J981" s="427"/>
      <x:c r="K981" s="457" t="s">
        <x:v>150</x:v>
      </x:c>
      <x:c r="L981" s="441">
        <x:v>100</x:v>
      </x:c>
      <x:c r="M981" s="462">
        <x:v>138</x:v>
      </x:c>
      <x:c r="N981" s="462" t="s">
        <x:v>22</x:v>
      </x:c>
      <x:c r="O981" s="462" t="s">
        <x:v>22</x:v>
      </x:c>
      <x:c r="P981" s="462" t="s">
        <x:v>22</x:v>
      </x:c>
      <x:c r="Q981" s="462" t="s">
        <x:v>22</x:v>
      </x:c>
      <x:c r="R981" s="462" t="s">
        <x:v>22</x:v>
      </x:c>
      <x:c r="S981" s="462" t="s">
        <x:v>22</x:v>
      </x:c>
      <x:c r="T981" s="432" t="s">
        <x:v>22</x:v>
      </x:c>
      <x:c r="U981" s="432" t="s">
        <x:v>22</x:v>
      </x:c>
      <x:c r="V981" s="462" t="s">
        <x:v>99</x:v>
      </x:c>
      <x:c r="W981" s="462"/>
    </x:row>
    <x:row r="982" spans="1:23" s="122" customFormat="1" ht="27.75" customHeight="1" x14ac:dyDescent="0.2">
      <x:c r="A982" s="533" t="s">
        <x:v>1919</x:v>
      </x:c>
      <x:c r="B982" s="533" t="s">
        <x:v>1920</x:v>
      </x:c>
      <x:c r="C982" s="533" t="s">
        <x:v>100</x:v>
      </x:c>
      <x:c r="D982" s="533" t="s">
        <x:v>1921</x:v>
      </x:c>
      <x:c r="E982" s="479">
        <x:v>45331</x:v>
      </x:c>
      <x:c r="F982" s="436">
        <x:v>45444</x:v>
      </x:c>
      <x:c r="G982" s="436">
        <x:v>45444</x:v>
      </x:c>
      <x:c r="H982" s="523"/>
      <x:c r="I982" s="438">
        <x:v>408478</x:v>
      </x:c>
      <x:c r="J982" s="427"/>
      <x:c r="K982" s="457" t="s">
        <x:v>150</x:v>
      </x:c>
      <x:c r="L982" s="504">
        <x:v>100</x:v>
      </x:c>
      <x:c r="M982" s="462">
        <x:v>138</x:v>
      </x:c>
      <x:c r="N982" s="462" t="s">
        <x:v>22</x:v>
      </x:c>
      <x:c r="O982" s="462" t="s">
        <x:v>22</x:v>
      </x:c>
      <x:c r="P982" s="462" t="s">
        <x:v>22</x:v>
      </x:c>
      <x:c r="Q982" s="462" t="s">
        <x:v>22</x:v>
      </x:c>
      <x:c r="R982" s="462" t="s">
        <x:v>22</x:v>
      </x:c>
      <x:c r="S982" s="462" t="s">
        <x:v>22</x:v>
      </x:c>
      <x:c r="T982" s="432" t="s">
        <x:v>22</x:v>
      </x:c>
      <x:c r="U982" s="432" t="s">
        <x:v>22</x:v>
      </x:c>
      <x:c r="V982" s="462" t="s">
        <x:v>99</x:v>
      </x:c>
      <x:c r="W982" s="462"/>
    </x:row>
    <x:row r="983" spans="1:23" s="122" customFormat="1" ht="38.25" x14ac:dyDescent="0.2">
      <x:c r="A983" s="533" t="s">
        <x:v>1942</x:v>
      </x:c>
      <x:c r="B983" s="533" t="s">
        <x:v>1881</x:v>
      </x:c>
      <x:c r="C983" s="533" t="s">
        <x:v>71</x:v>
      </x:c>
      <x:c r="D983" s="533" t="s">
        <x:v>1882</x:v>
      </x:c>
      <x:c r="E983" s="436">
        <x:v>45796</x:v>
      </x:c>
      <x:c r="F983" s="436">
        <x:v>46157</x:v>
      </x:c>
      <x:c r="G983" s="471"/>
      <x:c r="H983" s="523"/>
      <x:c r="I983" s="438"/>
      <x:c r="J983" s="427"/>
      <x:c r="K983" s="457" t="s">
        <x:v>150</x:v>
      </x:c>
      <x:c r="L983" s="441">
        <x:v>0</x:v>
      </x:c>
      <x:c r="M983" s="462" t="s">
        <x:v>22</x:v>
      </x:c>
      <x:c r="N983" s="462">
        <x:v>138</x:v>
      </x:c>
      <x:c r="O983" s="462" t="s">
        <x:v>22</x:v>
      </x:c>
      <x:c r="P983" s="462" t="s">
        <x:v>22</x:v>
      </x:c>
      <x:c r="Q983" s="462" t="s">
        <x:v>22</x:v>
      </x:c>
      <x:c r="R983" s="462" t="s">
        <x:v>22</x:v>
      </x:c>
      <x:c r="S983" s="462" t="s">
        <x:v>22</x:v>
      </x:c>
      <x:c r="T983" s="432" t="s">
        <x:v>22</x:v>
      </x:c>
      <x:c r="U983" s="432" t="s">
        <x:v>22</x:v>
      </x:c>
      <x:c r="V983" s="462" t="s">
        <x:v>99</x:v>
      </x:c>
      <x:c r="W983" s="462"/>
    </x:row>
    <x:row r="984" spans="1:23" s="122" customFormat="1" ht="38.25" x14ac:dyDescent="0.2">
      <x:c r="A984" s="533" t="s">
        <x:v>1883</x:v>
      </x:c>
      <x:c r="B984" s="533" t="s">
        <x:v>1884</x:v>
      </x:c>
      <x:c r="C984" s="533" t="s">
        <x:v>40</x:v>
      </x:c>
      <x:c r="D984" s="533" t="s">
        <x:v>1885</x:v>
      </x:c>
      <x:c r="E984" s="436">
        <x:v>45623</x:v>
      </x:c>
      <x:c r="F984" s="436">
        <x:v>45747</x:v>
      </x:c>
      <x:c r="G984" s="471"/>
      <x:c r="H984" s="523"/>
      <x:c r="I984" s="438">
        <x:v>1517538.91</x:v>
      </x:c>
      <x:c r="J984" s="427"/>
      <x:c r="K984" s="457" t="s">
        <x:v>150</x:v>
      </x:c>
      <x:c r="L984" s="443" t="s">
        <x:v>2963</x:v>
      </x:c>
      <x:c r="M984" s="462">
        <x:v>345</x:v>
      </x:c>
      <x:c r="N984" s="462" t="s">
        <x:v>22</x:v>
      </x:c>
      <x:c r="O984" s="462" t="s">
        <x:v>22</x:v>
      </x:c>
      <x:c r="P984" s="462" t="s">
        <x:v>22</x:v>
      </x:c>
      <x:c r="Q984" s="462" t="s">
        <x:v>22</x:v>
      </x:c>
      <x:c r="R984" s="462" t="s">
        <x:v>22</x:v>
      </x:c>
      <x:c r="S984" s="462" t="s">
        <x:v>22</x:v>
      </x:c>
      <x:c r="T984" s="432" t="s">
        <x:v>22</x:v>
      </x:c>
      <x:c r="U984" s="432" t="s">
        <x:v>22</x:v>
      </x:c>
      <x:c r="V984" s="462" t="s">
        <x:v>99</x:v>
      </x:c>
      <x:c r="W984" s="462"/>
    </x:row>
    <x:row r="985" spans="1:23" s="122" customFormat="1" ht="38.25" x14ac:dyDescent="0.2">
      <x:c r="A985" s="533" t="s">
        <x:v>2555</x:v>
      </x:c>
      <x:c r="B985" s="533" t="s">
        <x:v>1886</x:v>
      </x:c>
      <x:c r="C985" s="533" t="s">
        <x:v>970</x:v>
      </x:c>
      <x:c r="D985" s="533" t="s">
        <x:v>1887</x:v>
      </x:c>
      <x:c r="E985" s="436">
        <x:v>45306</x:v>
      </x:c>
      <x:c r="F985" s="436">
        <x:v>45421</x:v>
      </x:c>
      <x:c r="G985" s="436">
        <x:v>45421</x:v>
      </x:c>
      <x:c r="H985" s="523"/>
      <x:c r="I985" s="438">
        <x:v>5312637</x:v>
      </x:c>
      <x:c r="J985" s="427"/>
      <x:c r="K985" s="457" t="s">
        <x:v>150</x:v>
      </x:c>
      <x:c r="L985" s="515">
        <x:v>100</x:v>
      </x:c>
      <x:c r="M985" s="462">
        <x:v>69</x:v>
      </x:c>
      <x:c r="N985" s="462">
        <x:v>138</x:v>
      </x:c>
      <x:c r="O985" s="462" t="s">
        <x:v>22</x:v>
      </x:c>
      <x:c r="P985" s="462" t="s">
        <x:v>22</x:v>
      </x:c>
      <x:c r="Q985" s="462" t="s">
        <x:v>22</x:v>
      </x:c>
      <x:c r="R985" s="462" t="s">
        <x:v>22</x:v>
      </x:c>
      <x:c r="S985" s="462" t="s">
        <x:v>22</x:v>
      </x:c>
      <x:c r="T985" s="432" t="s">
        <x:v>22</x:v>
      </x:c>
      <x:c r="U985" s="432" t="s">
        <x:v>22</x:v>
      </x:c>
      <x:c r="V985" s="462" t="s">
        <x:v>99</x:v>
      </x:c>
      <x:c r="W985" s="462"/>
    </x:row>
    <x:row r="986" spans="1:23" s="122" customFormat="1" ht="53.25" customHeight="1" x14ac:dyDescent="0.2">
      <x:c r="A986" s="446" t="s">
        <x:v>2251</x:v>
      </x:c>
      <x:c r="B986" s="533" t="s">
        <x:v>2295</x:v>
      </x:c>
      <x:c r="C986" s="533" t="s">
        <x:v>491</x:v>
      </x:c>
      <x:c r="D986" s="533" t="s">
        <x:v>444</x:v>
      </x:c>
      <x:c r="E986" s="436">
        <x:v>45385</x:v>
      </x:c>
      <x:c r="F986" s="436">
        <x:v>45525</x:v>
      </x:c>
      <x:c r="G986" s="436">
        <x:v>45525</x:v>
      </x:c>
      <x:c r="H986" s="446"/>
      <x:c r="I986" s="438">
        <x:v>4616659.05</x:v>
      </x:c>
      <x:c r="J986" s="542"/>
      <x:c r="K986" s="457" t="s">
        <x:v>150</x:v>
      </x:c>
      <x:c r="L986" s="441">
        <x:v>100</x:v>
      </x:c>
      <x:c r="M986" s="482">
        <x:v>138</x:v>
      </x:c>
      <x:c r="N986" s="482" t="s">
        <x:v>22</x:v>
      </x:c>
      <x:c r="O986" s="482" t="s">
        <x:v>22</x:v>
      </x:c>
      <x:c r="P986" s="482" t="s">
        <x:v>22</x:v>
      </x:c>
      <x:c r="Q986" s="482" t="s">
        <x:v>22</x:v>
      </x:c>
      <x:c r="R986" s="482" t="s">
        <x:v>22</x:v>
      </x:c>
      <x:c r="S986" s="482" t="s">
        <x:v>22</x:v>
      </x:c>
      <x:c r="T986" s="482" t="s">
        <x:v>22</x:v>
      </x:c>
      <x:c r="U986" s="482" t="s">
        <x:v>22</x:v>
      </x:c>
      <x:c r="V986" s="462" t="s">
        <x:v>99</x:v>
      </x:c>
      <x:c r="W986" s="548"/>
    </x:row>
    <x:row r="987" spans="1:23" s="122" customFormat="1" ht="38.25" x14ac:dyDescent="0.2">
      <x:c r="A987" s="533" t="s">
        <x:v>1847</x:v>
      </x:c>
      <x:c r="B987" s="533" t="s">
        <x:v>1891</x:v>
      </x:c>
      <x:c r="C987" s="533" t="s">
        <x:v>1892</x:v>
      </x:c>
      <x:c r="D987" s="533" t="s">
        <x:v>1893</x:v>
      </x:c>
      <x:c r="E987" s="436">
        <x:v>45302</x:v>
      </x:c>
      <x:c r="F987" s="436">
        <x:v>45454</x:v>
      </x:c>
      <x:c r="G987" s="436">
        <x:v>45454</x:v>
      </x:c>
      <x:c r="H987" s="523"/>
      <x:c r="I987" s="438">
        <x:v>4686632.1500000004</x:v>
      </x:c>
      <x:c r="J987" s="427"/>
      <x:c r="K987" s="457" t="s">
        <x:v>150</x:v>
      </x:c>
      <x:c r="L987" s="504">
        <x:v>100</x:v>
      </x:c>
      <x:c r="M987" s="462">
        <x:v>138</x:v>
      </x:c>
      <x:c r="N987" s="462" t="s">
        <x:v>22</x:v>
      </x:c>
      <x:c r="O987" s="462" t="s">
        <x:v>22</x:v>
      </x:c>
      <x:c r="P987" s="462" t="s">
        <x:v>22</x:v>
      </x:c>
      <x:c r="Q987" s="462" t="s">
        <x:v>22</x:v>
      </x:c>
      <x:c r="R987" s="462" t="s">
        <x:v>22</x:v>
      </x:c>
      <x:c r="S987" s="462" t="s">
        <x:v>22</x:v>
      </x:c>
      <x:c r="T987" s="432" t="s">
        <x:v>22</x:v>
      </x:c>
      <x:c r="U987" s="432" t="s">
        <x:v>22</x:v>
      </x:c>
      <x:c r="V987" s="462" t="s">
        <x:v>99</x:v>
      </x:c>
      <x:c r="W987" s="462"/>
    </x:row>
    <x:row r="988" spans="1:23" s="122" customFormat="1" ht="68.25" customHeight="1" x14ac:dyDescent="0.2">
      <x:c r="A988" s="446" t="s">
        <x:v>2420</x:v>
      </x:c>
      <x:c r="B988" s="446" t="s">
        <x:v>2422</x:v>
      </x:c>
      <x:c r="C988" s="446" t="s">
        <x:v>2177</x:v>
      </x:c>
      <x:c r="D988" s="446" t="s">
        <x:v>2421</x:v>
      </x:c>
      <x:c r="E988" s="436">
        <x:v>45357</x:v>
      </x:c>
      <x:c r="F988" s="436">
        <x:v>45569</x:v>
      </x:c>
      <x:c r="G988" s="436">
        <x:v>45569</x:v>
      </x:c>
      <x:c r="H988" s="446"/>
      <x:c r="I988" s="541">
        <x:v>359022.13</x:v>
      </x:c>
      <x:c r="J988" s="542"/>
      <x:c r="K988" s="457" t="s">
        <x:v>150</x:v>
      </x:c>
      <x:c r="L988" s="441">
        <x:v>100</x:v>
      </x:c>
      <x:c r="M988" s="482">
        <x:v>138</x:v>
      </x:c>
      <x:c r="N988" s="482" t="s">
        <x:v>22</x:v>
      </x:c>
      <x:c r="O988" s="482" t="s">
        <x:v>22</x:v>
      </x:c>
      <x:c r="P988" s="482" t="s">
        <x:v>22</x:v>
      </x:c>
      <x:c r="Q988" s="482" t="s">
        <x:v>22</x:v>
      </x:c>
      <x:c r="R988" s="482" t="s">
        <x:v>22</x:v>
      </x:c>
      <x:c r="S988" s="482" t="s">
        <x:v>22</x:v>
      </x:c>
      <x:c r="T988" s="482" t="s">
        <x:v>22</x:v>
      </x:c>
      <x:c r="U988" s="482" t="s">
        <x:v>22</x:v>
      </x:c>
      <x:c r="V988" s="482" t="s">
        <x:v>99</x:v>
      </x:c>
      <x:c r="W988" s="548"/>
    </x:row>
    <x:row r="989" spans="1:23" s="122" customFormat="1" ht="38.25" x14ac:dyDescent="0.2">
      <x:c r="A989" s="533" t="s">
        <x:v>1849</x:v>
      </x:c>
      <x:c r="B989" s="533" t="s">
        <x:v>1894</x:v>
      </x:c>
      <x:c r="C989" s="533" t="s">
        <x:v>570</x:v>
      </x:c>
      <x:c r="D989" s="533" t="s">
        <x:v>1900</x:v>
      </x:c>
      <x:c r="E989" s="436">
        <x:v>45317</x:v>
      </x:c>
      <x:c r="F989" s="436">
        <x:v>45444</x:v>
      </x:c>
      <x:c r="G989" s="436">
        <x:v>45444</x:v>
      </x:c>
      <x:c r="H989" s="523"/>
      <x:c r="I989" s="438">
        <x:v>3102180.57</x:v>
      </x:c>
      <x:c r="J989" s="427"/>
      <x:c r="K989" s="457" t="s">
        <x:v>150</x:v>
      </x:c>
      <x:c r="L989" s="504">
        <x:v>100</x:v>
      </x:c>
      <x:c r="M989" s="462">
        <x:v>138</x:v>
      </x:c>
      <x:c r="N989" s="462" t="s">
        <x:v>22</x:v>
      </x:c>
      <x:c r="O989" s="462" t="s">
        <x:v>22</x:v>
      </x:c>
      <x:c r="P989" s="462" t="s">
        <x:v>22</x:v>
      </x:c>
      <x:c r="Q989" s="462" t="s">
        <x:v>22</x:v>
      </x:c>
      <x:c r="R989" s="462" t="s">
        <x:v>22</x:v>
      </x:c>
      <x:c r="S989" s="462" t="s">
        <x:v>22</x:v>
      </x:c>
      <x:c r="T989" s="432" t="s">
        <x:v>22</x:v>
      </x:c>
      <x:c r="U989" s="432" t="s">
        <x:v>22</x:v>
      </x:c>
      <x:c r="V989" s="462" t="s">
        <x:v>99</x:v>
      </x:c>
      <x:c r="W989" s="462"/>
    </x:row>
    <x:row r="990" spans="1:23" s="122" customFormat="1" ht="25.5" x14ac:dyDescent="0.2">
      <x:c r="A990" s="533" t="s">
        <x:v>1850</x:v>
      </x:c>
      <x:c r="B990" s="533" t="s">
        <x:v>1895</x:v>
      </x:c>
      <x:c r="C990" s="533" t="s">
        <x:v>1892</x:v>
      </x:c>
      <x:c r="D990" s="533" t="s">
        <x:v>1893</x:v>
      </x:c>
      <x:c r="E990" s="436">
        <x:v>45308</x:v>
      </x:c>
      <x:c r="F990" s="436">
        <x:v>45627</x:v>
      </x:c>
      <x:c r="G990" s="436">
        <x:v>45627</x:v>
      </x:c>
      <x:c r="H990" s="523"/>
      <x:c r="I990" s="438">
        <x:v>3184741.5</x:v>
      </x:c>
      <x:c r="J990" s="427"/>
      <x:c r="K990" s="457" t="s">
        <x:v>150</x:v>
      </x:c>
      <x:c r="L990" s="441">
        <x:v>100</x:v>
      </x:c>
      <x:c r="M990" s="462">
        <x:v>138</x:v>
      </x:c>
      <x:c r="N990" s="462" t="s">
        <x:v>22</x:v>
      </x:c>
      <x:c r="O990" s="462" t="s">
        <x:v>22</x:v>
      </x:c>
      <x:c r="P990" s="462" t="s">
        <x:v>22</x:v>
      </x:c>
      <x:c r="Q990" s="462" t="s">
        <x:v>22</x:v>
      </x:c>
      <x:c r="R990" s="462" t="s">
        <x:v>22</x:v>
      </x:c>
      <x:c r="S990" s="462" t="s">
        <x:v>22</x:v>
      </x:c>
      <x:c r="T990" s="432" t="s">
        <x:v>22</x:v>
      </x:c>
      <x:c r="U990" s="432" t="s">
        <x:v>22</x:v>
      </x:c>
      <x:c r="V990" s="462" t="s">
        <x:v>99</x:v>
      </x:c>
      <x:c r="W990" s="462"/>
    </x:row>
    <x:row r="991" spans="1:23" s="122" customFormat="1" ht="25.5" x14ac:dyDescent="0.2">
      <x:c r="A991" s="533" t="s">
        <x:v>2011</x:v>
      </x:c>
      <x:c r="B991" s="533" t="s">
        <x:v>2010</x:v>
      </x:c>
      <x:c r="C991" s="533" t="s">
        <x:v>137</x:v>
      </x:c>
      <x:c r="D991" s="533" t="s">
        <x:v>1102</x:v>
      </x:c>
      <x:c r="E991" s="436">
        <x:v>45371</x:v>
      </x:c>
      <x:c r="F991" s="436">
        <x:v>45627</x:v>
      </x:c>
      <x:c r="G991" s="436">
        <x:v>45627</x:v>
      </x:c>
      <x:c r="H991" s="523"/>
      <x:c r="I991" s="554">
        <x:v>10464275.35</x:v>
      </x:c>
      <x:c r="J991" s="427"/>
      <x:c r="K991" s="457" t="s">
        <x:v>150</x:v>
      </x:c>
      <x:c r="L991" s="441">
        <x:v>100</x:v>
      </x:c>
      <x:c r="M991" s="462" t="s">
        <x:v>22</x:v>
      </x:c>
      <x:c r="N991" s="462">
        <x:v>138</x:v>
      </x:c>
      <x:c r="O991" s="462" t="s">
        <x:v>22</x:v>
      </x:c>
      <x:c r="P991" s="462" t="s">
        <x:v>22</x:v>
      </x:c>
      <x:c r="Q991" s="462" t="s">
        <x:v>22</x:v>
      </x:c>
      <x:c r="R991" s="462" t="s">
        <x:v>22</x:v>
      </x:c>
      <x:c r="S991" s="462" t="s">
        <x:v>22</x:v>
      </x:c>
      <x:c r="T991" s="462" t="s">
        <x:v>22</x:v>
      </x:c>
      <x:c r="U991" s="462" t="s">
        <x:v>22</x:v>
      </x:c>
      <x:c r="V991" s="462" t="s">
        <x:v>99</x:v>
      </x:c>
      <x:c r="W991" s="462"/>
    </x:row>
    <x:row r="992" spans="1:23" s="122" customFormat="1" ht="53.25" customHeight="1" x14ac:dyDescent="0.2">
      <x:c r="A992" s="533" t="s">
        <x:v>1852</x:v>
      </x:c>
      <x:c r="B992" s="533" t="s">
        <x:v>1898</x:v>
      </x:c>
      <x:c r="C992" s="533" t="s">
        <x:v>1614</x:v>
      </x:c>
      <x:c r="D992" s="533" t="s">
        <x:v>1893</x:v>
      </x:c>
      <x:c r="E992" s="436">
        <x:v>45312</x:v>
      </x:c>
      <x:c r="F992" s="436">
        <x:v>45463</x:v>
      </x:c>
      <x:c r="G992" s="436">
        <x:v>45463</x:v>
      </x:c>
      <x:c r="H992" s="523"/>
      <x:c r="I992" s="438">
        <x:v>4570551.78</x:v>
      </x:c>
      <x:c r="J992" s="427"/>
      <x:c r="K992" s="457" t="s">
        <x:v>150</x:v>
      </x:c>
      <x:c r="L992" s="504">
        <x:v>100</x:v>
      </x:c>
      <x:c r="M992" s="462">
        <x:v>138</x:v>
      </x:c>
      <x:c r="N992" s="462" t="s">
        <x:v>22</x:v>
      </x:c>
      <x:c r="O992" s="462" t="s">
        <x:v>22</x:v>
      </x:c>
      <x:c r="P992" s="462" t="s">
        <x:v>22</x:v>
      </x:c>
      <x:c r="Q992" s="462" t="s">
        <x:v>22</x:v>
      </x:c>
      <x:c r="R992" s="462" t="s">
        <x:v>22</x:v>
      </x:c>
      <x:c r="S992" s="462" t="s">
        <x:v>22</x:v>
      </x:c>
      <x:c r="T992" s="432" t="s">
        <x:v>22</x:v>
      </x:c>
      <x:c r="U992" s="432" t="s">
        <x:v>22</x:v>
      </x:c>
      <x:c r="V992" s="462" t="s">
        <x:v>99</x:v>
      </x:c>
      <x:c r="W992" s="462"/>
    </x:row>
    <x:row r="993" spans="1:23" s="122" customFormat="1" ht="38.25" x14ac:dyDescent="0.2">
      <x:c r="A993" s="533" t="s">
        <x:v>1805</x:v>
      </x:c>
      <x:c r="B993" s="533" t="s">
        <x:v>1806</x:v>
      </x:c>
      <x:c r="C993" s="533" t="s">
        <x:v>38</x:v>
      </x:c>
      <x:c r="D993" s="533" t="s">
        <x:v>1807</x:v>
      </x:c>
      <x:c r="E993" s="436">
        <x:v>45525</x:v>
      </x:c>
      <x:c r="F993" s="436">
        <x:v>46006</x:v>
      </x:c>
      <x:c r="G993" s="471"/>
      <x:c r="H993" s="523"/>
      <x:c r="I993" s="438">
        <x:v>2046730.07</x:v>
      </x:c>
      <x:c r="J993" s="427"/>
      <x:c r="K993" s="457" t="s">
        <x:v>150</x:v>
      </x:c>
      <x:c r="L993" s="531">
        <x:v>44</x:v>
      </x:c>
      <x:c r="M993" s="462">
        <x:v>138</x:v>
      </x:c>
      <x:c r="N993" s="462" t="s">
        <x:v>22</x:v>
      </x:c>
      <x:c r="O993" s="462" t="s">
        <x:v>22</x:v>
      </x:c>
      <x:c r="P993" s="462" t="s">
        <x:v>22</x:v>
      </x:c>
      <x:c r="Q993" s="462" t="s">
        <x:v>22</x:v>
      </x:c>
      <x:c r="R993" s="462" t="s">
        <x:v>22</x:v>
      </x:c>
      <x:c r="S993" s="462" t="s">
        <x:v>22</x:v>
      </x:c>
      <x:c r="T993" s="432" t="s">
        <x:v>22</x:v>
      </x:c>
      <x:c r="U993" s="432" t="s">
        <x:v>22</x:v>
      </x:c>
      <x:c r="V993" s="462" t="s">
        <x:v>99</x:v>
      </x:c>
      <x:c r="W993" s="462"/>
    </x:row>
    <x:row r="994" spans="1:23" s="122" customFormat="1" ht="66" customHeight="1" x14ac:dyDescent="0.2">
      <x:c r="A994" s="446" t="s">
        <x:v>2492</x:v>
      </x:c>
      <x:c r="B994" s="446" t="s">
        <x:v>2405</x:v>
      </x:c>
      <x:c r="C994" s="446" t="s">
        <x:v>125</x:v>
      </x:c>
      <x:c r="D994" s="446" t="s">
        <x:v>2406</x:v>
      </x:c>
      <x:c r="E994" s="436">
        <x:v>45470</x:v>
      </x:c>
      <x:c r="F994" s="436">
        <x:v>45649</x:v>
      </x:c>
      <x:c r="G994" s="526">
        <x:v>45649</x:v>
      </x:c>
      <x:c r="H994" s="446"/>
      <x:c r="I994" s="438">
        <x:v>15381947.989999998</x:v>
      </x:c>
      <x:c r="J994" s="542"/>
      <x:c r="K994" s="457" t="s">
        <x:v>150</x:v>
      </x:c>
      <x:c r="L994" s="443">
        <x:v>100</x:v>
      </x:c>
      <x:c r="M994" s="482" t="s">
        <x:v>22</x:v>
      </x:c>
      <x:c r="N994" s="482">
        <x:v>138</x:v>
      </x:c>
      <x:c r="O994" s="482" t="s">
        <x:v>22</x:v>
      </x:c>
      <x:c r="P994" s="482" t="s">
        <x:v>22</x:v>
      </x:c>
      <x:c r="Q994" s="482" t="s">
        <x:v>22</x:v>
      </x:c>
      <x:c r="R994" s="482" t="s">
        <x:v>22</x:v>
      </x:c>
      <x:c r="S994" s="482" t="s">
        <x:v>22</x:v>
      </x:c>
      <x:c r="T994" s="482" t="s">
        <x:v>22</x:v>
      </x:c>
      <x:c r="U994" s="482" t="s">
        <x:v>22</x:v>
      </x:c>
      <x:c r="V994" s="482" t="s">
        <x:v>99</x:v>
      </x:c>
      <x:c r="W994" s="548"/>
    </x:row>
    <x:row r="995" spans="1:23" s="122" customFormat="1" ht="38.25" x14ac:dyDescent="0.2">
      <x:c r="A995" s="533" t="s">
        <x:v>1855</x:v>
      </x:c>
      <x:c r="B995" s="533" t="s">
        <x:v>1901</x:v>
      </x:c>
      <x:c r="C995" s="533" t="s">
        <x:v>333</x:v>
      </x:c>
      <x:c r="D995" s="533" t="s">
        <x:v>1900</x:v>
      </x:c>
      <x:c r="E995" s="436">
        <x:v>45364</x:v>
      </x:c>
      <x:c r="F995" s="436">
        <x:v>45471</x:v>
      </x:c>
      <x:c r="G995" s="436">
        <x:v>45471</x:v>
      </x:c>
      <x:c r="H995" s="523"/>
      <x:c r="I995" s="541">
        <x:v>2908741.91</x:v>
      </x:c>
      <x:c r="J995" s="427"/>
      <x:c r="K995" s="457" t="s">
        <x:v>150</x:v>
      </x:c>
      <x:c r="L995" s="504">
        <x:v>100</x:v>
      </x:c>
      <x:c r="M995" s="462">
        <x:v>138</x:v>
      </x:c>
      <x:c r="N995" s="462" t="s">
        <x:v>22</x:v>
      </x:c>
      <x:c r="O995" s="462" t="s">
        <x:v>22</x:v>
      </x:c>
      <x:c r="P995" s="462" t="s">
        <x:v>22</x:v>
      </x:c>
      <x:c r="Q995" s="462" t="s">
        <x:v>22</x:v>
      </x:c>
      <x:c r="R995" s="462" t="s">
        <x:v>22</x:v>
      </x:c>
      <x:c r="S995" s="462" t="s">
        <x:v>22</x:v>
      </x:c>
      <x:c r="T995" s="432" t="s">
        <x:v>22</x:v>
      </x:c>
      <x:c r="U995" s="432" t="s">
        <x:v>22</x:v>
      </x:c>
      <x:c r="V995" s="462" t="s">
        <x:v>99</x:v>
      </x:c>
      <x:c r="W995" s="462"/>
    </x:row>
    <x:row r="996" spans="1:23" s="122" customFormat="1" ht="53.25" customHeight="1" x14ac:dyDescent="0.2">
      <x:c r="A996" s="533" t="s">
        <x:v>1856</x:v>
      </x:c>
      <x:c r="B996" s="533" t="s">
        <x:v>1902</x:v>
      </x:c>
      <x:c r="C996" s="533" t="s">
        <x:v>166</x:v>
      </x:c>
      <x:c r="D996" s="533" t="s">
        <x:v>1903</x:v>
      </x:c>
      <x:c r="E996" s="436">
        <x:v>45474</x:v>
      </x:c>
      <x:c r="F996" s="448">
        <x:v>45747</x:v>
      </x:c>
      <x:c r="G996" s="498"/>
      <x:c r="H996" s="527"/>
      <x:c r="I996" s="451">
        <x:v>8787341.9199999999</x:v>
      </x:c>
      <x:c r="J996" s="452"/>
      <x:c r="K996" s="453" t="s">
        <x:v>150</x:v>
      </x:c>
      <x:c r="L996" s="524">
        <x:v>95</x:v>
      </x:c>
      <x:c r="M996" s="462">
        <x:v>138</x:v>
      </x:c>
      <x:c r="N996" s="462" t="s">
        <x:v>22</x:v>
      </x:c>
      <x:c r="O996" s="462" t="s">
        <x:v>22</x:v>
      </x:c>
      <x:c r="P996" s="462" t="s">
        <x:v>22</x:v>
      </x:c>
      <x:c r="Q996" s="462" t="s">
        <x:v>22</x:v>
      </x:c>
      <x:c r="R996" s="462" t="s">
        <x:v>22</x:v>
      </x:c>
      <x:c r="S996" s="462" t="s">
        <x:v>22</x:v>
      </x:c>
      <x:c r="T996" s="432" t="s">
        <x:v>22</x:v>
      </x:c>
      <x:c r="U996" s="432" t="s">
        <x:v>22</x:v>
      </x:c>
      <x:c r="V996" s="462" t="s">
        <x:v>99</x:v>
      </x:c>
      <x:c r="W996" s="462"/>
    </x:row>
    <x:row r="997" spans="1:23" s="122" customFormat="1" ht="53.25" customHeight="1" x14ac:dyDescent="0.2">
      <x:c r="A997" s="533" t="s">
        <x:v>1904</x:v>
      </x:c>
      <x:c r="B997" s="533" t="s">
        <x:v>2821</x:v>
      </x:c>
      <x:c r="C997" s="533" t="s">
        <x:v>1905</x:v>
      </x:c>
      <x:c r="D997" s="533" t="s">
        <x:v>2822</x:v>
      </x:c>
      <x:c r="E997" s="436">
        <x:v>45357</x:v>
      </x:c>
      <x:c r="F997" s="436">
        <x:v>45638</x:v>
      </x:c>
      <x:c r="G997" s="436">
        <x:v>45638</x:v>
      </x:c>
      <x:c r="H997" s="523"/>
      <x:c r="I997" s="541">
        <x:v>16396730.23</x:v>
      </x:c>
      <x:c r="J997" s="427"/>
      <x:c r="K997" s="457" t="s">
        <x:v>150</x:v>
      </x:c>
      <x:c r="L997" s="441">
        <x:v>100</x:v>
      </x:c>
      <x:c r="M997" s="462" t="s">
        <x:v>22</x:v>
      </x:c>
      <x:c r="N997" s="462">
        <x:v>138</x:v>
      </x:c>
      <x:c r="O997" s="462" t="s">
        <x:v>22</x:v>
      </x:c>
      <x:c r="P997" s="462" t="s">
        <x:v>22</x:v>
      </x:c>
      <x:c r="Q997" s="462" t="s">
        <x:v>22</x:v>
      </x:c>
      <x:c r="R997" s="462" t="s">
        <x:v>22</x:v>
      </x:c>
      <x:c r="S997" s="462" t="s">
        <x:v>22</x:v>
      </x:c>
      <x:c r="T997" s="432" t="s">
        <x:v>22</x:v>
      </x:c>
      <x:c r="U997" s="432" t="s">
        <x:v>22</x:v>
      </x:c>
      <x:c r="V997" s="462" t="s">
        <x:v>99</x:v>
      </x:c>
      <x:c r="W997" s="462"/>
    </x:row>
    <x:row r="998" spans="1:23" s="122" customFormat="1" ht="38.25" x14ac:dyDescent="0.2">
      <x:c r="A998" s="533" t="s">
        <x:v>1906</x:v>
      </x:c>
      <x:c r="B998" s="533" t="s">
        <x:v>1907</x:v>
      </x:c>
      <x:c r="C998" s="533" t="s">
        <x:v>320</x:v>
      </x:c>
      <x:c r="D998" s="533" t="s">
        <x:v>1908</x:v>
      </x:c>
      <x:c r="E998" s="436">
        <x:v>45350</x:v>
      </x:c>
      <x:c r="F998" s="436">
        <x:v>45470</x:v>
      </x:c>
      <x:c r="G998" s="436">
        <x:v>45470</x:v>
      </x:c>
      <x:c r="H998" s="523"/>
      <x:c r="I998" s="541">
        <x:v>3536983.25</x:v>
      </x:c>
      <x:c r="J998" s="427"/>
      <x:c r="K998" s="457" t="s">
        <x:v>150</x:v>
      </x:c>
      <x:c r="L998" s="504">
        <x:v>100</x:v>
      </x:c>
      <x:c r="M998" s="462">
        <x:v>138</x:v>
      </x:c>
      <x:c r="N998" s="462" t="s">
        <x:v>22</x:v>
      </x:c>
      <x:c r="O998" s="462" t="s">
        <x:v>22</x:v>
      </x:c>
      <x:c r="P998" s="462" t="s">
        <x:v>22</x:v>
      </x:c>
      <x:c r="Q998" s="462" t="s">
        <x:v>22</x:v>
      </x:c>
      <x:c r="R998" s="462" t="s">
        <x:v>22</x:v>
      </x:c>
      <x:c r="S998" s="462" t="s">
        <x:v>22</x:v>
      </x:c>
      <x:c r="T998" s="432" t="s">
        <x:v>22</x:v>
      </x:c>
      <x:c r="U998" s="432" t="s">
        <x:v>22</x:v>
      </x:c>
      <x:c r="V998" s="462" t="s">
        <x:v>99</x:v>
      </x:c>
      <x:c r="W998" s="462"/>
    </x:row>
    <x:row r="999" spans="1:23" s="122" customFormat="1" ht="38.25" x14ac:dyDescent="0.2">
      <x:c r="A999" s="533" t="s">
        <x:v>1909</x:v>
      </x:c>
      <x:c r="B999" s="533" t="s">
        <x:v>1910</x:v>
      </x:c>
      <x:c r="C999" s="533" t="s">
        <x:v>1786</x:v>
      </x:c>
      <x:c r="D999" s="533" t="s">
        <x:v>1911</x:v>
      </x:c>
      <x:c r="E999" s="436">
        <x:v>45342</x:v>
      </x:c>
      <x:c r="F999" s="436">
        <x:v>45497</x:v>
      </x:c>
      <x:c r="G999" s="436">
        <x:v>45497</x:v>
      </x:c>
      <x:c r="H999" s="523"/>
      <x:c r="I999" s="541">
        <x:v>2154873.6</x:v>
      </x:c>
      <x:c r="J999" s="427"/>
      <x:c r="K999" s="457" t="s">
        <x:v>150</x:v>
      </x:c>
      <x:c r="L999" s="441">
        <x:v>100</x:v>
      </x:c>
      <x:c r="M999" s="462">
        <x:v>138</x:v>
      </x:c>
      <x:c r="N999" s="462" t="s">
        <x:v>22</x:v>
      </x:c>
      <x:c r="O999" s="462" t="s">
        <x:v>22</x:v>
      </x:c>
      <x:c r="P999" s="462" t="s">
        <x:v>22</x:v>
      </x:c>
      <x:c r="Q999" s="462" t="s">
        <x:v>22</x:v>
      </x:c>
      <x:c r="R999" s="462" t="s">
        <x:v>22</x:v>
      </x:c>
      <x:c r="S999" s="462" t="s">
        <x:v>22</x:v>
      </x:c>
      <x:c r="T999" s="432" t="s">
        <x:v>22</x:v>
      </x:c>
      <x:c r="U999" s="432" t="s">
        <x:v>22</x:v>
      </x:c>
      <x:c r="V999" s="462" t="s">
        <x:v>99</x:v>
      </x:c>
      <x:c r="W999" s="462"/>
    </x:row>
    <x:row r="1000" spans="1:23" s="122" customFormat="1" ht="38.25" x14ac:dyDescent="0.2">
      <x:c r="A1000" s="533" t="s">
        <x:v>1857</x:v>
      </x:c>
      <x:c r="B1000" s="533" t="s">
        <x:v>1912</x:v>
      </x:c>
      <x:c r="C1000" s="533" t="s">
        <x:v>153</x:v>
      </x:c>
      <x:c r="D1000" s="533" t="s">
        <x:v>400</x:v>
      </x:c>
      <x:c r="E1000" s="436">
        <x:v>45357</x:v>
      </x:c>
      <x:c r="F1000" s="436">
        <x:v>45471</x:v>
      </x:c>
      <x:c r="G1000" s="436">
        <x:v>45471</x:v>
      </x:c>
      <x:c r="H1000" s="523"/>
      <x:c r="I1000" s="541">
        <x:v>2951240.79</x:v>
      </x:c>
      <x:c r="J1000" s="427"/>
      <x:c r="K1000" s="457" t="s">
        <x:v>150</x:v>
      </x:c>
      <x:c r="L1000" s="504">
        <x:v>100</x:v>
      </x:c>
      <x:c r="M1000" s="462">
        <x:v>138</x:v>
      </x:c>
      <x:c r="N1000" s="462" t="s">
        <x:v>22</x:v>
      </x:c>
      <x:c r="O1000" s="462" t="s">
        <x:v>22</x:v>
      </x:c>
      <x:c r="P1000" s="462" t="s">
        <x:v>22</x:v>
      </x:c>
      <x:c r="Q1000" s="462" t="s">
        <x:v>22</x:v>
      </x:c>
      <x:c r="R1000" s="462" t="s">
        <x:v>22</x:v>
      </x:c>
      <x:c r="S1000" s="462" t="s">
        <x:v>22</x:v>
      </x:c>
      <x:c r="T1000" s="432" t="s">
        <x:v>22</x:v>
      </x:c>
      <x:c r="U1000" s="432" t="s">
        <x:v>22</x:v>
      </x:c>
      <x:c r="V1000" s="462" t="s">
        <x:v>99</x:v>
      </x:c>
      <x:c r="W1000" s="462"/>
    </x:row>
    <x:row r="1001" spans="1:23" s="122" customFormat="1" ht="38.25" x14ac:dyDescent="0.2">
      <x:c r="A1001" s="533" t="s">
        <x:v>1913</x:v>
      </x:c>
      <x:c r="B1001" s="533" t="s">
        <x:v>1914</x:v>
      </x:c>
      <x:c r="C1001" s="533" t="s">
        <x:v>100</x:v>
      </x:c>
      <x:c r="D1001" s="533" t="s">
        <x:v>1911</x:v>
      </x:c>
      <x:c r="E1001" s="436">
        <x:v>45331</x:v>
      </x:c>
      <x:c r="F1001" s="436">
        <x:v>45448</x:v>
      </x:c>
      <x:c r="G1001" s="436">
        <x:v>45448</x:v>
      </x:c>
      <x:c r="H1001" s="523"/>
      <x:c r="I1001" s="438">
        <x:v>3090037.78</x:v>
      </x:c>
      <x:c r="J1001" s="427"/>
      <x:c r="K1001" s="457" t="s">
        <x:v>150</x:v>
      </x:c>
      <x:c r="L1001" s="441">
        <x:v>100</x:v>
      </x:c>
      <x:c r="M1001" s="462">
        <x:v>138</x:v>
      </x:c>
      <x:c r="N1001" s="462" t="s">
        <x:v>22</x:v>
      </x:c>
      <x:c r="O1001" s="462" t="s">
        <x:v>22</x:v>
      </x:c>
      <x:c r="P1001" s="462" t="s">
        <x:v>22</x:v>
      </x:c>
      <x:c r="Q1001" s="462" t="s">
        <x:v>22</x:v>
      </x:c>
      <x:c r="R1001" s="462" t="s">
        <x:v>22</x:v>
      </x:c>
      <x:c r="S1001" s="462" t="s">
        <x:v>22</x:v>
      </x:c>
      <x:c r="T1001" s="432" t="s">
        <x:v>22</x:v>
      </x:c>
      <x:c r="U1001" s="432" t="s">
        <x:v>22</x:v>
      </x:c>
      <x:c r="V1001" s="462" t="s">
        <x:v>99</x:v>
      </x:c>
      <x:c r="W1001" s="462"/>
    </x:row>
    <x:row r="1002" spans="1:23" s="122" customFormat="1" ht="55.5" customHeight="1" x14ac:dyDescent="0.2">
      <x:c r="A1002" s="533" t="s">
        <x:v>1858</x:v>
      </x:c>
      <x:c r="B1002" s="533" t="s">
        <x:v>1859</x:v>
      </x:c>
      <x:c r="C1002" s="533" t="s">
        <x:v>127</x:v>
      </x:c>
      <x:c r="D1002" s="533" t="s">
        <x:v>1915</x:v>
      </x:c>
      <x:c r="E1002" s="436">
        <x:v>45373</x:v>
      </x:c>
      <x:c r="F1002" s="436">
        <x:v>45730</x:v>
      </x:c>
      <x:c r="G1002" s="526"/>
      <x:c r="H1002" s="523"/>
      <x:c r="I1002" s="541">
        <x:v>596064</x:v>
      </x:c>
      <x:c r="J1002" s="427"/>
      <x:c r="K1002" s="457" t="s">
        <x:v>150</x:v>
      </x:c>
      <x:c r="L1002" s="515">
        <x:v>87</x:v>
      </x:c>
      <x:c r="M1002" s="462">
        <x:v>345</x:v>
      </x:c>
      <x:c r="N1002" s="462" t="s">
        <x:v>22</x:v>
      </x:c>
      <x:c r="O1002" s="462" t="s">
        <x:v>22</x:v>
      </x:c>
      <x:c r="P1002" s="462" t="s">
        <x:v>22</x:v>
      </x:c>
      <x:c r="Q1002" s="462" t="s">
        <x:v>22</x:v>
      </x:c>
      <x:c r="R1002" s="462" t="s">
        <x:v>22</x:v>
      </x:c>
      <x:c r="S1002" s="462" t="s">
        <x:v>22</x:v>
      </x:c>
      <x:c r="T1002" s="432" t="s">
        <x:v>22</x:v>
      </x:c>
      <x:c r="U1002" s="432" t="s">
        <x:v>22</x:v>
      </x:c>
      <x:c r="V1002" s="462" t="s">
        <x:v>99</x:v>
      </x:c>
      <x:c r="W1002" s="462"/>
    </x:row>
    <x:row r="1003" spans="1:23" s="122" customFormat="1" ht="38.25" x14ac:dyDescent="0.2">
      <x:c r="A1003" s="533" t="s">
        <x:v>2041</x:v>
      </x:c>
      <x:c r="B1003" s="533" t="s">
        <x:v>1989</x:v>
      </x:c>
      <x:c r="C1003" s="533" t="s">
        <x:v>515</x:v>
      </x:c>
      <x:c r="D1003" s="533" t="s">
        <x:v>1991</x:v>
      </x:c>
      <x:c r="E1003" s="436">
        <x:v>45386</x:v>
      </x:c>
      <x:c r="F1003" s="436">
        <x:v>45427</x:v>
      </x:c>
      <x:c r="G1003" s="436">
        <x:v>45427</x:v>
      </x:c>
      <x:c r="H1003" s="523"/>
      <x:c r="I1003" s="541">
        <x:v>1086869.3999999999</x:v>
      </x:c>
      <x:c r="J1003" s="427"/>
      <x:c r="K1003" s="457" t="s">
        <x:v>150</x:v>
      </x:c>
      <x:c r="L1003" s="441">
        <x:v>100</x:v>
      </x:c>
      <x:c r="M1003" s="462">
        <x:v>69</x:v>
      </x:c>
      <x:c r="N1003" s="462">
        <x:v>138</x:v>
      </x:c>
      <x:c r="O1003" s="462" t="s">
        <x:v>22</x:v>
      </x:c>
      <x:c r="P1003" s="462" t="s">
        <x:v>22</x:v>
      </x:c>
      <x:c r="Q1003" s="462" t="s">
        <x:v>22</x:v>
      </x:c>
      <x:c r="R1003" s="462" t="s">
        <x:v>22</x:v>
      </x:c>
      <x:c r="S1003" s="462" t="s">
        <x:v>22</x:v>
      </x:c>
      <x:c r="T1003" s="432" t="s">
        <x:v>22</x:v>
      </x:c>
      <x:c r="U1003" s="432" t="s">
        <x:v>22</x:v>
      </x:c>
      <x:c r="V1003" s="462" t="s">
        <x:v>99</x:v>
      </x:c>
      <x:c r="W1003" s="462"/>
    </x:row>
    <x:row r="1004" spans="1:23" s="122" customFormat="1" ht="38.25" x14ac:dyDescent="0.2">
      <x:c r="A1004" s="533" t="s">
        <x:v>2044</x:v>
      </x:c>
      <x:c r="B1004" s="533" t="s">
        <x:v>1993</x:v>
      </x:c>
      <x:c r="C1004" s="533" t="s">
        <x:v>102</x:v>
      </x:c>
      <x:c r="D1004" s="533" t="s">
        <x:v>1994</x:v>
      </x:c>
      <x:c r="E1004" s="436">
        <x:v>45416</x:v>
      </x:c>
      <x:c r="F1004" s="436">
        <x:v>45492</x:v>
      </x:c>
      <x:c r="G1004" s="436">
        <x:v>45492</x:v>
      </x:c>
      <x:c r="H1004" s="523"/>
      <x:c r="I1004" s="438">
        <x:v>1653350.44</x:v>
      </x:c>
      <x:c r="J1004" s="427"/>
      <x:c r="K1004" s="457" t="s">
        <x:v>150</x:v>
      </x:c>
      <x:c r="L1004" s="441">
        <x:v>100</x:v>
      </x:c>
      <x:c r="M1004" s="462">
        <x:v>138</x:v>
      </x:c>
      <x:c r="N1004" s="462" t="s">
        <x:v>22</x:v>
      </x:c>
      <x:c r="O1004" s="462" t="s">
        <x:v>22</x:v>
      </x:c>
      <x:c r="P1004" s="462" t="s">
        <x:v>22</x:v>
      </x:c>
      <x:c r="Q1004" s="462" t="s">
        <x:v>22</x:v>
      </x:c>
      <x:c r="R1004" s="462" t="s">
        <x:v>22</x:v>
      </x:c>
      <x:c r="S1004" s="462" t="s">
        <x:v>22</x:v>
      </x:c>
      <x:c r="T1004" s="432" t="s">
        <x:v>22</x:v>
      </x:c>
      <x:c r="U1004" s="432" t="s">
        <x:v>22</x:v>
      </x:c>
      <x:c r="V1004" s="462" t="s">
        <x:v>99</x:v>
      </x:c>
      <x:c r="W1004" s="462"/>
    </x:row>
    <x:row r="1005" spans="1:23" s="122" customFormat="1" ht="38.25" x14ac:dyDescent="0.2">
      <x:c r="A1005" s="533" t="s">
        <x:v>2038</x:v>
      </x:c>
      <x:c r="B1005" s="533" t="s">
        <x:v>1995</x:v>
      </x:c>
      <x:c r="C1005" s="533" t="s">
        <x:v>509</x:v>
      </x:c>
      <x:c r="D1005" s="533" t="s">
        <x:v>1996</x:v>
      </x:c>
      <x:c r="E1005" s="436">
        <x:v>45339</x:v>
      </x:c>
      <x:c r="F1005" s="436">
        <x:v>45446</x:v>
      </x:c>
      <x:c r="G1005" s="436">
        <x:v>45446</x:v>
      </x:c>
      <x:c r="H1005" s="523"/>
      <x:c r="I1005" s="541">
        <x:v>2901985.88</x:v>
      </x:c>
      <x:c r="J1005" s="427"/>
      <x:c r="K1005" s="457" t="s">
        <x:v>150</x:v>
      </x:c>
      <x:c r="L1005" s="441">
        <x:v>100</x:v>
      </x:c>
      <x:c r="M1005" s="462">
        <x:v>138</x:v>
      </x:c>
      <x:c r="N1005" s="462" t="s">
        <x:v>22</x:v>
      </x:c>
      <x:c r="O1005" s="462" t="s">
        <x:v>22</x:v>
      </x:c>
      <x:c r="P1005" s="462" t="s">
        <x:v>22</x:v>
      </x:c>
      <x:c r="Q1005" s="462" t="s">
        <x:v>22</x:v>
      </x:c>
      <x:c r="R1005" s="462" t="s">
        <x:v>22</x:v>
      </x:c>
      <x:c r="S1005" s="462" t="s">
        <x:v>22</x:v>
      </x:c>
      <x:c r="T1005" s="432" t="s">
        <x:v>22</x:v>
      </x:c>
      <x:c r="U1005" s="432" t="s">
        <x:v>22</x:v>
      </x:c>
      <x:c r="V1005" s="462" t="s">
        <x:v>99</x:v>
      </x:c>
      <x:c r="W1005" s="462"/>
    </x:row>
    <x:row r="1006" spans="1:23" s="122" customFormat="1" ht="38.25" x14ac:dyDescent="0.2">
      <x:c r="A1006" s="533" t="s">
        <x:v>2045</x:v>
      </x:c>
      <x:c r="B1006" s="533" t="s">
        <x:v>1997</x:v>
      </x:c>
      <x:c r="C1006" s="533" t="s">
        <x:v>89</x:v>
      </x:c>
      <x:c r="D1006" s="533" t="s">
        <x:v>1998</x:v>
      </x:c>
      <x:c r="E1006" s="436">
        <x:v>45616</x:v>
      </x:c>
      <x:c r="F1006" s="436">
        <x:v>45641</x:v>
      </x:c>
      <x:c r="G1006" s="503">
        <x:v>45641</x:v>
      </x:c>
      <x:c r="H1006" s="523"/>
      <x:c r="I1006" s="657">
        <x:v>751654.5</x:v>
      </x:c>
      <x:c r="J1006" s="427"/>
      <x:c r="K1006" s="457" t="s">
        <x:v>150</x:v>
      </x:c>
      <x:c r="L1006" s="443">
        <x:v>100</x:v>
      </x:c>
      <x:c r="M1006" s="462">
        <x:v>138</x:v>
      </x:c>
      <x:c r="N1006" s="462" t="s">
        <x:v>22</x:v>
      </x:c>
      <x:c r="O1006" s="462" t="s">
        <x:v>22</x:v>
      </x:c>
      <x:c r="P1006" s="462" t="s">
        <x:v>22</x:v>
      </x:c>
      <x:c r="Q1006" s="462" t="s">
        <x:v>22</x:v>
      </x:c>
      <x:c r="R1006" s="462" t="s">
        <x:v>22</x:v>
      </x:c>
      <x:c r="S1006" s="462" t="s">
        <x:v>22</x:v>
      </x:c>
      <x:c r="T1006" s="432" t="s">
        <x:v>22</x:v>
      </x:c>
      <x:c r="U1006" s="432" t="s">
        <x:v>22</x:v>
      </x:c>
      <x:c r="V1006" s="462" t="s">
        <x:v>99</x:v>
      </x:c>
      <x:c r="W1006" s="462"/>
    </x:row>
    <x:row r="1007" spans="1:23" s="122" customFormat="1" ht="38.25" x14ac:dyDescent="0.2">
      <x:c r="A1007" s="533" t="s">
        <x:v>2023</x:v>
      </x:c>
      <x:c r="B1007" s="533" t="s">
        <x:v>2008</x:v>
      </x:c>
      <x:c r="C1007" s="533" t="s">
        <x:v>80</x:v>
      </x:c>
      <x:c r="D1007" s="533" t="s">
        <x:v>2009</x:v>
      </x:c>
      <x:c r="E1007" s="436">
        <x:v>45355</x:v>
      </x:c>
      <x:c r="F1007" s="436">
        <x:v>45426</x:v>
      </x:c>
      <x:c r="G1007" s="436">
        <x:v>45426</x:v>
      </x:c>
      <x:c r="H1007" s="523"/>
      <x:c r="I1007" s="541">
        <x:v>660366.6</x:v>
      </x:c>
      <x:c r="J1007" s="427"/>
      <x:c r="K1007" s="457" t="s">
        <x:v>150</x:v>
      </x:c>
      <x:c r="L1007" s="515">
        <x:v>100</x:v>
      </x:c>
      <x:c r="M1007" s="462">
        <x:v>138</x:v>
      </x:c>
      <x:c r="N1007" s="462" t="s">
        <x:v>22</x:v>
      </x:c>
      <x:c r="O1007" s="462" t="s">
        <x:v>22</x:v>
      </x:c>
      <x:c r="P1007" s="462" t="s">
        <x:v>22</x:v>
      </x:c>
      <x:c r="Q1007" s="462" t="s">
        <x:v>22</x:v>
      </x:c>
      <x:c r="R1007" s="462" t="s">
        <x:v>22</x:v>
      </x:c>
      <x:c r="S1007" s="462" t="s">
        <x:v>22</x:v>
      </x:c>
      <x:c r="T1007" s="432" t="s">
        <x:v>22</x:v>
      </x:c>
      <x:c r="U1007" s="432" t="s">
        <x:v>22</x:v>
      </x:c>
      <x:c r="V1007" s="462" t="s">
        <x:v>99</x:v>
      </x:c>
      <x:c r="W1007" s="462"/>
    </x:row>
    <x:row r="1008" spans="1:23" s="122" customFormat="1" ht="38.25" x14ac:dyDescent="0.2">
      <x:c r="A1008" s="533" t="s">
        <x:v>2925</x:v>
      </x:c>
      <x:c r="B1008" s="533" t="s">
        <x:v>1999</x:v>
      </x:c>
      <x:c r="C1008" s="533" t="s">
        <x:v>803</x:v>
      </x:c>
      <x:c r="D1008" s="533" t="s">
        <x:v>2000</x:v>
      </x:c>
      <x:c r="E1008" s="436">
        <x:v>45358</x:v>
      </x:c>
      <x:c r="F1008" s="436">
        <x:v>45448</x:v>
      </x:c>
      <x:c r="G1008" s="436">
        <x:v>45448</x:v>
      </x:c>
      <x:c r="H1008" s="523"/>
      <x:c r="I1008" s="541">
        <x:v>2478415.31</x:v>
      </x:c>
      <x:c r="J1008" s="427"/>
      <x:c r="K1008" s="457" t="s">
        <x:v>150</x:v>
      </x:c>
      <x:c r="L1008" s="441">
        <x:v>100</x:v>
      </x:c>
      <x:c r="M1008" s="462">
        <x:v>69</x:v>
      </x:c>
      <x:c r="N1008" s="462" t="s">
        <x:v>22</x:v>
      </x:c>
      <x:c r="O1008" s="462" t="s">
        <x:v>22</x:v>
      </x:c>
      <x:c r="P1008" s="462" t="s">
        <x:v>22</x:v>
      </x:c>
      <x:c r="Q1008" s="462" t="s">
        <x:v>22</x:v>
      </x:c>
      <x:c r="R1008" s="462" t="s">
        <x:v>22</x:v>
      </x:c>
      <x:c r="S1008" s="462" t="s">
        <x:v>22</x:v>
      </x:c>
      <x:c r="T1008" s="432" t="s">
        <x:v>22</x:v>
      </x:c>
      <x:c r="U1008" s="432" t="s">
        <x:v>22</x:v>
      </x:c>
      <x:c r="V1008" s="462" t="s">
        <x:v>99</x:v>
      </x:c>
      <x:c r="W1008" s="462"/>
    </x:row>
    <x:row r="1009" spans="1:247" s="122" customFormat="1" ht="40.5" customHeight="1" x14ac:dyDescent="0.2">
      <x:c r="A1009" s="533" t="s">
        <x:v>2022</x:v>
      </x:c>
      <x:c r="B1009" s="533" t="s">
        <x:v>2001</x:v>
      </x:c>
      <x:c r="C1009" s="533" t="s">
        <x:v>623</x:v>
      </x:c>
      <x:c r="D1009" s="533" t="s">
        <x:v>2002</x:v>
      </x:c>
      <x:c r="E1009" s="436">
        <x:v>45491</x:v>
      </x:c>
      <x:c r="F1009" s="436">
        <x:v>45648</x:v>
      </x:c>
      <x:c r="G1009" s="503">
        <x:v>45648</x:v>
      </x:c>
      <x:c r="H1009" s="523"/>
      <x:c r="I1009" s="438">
        <x:v>10510829.630000001</x:v>
      </x:c>
      <x:c r="J1009" s="427"/>
      <x:c r="K1009" s="457" t="s">
        <x:v>150</x:v>
      </x:c>
      <x:c r="L1009" s="443">
        <x:v>100</x:v>
      </x:c>
      <x:c r="M1009" s="462" t="s">
        <x:v>22</x:v>
      </x:c>
      <x:c r="N1009" s="462">
        <x:v>345</x:v>
      </x:c>
      <x:c r="O1009" s="462" t="s">
        <x:v>22</x:v>
      </x:c>
      <x:c r="P1009" s="462" t="s">
        <x:v>22</x:v>
      </x:c>
      <x:c r="Q1009" s="462" t="s">
        <x:v>22</x:v>
      </x:c>
      <x:c r="R1009" s="462" t="s">
        <x:v>22</x:v>
      </x:c>
      <x:c r="S1009" s="462" t="s">
        <x:v>22</x:v>
      </x:c>
      <x:c r="T1009" s="432" t="s">
        <x:v>22</x:v>
      </x:c>
      <x:c r="U1009" s="432" t="s">
        <x:v>22</x:v>
      </x:c>
      <x:c r="V1009" s="462" t="s">
        <x:v>99</x:v>
      </x:c>
      <x:c r="W1009" s="462"/>
    </x:row>
    <x:row r="1010" spans="1:247" s="122" customFormat="1" ht="27.75" customHeight="1" x14ac:dyDescent="0.2">
      <x:c r="A1010" s="533" t="s">
        <x:v>2021</x:v>
      </x:c>
      <x:c r="B1010" s="533" t="s">
        <x:v>2003</x:v>
      </x:c>
      <x:c r="C1010" s="533" t="s">
        <x:v>125</x:v>
      </x:c>
      <x:c r="D1010" s="533" t="s">
        <x:v>487</x:v>
      </x:c>
      <x:c r="E1010" s="436">
        <x:v>45349</x:v>
      </x:c>
      <x:c r="F1010" s="436">
        <x:v>45433</x:v>
      </x:c>
      <x:c r="G1010" s="436">
        <x:v>45433</x:v>
      </x:c>
      <x:c r="H1010" s="523"/>
      <x:c r="I1010" s="541">
        <x:v>1153081.18</x:v>
      </x:c>
      <x:c r="J1010" s="427"/>
      <x:c r="K1010" s="457" t="s">
        <x:v>150</x:v>
      </x:c>
      <x:c r="L1010" s="441">
        <x:v>100</x:v>
      </x:c>
      <x:c r="M1010" s="462" t="s">
        <x:v>22</x:v>
      </x:c>
      <x:c r="N1010" s="462">
        <x:v>138</x:v>
      </x:c>
      <x:c r="O1010" s="462" t="s">
        <x:v>22</x:v>
      </x:c>
      <x:c r="P1010" s="462" t="s">
        <x:v>22</x:v>
      </x:c>
      <x:c r="Q1010" s="462" t="s">
        <x:v>22</x:v>
      </x:c>
      <x:c r="R1010" s="462" t="s">
        <x:v>22</x:v>
      </x:c>
      <x:c r="S1010" s="462" t="s">
        <x:v>22</x:v>
      </x:c>
      <x:c r="T1010" s="432" t="s">
        <x:v>22</x:v>
      </x:c>
      <x:c r="U1010" s="432" t="s">
        <x:v>22</x:v>
      </x:c>
      <x:c r="V1010" s="462" t="s">
        <x:v>99</x:v>
      </x:c>
      <x:c r="W1010" s="462"/>
    </x:row>
    <x:row r="1011" spans="1:247" s="122" customFormat="1" ht="38.25" x14ac:dyDescent="0.2">
      <x:c r="A1011" s="533" t="s">
        <x:v>1984</x:v>
      </x:c>
      <x:c r="B1011" s="533" t="s">
        <x:v>2005</x:v>
      </x:c>
      <x:c r="C1011" s="533" t="s">
        <x:v>125</x:v>
      </x:c>
      <x:c r="D1011" s="533" t="s">
        <x:v>2004</x:v>
      </x:c>
      <x:c r="E1011" s="436">
        <x:v>45328</x:v>
      </x:c>
      <x:c r="F1011" s="436">
        <x:v>45464</x:v>
      </x:c>
      <x:c r="G1011" s="436">
        <x:v>45464</x:v>
      </x:c>
      <x:c r="H1011" s="523"/>
      <x:c r="I1011" s="541">
        <x:v>2868222.04</x:v>
      </x:c>
      <x:c r="J1011" s="427"/>
      <x:c r="K1011" s="457" t="s">
        <x:v>150</x:v>
      </x:c>
      <x:c r="L1011" s="504">
        <x:v>100</x:v>
      </x:c>
      <x:c r="M1011" s="462">
        <x:v>138</x:v>
      </x:c>
      <x:c r="N1011" s="462" t="s">
        <x:v>22</x:v>
      </x:c>
      <x:c r="O1011" s="462" t="s">
        <x:v>22</x:v>
      </x:c>
      <x:c r="P1011" s="462" t="s">
        <x:v>22</x:v>
      </x:c>
      <x:c r="Q1011" s="462" t="s">
        <x:v>22</x:v>
      </x:c>
      <x:c r="R1011" s="462" t="s">
        <x:v>22</x:v>
      </x:c>
      <x:c r="S1011" s="462" t="s">
        <x:v>22</x:v>
      </x:c>
      <x:c r="T1011" s="462" t="s">
        <x:v>22</x:v>
      </x:c>
      <x:c r="U1011" s="462" t="s">
        <x:v>22</x:v>
      </x:c>
      <x:c r="V1011" s="462" t="s">
        <x:v>99</x:v>
      </x:c>
      <x:c r="W1011" s="462"/>
    </x:row>
    <x:row r="1012" spans="1:247" s="122" customFormat="1" ht="25.5" x14ac:dyDescent="0.2">
      <x:c r="A1012" s="533" t="s">
        <x:v>1985</x:v>
      </x:c>
      <x:c r="B1012" s="533" t="s">
        <x:v>1990</x:v>
      </x:c>
      <x:c r="C1012" s="533" t="s">
        <x:v>1211</x:v>
      </x:c>
      <x:c r="D1012" s="533" t="s">
        <x:v>2006</x:v>
      </x:c>
      <x:c r="E1012" s="436">
        <x:v>45314</x:v>
      </x:c>
      <x:c r="F1012" s="436">
        <x:v>45469</x:v>
      </x:c>
      <x:c r="G1012" s="436">
        <x:v>45469</x:v>
      </x:c>
      <x:c r="H1012" s="523"/>
      <x:c r="I1012" s="438">
        <x:v>3319771.26</x:v>
      </x:c>
      <x:c r="J1012" s="427"/>
      <x:c r="K1012" s="457" t="s">
        <x:v>150</x:v>
      </x:c>
      <x:c r="L1012" s="504">
        <x:v>100</x:v>
      </x:c>
      <x:c r="M1012" s="462">
        <x:v>138</x:v>
      </x:c>
      <x:c r="N1012" s="462" t="s">
        <x:v>22</x:v>
      </x:c>
      <x:c r="O1012" s="462" t="s">
        <x:v>22</x:v>
      </x:c>
      <x:c r="P1012" s="462" t="s">
        <x:v>22</x:v>
      </x:c>
      <x:c r="Q1012" s="462" t="s">
        <x:v>22</x:v>
      </x:c>
      <x:c r="R1012" s="462" t="s">
        <x:v>22</x:v>
      </x:c>
      <x:c r="S1012" s="462" t="s">
        <x:v>22</x:v>
      </x:c>
      <x:c r="T1012" s="462" t="s">
        <x:v>22</x:v>
      </x:c>
      <x:c r="U1012" s="462" t="s">
        <x:v>22</x:v>
      </x:c>
      <x:c r="V1012" s="462" t="s">
        <x:v>99</x:v>
      </x:c>
      <x:c r="W1012" s="462"/>
    </x:row>
    <x:row r="1013" spans="1:247" s="122" customFormat="1" ht="38.25" x14ac:dyDescent="0.2">
      <x:c r="A1013" s="533" t="s">
        <x:v>1986</x:v>
      </x:c>
      <x:c r="B1013" s="533" t="s">
        <x:v>2007</x:v>
      </x:c>
      <x:c r="C1013" s="533" t="s">
        <x:v>404</x:v>
      </x:c>
      <x:c r="D1013" s="533" t="s">
        <x:v>2046</x:v>
      </x:c>
      <x:c r="E1013" s="436">
        <x:v>45316</x:v>
      </x:c>
      <x:c r="F1013" s="436">
        <x:v>45566</x:v>
      </x:c>
      <x:c r="G1013" s="471">
        <x:v>45566</x:v>
      </x:c>
      <x:c r="H1013" s="523"/>
      <x:c r="I1013" s="438">
        <x:v>7492171.6100000003</x:v>
      </x:c>
      <x:c r="J1013" s="427"/>
      <x:c r="K1013" s="457" t="s">
        <x:v>150</x:v>
      </x:c>
      <x:c r="L1013" s="515">
        <x:v>100</x:v>
      </x:c>
      <x:c r="M1013" s="462">
        <x:v>138</x:v>
      </x:c>
      <x:c r="N1013" s="462" t="s">
        <x:v>22</x:v>
      </x:c>
      <x:c r="O1013" s="462" t="s">
        <x:v>22</x:v>
      </x:c>
      <x:c r="P1013" s="462" t="s">
        <x:v>22</x:v>
      </x:c>
      <x:c r="Q1013" s="462" t="s">
        <x:v>22</x:v>
      </x:c>
      <x:c r="R1013" s="462" t="s">
        <x:v>22</x:v>
      </x:c>
      <x:c r="S1013" s="462" t="s">
        <x:v>22</x:v>
      </x:c>
      <x:c r="T1013" s="462" t="s">
        <x:v>22</x:v>
      </x:c>
      <x:c r="U1013" s="462" t="s">
        <x:v>22</x:v>
      </x:c>
      <x:c r="V1013" s="462" t="s">
        <x:v>99</x:v>
      </x:c>
      <x:c r="W1013" s="462"/>
    </x:row>
    <x:row r="1014" spans="1:247" s="122" customFormat="1" ht="54" customHeight="1" x14ac:dyDescent="0.2">
      <x:c r="A1014" s="446" t="s">
        <x:v>2310</x:v>
      </x:c>
      <x:c r="B1014" s="533" t="s">
        <x:v>2332</x:v>
      </x:c>
      <x:c r="C1014" s="533" t="s">
        <x:v>31</x:v>
      </x:c>
      <x:c r="D1014" s="533" t="s">
        <x:v>691</x:v>
      </x:c>
      <x:c r="E1014" s="436">
        <x:v>45558</x:v>
      </x:c>
      <x:c r="F1014" s="436">
        <x:v>45717</x:v>
      </x:c>
      <x:c r="G1014" s="467"/>
      <x:c r="H1014" s="446"/>
      <x:c r="I1014" s="438">
        <x:v>10404875.82</x:v>
      </x:c>
      <x:c r="J1014" s="542"/>
      <x:c r="K1014" s="457" t="s">
        <x:v>150</x:v>
      </x:c>
      <x:c r="L1014" s="524" t="s">
        <x:v>2963</x:v>
      </x:c>
      <x:c r="M1014" s="482" t="s">
        <x:v>22</x:v>
      </x:c>
      <x:c r="N1014" s="482">
        <x:v>138</x:v>
      </x:c>
      <x:c r="O1014" s="482" t="s">
        <x:v>22</x:v>
      </x:c>
      <x:c r="P1014" s="482" t="s">
        <x:v>22</x:v>
      </x:c>
      <x:c r="Q1014" s="482" t="s">
        <x:v>22</x:v>
      </x:c>
      <x:c r="R1014" s="482" t="s">
        <x:v>22</x:v>
      </x:c>
      <x:c r="S1014" s="482" t="s">
        <x:v>22</x:v>
      </x:c>
      <x:c r="T1014" s="482" t="s">
        <x:v>22</x:v>
      </x:c>
      <x:c r="U1014" s="482" t="s">
        <x:v>22</x:v>
      </x:c>
      <x:c r="V1014" s="462" t="s">
        <x:v>99</x:v>
      </x:c>
      <x:c r="W1014" s="548"/>
    </x:row>
    <x:row r="1015" spans="1:247" s="122" customFormat="1" ht="41.25" customHeight="1" x14ac:dyDescent="0.2">
      <x:c r="A1015" s="533" t="s">
        <x:v>2012</x:v>
      </x:c>
      <x:c r="B1015" s="533" t="s">
        <x:v>2013</x:v>
      </x:c>
      <x:c r="C1015" s="533" t="s">
        <x:v>152</x:v>
      </x:c>
      <x:c r="D1015" s="533" t="s">
        <x:v>2014</x:v>
      </x:c>
      <x:c r="E1015" s="436">
        <x:v>45364</x:v>
      </x:c>
      <x:c r="F1015" s="555">
        <x:v>45627</x:v>
      </x:c>
      <x:c r="G1015" s="498">
        <x:v>45627</x:v>
      </x:c>
      <x:c r="H1015" s="527"/>
      <x:c r="I1015" s="451">
        <x:v>475319.7</x:v>
      </x:c>
      <x:c r="J1015" s="452"/>
      <x:c r="K1015" s="453" t="s">
        <x:v>150</x:v>
      </x:c>
      <x:c r="L1015" s="521">
        <x:v>100</x:v>
      </x:c>
      <x:c r="M1015" s="500" t="s">
        <x:v>22</x:v>
      </x:c>
      <x:c r="N1015" s="500">
        <x:v>138</x:v>
      </x:c>
      <x:c r="O1015" s="500" t="s">
        <x:v>22</x:v>
      </x:c>
      <x:c r="P1015" s="500" t="s">
        <x:v>22</x:v>
      </x:c>
      <x:c r="Q1015" s="500" t="s">
        <x:v>22</x:v>
      </x:c>
      <x:c r="R1015" s="500" t="s">
        <x:v>22</x:v>
      </x:c>
      <x:c r="S1015" s="500" t="s">
        <x:v>22</x:v>
      </x:c>
      <x:c r="T1015" s="500" t="s">
        <x:v>22</x:v>
      </x:c>
      <x:c r="U1015" s="500" t="s">
        <x:v>22</x:v>
      </x:c>
      <x:c r="V1015" s="500" t="s">
        <x:v>99</x:v>
      </x:c>
      <x:c r="W1015" s="500"/>
    </x:row>
    <x:row r="1016" spans="1:247" s="122" customFormat="1" ht="40.5" customHeight="1" x14ac:dyDescent="0.2">
      <x:c r="A1016" s="533" t="s">
        <x:v>2015</x:v>
      </x:c>
      <x:c r="B1016" s="533" t="s">
        <x:v>2047</x:v>
      </x:c>
      <x:c r="C1016" s="533" t="s">
        <x:v>308</x:v>
      </x:c>
      <x:c r="D1016" s="533" t="s">
        <x:v>2048</x:v>
      </x:c>
      <x:c r="E1016" s="436">
        <x:v>45330</x:v>
      </x:c>
      <x:c r="F1016" s="436">
        <x:v>45473</x:v>
      </x:c>
      <x:c r="G1016" s="436">
        <x:v>45473</x:v>
      </x:c>
      <x:c r="H1016" s="523"/>
      <x:c r="I1016" s="541">
        <x:v>2943265.39</x:v>
      </x:c>
      <x:c r="J1016" s="427"/>
      <x:c r="K1016" s="457" t="s">
        <x:v>150</x:v>
      </x:c>
      <x:c r="L1016" s="504">
        <x:v>100</x:v>
      </x:c>
      <x:c r="M1016" s="462">
        <x:v>138</x:v>
      </x:c>
      <x:c r="N1016" s="462" t="s">
        <x:v>22</x:v>
      </x:c>
      <x:c r="O1016" s="462" t="s">
        <x:v>22</x:v>
      </x:c>
      <x:c r="P1016" s="462" t="s">
        <x:v>22</x:v>
      </x:c>
      <x:c r="Q1016" s="462" t="s">
        <x:v>22</x:v>
      </x:c>
      <x:c r="R1016" s="462" t="s">
        <x:v>22</x:v>
      </x:c>
      <x:c r="S1016" s="462" t="s">
        <x:v>22</x:v>
      </x:c>
      <x:c r="T1016" s="462" t="s">
        <x:v>22</x:v>
      </x:c>
      <x:c r="U1016" s="462" t="s">
        <x:v>22</x:v>
      </x:c>
      <x:c r="V1016" s="462" t="s">
        <x:v>99</x:v>
      </x:c>
      <x:c r="W1016" s="462"/>
    </x:row>
    <x:row r="1017" spans="1:247" s="122" customFormat="1" ht="38.25" x14ac:dyDescent="0.2">
      <x:c r="A1017" s="533" t="s">
        <x:v>2017</x:v>
      </x:c>
      <x:c r="B1017" s="533" t="s">
        <x:v>2049</x:v>
      </x:c>
      <x:c r="C1017" s="533" t="s">
        <x:v>31</x:v>
      </x:c>
      <x:c r="D1017" s="533" t="s">
        <x:v>2016</x:v>
      </x:c>
      <x:c r="E1017" s="436">
        <x:v>45448</x:v>
      </x:c>
      <x:c r="F1017" s="479">
        <x:v>45792</x:v>
      </x:c>
      <x:c r="G1017" s="471"/>
      <x:c r="H1017" s="523"/>
      <x:c r="I1017" s="438">
        <x:v>14679351.300000001</x:v>
      </x:c>
      <x:c r="J1017" s="427"/>
      <x:c r="K1017" s="457" t="s">
        <x:v>150</x:v>
      </x:c>
      <x:c r="L1017" s="441">
        <x:v>56</x:v>
      </x:c>
      <x:c r="M1017" s="462">
        <x:v>138</x:v>
      </x:c>
      <x:c r="N1017" s="462" t="s">
        <x:v>22</x:v>
      </x:c>
      <x:c r="O1017" s="462" t="s">
        <x:v>22</x:v>
      </x:c>
      <x:c r="P1017" s="462" t="s">
        <x:v>22</x:v>
      </x:c>
      <x:c r="Q1017" s="462" t="s">
        <x:v>22</x:v>
      </x:c>
      <x:c r="R1017" s="462" t="s">
        <x:v>22</x:v>
      </x:c>
      <x:c r="S1017" s="462" t="s">
        <x:v>22</x:v>
      </x:c>
      <x:c r="T1017" s="462" t="s">
        <x:v>22</x:v>
      </x:c>
      <x:c r="U1017" s="462" t="s">
        <x:v>22</x:v>
      </x:c>
      <x:c r="V1017" s="462" t="s">
        <x:v>99</x:v>
      </x:c>
      <x:c r="W1017" s="462"/>
    </x:row>
    <x:row r="1018" spans="1:247" s="122" customFormat="1" ht="38.25" x14ac:dyDescent="0.2">
      <x:c r="A1018" s="533" t="s">
        <x:v>1987</x:v>
      </x:c>
      <x:c r="B1018" s="533" t="s">
        <x:v>2018</x:v>
      </x:c>
      <x:c r="C1018" s="533" t="s">
        <x:v>856</x:v>
      </x:c>
      <x:c r="D1018" s="533" t="s">
        <x:v>2019</x:v>
      </x:c>
      <x:c r="E1018" s="436">
        <x:v>45414</x:v>
      </x:c>
      <x:c r="F1018" s="436">
        <x:v>45709</x:v>
      </x:c>
      <x:c r="G1018" s="471"/>
      <x:c r="H1018" s="523"/>
      <x:c r="I1018" s="438">
        <x:v>888747.24</x:v>
      </x:c>
      <x:c r="J1018" s="427"/>
      <x:c r="K1018" s="457" t="s">
        <x:v>150</x:v>
      </x:c>
      <x:c r="L1018" s="496" t="s">
        <x:v>2963</x:v>
      </x:c>
      <x:c r="M1018" s="462">
        <x:v>138</x:v>
      </x:c>
      <x:c r="N1018" s="462" t="s">
        <x:v>22</x:v>
      </x:c>
      <x:c r="O1018" s="462" t="s">
        <x:v>22</x:v>
      </x:c>
      <x:c r="P1018" s="462" t="s">
        <x:v>22</x:v>
      </x:c>
      <x:c r="Q1018" s="462" t="s">
        <x:v>22</x:v>
      </x:c>
      <x:c r="R1018" s="462" t="s">
        <x:v>22</x:v>
      </x:c>
      <x:c r="S1018" s="462" t="s">
        <x:v>22</x:v>
      </x:c>
      <x:c r="T1018" s="462" t="s">
        <x:v>22</x:v>
      </x:c>
      <x:c r="U1018" s="462" t="s">
        <x:v>22</x:v>
      </x:c>
      <x:c r="V1018" s="462" t="s">
        <x:v>99</x:v>
      </x:c>
      <x:c r="W1018" s="462"/>
    </x:row>
    <x:row r="1019" spans="1:247" s="122" customFormat="1" ht="38.25" x14ac:dyDescent="0.2">
      <x:c r="A1019" s="533" t="s">
        <x:v>1988</x:v>
      </x:c>
      <x:c r="B1019" s="533" t="s">
        <x:v>2020</x:v>
      </x:c>
      <x:c r="C1019" s="533" t="s">
        <x:v>128</x:v>
      </x:c>
      <x:c r="D1019" s="533" t="s">
        <x:v>2019</x:v>
      </x:c>
      <x:c r="E1019" s="436">
        <x:v>45338</x:v>
      </x:c>
      <x:c r="F1019" s="436">
        <x:v>45422</x:v>
      </x:c>
      <x:c r="G1019" s="436">
        <x:v>45422</x:v>
      </x:c>
      <x:c r="H1019" s="523"/>
      <x:c r="I1019" s="541">
        <x:v>365009.55</x:v>
      </x:c>
      <x:c r="J1019" s="427"/>
      <x:c r="K1019" s="457"/>
      <x:c r="L1019" s="441">
        <x:v>100</x:v>
      </x:c>
      <x:c r="M1019" s="462">
        <x:v>138</x:v>
      </x:c>
      <x:c r="N1019" s="462" t="s">
        <x:v>22</x:v>
      </x:c>
      <x:c r="O1019" s="462" t="s">
        <x:v>22</x:v>
      </x:c>
      <x:c r="P1019" s="462" t="s">
        <x:v>22</x:v>
      </x:c>
      <x:c r="Q1019" s="462" t="s">
        <x:v>22</x:v>
      </x:c>
      <x:c r="R1019" s="462" t="s">
        <x:v>22</x:v>
      </x:c>
      <x:c r="S1019" s="462" t="s">
        <x:v>22</x:v>
      </x:c>
      <x:c r="T1019" s="462" t="s">
        <x:v>22</x:v>
      </x:c>
      <x:c r="U1019" s="462" t="s">
        <x:v>22</x:v>
      </x:c>
      <x:c r="V1019" s="462" t="s">
        <x:v>99</x:v>
      </x:c>
      <x:c r="W1019" s="462"/>
    </x:row>
    <x:row r="1020" spans="1:247" s="122" customFormat="1" ht="30" customHeight="1" x14ac:dyDescent="0.2">
      <x:c r="A1020" s="533" t="s">
        <x:v>2026</x:v>
      </x:c>
      <x:c r="B1020" s="533" t="s">
        <x:v>2024</x:v>
      </x:c>
      <x:c r="C1020" s="533" t="s">
        <x:v>171</x:v>
      </x:c>
      <x:c r="D1020" s="533" t="s">
        <x:v>2025</x:v>
      </x:c>
      <x:c r="E1020" s="436">
        <x:v>45228</x:v>
      </x:c>
      <x:c r="F1020" s="436">
        <x:v>45391</x:v>
      </x:c>
      <x:c r="G1020" s="471">
        <x:v>45391</x:v>
      </x:c>
      <x:c r="H1020" s="523"/>
      <x:c r="I1020" s="438">
        <x:v>301610.46999999997</x:v>
      </x:c>
      <x:c r="J1020" s="427"/>
      <x:c r="K1020" s="457"/>
      <x:c r="L1020" s="441">
        <x:v>100</x:v>
      </x:c>
      <x:c r="M1020" s="462">
        <x:v>345</x:v>
      </x:c>
      <x:c r="N1020" s="462" t="s">
        <x:v>22</x:v>
      </x:c>
      <x:c r="O1020" s="462" t="s">
        <x:v>22</x:v>
      </x:c>
      <x:c r="P1020" s="462" t="s">
        <x:v>22</x:v>
      </x:c>
      <x:c r="Q1020" s="462" t="s">
        <x:v>22</x:v>
      </x:c>
      <x:c r="R1020" s="462" t="s">
        <x:v>22</x:v>
      </x:c>
      <x:c r="S1020" s="462" t="s">
        <x:v>22</x:v>
      </x:c>
      <x:c r="T1020" s="432" t="s">
        <x:v>22</x:v>
      </x:c>
      <x:c r="U1020" s="432" t="s">
        <x:v>22</x:v>
      </x:c>
      <x:c r="V1020" s="462" t="s">
        <x:v>99</x:v>
      </x:c>
      <x:c r="W1020" s="462"/>
    </x:row>
    <x:row r="1021" spans="1:247" s="122" customFormat="1" ht="53.25" customHeight="1" x14ac:dyDescent="0.2">
      <x:c r="A1021" s="531" t="s">
        <x:v>3354</x:v>
      </x:c>
      <x:c r="B1021" s="446" t="s">
        <x:v>2097</x:v>
      </x:c>
      <x:c r="C1021" s="533" t="s">
        <x:v>1797</x:v>
      </x:c>
      <x:c r="D1021" s="533" t="s">
        <x:v>2098</x:v>
      </x:c>
      <x:c r="E1021" s="436">
        <x:v>45490</x:v>
      </x:c>
      <x:c r="F1021" s="651">
        <x:v>45611</x:v>
      </x:c>
      <x:c r="G1021" s="651">
        <x:v>45611</x:v>
      </x:c>
      <x:c r="H1021" s="652"/>
      <x:c r="I1021" s="528">
        <x:v>6578329.4199999999</x:v>
      </x:c>
      <x:c r="J1021" s="654"/>
      <x:c r="K1021" s="655"/>
      <x:c r="L1021" s="521">
        <x:v>100</x:v>
      </x:c>
      <x:c r="M1021" s="522" t="s">
        <x:v>22</x:v>
      </x:c>
      <x:c r="N1021" s="522">
        <x:v>138</x:v>
      </x:c>
      <x:c r="O1021" s="522" t="s">
        <x:v>22</x:v>
      </x:c>
      <x:c r="P1021" s="522" t="s">
        <x:v>22</x:v>
      </x:c>
      <x:c r="Q1021" s="522" t="s">
        <x:v>22</x:v>
      </x:c>
      <x:c r="R1021" s="522" t="s">
        <x:v>22</x:v>
      </x:c>
      <x:c r="S1021" s="522" t="s">
        <x:v>22</x:v>
      </x:c>
      <x:c r="T1021" s="522" t="s">
        <x:v>22</x:v>
      </x:c>
      <x:c r="U1021" s="522" t="s">
        <x:v>22</x:v>
      </x:c>
      <x:c r="V1021" s="500" t="s">
        <x:v>99</x:v>
      </x:c>
      <x:c r="W1021" s="656"/>
    </x:row>
    <x:row r="1022" spans="1:247" s="122" customFormat="1" ht="54" customHeight="1" x14ac:dyDescent="0.2">
      <x:c r="A1022" s="531" t="s">
        <x:v>2100</x:v>
      </x:c>
      <x:c r="B1022" s="446" t="s">
        <x:v>2099</x:v>
      </x:c>
      <x:c r="C1022" s="533" t="s">
        <x:v>2131</x:v>
      </x:c>
      <x:c r="D1022" s="533" t="s">
        <x:v>2132</x:v>
      </x:c>
      <x:c r="E1022" s="436">
        <x:v>45446</x:v>
      </x:c>
      <x:c r="F1022" s="448">
        <x:v>45614</x:v>
      </x:c>
      <x:c r="G1022" s="651">
        <x:v>45614</x:v>
      </x:c>
      <x:c r="H1022" s="652"/>
      <x:c r="I1022" s="451">
        <x:v>7076270.0799999991</x:v>
      </x:c>
      <x:c r="J1022" s="654"/>
      <x:c r="K1022" s="655"/>
      <x:c r="L1022" s="521">
        <x:v>100</x:v>
      </x:c>
      <x:c r="M1022" s="522">
        <x:v>69</x:v>
      </x:c>
      <x:c r="N1022" s="522" t="s">
        <x:v>22</x:v>
      </x:c>
      <x:c r="O1022" s="522" t="s">
        <x:v>22</x:v>
      </x:c>
      <x:c r="P1022" s="522" t="s">
        <x:v>22</x:v>
      </x:c>
      <x:c r="Q1022" s="522" t="s">
        <x:v>22</x:v>
      </x:c>
      <x:c r="R1022" s="522" t="s">
        <x:v>22</x:v>
      </x:c>
      <x:c r="S1022" s="522" t="s">
        <x:v>22</x:v>
      </x:c>
      <x:c r="T1022" s="522" t="s">
        <x:v>22</x:v>
      </x:c>
      <x:c r="U1022" s="522" t="s">
        <x:v>22</x:v>
      </x:c>
      <x:c r="V1022" s="500" t="s">
        <x:v>99</x:v>
      </x:c>
      <x:c r="W1022" s="656"/>
    </x:row>
    <x:row r="1023" spans="1:247" s="122" customFormat="1" ht="38.25" x14ac:dyDescent="0.2">
      <x:c r="A1023" s="531" t="s">
        <x:v>2101</x:v>
      </x:c>
      <x:c r="B1023" s="446" t="s">
        <x:v>2103</x:v>
      </x:c>
      <x:c r="C1023" s="533" t="s">
        <x:v>85</x:v>
      </x:c>
      <x:c r="D1023" s="533" t="s">
        <x:v>2102</x:v>
      </x:c>
      <x:c r="E1023" s="436">
        <x:v>45337</x:v>
      </x:c>
      <x:c r="F1023" s="436">
        <x:v>45471</x:v>
      </x:c>
      <x:c r="G1023" s="436">
        <x:v>45471</x:v>
      </x:c>
      <x:c r="H1023" s="446"/>
      <x:c r="I1023" s="438">
        <x:v>1292171.74</x:v>
      </x:c>
      <x:c r="J1023" s="542"/>
      <x:c r="K1023" s="549"/>
      <x:c r="L1023" s="504">
        <x:v>100</x:v>
      </x:c>
      <x:c r="M1023" s="482">
        <x:v>138</x:v>
      </x:c>
      <x:c r="N1023" s="482" t="s">
        <x:v>22</x:v>
      </x:c>
      <x:c r="O1023" s="482" t="s">
        <x:v>22</x:v>
      </x:c>
      <x:c r="P1023" s="482" t="s">
        <x:v>22</x:v>
      </x:c>
      <x:c r="Q1023" s="482" t="s">
        <x:v>22</x:v>
      </x:c>
      <x:c r="R1023" s="482" t="s">
        <x:v>22</x:v>
      </x:c>
      <x:c r="S1023" s="482" t="s">
        <x:v>22</x:v>
      </x:c>
      <x:c r="T1023" s="482" t="s">
        <x:v>22</x:v>
      </x:c>
      <x:c r="U1023" s="482" t="s">
        <x:v>22</x:v>
      </x:c>
      <x:c r="V1023" s="462" t="s">
        <x:v>99</x:v>
      </x:c>
      <x:c r="W1023" s="548"/>
    </x:row>
    <x:row r="1024" spans="1:247" s="122" customFormat="1" ht="30" customHeight="1" x14ac:dyDescent="0.2">
      <x:c r="A1024" s="531" t="s">
        <x:v>2104</x:v>
      </x:c>
      <x:c r="B1024" s="446" t="s">
        <x:v>2133</x:v>
      </x:c>
      <x:c r="C1024" s="533" t="s">
        <x:v>25</x:v>
      </x:c>
      <x:c r="D1024" s="533" t="s">
        <x:v>1771</x:v>
      </x:c>
      <x:c r="E1024" s="436">
        <x:v>45385</x:v>
      </x:c>
      <x:c r="F1024" s="436">
        <x:v>45448</x:v>
      </x:c>
      <x:c r="G1024" s="436">
        <x:v>45448</x:v>
      </x:c>
      <x:c r="H1024" s="446"/>
      <x:c r="I1024" s="438">
        <x:v>455606.82</x:v>
      </x:c>
      <x:c r="J1024" s="542"/>
      <x:c r="K1024" s="549"/>
      <x:c r="L1024" s="441">
        <x:v>100</x:v>
      </x:c>
      <x:c r="M1024" s="482">
        <x:v>345</x:v>
      </x:c>
      <x:c r="N1024" s="482" t="s">
        <x:v>22</x:v>
      </x:c>
      <x:c r="O1024" s="482" t="s">
        <x:v>22</x:v>
      </x:c>
      <x:c r="P1024" s="482" t="s">
        <x:v>22</x:v>
      </x:c>
      <x:c r="Q1024" s="482" t="s">
        <x:v>22</x:v>
      </x:c>
      <x:c r="R1024" s="482" t="s">
        <x:v>22</x:v>
      </x:c>
      <x:c r="S1024" s="482" t="s">
        <x:v>22</x:v>
      </x:c>
      <x:c r="T1024" s="482" t="s">
        <x:v>22</x:v>
      </x:c>
      <x:c r="U1024" s="482" t="s">
        <x:v>22</x:v>
      </x:c>
      <x:c r="V1024" s="462" t="s">
        <x:v>99</x:v>
      </x:c>
      <x:c r="W1024" s="548"/>
      <x:c r="X1024" s="105"/>
      <x:c r="Y1024" s="105"/>
      <x:c r="Z1024" s="105"/>
      <x:c r="AA1024" s="105"/>
      <x:c r="AB1024" s="105"/>
      <x:c r="AC1024" s="105"/>
      <x:c r="AD1024" s="105"/>
      <x:c r="AE1024" s="105"/>
      <x:c r="AF1024" s="105"/>
      <x:c r="AG1024" s="105"/>
      <x:c r="AH1024" s="105"/>
      <x:c r="AI1024" s="105"/>
      <x:c r="AJ1024" s="105"/>
      <x:c r="AK1024" s="105"/>
      <x:c r="AL1024" s="105"/>
      <x:c r="AM1024" s="105"/>
      <x:c r="AN1024" s="105"/>
      <x:c r="AO1024" s="105"/>
      <x:c r="AP1024" s="105"/>
      <x:c r="AQ1024" s="105"/>
      <x:c r="AR1024" s="105"/>
      <x:c r="AS1024" s="105"/>
      <x:c r="AT1024" s="105"/>
      <x:c r="AU1024" s="105"/>
      <x:c r="AV1024" s="105"/>
      <x:c r="AW1024" s="105"/>
      <x:c r="AX1024" s="105"/>
      <x:c r="AY1024" s="105"/>
      <x:c r="AZ1024" s="105"/>
      <x:c r="BA1024" s="105"/>
      <x:c r="BB1024" s="105"/>
      <x:c r="BC1024" s="105"/>
      <x:c r="BD1024" s="105"/>
      <x:c r="BE1024" s="105"/>
      <x:c r="BF1024" s="105"/>
      <x:c r="BG1024" s="105"/>
      <x:c r="BH1024" s="105"/>
      <x:c r="BI1024" s="105"/>
      <x:c r="BJ1024" s="105"/>
      <x:c r="BK1024" s="105"/>
      <x:c r="BL1024" s="105"/>
      <x:c r="BM1024" s="105"/>
      <x:c r="BN1024" s="105"/>
      <x:c r="BO1024" s="105"/>
      <x:c r="BP1024" s="105"/>
      <x:c r="BQ1024" s="105"/>
      <x:c r="BR1024" s="105"/>
      <x:c r="BS1024" s="105"/>
      <x:c r="BT1024" s="105"/>
      <x:c r="BU1024" s="105"/>
      <x:c r="BV1024" s="105"/>
      <x:c r="BW1024" s="105"/>
      <x:c r="BX1024" s="105"/>
      <x:c r="BY1024" s="105"/>
      <x:c r="BZ1024" s="105"/>
      <x:c r="CA1024" s="105"/>
      <x:c r="CB1024" s="105"/>
      <x:c r="CC1024" s="105"/>
      <x:c r="CD1024" s="105"/>
      <x:c r="CE1024" s="105"/>
      <x:c r="CF1024" s="105"/>
      <x:c r="CG1024" s="105"/>
      <x:c r="CH1024" s="105"/>
      <x:c r="CI1024" s="105"/>
      <x:c r="CJ1024" s="105"/>
      <x:c r="CK1024" s="105"/>
      <x:c r="CL1024" s="105"/>
      <x:c r="CM1024" s="105"/>
      <x:c r="CN1024" s="105"/>
      <x:c r="CO1024" s="105"/>
      <x:c r="CP1024" s="105"/>
      <x:c r="CQ1024" s="105"/>
      <x:c r="CR1024" s="105"/>
      <x:c r="CS1024" s="105"/>
      <x:c r="CT1024" s="105"/>
      <x:c r="CU1024" s="105"/>
      <x:c r="CV1024" s="105"/>
      <x:c r="CW1024" s="105"/>
      <x:c r="CX1024" s="105"/>
      <x:c r="CY1024" s="105"/>
      <x:c r="CZ1024" s="105"/>
      <x:c r="DA1024" s="105"/>
      <x:c r="DB1024" s="105"/>
      <x:c r="DC1024" s="105"/>
      <x:c r="DD1024" s="105"/>
      <x:c r="DE1024" s="105"/>
      <x:c r="DF1024" s="105"/>
      <x:c r="DG1024" s="105"/>
      <x:c r="DH1024" s="105"/>
      <x:c r="DI1024" s="105"/>
      <x:c r="DJ1024" s="105"/>
      <x:c r="DK1024" s="105"/>
      <x:c r="DL1024" s="105"/>
      <x:c r="DM1024" s="105"/>
      <x:c r="DN1024" s="105"/>
      <x:c r="DO1024" s="105"/>
      <x:c r="DP1024" s="105"/>
      <x:c r="DQ1024" s="105"/>
      <x:c r="DR1024" s="105"/>
      <x:c r="DS1024" s="105"/>
      <x:c r="DT1024" s="105"/>
      <x:c r="DU1024" s="105"/>
      <x:c r="DV1024" s="105"/>
      <x:c r="DW1024" s="105"/>
      <x:c r="DX1024" s="105"/>
      <x:c r="DY1024" s="105"/>
      <x:c r="DZ1024" s="105"/>
      <x:c r="EA1024" s="105"/>
      <x:c r="EB1024" s="105"/>
      <x:c r="EC1024" s="105"/>
      <x:c r="ED1024" s="105"/>
      <x:c r="EE1024" s="105"/>
      <x:c r="EF1024" s="105"/>
      <x:c r="EG1024" s="105"/>
      <x:c r="EH1024" s="105"/>
      <x:c r="EI1024" s="105"/>
      <x:c r="EJ1024" s="105"/>
      <x:c r="EK1024" s="105"/>
      <x:c r="EL1024" s="105"/>
      <x:c r="EM1024" s="105"/>
      <x:c r="EN1024" s="105"/>
      <x:c r="EO1024" s="105"/>
      <x:c r="EP1024" s="105"/>
      <x:c r="EQ1024" s="105"/>
      <x:c r="ER1024" s="105"/>
      <x:c r="ES1024" s="105"/>
      <x:c r="ET1024" s="105"/>
      <x:c r="EU1024" s="105"/>
      <x:c r="EV1024" s="105"/>
      <x:c r="EW1024" s="105"/>
      <x:c r="EX1024" s="105"/>
      <x:c r="EY1024" s="105"/>
      <x:c r="EZ1024" s="105"/>
      <x:c r="FA1024" s="105"/>
      <x:c r="FB1024" s="105"/>
      <x:c r="FC1024" s="105"/>
      <x:c r="FD1024" s="105"/>
      <x:c r="FE1024" s="105"/>
      <x:c r="FF1024" s="105"/>
      <x:c r="FG1024" s="105"/>
      <x:c r="FH1024" s="105"/>
      <x:c r="FI1024" s="105"/>
      <x:c r="FJ1024" s="105"/>
      <x:c r="FK1024" s="105"/>
      <x:c r="FL1024" s="105"/>
      <x:c r="FM1024" s="105"/>
      <x:c r="FN1024" s="105"/>
      <x:c r="FO1024" s="105"/>
      <x:c r="FP1024" s="105"/>
      <x:c r="FQ1024" s="105"/>
      <x:c r="FR1024" s="105"/>
      <x:c r="FS1024" s="105"/>
      <x:c r="FT1024" s="105"/>
      <x:c r="FU1024" s="105"/>
      <x:c r="FV1024" s="105"/>
      <x:c r="FW1024" s="105"/>
      <x:c r="FX1024" s="105"/>
      <x:c r="FY1024" s="105"/>
      <x:c r="FZ1024" s="105"/>
      <x:c r="GA1024" s="105"/>
      <x:c r="GB1024" s="105"/>
      <x:c r="GC1024" s="105"/>
      <x:c r="GD1024" s="105"/>
      <x:c r="GE1024" s="105"/>
      <x:c r="GF1024" s="105"/>
      <x:c r="GG1024" s="105"/>
      <x:c r="GH1024" s="105"/>
      <x:c r="GI1024" s="105"/>
      <x:c r="GJ1024" s="105"/>
      <x:c r="GK1024" s="105"/>
      <x:c r="GL1024" s="105"/>
      <x:c r="GM1024" s="105"/>
      <x:c r="GN1024" s="105"/>
      <x:c r="GO1024" s="105"/>
      <x:c r="GP1024" s="105"/>
      <x:c r="GQ1024" s="105"/>
      <x:c r="GR1024" s="105"/>
      <x:c r="GS1024" s="105"/>
      <x:c r="GT1024" s="105"/>
      <x:c r="GU1024" s="105"/>
      <x:c r="GV1024" s="105"/>
      <x:c r="GW1024" s="105"/>
      <x:c r="GX1024" s="105"/>
      <x:c r="GY1024" s="105"/>
      <x:c r="GZ1024" s="105"/>
      <x:c r="HA1024" s="105"/>
      <x:c r="HB1024" s="105"/>
      <x:c r="HC1024" s="105"/>
      <x:c r="HD1024" s="105"/>
      <x:c r="HE1024" s="105"/>
      <x:c r="HF1024" s="105"/>
      <x:c r="HG1024" s="105"/>
      <x:c r="HH1024" s="105"/>
      <x:c r="HI1024" s="105"/>
      <x:c r="HJ1024" s="105"/>
      <x:c r="HK1024" s="105"/>
      <x:c r="HL1024" s="105"/>
      <x:c r="HM1024" s="105"/>
      <x:c r="HN1024" s="105"/>
      <x:c r="HO1024" s="105"/>
      <x:c r="HP1024" s="105"/>
      <x:c r="HQ1024" s="105"/>
      <x:c r="HR1024" s="105"/>
      <x:c r="HS1024" s="105"/>
      <x:c r="HT1024" s="105"/>
      <x:c r="HU1024" s="105"/>
      <x:c r="HV1024" s="105"/>
      <x:c r="HW1024" s="105"/>
      <x:c r="HX1024" s="105"/>
      <x:c r="HY1024" s="105"/>
      <x:c r="HZ1024" s="105"/>
      <x:c r="IA1024" s="105"/>
      <x:c r="IB1024" s="105"/>
      <x:c r="IC1024" s="105"/>
      <x:c r="ID1024" s="105"/>
      <x:c r="IE1024" s="105"/>
      <x:c r="IF1024" s="105"/>
      <x:c r="IG1024" s="105"/>
      <x:c r="IH1024" s="105"/>
      <x:c r="II1024" s="105"/>
      <x:c r="IJ1024" s="105"/>
      <x:c r="IK1024" s="105"/>
      <x:c r="IL1024" s="105"/>
      <x:c r="IM1024" s="105"/>
    </x:row>
    <x:row r="1025" spans="1:247" s="122" customFormat="1" ht="76.5" x14ac:dyDescent="0.2">
      <x:c r="A1025" s="531" t="s">
        <x:v>2386</x:v>
      </x:c>
      <x:c r="B1025" s="446" t="s">
        <x:v>2134</x:v>
      </x:c>
      <x:c r="C1025" s="533" t="s">
        <x:v>80</x:v>
      </x:c>
      <x:c r="D1025" s="533" t="s">
        <x:v>2180</x:v>
      </x:c>
      <x:c r="E1025" s="467">
        <x:v>45278</x:v>
      </x:c>
      <x:c r="F1025" s="555">
        <x:v>45748</x:v>
      </x:c>
      <x:c r="G1025" s="651"/>
      <x:c r="H1025" s="652"/>
      <x:c r="I1025" s="528">
        <x:v>73905086.769999996</x:v>
      </x:c>
      <x:c r="J1025" s="654"/>
      <x:c r="K1025" s="655"/>
      <x:c r="L1025" s="524">
        <x:v>84</x:v>
      </x:c>
      <x:c r="M1025" s="482" t="s">
        <x:v>22</x:v>
      </x:c>
      <x:c r="N1025" s="482">
        <x:v>345</x:v>
      </x:c>
      <x:c r="O1025" s="482" t="s">
        <x:v>22</x:v>
      </x:c>
      <x:c r="P1025" s="482" t="s">
        <x:v>22</x:v>
      </x:c>
      <x:c r="Q1025" s="482" t="s">
        <x:v>22</x:v>
      </x:c>
      <x:c r="R1025" s="482" t="s">
        <x:v>22</x:v>
      </x:c>
      <x:c r="S1025" s="482" t="s">
        <x:v>22</x:v>
      </x:c>
      <x:c r="T1025" s="482" t="s">
        <x:v>22</x:v>
      </x:c>
      <x:c r="U1025" s="482" t="s">
        <x:v>22</x:v>
      </x:c>
      <x:c r="V1025" s="462" t="s">
        <x:v>99</x:v>
      </x:c>
      <x:c r="W1025" s="548"/>
      <x:c r="X1025" s="105"/>
      <x:c r="Y1025" s="105"/>
      <x:c r="Z1025" s="105"/>
      <x:c r="AA1025" s="105"/>
      <x:c r="AB1025" s="105"/>
      <x:c r="AC1025" s="105"/>
      <x:c r="AD1025" s="105"/>
      <x:c r="AE1025" s="105"/>
      <x:c r="AF1025" s="105"/>
      <x:c r="AG1025" s="105"/>
      <x:c r="AH1025" s="105"/>
      <x:c r="AI1025" s="105"/>
      <x:c r="AJ1025" s="105"/>
      <x:c r="AK1025" s="105"/>
      <x:c r="AL1025" s="105"/>
      <x:c r="AM1025" s="105"/>
      <x:c r="AN1025" s="105"/>
      <x:c r="AO1025" s="105"/>
      <x:c r="AP1025" s="105"/>
      <x:c r="AQ1025" s="105"/>
      <x:c r="AR1025" s="105"/>
      <x:c r="AS1025" s="105"/>
      <x:c r="AT1025" s="105"/>
      <x:c r="AU1025" s="105"/>
      <x:c r="AV1025" s="105"/>
      <x:c r="AW1025" s="105"/>
      <x:c r="AX1025" s="105"/>
      <x:c r="AY1025" s="105"/>
      <x:c r="AZ1025" s="105"/>
      <x:c r="BA1025" s="105"/>
      <x:c r="BB1025" s="105"/>
      <x:c r="BC1025" s="105"/>
      <x:c r="BD1025" s="105"/>
      <x:c r="BE1025" s="105"/>
      <x:c r="BF1025" s="105"/>
      <x:c r="BG1025" s="105"/>
      <x:c r="BH1025" s="105"/>
      <x:c r="BI1025" s="105"/>
      <x:c r="BJ1025" s="105"/>
      <x:c r="BK1025" s="105"/>
      <x:c r="BL1025" s="105"/>
      <x:c r="BM1025" s="105"/>
      <x:c r="BN1025" s="105"/>
      <x:c r="BO1025" s="105"/>
      <x:c r="BP1025" s="105"/>
      <x:c r="BQ1025" s="105"/>
      <x:c r="BR1025" s="105"/>
      <x:c r="BS1025" s="105"/>
      <x:c r="BT1025" s="105"/>
      <x:c r="BU1025" s="105"/>
      <x:c r="BV1025" s="105"/>
      <x:c r="BW1025" s="105"/>
      <x:c r="BX1025" s="105"/>
      <x:c r="BY1025" s="105"/>
      <x:c r="BZ1025" s="105"/>
      <x:c r="CA1025" s="105"/>
      <x:c r="CB1025" s="105"/>
      <x:c r="CC1025" s="105"/>
      <x:c r="CD1025" s="105"/>
      <x:c r="CE1025" s="105"/>
      <x:c r="CF1025" s="105"/>
      <x:c r="CG1025" s="105"/>
      <x:c r="CH1025" s="105"/>
      <x:c r="CI1025" s="105"/>
      <x:c r="CJ1025" s="105"/>
      <x:c r="CK1025" s="105"/>
      <x:c r="CL1025" s="105"/>
      <x:c r="CM1025" s="105"/>
      <x:c r="CN1025" s="105"/>
      <x:c r="CO1025" s="105"/>
      <x:c r="CP1025" s="105"/>
      <x:c r="CQ1025" s="105"/>
      <x:c r="CR1025" s="105"/>
      <x:c r="CS1025" s="105"/>
      <x:c r="CT1025" s="105"/>
      <x:c r="CU1025" s="105"/>
      <x:c r="CV1025" s="105"/>
      <x:c r="CW1025" s="105"/>
      <x:c r="CX1025" s="105"/>
      <x:c r="CY1025" s="105"/>
      <x:c r="CZ1025" s="105"/>
      <x:c r="DA1025" s="105"/>
      <x:c r="DB1025" s="105"/>
      <x:c r="DC1025" s="105"/>
      <x:c r="DD1025" s="105"/>
      <x:c r="DE1025" s="105"/>
      <x:c r="DF1025" s="105"/>
      <x:c r="DG1025" s="105"/>
      <x:c r="DH1025" s="105"/>
      <x:c r="DI1025" s="105"/>
      <x:c r="DJ1025" s="105"/>
      <x:c r="DK1025" s="105"/>
      <x:c r="DL1025" s="105"/>
      <x:c r="DM1025" s="105"/>
      <x:c r="DN1025" s="105"/>
      <x:c r="DO1025" s="105"/>
      <x:c r="DP1025" s="105"/>
      <x:c r="DQ1025" s="105"/>
      <x:c r="DR1025" s="105"/>
      <x:c r="DS1025" s="105"/>
      <x:c r="DT1025" s="105"/>
      <x:c r="DU1025" s="105"/>
      <x:c r="DV1025" s="105"/>
      <x:c r="DW1025" s="105"/>
      <x:c r="DX1025" s="105"/>
      <x:c r="DY1025" s="105"/>
      <x:c r="DZ1025" s="105"/>
      <x:c r="EA1025" s="105"/>
      <x:c r="EB1025" s="105"/>
      <x:c r="EC1025" s="105"/>
      <x:c r="ED1025" s="105"/>
      <x:c r="EE1025" s="105"/>
      <x:c r="EF1025" s="105"/>
      <x:c r="EG1025" s="105"/>
      <x:c r="EH1025" s="105"/>
      <x:c r="EI1025" s="105"/>
      <x:c r="EJ1025" s="105"/>
      <x:c r="EK1025" s="105"/>
      <x:c r="EL1025" s="105"/>
      <x:c r="EM1025" s="105"/>
      <x:c r="EN1025" s="105"/>
      <x:c r="EO1025" s="105"/>
      <x:c r="EP1025" s="105"/>
      <x:c r="EQ1025" s="105"/>
      <x:c r="ER1025" s="105"/>
      <x:c r="ES1025" s="105"/>
      <x:c r="ET1025" s="105"/>
      <x:c r="EU1025" s="105"/>
      <x:c r="EV1025" s="105"/>
      <x:c r="EW1025" s="105"/>
      <x:c r="EX1025" s="105"/>
      <x:c r="EY1025" s="105"/>
      <x:c r="EZ1025" s="105"/>
      <x:c r="FA1025" s="105"/>
      <x:c r="FB1025" s="105"/>
      <x:c r="FC1025" s="105"/>
      <x:c r="FD1025" s="105"/>
      <x:c r="FE1025" s="105"/>
      <x:c r="FF1025" s="105"/>
      <x:c r="FG1025" s="105"/>
      <x:c r="FH1025" s="105"/>
      <x:c r="FI1025" s="105"/>
      <x:c r="FJ1025" s="105"/>
      <x:c r="FK1025" s="105"/>
      <x:c r="FL1025" s="105"/>
      <x:c r="FM1025" s="105"/>
      <x:c r="FN1025" s="105"/>
      <x:c r="FO1025" s="105"/>
      <x:c r="FP1025" s="105"/>
      <x:c r="FQ1025" s="105"/>
      <x:c r="FR1025" s="105"/>
      <x:c r="FS1025" s="105"/>
      <x:c r="FT1025" s="105"/>
      <x:c r="FU1025" s="105"/>
      <x:c r="FV1025" s="105"/>
      <x:c r="FW1025" s="105"/>
      <x:c r="FX1025" s="105"/>
      <x:c r="FY1025" s="105"/>
      <x:c r="FZ1025" s="105"/>
      <x:c r="GA1025" s="105"/>
      <x:c r="GB1025" s="105"/>
      <x:c r="GC1025" s="105"/>
      <x:c r="GD1025" s="105"/>
      <x:c r="GE1025" s="105"/>
      <x:c r="GF1025" s="105"/>
      <x:c r="GG1025" s="105"/>
      <x:c r="GH1025" s="105"/>
      <x:c r="GI1025" s="105"/>
      <x:c r="GJ1025" s="105"/>
      <x:c r="GK1025" s="105"/>
      <x:c r="GL1025" s="105"/>
      <x:c r="GM1025" s="105"/>
      <x:c r="GN1025" s="105"/>
      <x:c r="GO1025" s="105"/>
      <x:c r="GP1025" s="105"/>
      <x:c r="GQ1025" s="105"/>
      <x:c r="GR1025" s="105"/>
      <x:c r="GS1025" s="105"/>
      <x:c r="GT1025" s="105"/>
      <x:c r="GU1025" s="105"/>
      <x:c r="GV1025" s="105"/>
      <x:c r="GW1025" s="105"/>
      <x:c r="GX1025" s="105"/>
      <x:c r="GY1025" s="105"/>
      <x:c r="GZ1025" s="105"/>
      <x:c r="HA1025" s="105"/>
      <x:c r="HB1025" s="105"/>
      <x:c r="HC1025" s="105"/>
      <x:c r="HD1025" s="105"/>
      <x:c r="HE1025" s="105"/>
      <x:c r="HF1025" s="105"/>
      <x:c r="HG1025" s="105"/>
      <x:c r="HH1025" s="105"/>
      <x:c r="HI1025" s="105"/>
      <x:c r="HJ1025" s="105"/>
      <x:c r="HK1025" s="105"/>
      <x:c r="HL1025" s="105"/>
      <x:c r="HM1025" s="105"/>
      <x:c r="HN1025" s="105"/>
      <x:c r="HO1025" s="105"/>
      <x:c r="HP1025" s="105"/>
      <x:c r="HQ1025" s="105"/>
      <x:c r="HR1025" s="105"/>
      <x:c r="HS1025" s="105"/>
      <x:c r="HT1025" s="105"/>
      <x:c r="HU1025" s="105"/>
      <x:c r="HV1025" s="105"/>
      <x:c r="HW1025" s="105"/>
      <x:c r="HX1025" s="105"/>
      <x:c r="HY1025" s="105"/>
      <x:c r="HZ1025" s="105"/>
      <x:c r="IA1025" s="105"/>
      <x:c r="IB1025" s="105"/>
      <x:c r="IC1025" s="105"/>
      <x:c r="ID1025" s="105"/>
      <x:c r="IE1025" s="105"/>
      <x:c r="IF1025" s="105"/>
      <x:c r="IG1025" s="105"/>
      <x:c r="IH1025" s="105"/>
      <x:c r="II1025" s="105"/>
      <x:c r="IJ1025" s="105"/>
      <x:c r="IK1025" s="105"/>
      <x:c r="IL1025" s="105"/>
      <x:c r="IM1025" s="105"/>
    </x:row>
    <x:row r="1026" spans="1:247" s="122" customFormat="1" ht="38.25" x14ac:dyDescent="0.2">
      <x:c r="A1026" s="531" t="s">
        <x:v>2105</x:v>
      </x:c>
      <x:c r="B1026" s="446" t="s">
        <x:v>2090</x:v>
      </x:c>
      <x:c r="C1026" s="533" t="s">
        <x:v>156</x:v>
      </x:c>
      <x:c r="D1026" s="533" t="s">
        <x:v>2095</x:v>
      </x:c>
      <x:c r="E1026" s="436">
        <x:v>45502</x:v>
      </x:c>
      <x:c r="F1026" s="483">
        <x:v>45708</x:v>
      </x:c>
      <x:c r="G1026" s="467"/>
      <x:c r="H1026" s="446"/>
      <x:c r="I1026" s="438">
        <x:v>12817097.109999999</x:v>
      </x:c>
      <x:c r="J1026" s="542"/>
      <x:c r="K1026" s="549"/>
      <x:c r="L1026" s="496" t="s">
        <x:v>2963</x:v>
      </x:c>
      <x:c r="M1026" s="482" t="s">
        <x:v>22</x:v>
      </x:c>
      <x:c r="N1026" s="482">
        <x:v>138</x:v>
      </x:c>
      <x:c r="O1026" s="482" t="s">
        <x:v>22</x:v>
      </x:c>
      <x:c r="P1026" s="482" t="s">
        <x:v>22</x:v>
      </x:c>
      <x:c r="Q1026" s="482" t="s">
        <x:v>22</x:v>
      </x:c>
      <x:c r="R1026" s="482" t="s">
        <x:v>22</x:v>
      </x:c>
      <x:c r="S1026" s="482" t="s">
        <x:v>22</x:v>
      </x:c>
      <x:c r="T1026" s="482" t="s">
        <x:v>22</x:v>
      </x:c>
      <x:c r="U1026" s="482" t="s">
        <x:v>22</x:v>
      </x:c>
      <x:c r="V1026" s="462" t="s">
        <x:v>99</x:v>
      </x:c>
      <x:c r="W1026" s="548"/>
      <x:c r="X1026" s="105"/>
      <x:c r="Y1026" s="105"/>
      <x:c r="Z1026" s="105"/>
      <x:c r="AA1026" s="105"/>
      <x:c r="AB1026" s="105"/>
      <x:c r="AC1026" s="105"/>
      <x:c r="AD1026" s="105"/>
      <x:c r="AE1026" s="105"/>
      <x:c r="AF1026" s="105"/>
      <x:c r="AG1026" s="105"/>
      <x:c r="AH1026" s="105"/>
      <x:c r="AI1026" s="105"/>
      <x:c r="AJ1026" s="105"/>
      <x:c r="AK1026" s="105"/>
      <x:c r="AL1026" s="105"/>
      <x:c r="AM1026" s="105"/>
      <x:c r="AN1026" s="105"/>
      <x:c r="AO1026" s="105"/>
      <x:c r="AP1026" s="105"/>
      <x:c r="AQ1026" s="105"/>
      <x:c r="AR1026" s="105"/>
      <x:c r="AS1026" s="105"/>
      <x:c r="AT1026" s="105"/>
      <x:c r="AU1026" s="105"/>
      <x:c r="AV1026" s="105"/>
      <x:c r="AW1026" s="105"/>
      <x:c r="AX1026" s="105"/>
      <x:c r="AY1026" s="105"/>
      <x:c r="AZ1026" s="105"/>
      <x:c r="BA1026" s="105"/>
      <x:c r="BB1026" s="105"/>
      <x:c r="BC1026" s="105"/>
      <x:c r="BD1026" s="105"/>
      <x:c r="BE1026" s="105"/>
      <x:c r="BF1026" s="105"/>
      <x:c r="BG1026" s="105"/>
      <x:c r="BH1026" s="105"/>
      <x:c r="BI1026" s="105"/>
      <x:c r="BJ1026" s="105"/>
      <x:c r="BK1026" s="105"/>
      <x:c r="BL1026" s="105"/>
      <x:c r="BM1026" s="105"/>
      <x:c r="BN1026" s="105"/>
      <x:c r="BO1026" s="105"/>
      <x:c r="BP1026" s="105"/>
      <x:c r="BQ1026" s="105"/>
      <x:c r="BR1026" s="105"/>
      <x:c r="BS1026" s="105"/>
      <x:c r="BT1026" s="105"/>
      <x:c r="BU1026" s="105"/>
      <x:c r="BV1026" s="105"/>
      <x:c r="BW1026" s="105"/>
      <x:c r="BX1026" s="105"/>
      <x:c r="BY1026" s="105"/>
      <x:c r="BZ1026" s="105"/>
      <x:c r="CA1026" s="105"/>
      <x:c r="CB1026" s="105"/>
      <x:c r="CC1026" s="105"/>
      <x:c r="CD1026" s="105"/>
      <x:c r="CE1026" s="105"/>
      <x:c r="CF1026" s="105"/>
      <x:c r="CG1026" s="105"/>
      <x:c r="CH1026" s="105"/>
      <x:c r="CI1026" s="105"/>
      <x:c r="CJ1026" s="105"/>
      <x:c r="CK1026" s="105"/>
      <x:c r="CL1026" s="105"/>
      <x:c r="CM1026" s="105"/>
      <x:c r="CN1026" s="105"/>
      <x:c r="CO1026" s="105"/>
      <x:c r="CP1026" s="105"/>
      <x:c r="CQ1026" s="105"/>
      <x:c r="CR1026" s="105"/>
      <x:c r="CS1026" s="105"/>
      <x:c r="CT1026" s="105"/>
      <x:c r="CU1026" s="105"/>
      <x:c r="CV1026" s="105"/>
      <x:c r="CW1026" s="105"/>
      <x:c r="CX1026" s="105"/>
      <x:c r="CY1026" s="105"/>
      <x:c r="CZ1026" s="105"/>
      <x:c r="DA1026" s="105"/>
      <x:c r="DB1026" s="105"/>
      <x:c r="DC1026" s="105"/>
      <x:c r="DD1026" s="105"/>
      <x:c r="DE1026" s="105"/>
      <x:c r="DF1026" s="105"/>
      <x:c r="DG1026" s="105"/>
      <x:c r="DH1026" s="105"/>
      <x:c r="DI1026" s="105"/>
      <x:c r="DJ1026" s="105"/>
      <x:c r="DK1026" s="105"/>
      <x:c r="DL1026" s="105"/>
      <x:c r="DM1026" s="105"/>
      <x:c r="DN1026" s="105"/>
      <x:c r="DO1026" s="105"/>
      <x:c r="DP1026" s="105"/>
      <x:c r="DQ1026" s="105"/>
      <x:c r="DR1026" s="105"/>
      <x:c r="DS1026" s="105"/>
      <x:c r="DT1026" s="105"/>
      <x:c r="DU1026" s="105"/>
      <x:c r="DV1026" s="105"/>
      <x:c r="DW1026" s="105"/>
      <x:c r="DX1026" s="105"/>
      <x:c r="DY1026" s="105"/>
      <x:c r="DZ1026" s="105"/>
      <x:c r="EA1026" s="105"/>
      <x:c r="EB1026" s="105"/>
      <x:c r="EC1026" s="105"/>
      <x:c r="ED1026" s="105"/>
      <x:c r="EE1026" s="105"/>
      <x:c r="EF1026" s="105"/>
      <x:c r="EG1026" s="105"/>
      <x:c r="EH1026" s="105"/>
      <x:c r="EI1026" s="105"/>
      <x:c r="EJ1026" s="105"/>
      <x:c r="EK1026" s="105"/>
      <x:c r="EL1026" s="105"/>
      <x:c r="EM1026" s="105"/>
      <x:c r="EN1026" s="105"/>
      <x:c r="EO1026" s="105"/>
      <x:c r="EP1026" s="105"/>
      <x:c r="EQ1026" s="105"/>
      <x:c r="ER1026" s="105"/>
      <x:c r="ES1026" s="105"/>
      <x:c r="ET1026" s="105"/>
      <x:c r="EU1026" s="105"/>
      <x:c r="EV1026" s="105"/>
      <x:c r="EW1026" s="105"/>
      <x:c r="EX1026" s="105"/>
      <x:c r="EY1026" s="105"/>
      <x:c r="EZ1026" s="105"/>
      <x:c r="FA1026" s="105"/>
      <x:c r="FB1026" s="105"/>
      <x:c r="FC1026" s="105"/>
      <x:c r="FD1026" s="105"/>
      <x:c r="FE1026" s="105"/>
      <x:c r="FF1026" s="105"/>
      <x:c r="FG1026" s="105"/>
      <x:c r="FH1026" s="105"/>
      <x:c r="FI1026" s="105"/>
      <x:c r="FJ1026" s="105"/>
      <x:c r="FK1026" s="105"/>
      <x:c r="FL1026" s="105"/>
      <x:c r="FM1026" s="105"/>
      <x:c r="FN1026" s="105"/>
      <x:c r="FO1026" s="105"/>
      <x:c r="FP1026" s="105"/>
      <x:c r="FQ1026" s="105"/>
      <x:c r="FR1026" s="105"/>
      <x:c r="FS1026" s="105"/>
      <x:c r="FT1026" s="105"/>
      <x:c r="FU1026" s="105"/>
      <x:c r="FV1026" s="105"/>
      <x:c r="FW1026" s="105"/>
      <x:c r="FX1026" s="105"/>
      <x:c r="FY1026" s="105"/>
      <x:c r="FZ1026" s="105"/>
      <x:c r="GA1026" s="105"/>
      <x:c r="GB1026" s="105"/>
      <x:c r="GC1026" s="105"/>
      <x:c r="GD1026" s="105"/>
      <x:c r="GE1026" s="105"/>
      <x:c r="GF1026" s="105"/>
      <x:c r="GG1026" s="105"/>
      <x:c r="GH1026" s="105"/>
      <x:c r="GI1026" s="105"/>
      <x:c r="GJ1026" s="105"/>
      <x:c r="GK1026" s="105"/>
      <x:c r="GL1026" s="105"/>
      <x:c r="GM1026" s="105"/>
      <x:c r="GN1026" s="105"/>
      <x:c r="GO1026" s="105"/>
      <x:c r="GP1026" s="105"/>
      <x:c r="GQ1026" s="105"/>
      <x:c r="GR1026" s="105"/>
      <x:c r="GS1026" s="105"/>
      <x:c r="GT1026" s="105"/>
      <x:c r="GU1026" s="105"/>
      <x:c r="GV1026" s="105"/>
      <x:c r="GW1026" s="105"/>
      <x:c r="GX1026" s="105"/>
      <x:c r="GY1026" s="105"/>
      <x:c r="GZ1026" s="105"/>
      <x:c r="HA1026" s="105"/>
      <x:c r="HB1026" s="105"/>
      <x:c r="HC1026" s="105"/>
      <x:c r="HD1026" s="105"/>
      <x:c r="HE1026" s="105"/>
      <x:c r="HF1026" s="105"/>
      <x:c r="HG1026" s="105"/>
      <x:c r="HH1026" s="105"/>
      <x:c r="HI1026" s="105"/>
      <x:c r="HJ1026" s="105"/>
      <x:c r="HK1026" s="105"/>
      <x:c r="HL1026" s="105"/>
      <x:c r="HM1026" s="105"/>
      <x:c r="HN1026" s="105"/>
      <x:c r="HO1026" s="105"/>
      <x:c r="HP1026" s="105"/>
      <x:c r="HQ1026" s="105"/>
      <x:c r="HR1026" s="105"/>
      <x:c r="HS1026" s="105"/>
      <x:c r="HT1026" s="105"/>
      <x:c r="HU1026" s="105"/>
      <x:c r="HV1026" s="105"/>
      <x:c r="HW1026" s="105"/>
      <x:c r="HX1026" s="105"/>
      <x:c r="HY1026" s="105"/>
      <x:c r="HZ1026" s="105"/>
      <x:c r="IA1026" s="105"/>
      <x:c r="IB1026" s="105"/>
      <x:c r="IC1026" s="105"/>
      <x:c r="ID1026" s="105"/>
      <x:c r="IE1026" s="105"/>
      <x:c r="IF1026" s="105"/>
      <x:c r="IG1026" s="105"/>
      <x:c r="IH1026" s="105"/>
      <x:c r="II1026" s="105"/>
      <x:c r="IJ1026" s="105"/>
      <x:c r="IK1026" s="105"/>
      <x:c r="IL1026" s="105"/>
      <x:c r="IM1026" s="105"/>
    </x:row>
    <x:row r="1027" spans="1:247" ht="54" customHeight="1" x14ac:dyDescent="0.2">
      <x:c r="A1027" s="531" t="s">
        <x:v>2108</x:v>
      </x:c>
      <x:c r="B1027" s="446" t="s">
        <x:v>2106</x:v>
      </x:c>
      <x:c r="C1027" s="533" t="s">
        <x:v>38</x:v>
      </x:c>
      <x:c r="D1027" s="533" t="s">
        <x:v>2107</x:v>
      </x:c>
      <x:c r="E1027" s="436">
        <x:v>45413</x:v>
      </x:c>
      <x:c r="F1027" s="467">
        <x:v>45772</x:v>
      </x:c>
      <x:c r="G1027" s="467"/>
      <x:c r="H1027" s="446"/>
      <x:c r="I1027" s="438">
        <x:v>933157.1</x:v>
      </x:c>
      <x:c r="J1027" s="542"/>
      <x:c r="K1027" s="549"/>
      <x:c r="L1027" s="441">
        <x:v>70</x:v>
      </x:c>
      <x:c r="M1027" s="482">
        <x:v>138</x:v>
      </x:c>
      <x:c r="N1027" s="482" t="s">
        <x:v>22</x:v>
      </x:c>
      <x:c r="O1027" s="482" t="s">
        <x:v>22</x:v>
      </x:c>
      <x:c r="P1027" s="482" t="s">
        <x:v>22</x:v>
      </x:c>
      <x:c r="Q1027" s="482" t="s">
        <x:v>22</x:v>
      </x:c>
      <x:c r="R1027" s="482" t="s">
        <x:v>22</x:v>
      </x:c>
      <x:c r="S1027" s="482" t="s">
        <x:v>22</x:v>
      </x:c>
      <x:c r="T1027" s="482" t="s">
        <x:v>22</x:v>
      </x:c>
      <x:c r="U1027" s="482" t="s">
        <x:v>22</x:v>
      </x:c>
      <x:c r="V1027" s="462" t="s">
        <x:v>99</x:v>
      </x:c>
      <x:c r="W1027" s="548"/>
    </x:row>
    <x:row r="1028" spans="1:247" ht="51" x14ac:dyDescent="0.2">
      <x:c r="A1028" s="446" t="s">
        <x:v>2696</x:v>
      </x:c>
      <x:c r="B1028" s="446" t="s">
        <x:v>2109</x:v>
      </x:c>
      <x:c r="C1028" s="533" t="s">
        <x:v>1655</x:v>
      </x:c>
      <x:c r="D1028" s="533" t="s">
        <x:v>2135</x:v>
      </x:c>
      <x:c r="E1028" s="436">
        <x:v>45360</x:v>
      </x:c>
      <x:c r="F1028" s="436">
        <x:v>45649</x:v>
      </x:c>
      <x:c r="G1028" s="503">
        <x:v>45649</x:v>
      </x:c>
      <x:c r="H1028" s="446"/>
      <x:c r="I1028" s="541">
        <x:v>22401326.629999999</x:v>
      </x:c>
      <x:c r="J1028" s="542"/>
      <x:c r="K1028" s="549"/>
      <x:c r="L1028" s="443">
        <x:v>100</x:v>
      </x:c>
      <x:c r="M1028" s="482" t="s">
        <x:v>22</x:v>
      </x:c>
      <x:c r="N1028" s="482">
        <x:v>138</x:v>
      </x:c>
      <x:c r="O1028" s="482" t="s">
        <x:v>22</x:v>
      </x:c>
      <x:c r="P1028" s="482" t="s">
        <x:v>22</x:v>
      </x:c>
      <x:c r="Q1028" s="482" t="s">
        <x:v>22</x:v>
      </x:c>
      <x:c r="R1028" s="482" t="s">
        <x:v>22</x:v>
      </x:c>
      <x:c r="S1028" s="482" t="s">
        <x:v>22</x:v>
      </x:c>
      <x:c r="T1028" s="482" t="s">
        <x:v>22</x:v>
      </x:c>
      <x:c r="U1028" s="482" t="s">
        <x:v>22</x:v>
      </x:c>
      <x:c r="V1028" s="462" t="s">
        <x:v>99</x:v>
      </x:c>
      <x:c r="W1028" s="554" t="s">
        <x:v>3171</x:v>
      </x:c>
    </x:row>
    <x:row r="1029" spans="1:247" ht="40.5" customHeight="1" x14ac:dyDescent="0.2">
      <x:c r="A1029" s="446" t="s">
        <x:v>2110</x:v>
      </x:c>
      <x:c r="B1029" s="446" t="s">
        <x:v>2091</x:v>
      </x:c>
      <x:c r="C1029" s="533" t="s">
        <x:v>1786</x:v>
      </x:c>
      <x:c r="D1029" s="533" t="s">
        <x:v>2136</x:v>
      </x:c>
      <x:c r="E1029" s="436">
        <x:v>45473</x:v>
      </x:c>
      <x:c r="F1029" s="483">
        <x:v>45689</x:v>
      </x:c>
      <x:c r="G1029" s="564">
        <x:v>45689</x:v>
      </x:c>
      <x:c r="H1029" s="446"/>
      <x:c r="I1029" s="502">
        <x:v>6281898.46</x:v>
      </x:c>
      <x:c r="J1029" s="542"/>
      <x:c r="K1029" s="549"/>
      <x:c r="L1029" s="496">
        <x:v>100</x:v>
      </x:c>
      <x:c r="M1029" s="482" t="s">
        <x:v>22</x:v>
      </x:c>
      <x:c r="N1029" s="482">
        <x:v>138</x:v>
      </x:c>
      <x:c r="O1029" s="482" t="s">
        <x:v>22</x:v>
      </x:c>
      <x:c r="P1029" s="482" t="s">
        <x:v>22</x:v>
      </x:c>
      <x:c r="Q1029" s="482" t="s">
        <x:v>22</x:v>
      </x:c>
      <x:c r="R1029" s="482" t="s">
        <x:v>22</x:v>
      </x:c>
      <x:c r="S1029" s="482" t="s">
        <x:v>22</x:v>
      </x:c>
      <x:c r="T1029" s="482" t="s">
        <x:v>22</x:v>
      </x:c>
      <x:c r="U1029" s="482" t="s">
        <x:v>22</x:v>
      </x:c>
      <x:c r="V1029" s="462" t="s">
        <x:v>99</x:v>
      </x:c>
      <x:c r="W1029" s="548"/>
    </x:row>
    <x:row r="1030" spans="1:247" ht="38.25" x14ac:dyDescent="0.2">
      <x:c r="A1030" s="446" t="s">
        <x:v>2088</x:v>
      </x:c>
      <x:c r="B1030" s="446" t="s">
        <x:v>2111</x:v>
      </x:c>
      <x:c r="C1030" s="533" t="s">
        <x:v>25</x:v>
      </x:c>
      <x:c r="D1030" s="533" t="s">
        <x:v>2112</x:v>
      </x:c>
      <x:c r="E1030" s="436">
        <x:v>45413</x:v>
      </x:c>
      <x:c r="F1030" s="448">
        <x:v>45627</x:v>
      </x:c>
      <x:c r="G1030" s="651">
        <x:v>45627</x:v>
      </x:c>
      <x:c r="H1030" s="652"/>
      <x:c r="I1030" s="451">
        <x:v>825696.88</x:v>
      </x:c>
      <x:c r="J1030" s="654"/>
      <x:c r="K1030" s="655"/>
      <x:c r="L1030" s="521">
        <x:v>100</x:v>
      </x:c>
      <x:c r="M1030" s="522">
        <x:v>138</x:v>
      </x:c>
      <x:c r="N1030" s="522" t="s">
        <x:v>22</x:v>
      </x:c>
      <x:c r="O1030" s="522" t="s">
        <x:v>22</x:v>
      </x:c>
      <x:c r="P1030" s="522" t="s">
        <x:v>22</x:v>
      </x:c>
      <x:c r="Q1030" s="522" t="s">
        <x:v>22</x:v>
      </x:c>
      <x:c r="R1030" s="522" t="s">
        <x:v>22</x:v>
      </x:c>
      <x:c r="S1030" s="522" t="s">
        <x:v>22</x:v>
      </x:c>
      <x:c r="T1030" s="522" t="s">
        <x:v>22</x:v>
      </x:c>
      <x:c r="U1030" s="522" t="s">
        <x:v>22</x:v>
      </x:c>
      <x:c r="V1030" s="500" t="s">
        <x:v>99</x:v>
      </x:c>
      <x:c r="W1030" s="656"/>
    </x:row>
    <x:row r="1031" spans="1:247" ht="25.5" x14ac:dyDescent="0.2">
      <x:c r="A1031" s="446" t="s">
        <x:v>2089</x:v>
      </x:c>
      <x:c r="B1031" s="446" t="s">
        <x:v>2092</x:v>
      </x:c>
      <x:c r="C1031" s="533" t="s">
        <x:v>98</x:v>
      </x:c>
      <x:c r="D1031" s="533" t="s">
        <x:v>2113</x:v>
      </x:c>
      <x:c r="E1031" s="436">
        <x:v>45387</x:v>
      </x:c>
      <x:c r="F1031" s="436">
        <x:v>45444</x:v>
      </x:c>
      <x:c r="G1031" s="436">
        <x:v>45444</x:v>
      </x:c>
      <x:c r="H1031" s="446"/>
      <x:c r="I1031" s="438">
        <x:v>257152.14</x:v>
      </x:c>
      <x:c r="J1031" s="542"/>
      <x:c r="K1031" s="549"/>
      <x:c r="L1031" s="504">
        <x:v>100</x:v>
      </x:c>
      <x:c r="M1031" s="482">
        <x:v>69</x:v>
      </x:c>
      <x:c r="N1031" s="482">
        <x:v>138</x:v>
      </x:c>
      <x:c r="O1031" s="482" t="s">
        <x:v>22</x:v>
      </x:c>
      <x:c r="P1031" s="482" t="s">
        <x:v>22</x:v>
      </x:c>
      <x:c r="Q1031" s="482" t="s">
        <x:v>22</x:v>
      </x:c>
      <x:c r="R1031" s="482" t="s">
        <x:v>22</x:v>
      </x:c>
      <x:c r="S1031" s="482" t="s">
        <x:v>22</x:v>
      </x:c>
      <x:c r="T1031" s="482" t="s">
        <x:v>22</x:v>
      </x:c>
      <x:c r="U1031" s="482" t="s">
        <x:v>22</x:v>
      </x:c>
      <x:c r="V1031" s="462" t="s">
        <x:v>99</x:v>
      </x:c>
      <x:c r="W1031" s="548"/>
    </x:row>
    <x:row r="1032" spans="1:247" ht="53.25" customHeight="1" x14ac:dyDescent="0.2">
      <x:c r="A1032" s="531" t="s">
        <x:v>2116</x:v>
      </x:c>
      <x:c r="B1032" s="446" t="s">
        <x:v>2114</x:v>
      </x:c>
      <x:c r="C1032" s="533" t="s">
        <x:v>623</x:v>
      </x:c>
      <x:c r="D1032" s="533" t="s">
        <x:v>2115</x:v>
      </x:c>
      <x:c r="E1032" s="436">
        <x:v>45580</x:v>
      </x:c>
      <x:c r="F1032" s="436">
        <x:v>45648</x:v>
      </x:c>
      <x:c r="G1032" s="503">
        <x:v>45648</x:v>
      </x:c>
      <x:c r="H1032" s="446"/>
      <x:c r="I1032" s="438">
        <x:v>723845.96</x:v>
      </x:c>
      <x:c r="J1032" s="542"/>
      <x:c r="K1032" s="549"/>
      <x:c r="L1032" s="443">
        <x:v>100</x:v>
      </x:c>
      <x:c r="M1032" s="482">
        <x:v>345</x:v>
      </x:c>
      <x:c r="N1032" s="482" t="s">
        <x:v>22</x:v>
      </x:c>
      <x:c r="O1032" s="482" t="s">
        <x:v>22</x:v>
      </x:c>
      <x:c r="P1032" s="482" t="s">
        <x:v>22</x:v>
      </x:c>
      <x:c r="Q1032" s="482" t="s">
        <x:v>22</x:v>
      </x:c>
      <x:c r="R1032" s="482" t="s">
        <x:v>22</x:v>
      </x:c>
      <x:c r="S1032" s="482" t="s">
        <x:v>22</x:v>
      </x:c>
      <x:c r="T1032" s="482" t="s">
        <x:v>22</x:v>
      </x:c>
      <x:c r="U1032" s="482" t="s">
        <x:v>22</x:v>
      </x:c>
      <x:c r="V1032" s="462" t="s">
        <x:v>99</x:v>
      </x:c>
      <x:c r="W1032" s="548"/>
    </x:row>
    <x:row r="1033" spans="1:247" ht="29.25" customHeight="1" x14ac:dyDescent="0.2">
      <x:c r="A1033" s="531" t="s">
        <x:v>2122</x:v>
      </x:c>
      <x:c r="B1033" s="446" t="s">
        <x:v>2093</x:v>
      </x:c>
      <x:c r="C1033" s="533" t="s">
        <x:v>1786</x:v>
      </x:c>
      <x:c r="D1033" s="533" t="s">
        <x:v>2123</x:v>
      </x:c>
      <x:c r="E1033" s="467">
        <x:v>45469</x:v>
      </x:c>
      <x:c r="F1033" s="563">
        <x:v>45992</x:v>
      </x:c>
      <x:c r="G1033" s="651"/>
      <x:c r="H1033" s="652"/>
      <x:c r="I1033" s="451">
        <x:v>1533350.83</x:v>
      </x:c>
      <x:c r="J1033" s="654"/>
      <x:c r="K1033" s="655"/>
      <x:c r="L1033" s="454" t="s">
        <x:v>3890</x:v>
      </x:c>
      <x:c r="M1033" s="522">
        <x:v>138</x:v>
      </x:c>
      <x:c r="N1033" s="522" t="s">
        <x:v>22</x:v>
      </x:c>
      <x:c r="O1033" s="522" t="s">
        <x:v>22</x:v>
      </x:c>
      <x:c r="P1033" s="522" t="s">
        <x:v>22</x:v>
      </x:c>
      <x:c r="Q1033" s="522" t="s">
        <x:v>22</x:v>
      </x:c>
      <x:c r="R1033" s="522" t="s">
        <x:v>22</x:v>
      </x:c>
      <x:c r="S1033" s="522" t="s">
        <x:v>22</x:v>
      </x:c>
      <x:c r="T1033" s="522" t="s">
        <x:v>22</x:v>
      </x:c>
      <x:c r="U1033" s="522" t="s">
        <x:v>22</x:v>
      </x:c>
      <x:c r="V1033" s="500" t="s">
        <x:v>99</x:v>
      </x:c>
      <x:c r="W1033" s="656"/>
    </x:row>
    <x:row r="1034" spans="1:247" ht="38.25" x14ac:dyDescent="0.2">
      <x:c r="A1034" s="446" t="s">
        <x:v>2118</x:v>
      </x:c>
      <x:c r="B1034" s="446" t="s">
        <x:v>2094</x:v>
      </x:c>
      <x:c r="C1034" s="533" t="s">
        <x:v>2096</x:v>
      </x:c>
      <x:c r="D1034" s="533" t="s">
        <x:v>2117</x:v>
      </x:c>
      <x:c r="E1034" s="436">
        <x:v>45347</x:v>
      </x:c>
      <x:c r="F1034" s="436">
        <x:v>45444</x:v>
      </x:c>
      <x:c r="G1034" s="436">
        <x:v>45444</x:v>
      </x:c>
      <x:c r="H1034" s="446"/>
      <x:c r="I1034" s="541">
        <x:v>1196631.6399999999</x:v>
      </x:c>
      <x:c r="J1034" s="542"/>
      <x:c r="K1034" s="549"/>
      <x:c r="L1034" s="504">
        <x:v>100</x:v>
      </x:c>
      <x:c r="M1034" s="482" t="s">
        <x:v>22</x:v>
      </x:c>
      <x:c r="N1034" s="482">
        <x:v>138</x:v>
      </x:c>
      <x:c r="O1034" s="482" t="s">
        <x:v>22</x:v>
      </x:c>
      <x:c r="P1034" s="482" t="s">
        <x:v>22</x:v>
      </x:c>
      <x:c r="Q1034" s="482" t="s">
        <x:v>22</x:v>
      </x:c>
      <x:c r="R1034" s="482" t="s">
        <x:v>22</x:v>
      </x:c>
      <x:c r="S1034" s="482" t="s">
        <x:v>22</x:v>
      </x:c>
      <x:c r="T1034" s="482" t="s">
        <x:v>22</x:v>
      </x:c>
      <x:c r="U1034" s="482" t="s">
        <x:v>22</x:v>
      </x:c>
      <x:c r="V1034" s="462" t="s">
        <x:v>99</x:v>
      </x:c>
      <x:c r="W1034" s="548"/>
    </x:row>
    <x:row r="1035" spans="1:247" ht="53.25" customHeight="1" x14ac:dyDescent="0.2">
      <x:c r="A1035" s="446" t="s">
        <x:v>2312</x:v>
      </x:c>
      <x:c r="B1035" s="533" t="s">
        <x:v>2285</x:v>
      </x:c>
      <x:c r="C1035" s="533" t="s">
        <x:v>226</x:v>
      </x:c>
      <x:c r="D1035" s="533" t="s">
        <x:v>2286</x:v>
      </x:c>
      <x:c r="E1035" s="436">
        <x:v>45521</x:v>
      </x:c>
      <x:c r="F1035" s="467">
        <x:v>45646</x:v>
      </x:c>
      <x:c r="G1035" s="503">
        <x:v>45646</x:v>
      </x:c>
      <x:c r="H1035" s="446"/>
      <x:c r="I1035" s="438">
        <x:v>6592900.3700000001</x:v>
      </x:c>
      <x:c r="J1035" s="542"/>
      <x:c r="K1035" s="549"/>
      <x:c r="L1035" s="443">
        <x:v>100</x:v>
      </x:c>
      <x:c r="M1035" s="482" t="s">
        <x:v>22</x:v>
      </x:c>
      <x:c r="N1035" s="482" t="s">
        <x:v>406</x:v>
      </x:c>
      <x:c r="O1035" s="482" t="s">
        <x:v>22</x:v>
      </x:c>
      <x:c r="P1035" s="482" t="s">
        <x:v>22</x:v>
      </x:c>
      <x:c r="Q1035" s="482" t="s">
        <x:v>22</x:v>
      </x:c>
      <x:c r="R1035" s="482" t="s">
        <x:v>22</x:v>
      </x:c>
      <x:c r="S1035" s="482" t="s">
        <x:v>22</x:v>
      </x:c>
      <x:c r="T1035" s="482" t="s">
        <x:v>22</x:v>
      </x:c>
      <x:c r="U1035" s="482" t="s">
        <x:v>22</x:v>
      </x:c>
      <x:c r="V1035" s="462" t="s">
        <x:v>99</x:v>
      </x:c>
      <x:c r="W1035" s="548"/>
    </x:row>
    <x:row r="1036" spans="1:247" ht="25.5" x14ac:dyDescent="0.2">
      <x:c r="A1036" s="446" t="s">
        <x:v>2248</x:v>
      </x:c>
      <x:c r="B1036" s="533" t="s">
        <x:v>2330</x:v>
      </x:c>
      <x:c r="C1036" s="533" t="s">
        <x:v>140</x:v>
      </x:c>
      <x:c r="D1036" s="533" t="s">
        <x:v>2331</x:v>
      </x:c>
      <x:c r="E1036" s="436">
        <x:v>45377</x:v>
      </x:c>
      <x:c r="F1036" s="436">
        <x:v>45408</x:v>
      </x:c>
      <x:c r="G1036" s="436">
        <x:v>45408</x:v>
      </x:c>
      <x:c r="H1036" s="446"/>
      <x:c r="I1036" s="438">
        <x:v>1004529.42</x:v>
      </x:c>
      <x:c r="J1036" s="542"/>
      <x:c r="K1036" s="549"/>
      <x:c r="L1036" s="515">
        <x:v>100</x:v>
      </x:c>
      <x:c r="M1036" s="482">
        <x:v>138</x:v>
      </x:c>
      <x:c r="N1036" s="482" t="s">
        <x:v>22</x:v>
      </x:c>
      <x:c r="O1036" s="482" t="s">
        <x:v>22</x:v>
      </x:c>
      <x:c r="P1036" s="482" t="s">
        <x:v>22</x:v>
      </x:c>
      <x:c r="Q1036" s="482" t="s">
        <x:v>22</x:v>
      </x:c>
      <x:c r="R1036" s="482" t="s">
        <x:v>22</x:v>
      </x:c>
      <x:c r="S1036" s="482" t="s">
        <x:v>22</x:v>
      </x:c>
      <x:c r="T1036" s="482" t="s">
        <x:v>22</x:v>
      </x:c>
      <x:c r="U1036" s="482" t="s">
        <x:v>22</x:v>
      </x:c>
      <x:c r="V1036" s="462" t="s">
        <x:v>99</x:v>
      </x:c>
      <x:c r="W1036" s="548"/>
    </x:row>
    <x:row r="1037" spans="1:247" ht="39" customHeight="1" x14ac:dyDescent="0.2">
      <x:c r="A1037" s="446" t="s">
        <x:v>3355</x:v>
      </x:c>
      <x:c r="B1037" s="533" t="s">
        <x:v>2269</x:v>
      </x:c>
      <x:c r="C1037" s="533" t="s">
        <x:v>85</x:v>
      </x:c>
      <x:c r="D1037" s="533" t="s">
        <x:v>2270</x:v>
      </x:c>
      <x:c r="E1037" s="436">
        <x:v>45478</x:v>
      </x:c>
      <x:c r="F1037" s="436">
        <x:v>45644</x:v>
      </x:c>
      <x:c r="G1037" s="503">
        <x:v>45644</x:v>
      </x:c>
      <x:c r="H1037" s="446"/>
      <x:c r="I1037" s="502">
        <x:v>12821750.43</x:v>
      </x:c>
      <x:c r="J1037" s="542"/>
      <x:c r="K1037" s="549"/>
      <x:c r="L1037" s="443">
        <x:v>100</x:v>
      </x:c>
      <x:c r="M1037" s="482" t="s">
        <x:v>22</x:v>
      </x:c>
      <x:c r="N1037" s="482">
        <x:v>345</x:v>
      </x:c>
      <x:c r="O1037" s="482" t="s">
        <x:v>22</x:v>
      </x:c>
      <x:c r="P1037" s="482" t="s">
        <x:v>22</x:v>
      </x:c>
      <x:c r="Q1037" s="482" t="s">
        <x:v>22</x:v>
      </x:c>
      <x:c r="R1037" s="482" t="s">
        <x:v>22</x:v>
      </x:c>
      <x:c r="S1037" s="482" t="s">
        <x:v>22</x:v>
      </x:c>
      <x:c r="T1037" s="482" t="s">
        <x:v>22</x:v>
      </x:c>
      <x:c r="U1037" s="482" t="s">
        <x:v>22</x:v>
      </x:c>
      <x:c r="V1037" s="462" t="s">
        <x:v>99</x:v>
      </x:c>
      <x:c r="W1037" s="548"/>
    </x:row>
    <x:row r="1038" spans="1:247" ht="53.25" customHeight="1" x14ac:dyDescent="0.2">
      <x:c r="A1038" s="446" t="s">
        <x:v>2308</x:v>
      </x:c>
      <x:c r="B1038" s="533" t="s">
        <x:v>2274</x:v>
      </x:c>
      <x:c r="C1038" s="533" t="s">
        <x:v>2226</x:v>
      </x:c>
      <x:c r="D1038" s="533" t="s">
        <x:v>2271</x:v>
      </x:c>
      <x:c r="E1038" s="436">
        <x:v>45469</x:v>
      </x:c>
      <x:c r="F1038" s="448">
        <x:v>45762</x:v>
      </x:c>
      <x:c r="G1038" s="651"/>
      <x:c r="H1038" s="652"/>
      <x:c r="I1038" s="528">
        <x:v>4235203.6100000003</x:v>
      </x:c>
      <x:c r="J1038" s="654"/>
      <x:c r="K1038" s="655"/>
      <x:c r="L1038" s="454" t="s">
        <x:v>2963</x:v>
      </x:c>
      <x:c r="M1038" s="522" t="s">
        <x:v>22</x:v>
      </x:c>
      <x:c r="N1038" s="522">
        <x:v>345</x:v>
      </x:c>
      <x:c r="O1038" s="522" t="s">
        <x:v>22</x:v>
      </x:c>
      <x:c r="P1038" s="522" t="s">
        <x:v>22</x:v>
      </x:c>
      <x:c r="Q1038" s="522" t="s">
        <x:v>22</x:v>
      </x:c>
      <x:c r="R1038" s="522" t="s">
        <x:v>22</x:v>
      </x:c>
      <x:c r="S1038" s="522" t="s">
        <x:v>22</x:v>
      </x:c>
      <x:c r="T1038" s="522" t="s">
        <x:v>22</x:v>
      </x:c>
      <x:c r="U1038" s="522" t="s">
        <x:v>22</x:v>
      </x:c>
      <x:c r="V1038" s="500" t="s">
        <x:v>99</x:v>
      </x:c>
      <x:c r="W1038" s="656"/>
    </x:row>
    <x:row r="1039" spans="1:247" ht="38.25" x14ac:dyDescent="0.2">
      <x:c r="A1039" s="446" t="s">
        <x:v>2311</x:v>
      </x:c>
      <x:c r="B1039" s="533" t="s">
        <x:v>2272</x:v>
      </x:c>
      <x:c r="C1039" s="533" t="s">
        <x:v>125</x:v>
      </x:c>
      <x:c r="D1039" s="533" t="s">
        <x:v>2273</x:v>
      </x:c>
      <x:c r="E1039" s="436">
        <x:v>45407</x:v>
      </x:c>
      <x:c r="F1039" s="436">
        <x:v>45640</x:v>
      </x:c>
      <x:c r="G1039" s="503">
        <x:v>45640</x:v>
      </x:c>
      <x:c r="H1039" s="446"/>
      <x:c r="I1039" s="438">
        <x:v>10623184.539999999</x:v>
      </x:c>
      <x:c r="J1039" s="542"/>
      <x:c r="K1039" s="549"/>
      <x:c r="L1039" s="443">
        <x:v>100</x:v>
      </x:c>
      <x:c r="M1039" s="482" t="s">
        <x:v>22</x:v>
      </x:c>
      <x:c r="N1039" s="482">
        <x:v>138</x:v>
      </x:c>
      <x:c r="O1039" s="482" t="s">
        <x:v>22</x:v>
      </x:c>
      <x:c r="P1039" s="482" t="s">
        <x:v>22</x:v>
      </x:c>
      <x:c r="Q1039" s="482" t="s">
        <x:v>22</x:v>
      </x:c>
      <x:c r="R1039" s="482" t="s">
        <x:v>22</x:v>
      </x:c>
      <x:c r="S1039" s="482" t="s">
        <x:v>22</x:v>
      </x:c>
      <x:c r="T1039" s="482" t="s">
        <x:v>22</x:v>
      </x:c>
      <x:c r="U1039" s="482" t="s">
        <x:v>22</x:v>
      </x:c>
      <x:c r="V1039" s="462" t="s">
        <x:v>99</x:v>
      </x:c>
      <x:c r="W1039" s="548"/>
    </x:row>
    <x:row r="1040" spans="1:247" ht="27.75" customHeight="1" x14ac:dyDescent="0.2">
      <x:c r="A1040" s="533" t="s">
        <x:v>2042</x:v>
      </x:c>
      <x:c r="B1040" s="533" t="s">
        <x:v>1992</x:v>
      </x:c>
      <x:c r="C1040" s="533" t="s">
        <x:v>42</x:v>
      </x:c>
      <x:c r="D1040" s="533" t="s">
        <x:v>2043</x:v>
      </x:c>
      <x:c r="E1040" s="436">
        <x:v>45551</x:v>
      </x:c>
      <x:c r="F1040" s="448">
        <x:v>45622</x:v>
      </x:c>
      <x:c r="G1040" s="498">
        <x:v>45622</x:v>
      </x:c>
      <x:c r="H1040" s="527"/>
      <x:c r="I1040" s="528">
        <x:v>495864.08</x:v>
      </x:c>
      <x:c r="J1040" s="452"/>
      <x:c r="K1040" s="453"/>
      <x:c r="L1040" s="521">
        <x:v>100</x:v>
      </x:c>
      <x:c r="M1040" s="500">
        <x:v>69</x:v>
      </x:c>
      <x:c r="N1040" s="500">
        <x:v>138</x:v>
      </x:c>
      <x:c r="O1040" s="500" t="s">
        <x:v>22</x:v>
      </x:c>
      <x:c r="P1040" s="500" t="s">
        <x:v>22</x:v>
      </x:c>
      <x:c r="Q1040" s="500" t="s">
        <x:v>22</x:v>
      </x:c>
      <x:c r="R1040" s="500" t="s">
        <x:v>22</x:v>
      </x:c>
      <x:c r="S1040" s="500" t="s">
        <x:v>22</x:v>
      </x:c>
      <x:c r="T1040" s="530" t="s">
        <x:v>22</x:v>
      </x:c>
      <x:c r="U1040" s="530" t="s">
        <x:v>22</x:v>
      </x:c>
      <x:c r="V1040" s="500" t="s">
        <x:v>99</x:v>
      </x:c>
      <x:c r="W1040" s="500"/>
    </x:row>
    <x:row r="1041" spans="1:23" ht="25.5" x14ac:dyDescent="0.2">
      <x:c r="A1041" s="446" t="s">
        <x:v>2307</x:v>
      </x:c>
      <x:c r="B1041" s="533" t="s">
        <x:v>2275</x:v>
      </x:c>
      <x:c r="C1041" s="533" t="s">
        <x:v>125</x:v>
      </x:c>
      <x:c r="D1041" s="533" t="s">
        <x:v>2340</x:v>
      </x:c>
      <x:c r="E1041" s="436">
        <x:v>45567</x:v>
      </x:c>
      <x:c r="F1041" s="436">
        <x:v>45640</x:v>
      </x:c>
      <x:c r="G1041" s="503">
        <x:v>45640</x:v>
      </x:c>
      <x:c r="H1041" s="446"/>
      <x:c r="I1041" s="438">
        <x:v>1465419.46</x:v>
      </x:c>
      <x:c r="J1041" s="542"/>
      <x:c r="K1041" s="549"/>
      <x:c r="L1041" s="443">
        <x:v>100</x:v>
      </x:c>
      <x:c r="M1041" s="482">
        <x:v>138</x:v>
      </x:c>
      <x:c r="N1041" s="482" t="s">
        <x:v>22</x:v>
      </x:c>
      <x:c r="O1041" s="482" t="s">
        <x:v>22</x:v>
      </x:c>
      <x:c r="P1041" s="482" t="s">
        <x:v>22</x:v>
      </x:c>
      <x:c r="Q1041" s="482" t="s">
        <x:v>22</x:v>
      </x:c>
      <x:c r="R1041" s="482" t="s">
        <x:v>22</x:v>
      </x:c>
      <x:c r="S1041" s="482" t="s">
        <x:v>22</x:v>
      </x:c>
      <x:c r="T1041" s="482" t="s">
        <x:v>22</x:v>
      </x:c>
      <x:c r="U1041" s="482" t="s">
        <x:v>22</x:v>
      </x:c>
      <x:c r="V1041" s="462" t="s">
        <x:v>99</x:v>
      </x:c>
      <x:c r="W1041" s="548"/>
    </x:row>
    <x:row r="1042" spans="1:23" ht="53.25" customHeight="1" x14ac:dyDescent="0.2">
      <x:c r="A1042" s="446" t="s">
        <x:v>3356</x:v>
      </x:c>
      <x:c r="B1042" s="533" t="s">
        <x:v>2276</x:v>
      </x:c>
      <x:c r="C1042" s="533" t="s">
        <x:v>238</x:v>
      </x:c>
      <x:c r="D1042" s="533" t="s">
        <x:v>2277</x:v>
      </x:c>
      <x:c r="E1042" s="436">
        <x:v>45425</x:v>
      </x:c>
      <x:c r="F1042" s="651">
        <x:v>45610</x:v>
      </x:c>
      <x:c r="G1042" s="651">
        <x:v>45610</x:v>
      </x:c>
      <x:c r="H1042" s="652"/>
      <x:c r="I1042" s="451">
        <x:v>11781980.77</x:v>
      </x:c>
      <x:c r="J1042" s="654"/>
      <x:c r="K1042" s="655"/>
      <x:c r="L1042" s="521">
        <x:v>100</x:v>
      </x:c>
      <x:c r="M1042" s="522" t="s">
        <x:v>22</x:v>
      </x:c>
      <x:c r="N1042" s="522">
        <x:v>345</x:v>
      </x:c>
      <x:c r="O1042" s="522" t="s">
        <x:v>22</x:v>
      </x:c>
      <x:c r="P1042" s="522" t="s">
        <x:v>22</x:v>
      </x:c>
      <x:c r="Q1042" s="522" t="s">
        <x:v>22</x:v>
      </x:c>
      <x:c r="R1042" s="522" t="s">
        <x:v>22</x:v>
      </x:c>
      <x:c r="S1042" s="522" t="s">
        <x:v>22</x:v>
      </x:c>
      <x:c r="T1042" s="522" t="s">
        <x:v>22</x:v>
      </x:c>
      <x:c r="U1042" s="522" t="s">
        <x:v>22</x:v>
      </x:c>
      <x:c r="V1042" s="500" t="s">
        <x:v>99</x:v>
      </x:c>
      <x:c r="W1042" s="656"/>
    </x:row>
    <x:row r="1043" spans="1:23" ht="38.25" x14ac:dyDescent="0.2">
      <x:c r="A1043" s="446" t="s">
        <x:v>2306</x:v>
      </x:c>
      <x:c r="B1043" s="533" t="s">
        <x:v>2278</x:v>
      </x:c>
      <x:c r="C1043" s="533" t="s">
        <x:v>91</x:v>
      </x:c>
      <x:c r="D1043" s="533" t="s">
        <x:v>2341</x:v>
      </x:c>
      <x:c r="E1043" s="436">
        <x:v>45468</x:v>
      </x:c>
      <x:c r="F1043" s="651">
        <x:v>45614</x:v>
      </x:c>
      <x:c r="G1043" s="651">
        <x:v>45614</x:v>
      </x:c>
      <x:c r="H1043" s="652"/>
      <x:c r="I1043" s="451">
        <x:v>6898882.9900000002</x:v>
      </x:c>
      <x:c r="J1043" s="654"/>
      <x:c r="K1043" s="655"/>
      <x:c r="L1043" s="521">
        <x:v>100</x:v>
      </x:c>
      <x:c r="M1043" s="522" t="s">
        <x:v>22</x:v>
      </x:c>
      <x:c r="N1043" s="522">
        <x:v>138</x:v>
      </x:c>
      <x:c r="O1043" s="522" t="s">
        <x:v>22</x:v>
      </x:c>
      <x:c r="P1043" s="522" t="s">
        <x:v>22</x:v>
      </x:c>
      <x:c r="Q1043" s="522" t="s">
        <x:v>22</x:v>
      </x:c>
      <x:c r="R1043" s="522" t="s">
        <x:v>22</x:v>
      </x:c>
      <x:c r="S1043" s="522" t="s">
        <x:v>22</x:v>
      </x:c>
      <x:c r="T1043" s="522" t="s">
        <x:v>22</x:v>
      </x:c>
      <x:c r="U1043" s="522" t="s">
        <x:v>22</x:v>
      </x:c>
      <x:c r="V1043" s="500" t="s">
        <x:v>99</x:v>
      </x:c>
      <x:c r="W1043" s="656"/>
    </x:row>
    <x:row r="1044" spans="1:23" ht="38.25" x14ac:dyDescent="0.2">
      <x:c r="A1044" s="446" t="s">
        <x:v>2305</x:v>
      </x:c>
      <x:c r="B1044" s="533" t="s">
        <x:v>2279</x:v>
      </x:c>
      <x:c r="C1044" s="533" t="s">
        <x:v>354</x:v>
      </x:c>
      <x:c r="D1044" s="533" t="s">
        <x:v>2280</x:v>
      </x:c>
      <x:c r="E1044" s="436">
        <x:v>45793</x:v>
      </x:c>
      <x:c r="F1044" s="436">
        <x:v>45995</x:v>
      </x:c>
      <x:c r="G1044" s="467"/>
      <x:c r="H1044" s="446"/>
      <x:c r="I1044" s="438"/>
      <x:c r="J1044" s="542"/>
      <x:c r="K1044" s="549"/>
      <x:c r="L1044" s="441">
        <x:v>0</x:v>
      </x:c>
      <x:c r="M1044" s="482" t="s">
        <x:v>22</x:v>
      </x:c>
      <x:c r="N1044" s="482">
        <x:v>138</x:v>
      </x:c>
      <x:c r="O1044" s="482" t="s">
        <x:v>22</x:v>
      </x:c>
      <x:c r="P1044" s="482" t="s">
        <x:v>22</x:v>
      </x:c>
      <x:c r="Q1044" s="482" t="s">
        <x:v>22</x:v>
      </x:c>
      <x:c r="R1044" s="482" t="s">
        <x:v>22</x:v>
      </x:c>
      <x:c r="S1044" s="482" t="s">
        <x:v>22</x:v>
      </x:c>
      <x:c r="T1044" s="482" t="s">
        <x:v>22</x:v>
      </x:c>
      <x:c r="U1044" s="482" t="s">
        <x:v>22</x:v>
      </x:c>
      <x:c r="V1044" s="462" t="s">
        <x:v>99</x:v>
      </x:c>
      <x:c r="W1044" s="548"/>
    </x:row>
    <x:row r="1045" spans="1:23" ht="38.25" x14ac:dyDescent="0.2">
      <x:c r="A1045" s="446" t="s">
        <x:v>2304</x:v>
      </x:c>
      <x:c r="B1045" s="533" t="s">
        <x:v>2333</x:v>
      </x:c>
      <x:c r="C1045" s="533" t="s">
        <x:v>465</x:v>
      </x:c>
      <x:c r="D1045" s="533" t="s">
        <x:v>2334</x:v>
      </x:c>
      <x:c r="E1045" s="436">
        <x:v>45555</x:v>
      </x:c>
      <x:c r="F1045" s="436">
        <x:v>45974</x:v>
      </x:c>
      <x:c r="G1045" s="467"/>
      <x:c r="H1045" s="446"/>
      <x:c r="I1045" s="657">
        <x:v>2087138.41</x:v>
      </x:c>
      <x:c r="J1045" s="542"/>
      <x:c r="K1045" s="549"/>
      <x:c r="L1045" s="443" t="s">
        <x:v>2963</x:v>
      </x:c>
      <x:c r="M1045" s="482">
        <x:v>345</x:v>
      </x:c>
      <x:c r="N1045" s="482" t="s">
        <x:v>22</x:v>
      </x:c>
      <x:c r="O1045" s="482" t="s">
        <x:v>22</x:v>
      </x:c>
      <x:c r="P1045" s="482" t="s">
        <x:v>22</x:v>
      </x:c>
      <x:c r="Q1045" s="482" t="s">
        <x:v>22</x:v>
      </x:c>
      <x:c r="R1045" s="482" t="s">
        <x:v>22</x:v>
      </x:c>
      <x:c r="S1045" s="482" t="s">
        <x:v>22</x:v>
      </x:c>
      <x:c r="T1045" s="482" t="s">
        <x:v>22</x:v>
      </x:c>
      <x:c r="U1045" s="482" t="s">
        <x:v>22</x:v>
      </x:c>
      <x:c r="V1045" s="462" t="s">
        <x:v>99</x:v>
      </x:c>
      <x:c r="W1045" s="548"/>
    </x:row>
    <x:row r="1046" spans="1:23" ht="27.75" customHeight="1" x14ac:dyDescent="0.2">
      <x:c r="A1046" s="446" t="s">
        <x:v>3317</x:v>
      </x:c>
      <x:c r="B1046" s="533" t="s">
        <x:v>2281</x:v>
      </x:c>
      <x:c r="C1046" s="533" t="s">
        <x:v>25</x:v>
      </x:c>
      <x:c r="D1046" s="533" t="s">
        <x:v>2282</x:v>
      </x:c>
      <x:c r="E1046" s="436">
        <x:v>45462</x:v>
      </x:c>
      <x:c r="F1046" s="436">
        <x:v>45642</x:v>
      </x:c>
      <x:c r="G1046" s="503">
        <x:v>45642</x:v>
      </x:c>
      <x:c r="H1046" s="446"/>
      <x:c r="I1046" s="438">
        <x:v>25111624.530000001</x:v>
      </x:c>
      <x:c r="J1046" s="542"/>
      <x:c r="K1046" s="549"/>
      <x:c r="L1046" s="443">
        <x:v>100</x:v>
      </x:c>
      <x:c r="M1046" s="482">
        <x:v>138</x:v>
      </x:c>
      <x:c r="N1046" s="482" t="s">
        <x:v>22</x:v>
      </x:c>
      <x:c r="O1046" s="482" t="s">
        <x:v>22</x:v>
      </x:c>
      <x:c r="P1046" s="482" t="s">
        <x:v>22</x:v>
      </x:c>
      <x:c r="Q1046" s="482" t="s">
        <x:v>22</x:v>
      </x:c>
      <x:c r="R1046" s="482" t="s">
        <x:v>22</x:v>
      </x:c>
      <x:c r="S1046" s="482" t="s">
        <x:v>22</x:v>
      </x:c>
      <x:c r="T1046" s="482" t="s">
        <x:v>22</x:v>
      </x:c>
      <x:c r="U1046" s="482" t="s">
        <x:v>22</x:v>
      </x:c>
      <x:c r="V1046" s="462" t="s">
        <x:v>99</x:v>
      </x:c>
      <x:c r="W1046" s="548"/>
    </x:row>
    <x:row r="1047" spans="1:23" ht="53.25" customHeight="1" x14ac:dyDescent="0.2">
      <x:c r="A1047" s="446" t="s">
        <x:v>2249</x:v>
      </x:c>
      <x:c r="B1047" s="533" t="s">
        <x:v>2287</x:v>
      </x:c>
      <x:c r="C1047" s="533" t="s">
        <x:v>91</x:v>
      </x:c>
      <x:c r="D1047" s="533" t="s">
        <x:v>2288</x:v>
      </x:c>
      <x:c r="E1047" s="436">
        <x:v>45463</x:v>
      </x:c>
      <x:c r="F1047" s="436">
        <x:v>45644</x:v>
      </x:c>
      <x:c r="G1047" s="503">
        <x:v>45644</x:v>
      </x:c>
      <x:c r="H1047" s="446"/>
      <x:c r="I1047" s="438">
        <x:v>8642703.7400000002</x:v>
      </x:c>
      <x:c r="J1047" s="542"/>
      <x:c r="K1047" s="549"/>
      <x:c r="L1047" s="443">
        <x:v>100</x:v>
      </x:c>
      <x:c r="M1047" s="482" t="s">
        <x:v>22</x:v>
      </x:c>
      <x:c r="N1047" s="482">
        <x:v>138</x:v>
      </x:c>
      <x:c r="O1047" s="482" t="s">
        <x:v>22</x:v>
      </x:c>
      <x:c r="P1047" s="482" t="s">
        <x:v>22</x:v>
      </x:c>
      <x:c r="Q1047" s="482" t="s">
        <x:v>22</x:v>
      </x:c>
      <x:c r="R1047" s="482" t="s">
        <x:v>22</x:v>
      </x:c>
      <x:c r="S1047" s="482" t="s">
        <x:v>22</x:v>
      </x:c>
      <x:c r="T1047" s="482" t="s">
        <x:v>22</x:v>
      </x:c>
      <x:c r="U1047" s="482" t="s">
        <x:v>22</x:v>
      </x:c>
      <x:c r="V1047" s="462" t="s">
        <x:v>99</x:v>
      </x:c>
      <x:c r="W1047" s="548"/>
    </x:row>
    <x:row r="1048" spans="1:23" ht="38.25" x14ac:dyDescent="0.2">
      <x:c r="A1048" s="446" t="s">
        <x:v>2309</x:v>
      </x:c>
      <x:c r="B1048" s="533" t="s">
        <x:v>2283</x:v>
      </x:c>
      <x:c r="C1048" s="533" t="s">
        <x:v>75</x:v>
      </x:c>
      <x:c r="D1048" s="533" t="s">
        <x:v>2284</x:v>
      </x:c>
      <x:c r="E1048" s="436">
        <x:v>45489</x:v>
      </x:c>
      <x:c r="F1048" s="436">
        <x:v>45656</x:v>
      </x:c>
      <x:c r="G1048" s="503">
        <x:v>45656</x:v>
      </x:c>
      <x:c r="H1048" s="446"/>
      <x:c r="I1048" s="438">
        <x:v>10973846.619999999</x:v>
      </x:c>
      <x:c r="J1048" s="542"/>
      <x:c r="K1048" s="549"/>
      <x:c r="L1048" s="443">
        <x:v>100</x:v>
      </x:c>
      <x:c r="M1048" s="482" t="s">
        <x:v>22</x:v>
      </x:c>
      <x:c r="N1048" s="482">
        <x:v>138</x:v>
      </x:c>
      <x:c r="O1048" s="482" t="s">
        <x:v>22</x:v>
      </x:c>
      <x:c r="P1048" s="482" t="s">
        <x:v>22</x:v>
      </x:c>
      <x:c r="Q1048" s="482" t="s">
        <x:v>22</x:v>
      </x:c>
      <x:c r="R1048" s="482" t="s">
        <x:v>22</x:v>
      </x:c>
      <x:c r="S1048" s="482" t="s">
        <x:v>22</x:v>
      </x:c>
      <x:c r="T1048" s="482" t="s">
        <x:v>22</x:v>
      </x:c>
      <x:c r="U1048" s="482" t="s">
        <x:v>22</x:v>
      </x:c>
      <x:c r="V1048" s="462" t="s">
        <x:v>99</x:v>
      </x:c>
      <x:c r="W1048" s="548"/>
    </x:row>
    <x:row r="1049" spans="1:23" ht="54" customHeight="1" x14ac:dyDescent="0.2">
      <x:c r="A1049" s="446" t="s">
        <x:v>2303</x:v>
      </x:c>
      <x:c r="B1049" s="533" t="s">
        <x:v>2289</x:v>
      </x:c>
      <x:c r="C1049" s="533" t="s">
        <x:v>75</x:v>
      </x:c>
      <x:c r="D1049" s="533" t="s">
        <x:v>2290</x:v>
      </x:c>
      <x:c r="E1049" s="436">
        <x:v>45491</x:v>
      </x:c>
      <x:c r="F1049" s="436">
        <x:v>45643</x:v>
      </x:c>
      <x:c r="G1049" s="503">
        <x:v>45643</x:v>
      </x:c>
      <x:c r="H1049" s="446"/>
      <x:c r="I1049" s="502">
        <x:v>8156410.5999999996</x:v>
      </x:c>
      <x:c r="J1049" s="542"/>
      <x:c r="K1049" s="549"/>
      <x:c r="L1049" s="443">
        <x:v>100</x:v>
      </x:c>
      <x:c r="M1049" s="482" t="s">
        <x:v>22</x:v>
      </x:c>
      <x:c r="N1049" s="482">
        <x:v>138</x:v>
      </x:c>
      <x:c r="O1049" s="482" t="s">
        <x:v>22</x:v>
      </x:c>
      <x:c r="P1049" s="482" t="s">
        <x:v>22</x:v>
      </x:c>
      <x:c r="Q1049" s="482" t="s">
        <x:v>22</x:v>
      </x:c>
      <x:c r="R1049" s="482" t="s">
        <x:v>22</x:v>
      </x:c>
      <x:c r="S1049" s="482" t="s">
        <x:v>22</x:v>
      </x:c>
      <x:c r="T1049" s="482" t="s">
        <x:v>22</x:v>
      </x:c>
      <x:c r="U1049" s="482" t="s">
        <x:v>22</x:v>
      </x:c>
      <x:c r="V1049" s="462" t="s">
        <x:v>99</x:v>
      </x:c>
      <x:c r="W1049" s="548"/>
    </x:row>
    <x:row r="1050" spans="1:23" ht="38.25" x14ac:dyDescent="0.2">
      <x:c r="A1050" s="446" t="s">
        <x:v>2250</x:v>
      </x:c>
      <x:c r="B1050" s="533" t="s">
        <x:v>2291</x:v>
      </x:c>
      <x:c r="C1050" s="533" t="s">
        <x:v>132</x:v>
      </x:c>
      <x:c r="D1050" s="533" t="s">
        <x:v>2292</x:v>
      </x:c>
      <x:c r="E1050" s="436">
        <x:v>45469</x:v>
      </x:c>
      <x:c r="F1050" s="436">
        <x:v>45646</x:v>
      </x:c>
      <x:c r="G1050" s="503">
        <x:v>45646</x:v>
      </x:c>
      <x:c r="H1050" s="446"/>
      <x:c r="I1050" s="438">
        <x:v>3512732.57</x:v>
      </x:c>
      <x:c r="J1050" s="542"/>
      <x:c r="K1050" s="549"/>
      <x:c r="L1050" s="443">
        <x:v>100</x:v>
      </x:c>
      <x:c r="M1050" s="482">
        <x:v>138</x:v>
      </x:c>
      <x:c r="N1050" s="482" t="s">
        <x:v>22</x:v>
      </x:c>
      <x:c r="O1050" s="482" t="s">
        <x:v>22</x:v>
      </x:c>
      <x:c r="P1050" s="482" t="s">
        <x:v>22</x:v>
      </x:c>
      <x:c r="Q1050" s="482" t="s">
        <x:v>22</x:v>
      </x:c>
      <x:c r="R1050" s="482" t="s">
        <x:v>22</x:v>
      </x:c>
      <x:c r="S1050" s="482" t="s">
        <x:v>22</x:v>
      </x:c>
      <x:c r="T1050" s="482" t="s">
        <x:v>22</x:v>
      </x:c>
      <x:c r="U1050" s="482" t="s">
        <x:v>22</x:v>
      </x:c>
      <x:c r="V1050" s="462" t="s">
        <x:v>99</x:v>
      </x:c>
      <x:c r="W1050" s="548"/>
    </x:row>
    <x:row r="1051" spans="1:23" ht="63.75" x14ac:dyDescent="0.2">
      <x:c r="A1051" s="446" t="s">
        <x:v>2926</x:v>
      </x:c>
      <x:c r="B1051" s="533" t="s">
        <x:v>2371</x:v>
      </x:c>
      <x:c r="C1051" s="533" t="s">
        <x:v>125</x:v>
      </x:c>
      <x:c r="D1051" s="533" t="s">
        <x:v>2370</x:v>
      </x:c>
      <x:c r="E1051" s="436">
        <x:v>45383</x:v>
      </x:c>
      <x:c r="F1051" s="603">
        <x:v>45702</x:v>
      </x:c>
      <x:c r="G1051" s="603">
        <x:v>45702</x:v>
      </x:c>
      <x:c r="H1051" s="652"/>
      <x:c r="I1051" s="451">
        <x:v>59513275.350000001</x:v>
      </x:c>
      <x:c r="J1051" s="654"/>
      <x:c r="K1051" s="655"/>
      <x:c r="L1051" s="524">
        <x:v>100</x:v>
      </x:c>
      <x:c r="M1051" s="482" t="s">
        <x:v>22</x:v>
      </x:c>
      <x:c r="N1051" s="482">
        <x:v>345</x:v>
      </x:c>
      <x:c r="O1051" s="482" t="s">
        <x:v>22</x:v>
      </x:c>
      <x:c r="P1051" s="482" t="s">
        <x:v>22</x:v>
      </x:c>
      <x:c r="Q1051" s="482" t="s">
        <x:v>22</x:v>
      </x:c>
      <x:c r="R1051" s="482" t="s">
        <x:v>22</x:v>
      </x:c>
      <x:c r="S1051" s="482" t="s">
        <x:v>22</x:v>
      </x:c>
      <x:c r="T1051" s="482" t="s">
        <x:v>22</x:v>
      </x:c>
      <x:c r="U1051" s="482" t="s">
        <x:v>22</x:v>
      </x:c>
      <x:c r="V1051" s="462" t="s">
        <x:v>99</x:v>
      </x:c>
      <x:c r="W1051" s="548"/>
    </x:row>
    <x:row r="1052" spans="1:23" ht="41.25" customHeight="1" x14ac:dyDescent="0.2">
      <x:c r="A1052" s="446" t="s">
        <x:v>2302</x:v>
      </x:c>
      <x:c r="B1052" s="533" t="s">
        <x:v>2293</x:v>
      </x:c>
      <x:c r="C1052" s="533" t="s">
        <x:v>84</x:v>
      </x:c>
      <x:c r="D1052" s="533" t="s">
        <x:v>2294</x:v>
      </x:c>
      <x:c r="E1052" s="436">
        <x:v>45460</x:v>
      </x:c>
      <x:c r="F1052" s="436">
        <x:v>45649</x:v>
      </x:c>
      <x:c r="G1052" s="503">
        <x:v>45649</x:v>
      </x:c>
      <x:c r="H1052" s="446"/>
      <x:c r="I1052" s="438">
        <x:v>9999763.3100000005</x:v>
      </x:c>
      <x:c r="J1052" s="542"/>
      <x:c r="K1052" s="549"/>
      <x:c r="L1052" s="443">
        <x:v>100</x:v>
      </x:c>
      <x:c r="M1052" s="482" t="s">
        <x:v>22</x:v>
      </x:c>
      <x:c r="N1052" s="482">
        <x:v>138</x:v>
      </x:c>
      <x:c r="O1052" s="482" t="s">
        <x:v>22</x:v>
      </x:c>
      <x:c r="P1052" s="482" t="s">
        <x:v>22</x:v>
      </x:c>
      <x:c r="Q1052" s="482" t="s">
        <x:v>22</x:v>
      </x:c>
      <x:c r="R1052" s="482" t="s">
        <x:v>22</x:v>
      </x:c>
      <x:c r="S1052" s="482" t="s">
        <x:v>22</x:v>
      </x:c>
      <x:c r="T1052" s="482" t="s">
        <x:v>22</x:v>
      </x:c>
      <x:c r="U1052" s="482" t="s">
        <x:v>22</x:v>
      </x:c>
      <x:c r="V1052" s="462" t="s">
        <x:v>99</x:v>
      </x:c>
      <x:c r="W1052" s="548"/>
    </x:row>
    <x:row r="1053" spans="1:23" ht="66.75" customHeight="1" x14ac:dyDescent="0.2">
      <x:c r="A1053" s="446" t="s">
        <x:v>2301</x:v>
      </x:c>
      <x:c r="B1053" s="533" t="s">
        <x:v>2335</x:v>
      </x:c>
      <x:c r="C1053" s="533" t="s">
        <x:v>125</x:v>
      </x:c>
      <x:c r="D1053" s="533" t="s">
        <x:v>2336</x:v>
      </x:c>
      <x:c r="E1053" s="436">
        <x:v>45547</x:v>
      </x:c>
      <x:c r="F1053" s="436">
        <x:v>45642</x:v>
      </x:c>
      <x:c r="G1053" s="503">
        <x:v>45642</x:v>
      </x:c>
      <x:c r="H1053" s="446"/>
      <x:c r="I1053" s="438">
        <x:v>1458858.35</x:v>
      </x:c>
      <x:c r="J1053" s="542"/>
      <x:c r="K1053" s="549"/>
      <x:c r="L1053" s="443">
        <x:v>100</x:v>
      </x:c>
      <x:c r="M1053" s="482">
        <x:v>138</x:v>
      </x:c>
      <x:c r="N1053" s="482" t="s">
        <x:v>22</x:v>
      </x:c>
      <x:c r="O1053" s="482" t="s">
        <x:v>22</x:v>
      </x:c>
      <x:c r="P1053" s="482" t="s">
        <x:v>22</x:v>
      </x:c>
      <x:c r="Q1053" s="482" t="s">
        <x:v>22</x:v>
      </x:c>
      <x:c r="R1053" s="482" t="s">
        <x:v>22</x:v>
      </x:c>
      <x:c r="S1053" s="482" t="s">
        <x:v>22</x:v>
      </x:c>
      <x:c r="T1053" s="482" t="s">
        <x:v>22</x:v>
      </x:c>
      <x:c r="U1053" s="482" t="s">
        <x:v>22</x:v>
      </x:c>
      <x:c r="V1053" s="462" t="s">
        <x:v>99</x:v>
      </x:c>
      <x:c r="W1053" s="548"/>
    </x:row>
    <x:row r="1054" spans="1:23" ht="40.5" customHeight="1" x14ac:dyDescent="0.2">
      <x:c r="A1054" s="446" t="s">
        <x:v>2479</x:v>
      </x:c>
      <x:c r="B1054" s="446" t="s">
        <x:v>2424</x:v>
      </x:c>
      <x:c r="C1054" s="659" t="s">
        <x:v>102</x:v>
      </x:c>
      <x:c r="D1054" s="446" t="s">
        <x:v>2423</x:v>
      </x:c>
      <x:c r="E1054" s="436">
        <x:v>45877</x:v>
      </x:c>
      <x:c r="F1054" s="436">
        <x:v>46006</x:v>
      </x:c>
      <x:c r="G1054" s="467"/>
      <x:c r="H1054" s="446"/>
      <x:c r="I1054" s="438"/>
      <x:c r="J1054" s="542"/>
      <x:c r="K1054" s="549"/>
      <x:c r="L1054" s="441">
        <x:v>0</x:v>
      </x:c>
      <x:c r="M1054" s="482" t="s">
        <x:v>22</x:v>
      </x:c>
      <x:c r="N1054" s="482">
        <x:v>138</x:v>
      </x:c>
      <x:c r="O1054" s="482" t="s">
        <x:v>22</x:v>
      </x:c>
      <x:c r="P1054" s="482" t="s">
        <x:v>22</x:v>
      </x:c>
      <x:c r="Q1054" s="482" t="s">
        <x:v>22</x:v>
      </x:c>
      <x:c r="R1054" s="482" t="s">
        <x:v>22</x:v>
      </x:c>
      <x:c r="S1054" s="482" t="s">
        <x:v>22</x:v>
      </x:c>
      <x:c r="T1054" s="482" t="s">
        <x:v>22</x:v>
      </x:c>
      <x:c r="U1054" s="482" t="s">
        <x:v>22</x:v>
      </x:c>
      <x:c r="V1054" s="482" t="s">
        <x:v>99</x:v>
      </x:c>
      <x:c r="W1054" s="548"/>
    </x:row>
    <x:row r="1055" spans="1:23" ht="40.5" customHeight="1" x14ac:dyDescent="0.2">
      <x:c r="A1055" s="446" t="s">
        <x:v>4928</x:v>
      </x:c>
      <x:c r="B1055" s="533" t="s">
        <x:v>2296</x:v>
      </x:c>
      <x:c r="C1055" s="533" t="s">
        <x:v>43</x:v>
      </x:c>
      <x:c r="D1055" s="533" t="s">
        <x:v>1068</x:v>
      </x:c>
      <x:c r="E1055" s="436">
        <x:v>45752</x:v>
      </x:c>
      <x:c r="F1055" s="436">
        <x:v>45960</x:v>
      </x:c>
      <x:c r="G1055" s="467"/>
      <x:c r="H1055" s="446"/>
      <x:c r="I1055" s="438">
        <x:v>6141623.0800000001</x:v>
      </x:c>
      <x:c r="J1055" s="542"/>
      <x:c r="K1055" s="549"/>
      <x:c r="L1055" s="441">
        <x:v>0</x:v>
      </x:c>
      <x:c r="M1055" s="482" t="s">
        <x:v>22</x:v>
      </x:c>
      <x:c r="N1055" s="482">
        <x:v>138</x:v>
      </x:c>
      <x:c r="O1055" s="482" t="s">
        <x:v>22</x:v>
      </x:c>
      <x:c r="P1055" s="482" t="s">
        <x:v>22</x:v>
      </x:c>
      <x:c r="Q1055" s="482" t="s">
        <x:v>22</x:v>
      </x:c>
      <x:c r="R1055" s="482" t="s">
        <x:v>22</x:v>
      </x:c>
      <x:c r="S1055" s="482" t="s">
        <x:v>22</x:v>
      </x:c>
      <x:c r="T1055" s="482" t="s">
        <x:v>22</x:v>
      </x:c>
      <x:c r="U1055" s="482" t="s">
        <x:v>22</x:v>
      </x:c>
      <x:c r="V1055" s="462" t="s">
        <x:v>99</x:v>
      </x:c>
      <x:c r="W1055" s="548"/>
    </x:row>
    <x:row r="1056" spans="1:23" ht="53.25" customHeight="1" x14ac:dyDescent="0.2">
      <x:c r="A1056" s="446" t="s">
        <x:v>2300</x:v>
      </x:c>
      <x:c r="B1056" s="533" t="s">
        <x:v>2337</x:v>
      </x:c>
      <x:c r="C1056" s="533" t="s">
        <x:v>2338</x:v>
      </x:c>
      <x:c r="D1056" s="533" t="s">
        <x:v>2339</x:v>
      </x:c>
      <x:c r="E1056" s="436">
        <x:v>45474</x:v>
      </x:c>
      <x:c r="F1056" s="436">
        <x:v>45646</x:v>
      </x:c>
      <x:c r="G1056" s="503">
        <x:v>45646</x:v>
      </x:c>
      <x:c r="H1056" s="446"/>
      <x:c r="I1056" s="502">
        <x:v>6625692.5599999996</x:v>
      </x:c>
      <x:c r="J1056" s="542"/>
      <x:c r="K1056" s="549"/>
      <x:c r="L1056" s="443">
        <x:v>100</x:v>
      </x:c>
      <x:c r="M1056" s="482" t="s">
        <x:v>22</x:v>
      </x:c>
      <x:c r="N1056" s="482">
        <x:v>138</x:v>
      </x:c>
      <x:c r="O1056" s="482" t="s">
        <x:v>22</x:v>
      </x:c>
      <x:c r="P1056" s="482" t="s">
        <x:v>22</x:v>
      </x:c>
      <x:c r="Q1056" s="482" t="s">
        <x:v>22</x:v>
      </x:c>
      <x:c r="R1056" s="482" t="s">
        <x:v>22</x:v>
      </x:c>
      <x:c r="S1056" s="482" t="s">
        <x:v>22</x:v>
      </x:c>
      <x:c r="T1056" s="482" t="s">
        <x:v>22</x:v>
      </x:c>
      <x:c r="U1056" s="482" t="s">
        <x:v>22</x:v>
      </x:c>
      <x:c r="V1056" s="462" t="s">
        <x:v>99</x:v>
      </x:c>
      <x:c r="W1056" s="548"/>
    </x:row>
    <x:row r="1057" spans="1:247" ht="66.75" customHeight="1" x14ac:dyDescent="0.2">
      <x:c r="A1057" s="446" t="s">
        <x:v>2297</x:v>
      </x:c>
      <x:c r="B1057" s="533" t="s">
        <x:v>2298</x:v>
      </x:c>
      <x:c r="C1057" s="533" t="s">
        <x:v>85</x:v>
      </x:c>
      <x:c r="D1057" s="533" t="s">
        <x:v>2299</x:v>
      </x:c>
      <x:c r="E1057" s="483">
        <x:v>45693</x:v>
      </x:c>
      <x:c r="F1057" s="436">
        <x:v>45785</x:v>
      </x:c>
      <x:c r="G1057" s="467"/>
      <x:c r="H1057" s="446"/>
      <x:c r="I1057" s="438">
        <x:v>1676751.84</x:v>
      </x:c>
      <x:c r="J1057" s="542"/>
      <x:c r="K1057" s="549"/>
      <x:c r="L1057" s="496">
        <x:v>55</x:v>
      </x:c>
      <x:c r="M1057" s="482">
        <x:v>138</x:v>
      </x:c>
      <x:c r="N1057" s="482" t="s">
        <x:v>22</x:v>
      </x:c>
      <x:c r="O1057" s="482" t="s">
        <x:v>22</x:v>
      </x:c>
      <x:c r="P1057" s="482" t="s">
        <x:v>22</x:v>
      </x:c>
      <x:c r="Q1057" s="482" t="s">
        <x:v>22</x:v>
      </x:c>
      <x:c r="R1057" s="482" t="s">
        <x:v>22</x:v>
      </x:c>
      <x:c r="S1057" s="482" t="s">
        <x:v>22</x:v>
      </x:c>
      <x:c r="T1057" s="482" t="s">
        <x:v>22</x:v>
      </x:c>
      <x:c r="U1057" s="482" t="s">
        <x:v>22</x:v>
      </x:c>
      <x:c r="V1057" s="462" t="s">
        <x:v>99</x:v>
      </x:c>
      <x:c r="W1057" s="548"/>
    </x:row>
    <x:row r="1058" spans="1:247" ht="38.25" x14ac:dyDescent="0.2">
      <x:c r="A1058" s="446" t="s">
        <x:v>2350</x:v>
      </x:c>
      <x:c r="B1058" s="446" t="s">
        <x:v>2351</x:v>
      </x:c>
      <x:c r="C1058" s="446" t="s">
        <x:v>153</x:v>
      </x:c>
      <x:c r="D1058" s="446" t="s">
        <x:v>2352</x:v>
      </x:c>
      <x:c r="E1058" s="603">
        <x:v>45778</x:v>
      </x:c>
      <x:c r="F1058" s="603" t="s">
        <x:v>5222</x:v>
      </x:c>
      <x:c r="G1058" s="467"/>
      <x:c r="H1058" s="446"/>
      <x:c r="I1058" s="438"/>
      <x:c r="J1058" s="542"/>
      <x:c r="K1058" s="549"/>
      <x:c r="L1058" s="441">
        <x:v>0</x:v>
      </x:c>
      <x:c r="M1058" s="482">
        <x:v>345</x:v>
      </x:c>
      <x:c r="N1058" s="482" t="s">
        <x:v>22</x:v>
      </x:c>
      <x:c r="O1058" s="482" t="s">
        <x:v>22</x:v>
      </x:c>
      <x:c r="P1058" s="482" t="s">
        <x:v>22</x:v>
      </x:c>
      <x:c r="Q1058" s="482" t="s">
        <x:v>22</x:v>
      </x:c>
      <x:c r="R1058" s="482" t="s">
        <x:v>22</x:v>
      </x:c>
      <x:c r="S1058" s="482" t="s">
        <x:v>22</x:v>
      </x:c>
      <x:c r="T1058" s="482" t="s">
        <x:v>22</x:v>
      </x:c>
      <x:c r="U1058" s="482" t="s">
        <x:v>22</x:v>
      </x:c>
      <x:c r="V1058" s="482" t="s">
        <x:v>99</x:v>
      </x:c>
      <x:c r="W1058" s="548"/>
    </x:row>
    <x:row r="1059" spans="1:247" ht="38.25" x14ac:dyDescent="0.2">
      <x:c r="A1059" s="446" t="s">
        <x:v>2398</x:v>
      </x:c>
      <x:c r="B1059" s="446" t="s">
        <x:v>2494</x:v>
      </x:c>
      <x:c r="C1059" s="446" t="s">
        <x:v>42</x:v>
      </x:c>
      <x:c r="D1059" s="446" t="s">
        <x:v>2495</x:v>
      </x:c>
      <x:c r="E1059" s="436">
        <x:v>45576</x:v>
      </x:c>
      <x:c r="F1059" s="436">
        <x:v>45641</x:v>
      </x:c>
      <x:c r="G1059" s="503">
        <x:v>45641</x:v>
      </x:c>
      <x:c r="H1059" s="446"/>
      <x:c r="I1059" s="438">
        <x:v>313936.86</x:v>
      </x:c>
      <x:c r="J1059" s="542"/>
      <x:c r="K1059" s="549"/>
      <x:c r="L1059" s="443">
        <x:v>100</x:v>
      </x:c>
      <x:c r="M1059" s="482">
        <x:v>345</x:v>
      </x:c>
      <x:c r="N1059" s="482" t="s">
        <x:v>22</x:v>
      </x:c>
      <x:c r="O1059" s="482" t="s">
        <x:v>22</x:v>
      </x:c>
      <x:c r="P1059" s="482" t="s">
        <x:v>22</x:v>
      </x:c>
      <x:c r="Q1059" s="482" t="s">
        <x:v>22</x:v>
      </x:c>
      <x:c r="R1059" s="482" t="s">
        <x:v>22</x:v>
      </x:c>
      <x:c r="S1059" s="482" t="s">
        <x:v>22</x:v>
      </x:c>
      <x:c r="T1059" s="482" t="s">
        <x:v>22</x:v>
      </x:c>
      <x:c r="U1059" s="482" t="s">
        <x:v>22</x:v>
      </x:c>
      <x:c r="V1059" s="482" t="s">
        <x:v>99</x:v>
      </x:c>
      <x:c r="W1059" s="548"/>
    </x:row>
    <x:row r="1060" spans="1:247" ht="53.25" customHeight="1" x14ac:dyDescent="0.2">
      <x:c r="A1060" s="550" t="s">
        <x:v>5283</x:v>
      </x:c>
      <x:c r="B1060" s="446" t="s">
        <x:v>2407</x:v>
      </x:c>
      <x:c r="C1060" s="446" t="s">
        <x:v>170</x:v>
      </x:c>
      <x:c r="D1060" s="446" t="s">
        <x:v>2410</x:v>
      </x:c>
      <x:c r="E1060" s="436">
        <x:v>45525</x:v>
      </x:c>
      <x:c r="F1060" s="436">
        <x:v>45637</x:v>
      </x:c>
      <x:c r="G1060" s="436">
        <x:v>45637</x:v>
      </x:c>
      <x:c r="H1060" s="446"/>
      <x:c r="I1060" s="438">
        <x:v>7680208.7999999998</x:v>
      </x:c>
      <x:c r="J1060" s="542"/>
      <x:c r="K1060" s="549"/>
      <x:c r="L1060" s="441">
        <x:v>100</x:v>
      </x:c>
      <x:c r="M1060" s="482" t="s">
        <x:v>22</x:v>
      </x:c>
      <x:c r="N1060" s="482">
        <x:v>138</x:v>
      </x:c>
      <x:c r="O1060" s="482" t="s">
        <x:v>22</x:v>
      </x:c>
      <x:c r="P1060" s="482" t="s">
        <x:v>22</x:v>
      </x:c>
      <x:c r="Q1060" s="482" t="s">
        <x:v>22</x:v>
      </x:c>
      <x:c r="R1060" s="482" t="s">
        <x:v>22</x:v>
      </x:c>
      <x:c r="S1060" s="482" t="s">
        <x:v>22</x:v>
      </x:c>
      <x:c r="T1060" s="482" t="s">
        <x:v>22</x:v>
      </x:c>
      <x:c r="U1060" s="482" t="s">
        <x:v>22</x:v>
      </x:c>
      <x:c r="V1060" s="482" t="s">
        <x:v>99</x:v>
      </x:c>
      <x:c r="W1060" s="548"/>
    </x:row>
    <x:row r="1061" spans="1:247" ht="55.5" customHeight="1" x14ac:dyDescent="0.2">
      <x:c r="A1061" s="446" t="s">
        <x:v>2409</x:v>
      </x:c>
      <x:c r="B1061" s="446" t="s">
        <x:v>3612</x:v>
      </x:c>
      <x:c r="C1061" s="446" t="s">
        <x:v>1222</x:v>
      </x:c>
      <x:c r="D1061" s="446" t="s">
        <x:v>2408</x:v>
      </x:c>
      <x:c r="E1061" s="436">
        <x:v>45492</x:v>
      </x:c>
      <x:c r="F1061" s="436">
        <x:v>45716</x:v>
      </x:c>
      <x:c r="G1061" s="467"/>
      <x:c r="H1061" s="446"/>
      <x:c r="I1061" s="502">
        <x:v>9606404.6300000008</x:v>
      </x:c>
      <x:c r="J1061" s="542"/>
      <x:c r="K1061" s="549"/>
      <x:c r="L1061" s="441" t="s">
        <x:v>2963</x:v>
      </x:c>
      <x:c r="M1061" s="482" t="s">
        <x:v>22</x:v>
      </x:c>
      <x:c r="N1061" s="482">
        <x:v>345</x:v>
      </x:c>
      <x:c r="O1061" s="482" t="s">
        <x:v>22</x:v>
      </x:c>
      <x:c r="P1061" s="482" t="s">
        <x:v>22</x:v>
      </x:c>
      <x:c r="Q1061" s="482" t="s">
        <x:v>22</x:v>
      </x:c>
      <x:c r="R1061" s="482" t="s">
        <x:v>22</x:v>
      </x:c>
      <x:c r="S1061" s="482" t="s">
        <x:v>22</x:v>
      </x:c>
      <x:c r="T1061" s="482" t="s">
        <x:v>22</x:v>
      </x:c>
      <x:c r="U1061" s="482" t="s">
        <x:v>22</x:v>
      </x:c>
      <x:c r="V1061" s="482" t="s">
        <x:v>99</x:v>
      </x:c>
      <x:c r="W1061" s="548"/>
    </x:row>
    <x:row r="1062" spans="1:247" ht="27.75" customHeight="1" x14ac:dyDescent="0.2">
      <x:c r="A1062" s="446" t="s">
        <x:v>2404</x:v>
      </x:c>
      <x:c r="B1062" s="446" t="s">
        <x:v>2496</x:v>
      </x:c>
      <x:c r="C1062" s="659" t="s">
        <x:v>89</x:v>
      </x:c>
      <x:c r="D1062" s="446" t="s">
        <x:v>2497</x:v>
      </x:c>
      <x:c r="E1062" s="436">
        <x:v>45574</x:v>
      </x:c>
      <x:c r="F1062" s="436">
        <x:v>45649</x:v>
      </x:c>
      <x:c r="G1062" s="503">
        <x:v>45649</x:v>
      </x:c>
      <x:c r="H1062" s="446"/>
      <x:c r="I1062" s="438">
        <x:v>1252764.49</x:v>
      </x:c>
      <x:c r="J1062" s="542"/>
      <x:c r="K1062" s="549"/>
      <x:c r="L1062" s="443">
        <x:v>100</x:v>
      </x:c>
      <x:c r="M1062" s="482">
        <x:v>138</x:v>
      </x:c>
      <x:c r="N1062" s="482" t="s">
        <x:v>22</x:v>
      </x:c>
      <x:c r="O1062" s="482" t="s">
        <x:v>22</x:v>
      </x:c>
      <x:c r="P1062" s="482" t="s">
        <x:v>22</x:v>
      </x:c>
      <x:c r="Q1062" s="482" t="s">
        <x:v>22</x:v>
      </x:c>
      <x:c r="R1062" s="482" t="s">
        <x:v>22</x:v>
      </x:c>
      <x:c r="S1062" s="482" t="s">
        <x:v>22</x:v>
      </x:c>
      <x:c r="T1062" s="482" t="s">
        <x:v>22</x:v>
      </x:c>
      <x:c r="U1062" s="482" t="s">
        <x:v>22</x:v>
      </x:c>
      <x:c r="V1062" s="482" t="s">
        <x:v>99</x:v>
      </x:c>
      <x:c r="W1062" s="548"/>
    </x:row>
    <x:row r="1063" spans="1:247" ht="54.75" customHeight="1" x14ac:dyDescent="0.2">
      <x:c r="A1063" s="446" t="s">
        <x:v>2431</x:v>
      </x:c>
      <x:c r="B1063" s="446" t="s">
        <x:v>2429</x:v>
      </x:c>
      <x:c r="C1063" s="446" t="s">
        <x:v>31</x:v>
      </x:c>
      <x:c r="D1063" s="446" t="s">
        <x:v>2430</x:v>
      </x:c>
      <x:c r="E1063" s="436">
        <x:v>45642</x:v>
      </x:c>
      <x:c r="F1063" s="483">
        <x:v>45838</x:v>
      </x:c>
      <x:c r="G1063" s="467"/>
      <x:c r="H1063" s="446"/>
      <x:c r="I1063" s="657">
        <x:v>12003868.83</x:v>
      </x:c>
      <x:c r="J1063" s="542"/>
      <x:c r="K1063" s="549"/>
      <x:c r="L1063" s="441">
        <x:v>1</x:v>
      </x:c>
      <x:c r="M1063" s="482" t="s">
        <x:v>22</x:v>
      </x:c>
      <x:c r="N1063" s="482">
        <x:v>138</x:v>
      </x:c>
      <x:c r="O1063" s="482" t="s">
        <x:v>22</x:v>
      </x:c>
      <x:c r="P1063" s="482" t="s">
        <x:v>22</x:v>
      </x:c>
      <x:c r="Q1063" s="482" t="s">
        <x:v>22</x:v>
      </x:c>
      <x:c r="R1063" s="482" t="s">
        <x:v>22</x:v>
      </x:c>
      <x:c r="S1063" s="482" t="s">
        <x:v>22</x:v>
      </x:c>
      <x:c r="T1063" s="482" t="s">
        <x:v>22</x:v>
      </x:c>
      <x:c r="U1063" s="482" t="s">
        <x:v>22</x:v>
      </x:c>
      <x:c r="V1063" s="482" t="s">
        <x:v>99</x:v>
      </x:c>
      <x:c r="W1063" s="548"/>
      <x:c r="X1063" s="107"/>
      <x:c r="Y1063" s="107"/>
      <x:c r="Z1063" s="107"/>
      <x:c r="AA1063" s="107"/>
      <x:c r="AB1063" s="107"/>
      <x:c r="AC1063" s="107"/>
      <x:c r="AD1063" s="107"/>
      <x:c r="AE1063" s="107"/>
      <x:c r="AF1063" s="107"/>
      <x:c r="AG1063" s="107"/>
      <x:c r="AH1063" s="107"/>
      <x:c r="AI1063" s="107"/>
      <x:c r="AJ1063" s="107"/>
      <x:c r="AK1063" s="107"/>
      <x:c r="AL1063" s="107"/>
      <x:c r="AM1063" s="107"/>
      <x:c r="AN1063" s="107"/>
      <x:c r="AO1063" s="107"/>
      <x:c r="AP1063" s="107"/>
      <x:c r="AQ1063" s="107"/>
      <x:c r="AR1063" s="107"/>
      <x:c r="AS1063" s="107"/>
      <x:c r="AT1063" s="107"/>
      <x:c r="AU1063" s="107"/>
      <x:c r="AV1063" s="107"/>
      <x:c r="AW1063" s="107"/>
      <x:c r="AX1063" s="107"/>
      <x:c r="AY1063" s="107"/>
      <x:c r="AZ1063" s="107"/>
      <x:c r="BA1063" s="107"/>
      <x:c r="BB1063" s="107"/>
      <x:c r="BC1063" s="107"/>
      <x:c r="BD1063" s="107"/>
      <x:c r="BE1063" s="107"/>
      <x:c r="BF1063" s="107"/>
      <x:c r="BG1063" s="107"/>
      <x:c r="BH1063" s="107"/>
      <x:c r="BI1063" s="107"/>
      <x:c r="BJ1063" s="107"/>
      <x:c r="BK1063" s="107"/>
      <x:c r="BL1063" s="107"/>
      <x:c r="BM1063" s="107"/>
      <x:c r="BN1063" s="107"/>
      <x:c r="BO1063" s="107"/>
      <x:c r="BP1063" s="107"/>
      <x:c r="BQ1063" s="107"/>
      <x:c r="BR1063" s="107"/>
      <x:c r="BS1063" s="107"/>
      <x:c r="BT1063" s="107"/>
      <x:c r="BU1063" s="107"/>
      <x:c r="BV1063" s="107"/>
      <x:c r="BW1063" s="107"/>
      <x:c r="BX1063" s="107"/>
      <x:c r="BY1063" s="107"/>
      <x:c r="BZ1063" s="107"/>
      <x:c r="CA1063" s="107"/>
      <x:c r="CB1063" s="107"/>
      <x:c r="CC1063" s="107"/>
      <x:c r="CD1063" s="107"/>
      <x:c r="CE1063" s="107"/>
      <x:c r="CF1063" s="107"/>
      <x:c r="CG1063" s="107"/>
      <x:c r="CH1063" s="107"/>
      <x:c r="CI1063" s="107"/>
      <x:c r="CJ1063" s="107"/>
      <x:c r="CK1063" s="107"/>
      <x:c r="CL1063" s="107"/>
      <x:c r="CM1063" s="107"/>
      <x:c r="CN1063" s="107"/>
      <x:c r="CO1063" s="107"/>
      <x:c r="CP1063" s="107"/>
      <x:c r="CQ1063" s="107"/>
      <x:c r="CR1063" s="107"/>
      <x:c r="CS1063" s="107"/>
      <x:c r="CT1063" s="107"/>
      <x:c r="CU1063" s="107"/>
      <x:c r="CV1063" s="107"/>
      <x:c r="CW1063" s="107"/>
      <x:c r="CX1063" s="107"/>
      <x:c r="CY1063" s="107"/>
      <x:c r="CZ1063" s="107"/>
      <x:c r="DA1063" s="107"/>
      <x:c r="DB1063" s="107"/>
      <x:c r="DC1063" s="107"/>
      <x:c r="DD1063" s="107"/>
      <x:c r="DE1063" s="107"/>
      <x:c r="DF1063" s="107"/>
      <x:c r="DG1063" s="107"/>
      <x:c r="DH1063" s="107"/>
      <x:c r="DI1063" s="107"/>
      <x:c r="DJ1063" s="107"/>
      <x:c r="DK1063" s="107"/>
      <x:c r="DL1063" s="107"/>
      <x:c r="DM1063" s="107"/>
      <x:c r="DN1063" s="107"/>
      <x:c r="DO1063" s="107"/>
      <x:c r="DP1063" s="107"/>
      <x:c r="DQ1063" s="107"/>
      <x:c r="DR1063" s="107"/>
      <x:c r="DS1063" s="107"/>
      <x:c r="DT1063" s="107"/>
      <x:c r="DU1063" s="107"/>
      <x:c r="DV1063" s="107"/>
      <x:c r="DW1063" s="107"/>
      <x:c r="DX1063" s="107"/>
      <x:c r="DY1063" s="107"/>
      <x:c r="DZ1063" s="107"/>
      <x:c r="EA1063" s="107"/>
      <x:c r="EB1063" s="107"/>
      <x:c r="EC1063" s="107"/>
      <x:c r="ED1063" s="107"/>
      <x:c r="EE1063" s="107"/>
      <x:c r="EF1063" s="107"/>
      <x:c r="EG1063" s="107"/>
      <x:c r="EH1063" s="107"/>
      <x:c r="EI1063" s="107"/>
      <x:c r="EJ1063" s="107"/>
      <x:c r="EK1063" s="107"/>
      <x:c r="EL1063" s="107"/>
      <x:c r="EM1063" s="107"/>
      <x:c r="EN1063" s="107"/>
      <x:c r="EO1063" s="107"/>
      <x:c r="EP1063" s="107"/>
      <x:c r="EQ1063" s="107"/>
      <x:c r="ER1063" s="107"/>
      <x:c r="ES1063" s="107"/>
      <x:c r="ET1063" s="107"/>
      <x:c r="EU1063" s="107"/>
      <x:c r="EV1063" s="107"/>
      <x:c r="EW1063" s="107"/>
      <x:c r="EX1063" s="107"/>
      <x:c r="EY1063" s="107"/>
      <x:c r="EZ1063" s="107"/>
      <x:c r="FA1063" s="107"/>
      <x:c r="FB1063" s="107"/>
      <x:c r="FC1063" s="107"/>
      <x:c r="FD1063" s="107"/>
      <x:c r="FE1063" s="107"/>
      <x:c r="FF1063" s="107"/>
      <x:c r="FG1063" s="107"/>
      <x:c r="FH1063" s="107"/>
      <x:c r="FI1063" s="107"/>
      <x:c r="FJ1063" s="107"/>
      <x:c r="FK1063" s="107"/>
      <x:c r="FL1063" s="107"/>
      <x:c r="FM1063" s="107"/>
      <x:c r="FN1063" s="107"/>
      <x:c r="FO1063" s="107"/>
      <x:c r="FP1063" s="107"/>
      <x:c r="FQ1063" s="107"/>
      <x:c r="FR1063" s="107"/>
      <x:c r="FS1063" s="107"/>
      <x:c r="FT1063" s="107"/>
      <x:c r="FU1063" s="107"/>
      <x:c r="FV1063" s="107"/>
      <x:c r="FW1063" s="107"/>
      <x:c r="FX1063" s="107"/>
      <x:c r="FY1063" s="107"/>
      <x:c r="FZ1063" s="107"/>
      <x:c r="GA1063" s="107"/>
      <x:c r="GB1063" s="107"/>
      <x:c r="GC1063" s="107"/>
      <x:c r="GD1063" s="107"/>
      <x:c r="GE1063" s="107"/>
      <x:c r="GF1063" s="107"/>
      <x:c r="GG1063" s="107"/>
      <x:c r="GH1063" s="107"/>
      <x:c r="GI1063" s="107"/>
      <x:c r="GJ1063" s="107"/>
      <x:c r="GK1063" s="107"/>
      <x:c r="GL1063" s="107"/>
      <x:c r="GM1063" s="107"/>
      <x:c r="GN1063" s="107"/>
      <x:c r="GO1063" s="107"/>
      <x:c r="GP1063" s="107"/>
      <x:c r="GQ1063" s="107"/>
      <x:c r="GR1063" s="107"/>
      <x:c r="GS1063" s="107"/>
      <x:c r="GT1063" s="107"/>
      <x:c r="GU1063" s="107"/>
      <x:c r="GV1063" s="107"/>
      <x:c r="GW1063" s="107"/>
      <x:c r="GX1063" s="107"/>
      <x:c r="GY1063" s="107"/>
      <x:c r="GZ1063" s="107"/>
      <x:c r="HA1063" s="107"/>
      <x:c r="HB1063" s="107"/>
      <x:c r="HC1063" s="107"/>
      <x:c r="HD1063" s="107"/>
      <x:c r="HE1063" s="107"/>
      <x:c r="HF1063" s="107"/>
      <x:c r="HG1063" s="107"/>
      <x:c r="HH1063" s="107"/>
      <x:c r="HI1063" s="107"/>
      <x:c r="HJ1063" s="107"/>
      <x:c r="HK1063" s="107"/>
      <x:c r="HL1063" s="107"/>
      <x:c r="HM1063" s="107"/>
      <x:c r="HN1063" s="107"/>
      <x:c r="HO1063" s="107"/>
      <x:c r="HP1063" s="107"/>
      <x:c r="HQ1063" s="107"/>
      <x:c r="HR1063" s="107"/>
      <x:c r="HS1063" s="107"/>
      <x:c r="HT1063" s="107"/>
      <x:c r="HU1063" s="107"/>
      <x:c r="HV1063" s="107"/>
      <x:c r="HW1063" s="107"/>
      <x:c r="HX1063" s="107"/>
      <x:c r="HY1063" s="107"/>
      <x:c r="HZ1063" s="107"/>
      <x:c r="IA1063" s="107"/>
      <x:c r="IB1063" s="107"/>
      <x:c r="IC1063" s="107"/>
      <x:c r="ID1063" s="107"/>
      <x:c r="IE1063" s="107"/>
      <x:c r="IF1063" s="107"/>
      <x:c r="IG1063" s="107"/>
      <x:c r="IH1063" s="107"/>
      <x:c r="II1063" s="107"/>
      <x:c r="IJ1063" s="107"/>
      <x:c r="IK1063" s="107"/>
      <x:c r="IL1063" s="107"/>
      <x:c r="IM1063" s="107"/>
    </x:row>
    <x:row r="1064" spans="1:247" ht="41.25" customHeight="1" x14ac:dyDescent="0.2">
      <x:c r="A1064" s="446" t="s">
        <x:v>2411</x:v>
      </x:c>
      <x:c r="B1064" s="446" t="s">
        <x:v>2414</x:v>
      </x:c>
      <x:c r="C1064" s="659" t="s">
        <x:v>1751</x:v>
      </x:c>
      <x:c r="D1064" s="446" t="s">
        <x:v>2415</x:v>
      </x:c>
      <x:c r="E1064" s="436">
        <x:v>45530</x:v>
      </x:c>
      <x:c r="F1064" s="483">
        <x:v>45695</x:v>
      </x:c>
      <x:c r="G1064" s="564">
        <x:v>45695</x:v>
      </x:c>
      <x:c r="H1064" s="446"/>
      <x:c r="I1064" s="438">
        <x:v>6056706.4199999999</x:v>
      </x:c>
      <x:c r="J1064" s="542"/>
      <x:c r="K1064" s="549"/>
      <x:c r="L1064" s="496">
        <x:v>100</x:v>
      </x:c>
      <x:c r="M1064" s="482">
        <x:v>138</x:v>
      </x:c>
      <x:c r="N1064" s="482" t="s">
        <x:v>22</x:v>
      </x:c>
      <x:c r="O1064" s="482" t="s">
        <x:v>22</x:v>
      </x:c>
      <x:c r="P1064" s="482" t="s">
        <x:v>22</x:v>
      </x:c>
      <x:c r="Q1064" s="482" t="s">
        <x:v>22</x:v>
      </x:c>
      <x:c r="R1064" s="482" t="s">
        <x:v>22</x:v>
      </x:c>
      <x:c r="S1064" s="482" t="s">
        <x:v>22</x:v>
      </x:c>
      <x:c r="T1064" s="482" t="s">
        <x:v>22</x:v>
      </x:c>
      <x:c r="U1064" s="482" t="s">
        <x:v>22</x:v>
      </x:c>
      <x:c r="V1064" s="482" t="s">
        <x:v>99</x:v>
      </x:c>
      <x:c r="W1064" s="548"/>
      <x:c r="X1064" s="107"/>
      <x:c r="Y1064" s="107"/>
      <x:c r="Z1064" s="107"/>
      <x:c r="AA1064" s="107"/>
      <x:c r="AB1064" s="107"/>
      <x:c r="AC1064" s="107"/>
      <x:c r="AD1064" s="107"/>
      <x:c r="AE1064" s="107"/>
      <x:c r="AF1064" s="107"/>
      <x:c r="AG1064" s="107"/>
      <x:c r="AH1064" s="107"/>
      <x:c r="AI1064" s="107"/>
      <x:c r="AJ1064" s="107"/>
      <x:c r="AK1064" s="107"/>
      <x:c r="AL1064" s="107"/>
      <x:c r="AM1064" s="107"/>
      <x:c r="AN1064" s="107"/>
      <x:c r="AO1064" s="107"/>
      <x:c r="AP1064" s="107"/>
      <x:c r="AQ1064" s="107"/>
      <x:c r="AR1064" s="107"/>
      <x:c r="AS1064" s="107"/>
      <x:c r="AT1064" s="107"/>
      <x:c r="AU1064" s="107"/>
      <x:c r="AV1064" s="107"/>
      <x:c r="AW1064" s="107"/>
      <x:c r="AX1064" s="107"/>
      <x:c r="AY1064" s="107"/>
      <x:c r="AZ1064" s="107"/>
      <x:c r="BA1064" s="107"/>
      <x:c r="BB1064" s="107"/>
      <x:c r="BC1064" s="107"/>
      <x:c r="BD1064" s="107"/>
      <x:c r="BE1064" s="107"/>
      <x:c r="BF1064" s="107"/>
      <x:c r="BG1064" s="107"/>
      <x:c r="BH1064" s="107"/>
      <x:c r="BI1064" s="107"/>
      <x:c r="BJ1064" s="107"/>
      <x:c r="BK1064" s="107"/>
      <x:c r="BL1064" s="107"/>
      <x:c r="BM1064" s="107"/>
      <x:c r="BN1064" s="107"/>
      <x:c r="BO1064" s="107"/>
      <x:c r="BP1064" s="107"/>
      <x:c r="BQ1064" s="107"/>
      <x:c r="BR1064" s="107"/>
      <x:c r="BS1064" s="107"/>
      <x:c r="BT1064" s="107"/>
      <x:c r="BU1064" s="107"/>
      <x:c r="BV1064" s="107"/>
      <x:c r="BW1064" s="107"/>
      <x:c r="BX1064" s="107"/>
      <x:c r="BY1064" s="107"/>
      <x:c r="BZ1064" s="107"/>
      <x:c r="CA1064" s="107"/>
      <x:c r="CB1064" s="107"/>
      <x:c r="CC1064" s="107"/>
      <x:c r="CD1064" s="107"/>
      <x:c r="CE1064" s="107"/>
      <x:c r="CF1064" s="107"/>
      <x:c r="CG1064" s="107"/>
      <x:c r="CH1064" s="107"/>
      <x:c r="CI1064" s="107"/>
      <x:c r="CJ1064" s="107"/>
      <x:c r="CK1064" s="107"/>
      <x:c r="CL1064" s="107"/>
      <x:c r="CM1064" s="107"/>
      <x:c r="CN1064" s="107"/>
      <x:c r="CO1064" s="107"/>
      <x:c r="CP1064" s="107"/>
      <x:c r="CQ1064" s="107"/>
      <x:c r="CR1064" s="107"/>
      <x:c r="CS1064" s="107"/>
      <x:c r="CT1064" s="107"/>
      <x:c r="CU1064" s="107"/>
      <x:c r="CV1064" s="107"/>
      <x:c r="CW1064" s="107"/>
      <x:c r="CX1064" s="107"/>
      <x:c r="CY1064" s="107"/>
      <x:c r="CZ1064" s="107"/>
      <x:c r="DA1064" s="107"/>
      <x:c r="DB1064" s="107"/>
      <x:c r="DC1064" s="107"/>
      <x:c r="DD1064" s="107"/>
      <x:c r="DE1064" s="107"/>
      <x:c r="DF1064" s="107"/>
      <x:c r="DG1064" s="107"/>
      <x:c r="DH1064" s="107"/>
      <x:c r="DI1064" s="107"/>
      <x:c r="DJ1064" s="107"/>
      <x:c r="DK1064" s="107"/>
      <x:c r="DL1064" s="107"/>
      <x:c r="DM1064" s="107"/>
      <x:c r="DN1064" s="107"/>
      <x:c r="DO1064" s="107"/>
      <x:c r="DP1064" s="107"/>
      <x:c r="DQ1064" s="107"/>
      <x:c r="DR1064" s="107"/>
      <x:c r="DS1064" s="107"/>
      <x:c r="DT1064" s="107"/>
      <x:c r="DU1064" s="107"/>
      <x:c r="DV1064" s="107"/>
      <x:c r="DW1064" s="107"/>
      <x:c r="DX1064" s="107"/>
      <x:c r="DY1064" s="107"/>
      <x:c r="DZ1064" s="107"/>
      <x:c r="EA1064" s="107"/>
      <x:c r="EB1064" s="107"/>
      <x:c r="EC1064" s="107"/>
      <x:c r="ED1064" s="107"/>
      <x:c r="EE1064" s="107"/>
      <x:c r="EF1064" s="107"/>
      <x:c r="EG1064" s="107"/>
      <x:c r="EH1064" s="107"/>
      <x:c r="EI1064" s="107"/>
      <x:c r="EJ1064" s="107"/>
      <x:c r="EK1064" s="107"/>
      <x:c r="EL1064" s="107"/>
      <x:c r="EM1064" s="107"/>
      <x:c r="EN1064" s="107"/>
      <x:c r="EO1064" s="107"/>
      <x:c r="EP1064" s="107"/>
      <x:c r="EQ1064" s="107"/>
      <x:c r="ER1064" s="107"/>
      <x:c r="ES1064" s="107"/>
      <x:c r="ET1064" s="107"/>
      <x:c r="EU1064" s="107"/>
      <x:c r="EV1064" s="107"/>
      <x:c r="EW1064" s="107"/>
      <x:c r="EX1064" s="107"/>
      <x:c r="EY1064" s="107"/>
      <x:c r="EZ1064" s="107"/>
      <x:c r="FA1064" s="107"/>
      <x:c r="FB1064" s="107"/>
      <x:c r="FC1064" s="107"/>
      <x:c r="FD1064" s="107"/>
      <x:c r="FE1064" s="107"/>
      <x:c r="FF1064" s="107"/>
      <x:c r="FG1064" s="107"/>
      <x:c r="FH1064" s="107"/>
      <x:c r="FI1064" s="107"/>
      <x:c r="FJ1064" s="107"/>
      <x:c r="FK1064" s="107"/>
      <x:c r="FL1064" s="107"/>
      <x:c r="FM1064" s="107"/>
      <x:c r="FN1064" s="107"/>
      <x:c r="FO1064" s="107"/>
      <x:c r="FP1064" s="107"/>
      <x:c r="FQ1064" s="107"/>
      <x:c r="FR1064" s="107"/>
      <x:c r="FS1064" s="107"/>
      <x:c r="FT1064" s="107"/>
      <x:c r="FU1064" s="107"/>
      <x:c r="FV1064" s="107"/>
      <x:c r="FW1064" s="107"/>
      <x:c r="FX1064" s="107"/>
      <x:c r="FY1064" s="107"/>
      <x:c r="FZ1064" s="107"/>
      <x:c r="GA1064" s="107"/>
      <x:c r="GB1064" s="107"/>
      <x:c r="GC1064" s="107"/>
      <x:c r="GD1064" s="107"/>
      <x:c r="GE1064" s="107"/>
      <x:c r="GF1064" s="107"/>
      <x:c r="GG1064" s="107"/>
      <x:c r="GH1064" s="107"/>
      <x:c r="GI1064" s="107"/>
      <x:c r="GJ1064" s="107"/>
      <x:c r="GK1064" s="107"/>
      <x:c r="GL1064" s="107"/>
      <x:c r="GM1064" s="107"/>
      <x:c r="GN1064" s="107"/>
      <x:c r="GO1064" s="107"/>
      <x:c r="GP1064" s="107"/>
      <x:c r="GQ1064" s="107"/>
      <x:c r="GR1064" s="107"/>
      <x:c r="GS1064" s="107"/>
      <x:c r="GT1064" s="107"/>
      <x:c r="GU1064" s="107"/>
      <x:c r="GV1064" s="107"/>
      <x:c r="GW1064" s="107"/>
      <x:c r="GX1064" s="107"/>
      <x:c r="GY1064" s="107"/>
      <x:c r="GZ1064" s="107"/>
      <x:c r="HA1064" s="107"/>
      <x:c r="HB1064" s="107"/>
      <x:c r="HC1064" s="107"/>
      <x:c r="HD1064" s="107"/>
      <x:c r="HE1064" s="107"/>
      <x:c r="HF1064" s="107"/>
      <x:c r="HG1064" s="107"/>
      <x:c r="HH1064" s="107"/>
      <x:c r="HI1064" s="107"/>
      <x:c r="HJ1064" s="107"/>
      <x:c r="HK1064" s="107"/>
      <x:c r="HL1064" s="107"/>
      <x:c r="HM1064" s="107"/>
      <x:c r="HN1064" s="107"/>
      <x:c r="HO1064" s="107"/>
      <x:c r="HP1064" s="107"/>
      <x:c r="HQ1064" s="107"/>
      <x:c r="HR1064" s="107"/>
      <x:c r="HS1064" s="107"/>
      <x:c r="HT1064" s="107"/>
      <x:c r="HU1064" s="107"/>
      <x:c r="HV1064" s="107"/>
      <x:c r="HW1064" s="107"/>
      <x:c r="HX1064" s="107"/>
      <x:c r="HY1064" s="107"/>
      <x:c r="HZ1064" s="107"/>
      <x:c r="IA1064" s="107"/>
      <x:c r="IB1064" s="107"/>
      <x:c r="IC1064" s="107"/>
      <x:c r="ID1064" s="107"/>
      <x:c r="IE1064" s="107"/>
      <x:c r="IF1064" s="107"/>
      <x:c r="IG1064" s="107"/>
      <x:c r="IH1064" s="107"/>
      <x:c r="II1064" s="107"/>
      <x:c r="IJ1064" s="107"/>
      <x:c r="IK1064" s="107"/>
      <x:c r="IL1064" s="107"/>
      <x:c r="IM1064" s="107"/>
    </x:row>
    <x:row r="1065" spans="1:247" ht="66.75" customHeight="1" x14ac:dyDescent="0.2">
      <x:c r="A1065" s="446" t="s">
        <x:v>2399</x:v>
      </x:c>
      <x:c r="B1065" s="446" t="s">
        <x:v>2413</x:v>
      </x:c>
      <x:c r="C1065" s="446" t="s">
        <x:v>31</x:v>
      </x:c>
      <x:c r="D1065" s="446" t="s">
        <x:v>2412</x:v>
      </x:c>
      <x:c r="E1065" s="436">
        <x:v>45438</x:v>
      </x:c>
      <x:c r="F1065" s="436">
        <x:v>45657</x:v>
      </x:c>
      <x:c r="G1065" s="503">
        <x:v>45657</x:v>
      </x:c>
      <x:c r="H1065" s="446"/>
      <x:c r="I1065" s="438">
        <x:v>12863642.68</x:v>
      </x:c>
      <x:c r="J1065" s="542"/>
      <x:c r="K1065" s="549"/>
      <x:c r="L1065" s="443">
        <x:v>100</x:v>
      </x:c>
      <x:c r="M1065" s="482">
        <x:v>345</x:v>
      </x:c>
      <x:c r="N1065" s="482">
        <x:v>138</x:v>
      </x:c>
      <x:c r="O1065" s="482" t="s">
        <x:v>22</x:v>
      </x:c>
      <x:c r="P1065" s="482" t="s">
        <x:v>22</x:v>
      </x:c>
      <x:c r="Q1065" s="482" t="s">
        <x:v>22</x:v>
      </x:c>
      <x:c r="R1065" s="482" t="s">
        <x:v>22</x:v>
      </x:c>
      <x:c r="S1065" s="482" t="s">
        <x:v>22</x:v>
      </x:c>
      <x:c r="T1065" s="482" t="s">
        <x:v>22</x:v>
      </x:c>
      <x:c r="U1065" s="482" t="s">
        <x:v>22</x:v>
      </x:c>
      <x:c r="V1065" s="482" t="s">
        <x:v>99</x:v>
      </x:c>
      <x:c r="W1065" s="548"/>
      <x:c r="X1065" s="107"/>
      <x:c r="Y1065" s="107"/>
      <x:c r="Z1065" s="107"/>
      <x:c r="AA1065" s="107"/>
      <x:c r="AB1065" s="107"/>
      <x:c r="AC1065" s="107"/>
      <x:c r="AD1065" s="107"/>
      <x:c r="AE1065" s="107"/>
      <x:c r="AF1065" s="107"/>
      <x:c r="AG1065" s="107"/>
      <x:c r="AH1065" s="107"/>
      <x:c r="AI1065" s="107"/>
      <x:c r="AJ1065" s="107"/>
      <x:c r="AK1065" s="107"/>
      <x:c r="AL1065" s="107"/>
      <x:c r="AM1065" s="107"/>
      <x:c r="AN1065" s="107"/>
      <x:c r="AO1065" s="107"/>
      <x:c r="AP1065" s="107"/>
      <x:c r="AQ1065" s="107"/>
      <x:c r="AR1065" s="107"/>
      <x:c r="AS1065" s="107"/>
      <x:c r="AT1065" s="107"/>
      <x:c r="AU1065" s="107"/>
      <x:c r="AV1065" s="107"/>
      <x:c r="AW1065" s="107"/>
      <x:c r="AX1065" s="107"/>
      <x:c r="AY1065" s="107"/>
      <x:c r="AZ1065" s="107"/>
      <x:c r="BA1065" s="107"/>
      <x:c r="BB1065" s="107"/>
      <x:c r="BC1065" s="107"/>
      <x:c r="BD1065" s="107"/>
      <x:c r="BE1065" s="107"/>
      <x:c r="BF1065" s="107"/>
      <x:c r="BG1065" s="107"/>
      <x:c r="BH1065" s="107"/>
      <x:c r="BI1065" s="107"/>
      <x:c r="BJ1065" s="107"/>
      <x:c r="BK1065" s="107"/>
      <x:c r="BL1065" s="107"/>
      <x:c r="BM1065" s="107"/>
      <x:c r="BN1065" s="107"/>
      <x:c r="BO1065" s="107"/>
      <x:c r="BP1065" s="107"/>
      <x:c r="BQ1065" s="107"/>
      <x:c r="BR1065" s="107"/>
      <x:c r="BS1065" s="107"/>
      <x:c r="BT1065" s="107"/>
      <x:c r="BU1065" s="107"/>
      <x:c r="BV1065" s="107"/>
      <x:c r="BW1065" s="107"/>
      <x:c r="BX1065" s="107"/>
      <x:c r="BY1065" s="107"/>
      <x:c r="BZ1065" s="107"/>
      <x:c r="CA1065" s="107"/>
      <x:c r="CB1065" s="107"/>
      <x:c r="CC1065" s="107"/>
      <x:c r="CD1065" s="107"/>
      <x:c r="CE1065" s="107"/>
      <x:c r="CF1065" s="107"/>
      <x:c r="CG1065" s="107"/>
      <x:c r="CH1065" s="107"/>
      <x:c r="CI1065" s="107"/>
      <x:c r="CJ1065" s="107"/>
      <x:c r="CK1065" s="107"/>
      <x:c r="CL1065" s="107"/>
      <x:c r="CM1065" s="107"/>
      <x:c r="CN1065" s="107"/>
      <x:c r="CO1065" s="107"/>
      <x:c r="CP1065" s="107"/>
      <x:c r="CQ1065" s="107"/>
      <x:c r="CR1065" s="107"/>
      <x:c r="CS1065" s="107"/>
      <x:c r="CT1065" s="107"/>
      <x:c r="CU1065" s="107"/>
      <x:c r="CV1065" s="107"/>
      <x:c r="CW1065" s="107"/>
      <x:c r="CX1065" s="107"/>
      <x:c r="CY1065" s="107"/>
      <x:c r="CZ1065" s="107"/>
      <x:c r="DA1065" s="107"/>
      <x:c r="DB1065" s="107"/>
      <x:c r="DC1065" s="107"/>
      <x:c r="DD1065" s="107"/>
      <x:c r="DE1065" s="107"/>
      <x:c r="DF1065" s="107"/>
      <x:c r="DG1065" s="107"/>
      <x:c r="DH1065" s="107"/>
      <x:c r="DI1065" s="107"/>
      <x:c r="DJ1065" s="107"/>
      <x:c r="DK1065" s="107"/>
      <x:c r="DL1065" s="107"/>
      <x:c r="DM1065" s="107"/>
      <x:c r="DN1065" s="107"/>
      <x:c r="DO1065" s="107"/>
      <x:c r="DP1065" s="107"/>
      <x:c r="DQ1065" s="107"/>
      <x:c r="DR1065" s="107"/>
      <x:c r="DS1065" s="107"/>
      <x:c r="DT1065" s="107"/>
      <x:c r="DU1065" s="107"/>
      <x:c r="DV1065" s="107"/>
      <x:c r="DW1065" s="107"/>
      <x:c r="DX1065" s="107"/>
      <x:c r="DY1065" s="107"/>
      <x:c r="DZ1065" s="107"/>
      <x:c r="EA1065" s="107"/>
      <x:c r="EB1065" s="107"/>
      <x:c r="EC1065" s="107"/>
      <x:c r="ED1065" s="107"/>
      <x:c r="EE1065" s="107"/>
      <x:c r="EF1065" s="107"/>
      <x:c r="EG1065" s="107"/>
      <x:c r="EH1065" s="107"/>
      <x:c r="EI1065" s="107"/>
      <x:c r="EJ1065" s="107"/>
      <x:c r="EK1065" s="107"/>
      <x:c r="EL1065" s="107"/>
      <x:c r="EM1065" s="107"/>
      <x:c r="EN1065" s="107"/>
      <x:c r="EO1065" s="107"/>
      <x:c r="EP1065" s="107"/>
      <x:c r="EQ1065" s="107"/>
      <x:c r="ER1065" s="107"/>
      <x:c r="ES1065" s="107"/>
      <x:c r="ET1065" s="107"/>
      <x:c r="EU1065" s="107"/>
      <x:c r="EV1065" s="107"/>
      <x:c r="EW1065" s="107"/>
      <x:c r="EX1065" s="107"/>
      <x:c r="EY1065" s="107"/>
      <x:c r="EZ1065" s="107"/>
      <x:c r="FA1065" s="107"/>
      <x:c r="FB1065" s="107"/>
      <x:c r="FC1065" s="107"/>
      <x:c r="FD1065" s="107"/>
      <x:c r="FE1065" s="107"/>
      <x:c r="FF1065" s="107"/>
      <x:c r="FG1065" s="107"/>
      <x:c r="FH1065" s="107"/>
      <x:c r="FI1065" s="107"/>
      <x:c r="FJ1065" s="107"/>
      <x:c r="FK1065" s="107"/>
      <x:c r="FL1065" s="107"/>
      <x:c r="FM1065" s="107"/>
      <x:c r="FN1065" s="107"/>
      <x:c r="FO1065" s="107"/>
      <x:c r="FP1065" s="107"/>
      <x:c r="FQ1065" s="107"/>
      <x:c r="FR1065" s="107"/>
      <x:c r="FS1065" s="107"/>
      <x:c r="FT1065" s="107"/>
      <x:c r="FU1065" s="107"/>
      <x:c r="FV1065" s="107"/>
      <x:c r="FW1065" s="107"/>
      <x:c r="FX1065" s="107"/>
      <x:c r="FY1065" s="107"/>
      <x:c r="FZ1065" s="107"/>
      <x:c r="GA1065" s="107"/>
      <x:c r="GB1065" s="107"/>
      <x:c r="GC1065" s="107"/>
      <x:c r="GD1065" s="107"/>
      <x:c r="GE1065" s="107"/>
      <x:c r="GF1065" s="107"/>
      <x:c r="GG1065" s="107"/>
      <x:c r="GH1065" s="107"/>
      <x:c r="GI1065" s="107"/>
      <x:c r="GJ1065" s="107"/>
      <x:c r="GK1065" s="107"/>
      <x:c r="GL1065" s="107"/>
      <x:c r="GM1065" s="107"/>
      <x:c r="GN1065" s="107"/>
      <x:c r="GO1065" s="107"/>
      <x:c r="GP1065" s="107"/>
      <x:c r="GQ1065" s="107"/>
      <x:c r="GR1065" s="107"/>
      <x:c r="GS1065" s="107"/>
      <x:c r="GT1065" s="107"/>
      <x:c r="GU1065" s="107"/>
      <x:c r="GV1065" s="107"/>
      <x:c r="GW1065" s="107"/>
      <x:c r="GX1065" s="107"/>
      <x:c r="GY1065" s="107"/>
      <x:c r="GZ1065" s="107"/>
      <x:c r="HA1065" s="107"/>
      <x:c r="HB1065" s="107"/>
      <x:c r="HC1065" s="107"/>
      <x:c r="HD1065" s="107"/>
      <x:c r="HE1065" s="107"/>
      <x:c r="HF1065" s="107"/>
      <x:c r="HG1065" s="107"/>
      <x:c r="HH1065" s="107"/>
      <x:c r="HI1065" s="107"/>
      <x:c r="HJ1065" s="107"/>
      <x:c r="HK1065" s="107"/>
      <x:c r="HL1065" s="107"/>
      <x:c r="HM1065" s="107"/>
      <x:c r="HN1065" s="107"/>
      <x:c r="HO1065" s="107"/>
      <x:c r="HP1065" s="107"/>
      <x:c r="HQ1065" s="107"/>
      <x:c r="HR1065" s="107"/>
      <x:c r="HS1065" s="107"/>
      <x:c r="HT1065" s="107"/>
      <x:c r="HU1065" s="107"/>
      <x:c r="HV1065" s="107"/>
      <x:c r="HW1065" s="107"/>
      <x:c r="HX1065" s="107"/>
      <x:c r="HY1065" s="107"/>
      <x:c r="HZ1065" s="107"/>
      <x:c r="IA1065" s="107"/>
      <x:c r="IB1065" s="107"/>
      <x:c r="IC1065" s="107"/>
      <x:c r="ID1065" s="107"/>
      <x:c r="IE1065" s="107"/>
      <x:c r="IF1065" s="107"/>
      <x:c r="IG1065" s="107"/>
      <x:c r="IH1065" s="107"/>
      <x:c r="II1065" s="107"/>
      <x:c r="IJ1065" s="107"/>
      <x:c r="IK1065" s="107"/>
      <x:c r="IL1065" s="107"/>
      <x:c r="IM1065" s="107"/>
    </x:row>
    <x:row r="1066" spans="1:247" s="107" customFormat="1" ht="54.75" customHeight="1" x14ac:dyDescent="0.2">
      <x:c r="A1066" s="446" t="s">
        <x:v>3234</x:v>
      </x:c>
      <x:c r="B1066" s="446" t="s">
        <x:v>2498</x:v>
      </x:c>
      <x:c r="C1066" s="446" t="s">
        <x:v>2416</x:v>
      </x:c>
      <x:c r="D1066" s="446" t="s">
        <x:v>2417</x:v>
      </x:c>
      <x:c r="E1066" s="436">
        <x:v>45544</x:v>
      </x:c>
      <x:c r="F1066" s="436">
        <x:v>45637</x:v>
      </x:c>
      <x:c r="G1066" s="436">
        <x:v>45637</x:v>
      </x:c>
      <x:c r="H1066" s="446"/>
      <x:c r="I1066" s="438">
        <x:v>1618843.37</x:v>
      </x:c>
      <x:c r="J1066" s="542"/>
      <x:c r="K1066" s="549"/>
      <x:c r="L1066" s="441">
        <x:v>100</x:v>
      </x:c>
      <x:c r="M1066" s="482">
        <x:v>138</x:v>
      </x:c>
      <x:c r="N1066" s="482" t="s">
        <x:v>22</x:v>
      </x:c>
      <x:c r="O1066" s="482" t="s">
        <x:v>22</x:v>
      </x:c>
      <x:c r="P1066" s="482" t="s">
        <x:v>22</x:v>
      </x:c>
      <x:c r="Q1066" s="482" t="s">
        <x:v>22</x:v>
      </x:c>
      <x:c r="R1066" s="482" t="s">
        <x:v>22</x:v>
      </x:c>
      <x:c r="S1066" s="482" t="s">
        <x:v>22</x:v>
      </x:c>
      <x:c r="T1066" s="482" t="s">
        <x:v>22</x:v>
      </x:c>
      <x:c r="U1066" s="482" t="s">
        <x:v>22</x:v>
      </x:c>
      <x:c r="V1066" s="482" t="s">
        <x:v>99</x:v>
      </x:c>
      <x:c r="W1066" s="548"/>
    </x:row>
    <x:row r="1067" spans="1:247" s="107" customFormat="1" ht="57" customHeight="1" x14ac:dyDescent="0.2">
      <x:c r="A1067" s="446" t="s">
        <x:v>2400</x:v>
      </x:c>
      <x:c r="B1067" s="446" t="s">
        <x:v>2419</x:v>
      </x:c>
      <x:c r="C1067" s="659" t="s">
        <x:v>2462</x:v>
      </x:c>
      <x:c r="D1067" s="446" t="s">
        <x:v>2418</x:v>
      </x:c>
      <x:c r="E1067" s="436">
        <x:v>45453</x:v>
      </x:c>
      <x:c r="F1067" s="511">
        <x:v>45627</x:v>
      </x:c>
      <x:c r="G1067" s="651">
        <x:v>45627</x:v>
      </x:c>
      <x:c r="H1067" s="652"/>
      <x:c r="I1067" s="451">
        <x:v>4573892.6500000004</x:v>
      </x:c>
      <x:c r="J1067" s="654"/>
      <x:c r="K1067" s="655"/>
      <x:c r="L1067" s="521">
        <x:v>100</x:v>
      </x:c>
      <x:c r="M1067" s="522">
        <x:v>138</x:v>
      </x:c>
      <x:c r="N1067" s="522" t="s">
        <x:v>22</x:v>
      </x:c>
      <x:c r="O1067" s="522" t="s">
        <x:v>22</x:v>
      </x:c>
      <x:c r="P1067" s="522" t="s">
        <x:v>22</x:v>
      </x:c>
      <x:c r="Q1067" s="522" t="s">
        <x:v>22</x:v>
      </x:c>
      <x:c r="R1067" s="522" t="s">
        <x:v>22</x:v>
      </x:c>
      <x:c r="S1067" s="522" t="s">
        <x:v>22</x:v>
      </x:c>
      <x:c r="T1067" s="522" t="s">
        <x:v>22</x:v>
      </x:c>
      <x:c r="U1067" s="522" t="s">
        <x:v>22</x:v>
      </x:c>
      <x:c r="V1067" s="522" t="s">
        <x:v>99</x:v>
      </x:c>
      <x:c r="W1067" s="656"/>
    </x:row>
    <x:row r="1068" spans="1:247" s="107" customFormat="1" ht="55.5" customHeight="1" x14ac:dyDescent="0.2">
      <x:c r="A1068" s="462" t="s">
        <x:v>943</x:v>
      </x:c>
      <x:c r="B1068" s="462" t="s">
        <x:v>923</x:v>
      </x:c>
      <x:c r="C1068" s="462" t="s">
        <x:v>301</x:v>
      </x:c>
      <x:c r="D1068" s="462" t="s">
        <x:v>924</x:v>
      </x:c>
      <x:c r="E1068" s="483">
        <x:v>45976</x:v>
      </x:c>
      <x:c r="F1068" s="483">
        <x:v>46006</x:v>
      </x:c>
      <x:c r="G1068" s="642"/>
      <x:c r="H1068" s="502"/>
      <x:c r="I1068" s="438"/>
      <x:c r="J1068" s="427"/>
      <x:c r="K1068" s="457"/>
      <x:c r="L1068" s="441">
        <x:v>0</x:v>
      </x:c>
      <x:c r="M1068" s="462">
        <x:v>69</x:v>
      </x:c>
      <x:c r="N1068" s="462">
        <x:v>138</x:v>
      </x:c>
      <x:c r="O1068" s="462" t="s">
        <x:v>22</x:v>
      </x:c>
      <x:c r="P1068" s="462" t="s">
        <x:v>22</x:v>
      </x:c>
      <x:c r="Q1068" s="462" t="s">
        <x:v>22</x:v>
      </x:c>
      <x:c r="R1068" s="462" t="s">
        <x:v>22</x:v>
      </x:c>
      <x:c r="S1068" s="462" t="s">
        <x:v>22</x:v>
      </x:c>
      <x:c r="T1068" s="432" t="s">
        <x:v>22</x:v>
      </x:c>
      <x:c r="U1068" s="432" t="s">
        <x:v>22</x:v>
      </x:c>
      <x:c r="V1068" s="462" t="s">
        <x:v>99</x:v>
      </x:c>
      <x:c r="W1068" s="462"/>
    </x:row>
    <x:row r="1069" spans="1:247" s="107" customFormat="1" ht="54" customHeight="1" x14ac:dyDescent="0.2">
      <x:c r="A1069" s="446" t="s">
        <x:v>2425</x:v>
      </x:c>
      <x:c r="B1069" s="446" t="s">
        <x:v>2403</x:v>
      </x:c>
      <x:c r="C1069" s="446" t="s">
        <x:v>426</x:v>
      </x:c>
      <x:c r="D1069" s="446" t="s">
        <x:v>2426</x:v>
      </x:c>
      <x:c r="E1069" s="467">
        <x:v>45384</x:v>
      </x:c>
      <x:c r="F1069" s="436">
        <x:v>45475</x:v>
      </x:c>
      <x:c r="G1069" s="436">
        <x:v>45475</x:v>
      </x:c>
      <x:c r="H1069" s="446"/>
      <x:c r="I1069" s="438">
        <x:v>4759559.91</x:v>
      </x:c>
      <x:c r="J1069" s="542"/>
      <x:c r="K1069" s="549"/>
      <x:c r="L1069" s="441">
        <x:v>100</x:v>
      </x:c>
      <x:c r="M1069" s="482">
        <x:v>69</x:v>
      </x:c>
      <x:c r="N1069" s="482" t="s">
        <x:v>22</x:v>
      </x:c>
      <x:c r="O1069" s="482" t="s">
        <x:v>22</x:v>
      </x:c>
      <x:c r="P1069" s="482" t="s">
        <x:v>22</x:v>
      </x:c>
      <x:c r="Q1069" s="482" t="s">
        <x:v>22</x:v>
      </x:c>
      <x:c r="R1069" s="482" t="s">
        <x:v>22</x:v>
      </x:c>
      <x:c r="S1069" s="482" t="s">
        <x:v>22</x:v>
      </x:c>
      <x:c r="T1069" s="482" t="s">
        <x:v>22</x:v>
      </x:c>
      <x:c r="U1069" s="482" t="s">
        <x:v>22</x:v>
      </x:c>
      <x:c r="V1069" s="482" t="s">
        <x:v>99</x:v>
      </x:c>
      <x:c r="W1069" s="548"/>
    </x:row>
    <x:row r="1070" spans="1:247" s="107" customFormat="1" ht="41.25" customHeight="1" x14ac:dyDescent="0.2">
      <x:c r="A1070" s="446" t="s">
        <x:v>2493</x:v>
      </x:c>
      <x:c r="B1070" s="446" t="s">
        <x:v>2427</x:v>
      </x:c>
      <x:c r="C1070" s="446" t="s">
        <x:v>80</x:v>
      </x:c>
      <x:c r="D1070" s="446" t="s">
        <x:v>2402</x:v>
      </x:c>
      <x:c r="E1070" s="436">
        <x:v>45596</x:v>
      </x:c>
      <x:c r="F1070" s="436">
        <x:v>45792</x:v>
      </x:c>
      <x:c r="G1070" s="467"/>
      <x:c r="H1070" s="446"/>
      <x:c r="I1070" s="438">
        <x:v>1230713.93</x:v>
      </x:c>
      <x:c r="J1070" s="542"/>
      <x:c r="K1070" s="549"/>
      <x:c r="L1070" s="531">
        <x:v>63</x:v>
      </x:c>
      <x:c r="M1070" s="482">
        <x:v>345</x:v>
      </x:c>
      <x:c r="N1070" s="482" t="s">
        <x:v>22</x:v>
      </x:c>
      <x:c r="O1070" s="482" t="s">
        <x:v>22</x:v>
      </x:c>
      <x:c r="P1070" s="482" t="s">
        <x:v>22</x:v>
      </x:c>
      <x:c r="Q1070" s="482" t="s">
        <x:v>22</x:v>
      </x:c>
      <x:c r="R1070" s="482" t="s">
        <x:v>22</x:v>
      </x:c>
      <x:c r="S1070" s="482" t="s">
        <x:v>22</x:v>
      </x:c>
      <x:c r="T1070" s="482" t="s">
        <x:v>22</x:v>
      </x:c>
      <x:c r="U1070" s="482" t="s">
        <x:v>22</x:v>
      </x:c>
      <x:c r="V1070" s="482" t="s">
        <x:v>99</x:v>
      </x:c>
      <x:c r="W1070" s="548"/>
    </x:row>
    <x:row r="1071" spans="1:247" s="107" customFormat="1" ht="57" customHeight="1" x14ac:dyDescent="0.2">
      <x:c r="A1071" s="446" t="s">
        <x:v>2401</x:v>
      </x:c>
      <x:c r="B1071" s="446" t="s">
        <x:v>2480</x:v>
      </x:c>
      <x:c r="C1071" s="446" t="s">
        <x:v>40</x:v>
      </x:c>
      <x:c r="D1071" s="446" t="s">
        <x:v>2428</x:v>
      </x:c>
      <x:c r="E1071" s="436">
        <x:v>45558</x:v>
      </x:c>
      <x:c r="F1071" s="436">
        <x:v>45686</x:v>
      </x:c>
      <x:c r="G1071" s="436">
        <x:v>45686</x:v>
      </x:c>
      <x:c r="H1071" s="446"/>
      <x:c r="I1071" s="438">
        <x:v>396763.93</x:v>
      </x:c>
      <x:c r="J1071" s="542"/>
      <x:c r="K1071" s="549"/>
      <x:c r="L1071" s="441">
        <x:v>100</x:v>
      </x:c>
      <x:c r="M1071" s="482">
        <x:v>138</x:v>
      </x:c>
      <x:c r="N1071" s="482" t="s">
        <x:v>22</x:v>
      </x:c>
      <x:c r="O1071" s="482" t="s">
        <x:v>22</x:v>
      </x:c>
      <x:c r="P1071" s="482" t="s">
        <x:v>22</x:v>
      </x:c>
      <x:c r="Q1071" s="482" t="s">
        <x:v>22</x:v>
      </x:c>
      <x:c r="R1071" s="482" t="s">
        <x:v>22</x:v>
      </x:c>
      <x:c r="S1071" s="482" t="s">
        <x:v>22</x:v>
      </x:c>
      <x:c r="T1071" s="482" t="s">
        <x:v>22</x:v>
      </x:c>
      <x:c r="U1071" s="482" t="s">
        <x:v>22</x:v>
      </x:c>
      <x:c r="V1071" s="482" t="s">
        <x:v>99</x:v>
      </x:c>
      <x:c r="W1071" s="548"/>
    </x:row>
    <x:row r="1072" spans="1:247" s="107" customFormat="1" ht="41.25" customHeight="1" x14ac:dyDescent="0.2">
      <x:c r="A1072" s="462" t="s">
        <x:v>1495</x:v>
      </x:c>
      <x:c r="B1072" s="462" t="s">
        <x:v>1534</x:v>
      </x:c>
      <x:c r="C1072" s="462" t="s">
        <x:v>272</x:v>
      </x:c>
      <x:c r="D1072" s="462" t="s">
        <x:v>1535</x:v>
      </x:c>
      <x:c r="E1072" s="469">
        <x:v>45201</x:v>
      </x:c>
      <x:c r="F1072" s="436">
        <x:v>46404</x:v>
      </x:c>
      <x:c r="G1072" s="471"/>
      <x:c r="H1072" s="523"/>
      <x:c r="I1072" s="438">
        <x:v>5113741</x:v>
      </x:c>
      <x:c r="J1072" s="427"/>
      <x:c r="K1072" s="457"/>
      <x:c r="L1072" s="441">
        <x:v>50</x:v>
      </x:c>
      <x:c r="M1072" s="462">
        <x:v>138</x:v>
      </x:c>
      <x:c r="N1072" s="462" t="s">
        <x:v>22</x:v>
      </x:c>
      <x:c r="O1072" s="462" t="s">
        <x:v>22</x:v>
      </x:c>
      <x:c r="P1072" s="462" t="s">
        <x:v>22</x:v>
      </x:c>
      <x:c r="Q1072" s="462" t="s">
        <x:v>22</x:v>
      </x:c>
      <x:c r="R1072" s="462" t="s">
        <x:v>22</x:v>
      </x:c>
      <x:c r="S1072" s="462" t="s">
        <x:v>22</x:v>
      </x:c>
      <x:c r="T1072" s="432" t="s">
        <x:v>22</x:v>
      </x:c>
      <x:c r="U1072" s="432" t="s">
        <x:v>22</x:v>
      </x:c>
      <x:c r="V1072" s="462" t="s">
        <x:v>99</x:v>
      </x:c>
      <x:c r="W1072" s="462"/>
    </x:row>
    <x:row r="1073" spans="1:23" s="107" customFormat="1" ht="41.25" customHeight="1" x14ac:dyDescent="0.2">
      <x:c r="A1073" s="462" t="s">
        <x:v>753</x:v>
      </x:c>
      <x:c r="B1073" s="462" t="s">
        <x:v>1658</x:v>
      </x:c>
      <x:c r="C1073" s="462" t="s">
        <x:v>754</x:v>
      </x:c>
      <x:c r="D1073" s="462" t="s">
        <x:v>1659</x:v>
      </x:c>
      <x:c r="E1073" s="469">
        <x:v>45078</x:v>
      </x:c>
      <x:c r="F1073" s="436">
        <x:v>45471</x:v>
      </x:c>
      <x:c r="G1073" s="436">
        <x:v>45471</x:v>
      </x:c>
      <x:c r="H1073" s="502"/>
      <x:c r="I1073" s="438">
        <x:v>5451267.3799999999</x:v>
      </x:c>
      <x:c r="J1073" s="427"/>
      <x:c r="K1073" s="457"/>
      <x:c r="L1073" s="504">
        <x:v>100</x:v>
      </x:c>
      <x:c r="M1073" s="462">
        <x:v>138</x:v>
      </x:c>
      <x:c r="N1073" s="462" t="s">
        <x:v>22</x:v>
      </x:c>
      <x:c r="O1073" s="462" t="s">
        <x:v>22</x:v>
      </x:c>
      <x:c r="P1073" s="462" t="s">
        <x:v>22</x:v>
      </x:c>
      <x:c r="Q1073" s="462" t="s">
        <x:v>22</x:v>
      </x:c>
      <x:c r="R1073" s="462" t="s">
        <x:v>22</x:v>
      </x:c>
      <x:c r="S1073" s="462" t="s">
        <x:v>22</x:v>
      </x:c>
      <x:c r="T1073" s="432" t="s">
        <x:v>22</x:v>
      </x:c>
      <x:c r="U1073" s="432" t="s">
        <x:v>22</x:v>
      </x:c>
      <x:c r="V1073" s="462" t="s">
        <x:v>99</x:v>
      </x:c>
      <x:c r="W1073" s="462"/>
    </x:row>
    <x:row r="1074" spans="1:23" s="107" customFormat="1" ht="54.75" customHeight="1" x14ac:dyDescent="0.2">
      <x:c r="A1074" s="446" t="s">
        <x:v>2459</x:v>
      </x:c>
      <x:c r="B1074" s="446" t="s">
        <x:v>2460</x:v>
      </x:c>
      <x:c r="C1074" s="446" t="s">
        <x:v>542</x:v>
      </x:c>
      <x:c r="D1074" s="446" t="s">
        <x:v>2461</x:v>
      </x:c>
      <x:c r="E1074" s="436">
        <x:v>45379</x:v>
      </x:c>
      <x:c r="F1074" s="436">
        <x:v>45576</x:v>
      </x:c>
      <x:c r="G1074" s="467">
        <x:v>45576</x:v>
      </x:c>
      <x:c r="H1074" s="446"/>
      <x:c r="I1074" s="541">
        <x:v>469520</x:v>
      </x:c>
      <x:c r="J1074" s="542"/>
      <x:c r="K1074" s="549"/>
      <x:c r="L1074" s="441">
        <x:v>100</x:v>
      </x:c>
      <x:c r="M1074" s="482">
        <x:v>138</x:v>
      </x:c>
      <x:c r="N1074" s="482" t="s">
        <x:v>22</x:v>
      </x:c>
      <x:c r="O1074" s="482" t="s">
        <x:v>22</x:v>
      </x:c>
      <x:c r="P1074" s="482" t="s">
        <x:v>22</x:v>
      </x:c>
      <x:c r="Q1074" s="482" t="s">
        <x:v>22</x:v>
      </x:c>
      <x:c r="R1074" s="482" t="s">
        <x:v>22</x:v>
      </x:c>
      <x:c r="S1074" s="482" t="s">
        <x:v>22</x:v>
      </x:c>
      <x:c r="T1074" s="482" t="s">
        <x:v>22</x:v>
      </x:c>
      <x:c r="U1074" s="482" t="s">
        <x:v>22</x:v>
      </x:c>
      <x:c r="V1074" s="482" t="s">
        <x:v>99</x:v>
      </x:c>
      <x:c r="W1074" s="548"/>
    </x:row>
    <x:row r="1075" spans="1:23" s="107" customFormat="1" ht="54" customHeight="1" x14ac:dyDescent="0.2">
      <x:c r="A1075" s="533" t="s">
        <x:v>2509</x:v>
      </x:c>
      <x:c r="B1075" s="533" t="s">
        <x:v>2515</x:v>
      </x:c>
      <x:c r="C1075" s="533" t="s">
        <x:v>163</x:v>
      </x:c>
      <x:c r="D1075" s="533" t="s">
        <x:v>2516</x:v>
      </x:c>
      <x:c r="E1075" s="436">
        <x:v>45505</x:v>
      </x:c>
      <x:c r="F1075" s="436">
        <x:v>45639</x:v>
      </x:c>
      <x:c r="G1075" s="503">
        <x:v>45639</x:v>
      </x:c>
      <x:c r="H1075" s="446"/>
      <x:c r="I1075" s="438">
        <x:v>4623458.24</x:v>
      </x:c>
      <x:c r="J1075" s="542"/>
      <x:c r="K1075" s="549"/>
      <x:c r="L1075" s="443">
        <x:v>100</x:v>
      </x:c>
      <x:c r="M1075" s="482">
        <x:v>138</x:v>
      </x:c>
      <x:c r="N1075" s="482" t="s">
        <x:v>22</x:v>
      </x:c>
      <x:c r="O1075" s="482" t="s">
        <x:v>22</x:v>
      </x:c>
      <x:c r="P1075" s="482" t="s">
        <x:v>22</x:v>
      </x:c>
      <x:c r="Q1075" s="482" t="s">
        <x:v>22</x:v>
      </x:c>
      <x:c r="R1075" s="482" t="s">
        <x:v>22</x:v>
      </x:c>
      <x:c r="S1075" s="482" t="s">
        <x:v>22</x:v>
      </x:c>
      <x:c r="T1075" s="482" t="s">
        <x:v>22</x:v>
      </x:c>
      <x:c r="U1075" s="482" t="s">
        <x:v>22</x:v>
      </x:c>
      <x:c r="V1075" s="462" t="s">
        <x:v>99</x:v>
      </x:c>
      <x:c r="W1075" s="548"/>
    </x:row>
    <x:row r="1076" spans="1:23" s="107" customFormat="1" ht="56.25" customHeight="1" x14ac:dyDescent="0.2">
      <x:c r="A1076" s="533" t="s">
        <x:v>2510</x:v>
      </x:c>
      <x:c r="B1076" s="533" t="s">
        <x:v>2517</x:v>
      </x:c>
      <x:c r="C1076" s="533" t="s">
        <x:v>71</x:v>
      </x:c>
      <x:c r="D1076" s="533" t="s">
        <x:v>2518</x:v>
      </x:c>
      <x:c r="E1076" s="436">
        <x:v>45525</x:v>
      </x:c>
      <x:c r="F1076" s="436">
        <x:v>45730</x:v>
      </x:c>
      <x:c r="G1076" s="467"/>
      <x:c r="H1076" s="446"/>
      <x:c r="I1076" s="438">
        <x:v>8450538.5800000001</x:v>
      </x:c>
      <x:c r="J1076" s="542"/>
      <x:c r="K1076" s="549"/>
      <x:c r="L1076" s="496" t="s">
        <x:v>2963</x:v>
      </x:c>
      <x:c r="M1076" s="482">
        <x:v>138</x:v>
      </x:c>
      <x:c r="N1076" s="482" t="s">
        <x:v>22</x:v>
      </x:c>
      <x:c r="O1076" s="482" t="s">
        <x:v>22</x:v>
      </x:c>
      <x:c r="P1076" s="482" t="s">
        <x:v>22</x:v>
      </x:c>
      <x:c r="Q1076" s="482" t="s">
        <x:v>22</x:v>
      </x:c>
      <x:c r="R1076" s="482" t="s">
        <x:v>22</x:v>
      </x:c>
      <x:c r="S1076" s="482" t="s">
        <x:v>22</x:v>
      </x:c>
      <x:c r="T1076" s="482" t="s">
        <x:v>22</x:v>
      </x:c>
      <x:c r="U1076" s="482" t="s">
        <x:v>22</x:v>
      </x:c>
      <x:c r="V1076" s="462" t="s">
        <x:v>99</x:v>
      </x:c>
      <x:c r="W1076" s="548"/>
    </x:row>
    <x:row r="1077" spans="1:23" s="107" customFormat="1" ht="38.25" x14ac:dyDescent="0.2">
      <x:c r="A1077" s="533" t="s">
        <x:v>2511</x:v>
      </x:c>
      <x:c r="B1077" s="533" t="s">
        <x:v>2519</x:v>
      </x:c>
      <x:c r="C1077" s="533" t="s">
        <x:v>125</x:v>
      </x:c>
      <x:c r="D1077" s="533" t="s">
        <x:v>2520</x:v>
      </x:c>
      <x:c r="E1077" s="436">
        <x:v>45360</x:v>
      </x:c>
      <x:c r="F1077" s="436">
        <x:v>45496</x:v>
      </x:c>
      <x:c r="G1077" s="436">
        <x:v>45496</x:v>
      </x:c>
      <x:c r="H1077" s="446"/>
      <x:c r="I1077" s="541">
        <x:v>3034799</x:v>
      </x:c>
      <x:c r="J1077" s="542"/>
      <x:c r="K1077" s="549"/>
      <x:c r="L1077" s="441">
        <x:v>100</x:v>
      </x:c>
      <x:c r="M1077" s="482">
        <x:v>138</x:v>
      </x:c>
      <x:c r="N1077" s="482" t="s">
        <x:v>22</x:v>
      </x:c>
      <x:c r="O1077" s="482" t="s">
        <x:v>22</x:v>
      </x:c>
      <x:c r="P1077" s="482" t="s">
        <x:v>22</x:v>
      </x:c>
      <x:c r="Q1077" s="482" t="s">
        <x:v>22</x:v>
      </x:c>
      <x:c r="R1077" s="482" t="s">
        <x:v>22</x:v>
      </x:c>
      <x:c r="S1077" s="482" t="s">
        <x:v>22</x:v>
      </x:c>
      <x:c r="T1077" s="482" t="s">
        <x:v>22</x:v>
      </x:c>
      <x:c r="U1077" s="482" t="s">
        <x:v>22</x:v>
      </x:c>
      <x:c r="V1077" s="462" t="s">
        <x:v>99</x:v>
      </x:c>
      <x:c r="W1077" s="548"/>
    </x:row>
    <x:row r="1078" spans="1:23" s="107" customFormat="1" ht="56.25" customHeight="1" x14ac:dyDescent="0.2">
      <x:c r="A1078" s="533" t="s">
        <x:v>3357</x:v>
      </x:c>
      <x:c r="B1078" s="533" t="s">
        <x:v>2521</x:v>
      </x:c>
      <x:c r="C1078" s="533" t="s">
        <x:v>88</x:v>
      </x:c>
      <x:c r="D1078" s="533" t="s">
        <x:v>2522</x:v>
      </x:c>
      <x:c r="E1078" s="436">
        <x:v>45513</x:v>
      </x:c>
      <x:c r="F1078" s="651">
        <x:v>45646</x:v>
      </x:c>
      <x:c r="G1078" s="503">
        <x:v>45646</x:v>
      </x:c>
      <x:c r="H1078" s="446"/>
      <x:c r="I1078" s="438">
        <x:v>11631211.08</x:v>
      </x:c>
      <x:c r="J1078" s="542"/>
      <x:c r="K1078" s="549"/>
      <x:c r="L1078" s="443">
        <x:v>100</x:v>
      </x:c>
      <x:c r="M1078" s="482">
        <x:v>138</x:v>
      </x:c>
      <x:c r="N1078" s="482" t="s">
        <x:v>22</x:v>
      </x:c>
      <x:c r="O1078" s="482" t="s">
        <x:v>22</x:v>
      </x:c>
      <x:c r="P1078" s="482" t="s">
        <x:v>22</x:v>
      </x:c>
      <x:c r="Q1078" s="482" t="s">
        <x:v>22</x:v>
      </x:c>
      <x:c r="R1078" s="482" t="s">
        <x:v>22</x:v>
      </x:c>
      <x:c r="S1078" s="482" t="s">
        <x:v>22</x:v>
      </x:c>
      <x:c r="T1078" s="482" t="s">
        <x:v>22</x:v>
      </x:c>
      <x:c r="U1078" s="482" t="s">
        <x:v>22</x:v>
      </x:c>
      <x:c r="V1078" s="462" t="s">
        <x:v>99</x:v>
      </x:c>
      <x:c r="W1078" s="548"/>
    </x:row>
    <x:row r="1079" spans="1:23" s="107" customFormat="1" ht="82.5" customHeight="1" x14ac:dyDescent="0.2">
      <x:c r="A1079" s="533" t="s">
        <x:v>3358</x:v>
      </x:c>
      <x:c r="B1079" s="533" t="s">
        <x:v>2523</x:v>
      </x:c>
      <x:c r="C1079" s="533" t="s">
        <x:v>204</x:v>
      </x:c>
      <x:c r="D1079" s="533" t="s">
        <x:v>2524</x:v>
      </x:c>
      <x:c r="E1079" s="436">
        <x:v>45565</x:v>
      </x:c>
      <x:c r="F1079" s="436">
        <x:v>45792</x:v>
      </x:c>
      <x:c r="G1079" s="467"/>
      <x:c r="H1079" s="446"/>
      <x:c r="I1079" s="657">
        <x:v>12328377.83</x:v>
      </x:c>
      <x:c r="J1079" s="542"/>
      <x:c r="K1079" s="549"/>
      <x:c r="L1079" s="443">
        <x:v>27</x:v>
      </x:c>
      <x:c r="M1079" s="482">
        <x:v>138</x:v>
      </x:c>
      <x:c r="N1079" s="482" t="s">
        <x:v>22</x:v>
      </x:c>
      <x:c r="O1079" s="482" t="s">
        <x:v>22</x:v>
      </x:c>
      <x:c r="P1079" s="482" t="s">
        <x:v>22</x:v>
      </x:c>
      <x:c r="Q1079" s="482" t="s">
        <x:v>22</x:v>
      </x:c>
      <x:c r="R1079" s="482" t="s">
        <x:v>22</x:v>
      </x:c>
      <x:c r="S1079" s="482" t="s">
        <x:v>22</x:v>
      </x:c>
      <x:c r="T1079" s="482" t="s">
        <x:v>22</x:v>
      </x:c>
      <x:c r="U1079" s="482" t="s">
        <x:v>22</x:v>
      </x:c>
      <x:c r="V1079" s="462" t="s">
        <x:v>99</x:v>
      </x:c>
      <x:c r="W1079" s="548"/>
    </x:row>
    <x:row r="1080" spans="1:23" s="107" customFormat="1" ht="53.25" customHeight="1" x14ac:dyDescent="0.2">
      <x:c r="A1080" s="533" t="s">
        <x:v>2512</x:v>
      </x:c>
      <x:c r="B1080" s="533" t="s">
        <x:v>2525</x:v>
      </x:c>
      <x:c r="C1080" s="533" t="s">
        <x:v>2526</x:v>
      </x:c>
      <x:c r="D1080" s="533" t="s">
        <x:v>2527</x:v>
      </x:c>
      <x:c r="E1080" s="436">
        <x:v>45453</x:v>
      </x:c>
      <x:c r="F1080" s="483">
        <x:v>45689</x:v>
      </x:c>
      <x:c r="G1080" s="564">
        <x:v>45689</x:v>
      </x:c>
      <x:c r="H1080" s="446"/>
      <x:c r="I1080" s="438" t="s">
        <x:v>3328</x:v>
      </x:c>
      <x:c r="J1080" s="542"/>
      <x:c r="K1080" s="549"/>
      <x:c r="L1080" s="496">
        <x:v>100</x:v>
      </x:c>
      <x:c r="M1080" s="482" t="s">
        <x:v>22</x:v>
      </x:c>
      <x:c r="N1080" s="482">
        <x:v>138</x:v>
      </x:c>
      <x:c r="O1080" s="482" t="s">
        <x:v>22</x:v>
      </x:c>
      <x:c r="P1080" s="482" t="s">
        <x:v>22</x:v>
      </x:c>
      <x:c r="Q1080" s="482" t="s">
        <x:v>22</x:v>
      </x:c>
      <x:c r="R1080" s="482" t="s">
        <x:v>22</x:v>
      </x:c>
      <x:c r="S1080" s="482" t="s">
        <x:v>22</x:v>
      </x:c>
      <x:c r="T1080" s="482" t="s">
        <x:v>22</x:v>
      </x:c>
      <x:c r="U1080" s="482" t="s">
        <x:v>22</x:v>
      </x:c>
      <x:c r="V1080" s="462" t="s">
        <x:v>99</x:v>
      </x:c>
      <x:c r="W1080" s="548"/>
    </x:row>
    <x:row r="1081" spans="1:23" s="107" customFormat="1" ht="38.25" x14ac:dyDescent="0.2">
      <x:c r="A1081" s="533" t="s">
        <x:v>3359</x:v>
      </x:c>
      <x:c r="B1081" s="533" t="s">
        <x:v>2528</x:v>
      </x:c>
      <x:c r="C1081" s="533" t="s">
        <x:v>2529</x:v>
      </x:c>
      <x:c r="D1081" s="533" t="s">
        <x:v>2530</x:v>
      </x:c>
      <x:c r="E1081" s="436">
        <x:v>45558</x:v>
      </x:c>
      <x:c r="F1081" s="436">
        <x:v>45747</x:v>
      </x:c>
      <x:c r="G1081" s="467"/>
      <x:c r="H1081" s="446"/>
      <x:c r="I1081" s="657">
        <x:v>8946156.9199999999</x:v>
      </x:c>
      <x:c r="J1081" s="542"/>
      <x:c r="K1081" s="549"/>
      <x:c r="L1081" s="496">
        <x:v>77</x:v>
      </x:c>
      <x:c r="M1081" s="482" t="s">
        <x:v>22</x:v>
      </x:c>
      <x:c r="N1081" s="482">
        <x:v>138</x:v>
      </x:c>
      <x:c r="O1081" s="482" t="s">
        <x:v>22</x:v>
      </x:c>
      <x:c r="P1081" s="482" t="s">
        <x:v>22</x:v>
      </x:c>
      <x:c r="Q1081" s="482" t="s">
        <x:v>22</x:v>
      </x:c>
      <x:c r="R1081" s="482" t="s">
        <x:v>22</x:v>
      </x:c>
      <x:c r="S1081" s="482" t="s">
        <x:v>22</x:v>
      </x:c>
      <x:c r="T1081" s="482" t="s">
        <x:v>22</x:v>
      </x:c>
      <x:c r="U1081" s="482" t="s">
        <x:v>22</x:v>
      </x:c>
      <x:c r="V1081" s="462" t="s">
        <x:v>99</x:v>
      </x:c>
      <x:c r="W1081" s="548"/>
    </x:row>
    <x:row r="1082" spans="1:23" s="107" customFormat="1" ht="25.5" x14ac:dyDescent="0.2">
      <x:c r="A1082" s="533" t="s">
        <x:v>2513</x:v>
      </x:c>
      <x:c r="B1082" s="533" t="s">
        <x:v>2531</x:v>
      </x:c>
      <x:c r="C1082" s="533" t="s">
        <x:v>140</x:v>
      </x:c>
      <x:c r="D1082" s="533" t="s">
        <x:v>228</x:v>
      </x:c>
      <x:c r="E1082" s="436">
        <x:v>45383</x:v>
      </x:c>
      <x:c r="F1082" s="448">
        <x:v>45600</x:v>
      </x:c>
      <x:c r="G1082" s="651">
        <x:v>45600</x:v>
      </x:c>
      <x:c r="H1082" s="652"/>
      <x:c r="I1082" s="451">
        <x:v>300153.45</x:v>
      </x:c>
      <x:c r="J1082" s="654"/>
      <x:c r="K1082" s="655"/>
      <x:c r="L1082" s="454">
        <x:v>100</x:v>
      </x:c>
      <x:c r="M1082" s="522">
        <x:v>138</x:v>
      </x:c>
      <x:c r="N1082" s="522" t="s">
        <x:v>22</x:v>
      </x:c>
      <x:c r="O1082" s="522" t="s">
        <x:v>22</x:v>
      </x:c>
      <x:c r="P1082" s="522" t="s">
        <x:v>22</x:v>
      </x:c>
      <x:c r="Q1082" s="522" t="s">
        <x:v>22</x:v>
      </x:c>
      <x:c r="R1082" s="522" t="s">
        <x:v>22</x:v>
      </x:c>
      <x:c r="S1082" s="522" t="s">
        <x:v>22</x:v>
      </x:c>
      <x:c r="T1082" s="522" t="s">
        <x:v>22</x:v>
      </x:c>
      <x:c r="U1082" s="522" t="s">
        <x:v>22</x:v>
      </x:c>
      <x:c r="V1082" s="500" t="s">
        <x:v>99</x:v>
      </x:c>
      <x:c r="W1082" s="656"/>
    </x:row>
    <x:row r="1083" spans="1:23" s="107" customFormat="1" ht="25.5" x14ac:dyDescent="0.2">
      <x:c r="A1083" s="533" t="s">
        <x:v>2514</x:v>
      </x:c>
      <x:c r="B1083" s="533" t="s">
        <x:v>2532</x:v>
      </x:c>
      <x:c r="C1083" s="533" t="s">
        <x:v>140</x:v>
      </x:c>
      <x:c r="D1083" s="533" t="s">
        <x:v>228</x:v>
      </x:c>
      <x:c r="E1083" s="436">
        <x:v>45586</x:v>
      </x:c>
      <x:c r="F1083" s="436">
        <x:v>45644</x:v>
      </x:c>
      <x:c r="G1083" s="503">
        <x:v>45644</x:v>
      </x:c>
      <x:c r="H1083" s="446"/>
      <x:c r="I1083" s="438">
        <x:v>489800.98</x:v>
      </x:c>
      <x:c r="J1083" s="542"/>
      <x:c r="K1083" s="549"/>
      <x:c r="L1083" s="443">
        <x:v>100</x:v>
      </x:c>
      <x:c r="M1083" s="482">
        <x:v>138</x:v>
      </x:c>
      <x:c r="N1083" s="482" t="s">
        <x:v>22</x:v>
      </x:c>
      <x:c r="O1083" s="482" t="s">
        <x:v>22</x:v>
      </x:c>
      <x:c r="P1083" s="482" t="s">
        <x:v>22</x:v>
      </x:c>
      <x:c r="Q1083" s="482" t="s">
        <x:v>22</x:v>
      </x:c>
      <x:c r="R1083" s="482" t="s">
        <x:v>22</x:v>
      </x:c>
      <x:c r="S1083" s="482" t="s">
        <x:v>22</x:v>
      </x:c>
      <x:c r="T1083" s="482" t="s">
        <x:v>22</x:v>
      </x:c>
      <x:c r="U1083" s="482" t="s">
        <x:v>22</x:v>
      </x:c>
      <x:c r="V1083" s="462" t="s">
        <x:v>99</x:v>
      </x:c>
      <x:c r="W1083" s="548"/>
    </x:row>
    <x:row r="1084" spans="1:23" s="107" customFormat="1" ht="38.25" x14ac:dyDescent="0.2">
      <x:c r="A1084" s="533" t="s">
        <x:v>2535</x:v>
      </x:c>
      <x:c r="B1084" s="533" t="s">
        <x:v>2533</x:v>
      </x:c>
      <x:c r="C1084" s="533" t="s">
        <x:v>29</x:v>
      </x:c>
      <x:c r="D1084" s="533" t="s">
        <x:v>2534</x:v>
      </x:c>
      <x:c r="E1084" s="436">
        <x:v>45349</x:v>
      </x:c>
      <x:c r="F1084" s="436">
        <x:v>45444</x:v>
      </x:c>
      <x:c r="G1084" s="436">
        <x:v>45444</x:v>
      </x:c>
      <x:c r="H1084" s="446"/>
      <x:c r="I1084" s="541">
        <x:v>493862.36</x:v>
      </x:c>
      <x:c r="J1084" s="542"/>
      <x:c r="K1084" s="549"/>
      <x:c r="L1084" s="504">
        <x:v>100</x:v>
      </x:c>
      <x:c r="M1084" s="482">
        <x:v>138</x:v>
      </x:c>
      <x:c r="N1084" s="482" t="s">
        <x:v>22</x:v>
      </x:c>
      <x:c r="O1084" s="482" t="s">
        <x:v>22</x:v>
      </x:c>
      <x:c r="P1084" s="482" t="s">
        <x:v>22</x:v>
      </x:c>
      <x:c r="Q1084" s="482" t="s">
        <x:v>22</x:v>
      </x:c>
      <x:c r="R1084" s="482" t="s">
        <x:v>22</x:v>
      </x:c>
      <x:c r="S1084" s="482" t="s">
        <x:v>22</x:v>
      </x:c>
      <x:c r="T1084" s="482" t="s">
        <x:v>22</x:v>
      </x:c>
      <x:c r="U1084" s="482" t="s">
        <x:v>22</x:v>
      </x:c>
      <x:c r="V1084" s="462" t="s">
        <x:v>99</x:v>
      </x:c>
      <x:c r="W1084" s="548"/>
    </x:row>
    <x:row r="1085" spans="1:23" s="107" customFormat="1" ht="38.25" x14ac:dyDescent="0.2">
      <x:c r="A1085" s="533" t="s">
        <x:v>3360</x:v>
      </x:c>
      <x:c r="B1085" s="533" t="s">
        <x:v>2537</x:v>
      </x:c>
      <x:c r="C1085" s="533" t="s">
        <x:v>2526</x:v>
      </x:c>
      <x:c r="D1085" s="533" t="s">
        <x:v>2536</x:v>
      </x:c>
      <x:c r="E1085" s="436">
        <x:v>45463</x:v>
      </x:c>
      <x:c r="F1085" s="651">
        <x:v>45646</x:v>
      </x:c>
      <x:c r="G1085" s="526">
        <x:v>45646</x:v>
      </x:c>
      <x:c r="H1085" s="446"/>
      <x:c r="I1085" s="438">
        <x:v>11504530.449999999</x:v>
      </x:c>
      <x:c r="J1085" s="542"/>
      <x:c r="K1085" s="549"/>
      <x:c r="L1085" s="443">
        <x:v>100</x:v>
      </x:c>
      <x:c r="M1085" s="482" t="s">
        <x:v>22</x:v>
      </x:c>
      <x:c r="N1085" s="482">
        <x:v>138</x:v>
      </x:c>
      <x:c r="O1085" s="482" t="s">
        <x:v>22</x:v>
      </x:c>
      <x:c r="P1085" s="482" t="s">
        <x:v>22</x:v>
      </x:c>
      <x:c r="Q1085" s="482" t="s">
        <x:v>22</x:v>
      </x:c>
      <x:c r="R1085" s="482" t="s">
        <x:v>22</x:v>
      </x:c>
      <x:c r="S1085" s="482" t="s">
        <x:v>22</x:v>
      </x:c>
      <x:c r="T1085" s="482" t="s">
        <x:v>22</x:v>
      </x:c>
      <x:c r="U1085" s="482" t="s">
        <x:v>22</x:v>
      </x:c>
      <x:c r="V1085" s="462" t="s">
        <x:v>99</x:v>
      </x:c>
      <x:c r="W1085" s="548"/>
    </x:row>
    <x:row r="1086" spans="1:23" s="107" customFormat="1" ht="38.25" x14ac:dyDescent="0.2">
      <x:c r="A1086" s="533" t="s">
        <x:v>2601</x:v>
      </x:c>
      <x:c r="B1086" s="533" t="s">
        <x:v>2607</x:v>
      </x:c>
      <x:c r="C1086" s="533" t="s">
        <x:v>491</x:v>
      </x:c>
      <x:c r="D1086" s="533" t="s">
        <x:v>4903</x:v>
      </x:c>
      <x:c r="E1086" s="436">
        <x:v>45515</x:v>
      </x:c>
      <x:c r="F1086" s="448">
        <x:v>45597</x:v>
      </x:c>
      <x:c r="G1086" s="651">
        <x:v>45597</x:v>
      </x:c>
      <x:c r="H1086" s="652"/>
      <x:c r="I1086" s="451">
        <x:v>2045864.34</x:v>
      </x:c>
      <x:c r="J1086" s="654"/>
      <x:c r="K1086" s="655"/>
      <x:c r="L1086" s="454">
        <x:v>100</x:v>
      </x:c>
      <x:c r="M1086" s="522">
        <x:v>138</x:v>
      </x:c>
      <x:c r="N1086" s="522" t="s">
        <x:v>22</x:v>
      </x:c>
      <x:c r="O1086" s="522" t="s">
        <x:v>22</x:v>
      </x:c>
      <x:c r="P1086" s="522" t="s">
        <x:v>22</x:v>
      </x:c>
      <x:c r="Q1086" s="522" t="s">
        <x:v>22</x:v>
      </x:c>
      <x:c r="R1086" s="522" t="s">
        <x:v>22</x:v>
      </x:c>
      <x:c r="S1086" s="522" t="s">
        <x:v>22</x:v>
      </x:c>
      <x:c r="T1086" s="522" t="s">
        <x:v>22</x:v>
      </x:c>
      <x:c r="U1086" s="522" t="s">
        <x:v>22</x:v>
      </x:c>
      <x:c r="V1086" s="500" t="s">
        <x:v>99</x:v>
      </x:c>
      <x:c r="W1086" s="656"/>
    </x:row>
    <x:row r="1087" spans="1:23" s="107" customFormat="1" ht="38.25" x14ac:dyDescent="0.2">
      <x:c r="A1087" s="533" t="s">
        <x:v>2616</x:v>
      </x:c>
      <x:c r="B1087" s="533" t="s">
        <x:v>2608</x:v>
      </x:c>
      <x:c r="C1087" s="533" t="s">
        <x:v>2610</x:v>
      </x:c>
      <x:c r="D1087" s="533" t="s">
        <x:v>2609</x:v>
      </x:c>
      <x:c r="E1087" s="436">
        <x:v>45513</x:v>
      </x:c>
      <x:c r="F1087" s="448">
        <x:v>45646</x:v>
      </x:c>
      <x:c r="G1087" s="526">
        <x:v>45646</x:v>
      </x:c>
      <x:c r="H1087" s="446"/>
      <x:c r="I1087" s="438">
        <x:v>5349809.18</x:v>
      </x:c>
      <x:c r="J1087" s="542"/>
      <x:c r="K1087" s="549"/>
      <x:c r="L1087" s="443">
        <x:v>100</x:v>
      </x:c>
      <x:c r="M1087" s="482">
        <x:v>138</x:v>
      </x:c>
      <x:c r="N1087" s="482" t="s">
        <x:v>22</x:v>
      </x:c>
      <x:c r="O1087" s="482" t="s">
        <x:v>22</x:v>
      </x:c>
      <x:c r="P1087" s="482" t="s">
        <x:v>22</x:v>
      </x:c>
      <x:c r="Q1087" s="482" t="s">
        <x:v>22</x:v>
      </x:c>
      <x:c r="R1087" s="482" t="s">
        <x:v>22</x:v>
      </x:c>
      <x:c r="S1087" s="482" t="s">
        <x:v>22</x:v>
      </x:c>
      <x:c r="T1087" s="482" t="s">
        <x:v>22</x:v>
      </x:c>
      <x:c r="U1087" s="482" t="s">
        <x:v>22</x:v>
      </x:c>
      <x:c r="V1087" s="462" t="s">
        <x:v>99</x:v>
      </x:c>
      <x:c r="W1087" s="548"/>
    </x:row>
    <x:row r="1088" spans="1:23" s="107" customFormat="1" ht="54" customHeight="1" x14ac:dyDescent="0.2">
      <x:c r="A1088" s="533" t="s">
        <x:v>2602</x:v>
      </x:c>
      <x:c r="B1088" s="533" t="s">
        <x:v>2611</x:v>
      </x:c>
      <x:c r="C1088" s="533" t="s">
        <x:v>102</x:v>
      </x:c>
      <x:c r="D1088" s="533" t="s">
        <x:v>2612</x:v>
      </x:c>
      <x:c r="E1088" s="436">
        <x:v>45469</x:v>
      </x:c>
      <x:c r="F1088" s="436">
        <x:v>45645</x:v>
      </x:c>
      <x:c r="G1088" s="503">
        <x:v>45645</x:v>
      </x:c>
      <x:c r="H1088" s="446"/>
      <x:c r="I1088" s="438">
        <x:v>7283442.6799999997</x:v>
      </x:c>
      <x:c r="J1088" s="542"/>
      <x:c r="K1088" s="549"/>
      <x:c r="L1088" s="443">
        <x:v>100</x:v>
      </x:c>
      <x:c r="M1088" s="482" t="s">
        <x:v>22</x:v>
      </x:c>
      <x:c r="N1088" s="482">
        <x:v>138</x:v>
      </x:c>
      <x:c r="O1088" s="482" t="s">
        <x:v>22</x:v>
      </x:c>
      <x:c r="P1088" s="482" t="s">
        <x:v>22</x:v>
      </x:c>
      <x:c r="Q1088" s="482" t="s">
        <x:v>22</x:v>
      </x:c>
      <x:c r="R1088" s="482" t="s">
        <x:v>22</x:v>
      </x:c>
      <x:c r="S1088" s="482" t="s">
        <x:v>22</x:v>
      </x:c>
      <x:c r="T1088" s="482" t="s">
        <x:v>22</x:v>
      </x:c>
      <x:c r="U1088" s="482" t="s">
        <x:v>22</x:v>
      </x:c>
      <x:c r="V1088" s="462" t="s">
        <x:v>99</x:v>
      </x:c>
      <x:c r="W1088" s="548"/>
    </x:row>
    <x:row r="1089" spans="1:23" s="107" customFormat="1" ht="54.75" customHeight="1" x14ac:dyDescent="0.2">
      <x:c r="A1089" s="533" t="s">
        <x:v>2615</x:v>
      </x:c>
      <x:c r="B1089" s="533" t="s">
        <x:v>2613</x:v>
      </x:c>
      <x:c r="C1089" s="533" t="s">
        <x:v>1211</x:v>
      </x:c>
      <x:c r="D1089" s="533" t="s">
        <x:v>2614</x:v>
      </x:c>
      <x:c r="E1089" s="436">
        <x:v>45520</x:v>
      </x:c>
      <x:c r="F1089" s="436">
        <x:v>45643</x:v>
      </x:c>
      <x:c r="G1089" s="503">
        <x:v>45643</x:v>
      </x:c>
      <x:c r="H1089" s="446"/>
      <x:c r="I1089" s="438">
        <x:v>3114927.22</x:v>
      </x:c>
      <x:c r="J1089" s="542"/>
      <x:c r="K1089" s="549"/>
      <x:c r="L1089" s="443">
        <x:v>100</x:v>
      </x:c>
      <x:c r="M1089" s="482">
        <x:v>138</x:v>
      </x:c>
      <x:c r="N1089" s="482" t="s">
        <x:v>22</x:v>
      </x:c>
      <x:c r="O1089" s="482" t="s">
        <x:v>22</x:v>
      </x:c>
      <x:c r="P1089" s="482" t="s">
        <x:v>22</x:v>
      </x:c>
      <x:c r="Q1089" s="482" t="s">
        <x:v>22</x:v>
      </x:c>
      <x:c r="R1089" s="482" t="s">
        <x:v>22</x:v>
      </x:c>
      <x:c r="S1089" s="482" t="s">
        <x:v>22</x:v>
      </x:c>
      <x:c r="T1089" s="482" t="s">
        <x:v>22</x:v>
      </x:c>
      <x:c r="U1089" s="482" t="s">
        <x:v>22</x:v>
      </x:c>
      <x:c r="V1089" s="462" t="s">
        <x:v>99</x:v>
      </x:c>
      <x:c r="W1089" s="548"/>
    </x:row>
    <x:row r="1090" spans="1:23" s="107" customFormat="1" ht="41.25" customHeight="1" x14ac:dyDescent="0.2">
      <x:c r="A1090" s="533" t="s">
        <x:v>2678</x:v>
      </x:c>
      <x:c r="B1090" s="533" t="s">
        <x:v>2679</x:v>
      </x:c>
      <x:c r="C1090" s="533" t="s">
        <x:v>25</x:v>
      </x:c>
      <x:c r="D1090" s="533" t="s">
        <x:v>2680</x:v>
      </x:c>
      <x:c r="E1090" s="436">
        <x:v>45574</x:v>
      </x:c>
      <x:c r="F1090" s="436">
        <x:v>45636</x:v>
      </x:c>
      <x:c r="G1090" s="503">
        <x:v>45636</x:v>
      </x:c>
      <x:c r="H1090" s="446"/>
      <x:c r="I1090" s="657">
        <x:v>619916.04</x:v>
      </x:c>
      <x:c r="J1090" s="542"/>
      <x:c r="K1090" s="549"/>
      <x:c r="L1090" s="443">
        <x:v>100</x:v>
      </x:c>
      <x:c r="M1090" s="533" t="s">
        <x:v>406</x:v>
      </x:c>
      <x:c r="N1090" s="533" t="s">
        <x:v>22</x:v>
      </x:c>
      <x:c r="O1090" s="533" t="s">
        <x:v>22</x:v>
      </x:c>
      <x:c r="P1090" s="533" t="s">
        <x:v>22</x:v>
      </x:c>
      <x:c r="Q1090" s="533" t="s">
        <x:v>22</x:v>
      </x:c>
      <x:c r="R1090" s="533" t="s">
        <x:v>22</x:v>
      </x:c>
      <x:c r="S1090" s="533" t="s">
        <x:v>22</x:v>
      </x:c>
      <x:c r="T1090" s="533" t="s">
        <x:v>22</x:v>
      </x:c>
      <x:c r="U1090" s="533" t="s">
        <x:v>22</x:v>
      </x:c>
      <x:c r="V1090" s="462" t="s">
        <x:v>99</x:v>
      </x:c>
      <x:c r="W1090" s="533" t="s">
        <x:v>421</x:v>
      </x:c>
    </x:row>
    <x:row r="1091" spans="1:23" s="107" customFormat="1" ht="41.25" customHeight="1" x14ac:dyDescent="0.2">
      <x:c r="A1091" s="533" t="s">
        <x:v>2619</x:v>
      </x:c>
      <x:c r="B1091" s="533" t="s">
        <x:v>2618</x:v>
      </x:c>
      <x:c r="C1091" s="533" t="s">
        <x:v>533</x:v>
      </x:c>
      <x:c r="D1091" s="533" t="s">
        <x:v>2617</x:v>
      </x:c>
      <x:c r="E1091" s="436">
        <x:v>45670</x:v>
      </x:c>
      <x:c r="F1091" s="436">
        <x:v>45792</x:v>
      </x:c>
      <x:c r="G1091" s="467"/>
      <x:c r="H1091" s="446"/>
      <x:c r="I1091" s="438">
        <x:v>6966731.9699999997</x:v>
      </x:c>
      <x:c r="J1091" s="542"/>
      <x:c r="K1091" s="549"/>
      <x:c r="L1091" s="496">
        <x:v>10</x:v>
      </x:c>
      <x:c r="M1091" s="482">
        <x:v>138</x:v>
      </x:c>
      <x:c r="N1091" s="482" t="s">
        <x:v>22</x:v>
      </x:c>
      <x:c r="O1091" s="482" t="s">
        <x:v>22</x:v>
      </x:c>
      <x:c r="P1091" s="482" t="s">
        <x:v>22</x:v>
      </x:c>
      <x:c r="Q1091" s="482" t="s">
        <x:v>22</x:v>
      </x:c>
      <x:c r="R1091" s="482" t="s">
        <x:v>22</x:v>
      </x:c>
      <x:c r="S1091" s="482" t="s">
        <x:v>22</x:v>
      </x:c>
      <x:c r="T1091" s="482" t="s">
        <x:v>22</x:v>
      </x:c>
      <x:c r="U1091" s="482" t="s">
        <x:v>22</x:v>
      </x:c>
      <x:c r="V1091" s="462" t="s">
        <x:v>99</x:v>
      </x:c>
      <x:c r="W1091" s="548"/>
    </x:row>
    <x:row r="1092" spans="1:23" s="107" customFormat="1" ht="38.25" x14ac:dyDescent="0.2">
      <x:c r="A1092" s="533" t="s">
        <x:v>2603</x:v>
      </x:c>
      <x:c r="B1092" s="533" t="s">
        <x:v>2621</x:v>
      </x:c>
      <x:c r="C1092" s="533" t="s">
        <x:v>1722</x:v>
      </x:c>
      <x:c r="D1092" s="533" t="s">
        <x:v>2620</x:v>
      </x:c>
      <x:c r="E1092" s="436">
        <x:v>45551</x:v>
      </x:c>
      <x:c r="F1092" s="448">
        <x:v>45618</x:v>
      </x:c>
      <x:c r="G1092" s="651">
        <x:v>45618</x:v>
      </x:c>
      <x:c r="H1092" s="652"/>
      <x:c r="I1092" s="660">
        <x:v>293263.2</x:v>
      </x:c>
      <x:c r="J1092" s="654"/>
      <x:c r="K1092" s="655"/>
      <x:c r="L1092" s="521">
        <x:v>100</x:v>
      </x:c>
      <x:c r="M1092" s="522">
        <x:v>345</x:v>
      </x:c>
      <x:c r="N1092" s="522" t="s">
        <x:v>22</x:v>
      </x:c>
      <x:c r="O1092" s="522" t="s">
        <x:v>22</x:v>
      </x:c>
      <x:c r="P1092" s="522" t="s">
        <x:v>22</x:v>
      </x:c>
      <x:c r="Q1092" s="522" t="s">
        <x:v>22</x:v>
      </x:c>
      <x:c r="R1092" s="522" t="s">
        <x:v>22</x:v>
      </x:c>
      <x:c r="S1092" s="522" t="s">
        <x:v>22</x:v>
      </x:c>
      <x:c r="T1092" s="522" t="s">
        <x:v>22</x:v>
      </x:c>
      <x:c r="U1092" s="522" t="s">
        <x:v>22</x:v>
      </x:c>
      <x:c r="V1092" s="500" t="s">
        <x:v>99</x:v>
      </x:c>
      <x:c r="W1092" s="656"/>
    </x:row>
    <x:row r="1093" spans="1:23" s="107" customFormat="1" ht="38.25" x14ac:dyDescent="0.2">
      <x:c r="A1093" s="446" t="s">
        <x:v>2652</x:v>
      </x:c>
      <x:c r="B1093" s="446" t="s">
        <x:v>2654</x:v>
      </x:c>
      <x:c r="C1093" s="446" t="s">
        <x:v>2656</x:v>
      </x:c>
      <x:c r="D1093" s="446" t="s">
        <x:v>2657</x:v>
      </x:c>
      <x:c r="E1093" s="467">
        <x:v>45397</x:v>
      </x:c>
      <x:c r="F1093" s="436">
        <x:v>45511</x:v>
      </x:c>
      <x:c r="G1093" s="436">
        <x:v>45511</x:v>
      </x:c>
      <x:c r="H1093" s="446"/>
      <x:c r="I1093" s="502">
        <x:v>425293</x:v>
      </x:c>
      <x:c r="J1093" s="661">
        <x:v>407309</x:v>
      </x:c>
      <x:c r="K1093" s="662">
        <x:v>-4.2286141554175538E-2</x:v>
      </x:c>
      <x:c r="L1093" s="441">
        <x:v>100</x:v>
      </x:c>
      <x:c r="M1093" s="482">
        <x:v>345</x:v>
      </x:c>
      <x:c r="N1093" s="482" t="s">
        <x:v>22</x:v>
      </x:c>
      <x:c r="O1093" s="482" t="s">
        <x:v>22</x:v>
      </x:c>
      <x:c r="P1093" s="482" t="s">
        <x:v>22</x:v>
      </x:c>
      <x:c r="Q1093" s="482" t="s">
        <x:v>22</x:v>
      </x:c>
      <x:c r="R1093" s="482" t="s">
        <x:v>22</x:v>
      </x:c>
      <x:c r="S1093" s="482" t="s">
        <x:v>22</x:v>
      </x:c>
      <x:c r="T1093" s="482" t="s">
        <x:v>22</x:v>
      </x:c>
      <x:c r="U1093" s="482" t="s">
        <x:v>22</x:v>
      </x:c>
      <x:c r="V1093" s="462" t="s">
        <x:v>99</x:v>
      </x:c>
      <x:c r="W1093" s="548"/>
    </x:row>
    <x:row r="1094" spans="1:23" s="107" customFormat="1" ht="38.25" x14ac:dyDescent="0.2">
      <x:c r="A1094" s="446" t="s">
        <x:v>2651</x:v>
      </x:c>
      <x:c r="B1094" s="446" t="s">
        <x:v>2653</x:v>
      </x:c>
      <x:c r="C1094" s="446" t="s">
        <x:v>1497</x:v>
      </x:c>
      <x:c r="D1094" s="446" t="s">
        <x:v>2655</x:v>
      </x:c>
      <x:c r="E1094" s="467">
        <x:v>45565</x:v>
      </x:c>
      <x:c r="F1094" s="436">
        <x:v>45643</x:v>
      </x:c>
      <x:c r="G1094" s="503">
        <x:v>45643</x:v>
      </x:c>
      <x:c r="H1094" s="446"/>
      <x:c r="I1094" s="541">
        <x:v>454496</x:v>
      </x:c>
      <x:c r="J1094" s="542"/>
      <x:c r="K1094" s="549"/>
      <x:c r="L1094" s="441">
        <x:v>100</x:v>
      </x:c>
      <x:c r="M1094" s="482">
        <x:v>345</x:v>
      </x:c>
      <x:c r="N1094" s="482" t="s">
        <x:v>22</x:v>
      </x:c>
      <x:c r="O1094" s="482" t="s">
        <x:v>22</x:v>
      </x:c>
      <x:c r="P1094" s="482" t="s">
        <x:v>22</x:v>
      </x:c>
      <x:c r="Q1094" s="482" t="s">
        <x:v>22</x:v>
      </x:c>
      <x:c r="R1094" s="482" t="s">
        <x:v>22</x:v>
      </x:c>
      <x:c r="S1094" s="482" t="s">
        <x:v>22</x:v>
      </x:c>
      <x:c r="T1094" s="482" t="s">
        <x:v>22</x:v>
      </x:c>
      <x:c r="U1094" s="482" t="s">
        <x:v>22</x:v>
      </x:c>
      <x:c r="V1094" s="462" t="s">
        <x:v>99</x:v>
      </x:c>
      <x:c r="W1094" s="548"/>
    </x:row>
    <x:row r="1095" spans="1:23" s="107" customFormat="1" ht="54" customHeight="1" x14ac:dyDescent="0.2">
      <x:c r="A1095" s="533" t="s">
        <x:v>2622</x:v>
      </x:c>
      <x:c r="B1095" s="533" t="s">
        <x:v>2624</x:v>
      </x:c>
      <x:c r="C1095" s="533" t="s">
        <x:v>717</x:v>
      </x:c>
      <x:c r="D1095" s="533" t="s">
        <x:v>2623</x:v>
      </x:c>
      <x:c r="E1095" s="436">
        <x:v>45420</x:v>
      </x:c>
      <x:c r="F1095" s="436">
        <x:v>45637</x:v>
      </x:c>
      <x:c r="G1095" s="436">
        <x:v>45637</x:v>
      </x:c>
      <x:c r="H1095" s="446"/>
      <x:c r="I1095" s="438">
        <x:v>5256713.59</x:v>
      </x:c>
      <x:c r="J1095" s="542"/>
      <x:c r="K1095" s="549"/>
      <x:c r="L1095" s="441">
        <x:v>100</x:v>
      </x:c>
      <x:c r="M1095" s="482">
        <x:v>69</x:v>
      </x:c>
      <x:c r="N1095" s="482">
        <x:v>138</x:v>
      </x:c>
      <x:c r="O1095" s="482" t="s">
        <x:v>22</x:v>
      </x:c>
      <x:c r="P1095" s="482" t="s">
        <x:v>22</x:v>
      </x:c>
      <x:c r="Q1095" s="482" t="s">
        <x:v>22</x:v>
      </x:c>
      <x:c r="R1095" s="482" t="s">
        <x:v>22</x:v>
      </x:c>
      <x:c r="S1095" s="482" t="s">
        <x:v>22</x:v>
      </x:c>
      <x:c r="T1095" s="482" t="s">
        <x:v>22</x:v>
      </x:c>
      <x:c r="U1095" s="482" t="s">
        <x:v>22</x:v>
      </x:c>
      <x:c r="V1095" s="462" t="s">
        <x:v>99</x:v>
      </x:c>
      <x:c r="W1095" s="548"/>
    </x:row>
    <x:row r="1096" spans="1:23" s="107" customFormat="1" ht="66" customHeight="1" x14ac:dyDescent="0.2">
      <x:c r="A1096" s="533" t="s">
        <x:v>2625</x:v>
      </x:c>
      <x:c r="B1096" s="533" t="s">
        <x:v>2626</x:v>
      </x:c>
      <x:c r="C1096" s="533" t="s">
        <x:v>308</x:v>
      </x:c>
      <x:c r="D1096" s="533" t="s">
        <x:v>2627</x:v>
      </x:c>
      <x:c r="E1096" s="436">
        <x:v>45564</x:v>
      </x:c>
      <x:c r="F1096" s="436">
        <x:v>45630</x:v>
      </x:c>
      <x:c r="G1096" s="467">
        <x:v>45630</x:v>
      </x:c>
      <x:c r="H1096" s="446"/>
      <x:c r="I1096" s="657">
        <x:v>3008130.4</x:v>
      </x:c>
      <x:c r="J1096" s="542"/>
      <x:c r="K1096" s="549"/>
      <x:c r="L1096" s="441">
        <x:v>100</x:v>
      </x:c>
      <x:c r="M1096" s="482">
        <x:v>138</x:v>
      </x:c>
      <x:c r="N1096" s="482" t="s">
        <x:v>22</x:v>
      </x:c>
      <x:c r="O1096" s="482" t="s">
        <x:v>22</x:v>
      </x:c>
      <x:c r="P1096" s="482" t="s">
        <x:v>22</x:v>
      </x:c>
      <x:c r="Q1096" s="482" t="s">
        <x:v>22</x:v>
      </x:c>
      <x:c r="R1096" s="482" t="s">
        <x:v>22</x:v>
      </x:c>
      <x:c r="S1096" s="482" t="s">
        <x:v>22</x:v>
      </x:c>
      <x:c r="T1096" s="482" t="s">
        <x:v>22</x:v>
      </x:c>
      <x:c r="U1096" s="482" t="s">
        <x:v>22</x:v>
      </x:c>
      <x:c r="V1096" s="462" t="s">
        <x:v>99</x:v>
      </x:c>
      <x:c r="W1096" s="548"/>
    </x:row>
    <x:row r="1097" spans="1:23" s="107" customFormat="1" ht="38.25" x14ac:dyDescent="0.2">
      <x:c r="A1097" s="533" t="s">
        <x:v>2628</x:v>
      </x:c>
      <x:c r="B1097" s="533" t="s">
        <x:v>2629</x:v>
      </x:c>
      <x:c r="C1097" s="533" t="s">
        <x:v>31</x:v>
      </x:c>
      <x:c r="D1097" s="533" t="s">
        <x:v>2630</x:v>
      </x:c>
      <x:c r="E1097" s="436">
        <x:v>45586</x:v>
      </x:c>
      <x:c r="F1097" s="436">
        <x:v>45600</x:v>
      </x:c>
      <x:c r="G1097" s="467">
        <x:v>45600</x:v>
      </x:c>
      <x:c r="H1097" s="446"/>
      <x:c r="I1097" s="657">
        <x:v>578572.1</x:v>
      </x:c>
      <x:c r="J1097" s="542"/>
      <x:c r="K1097" s="549"/>
      <x:c r="L1097" s="441">
        <x:v>100</x:v>
      </x:c>
      <x:c r="M1097" s="482">
        <x:v>138</x:v>
      </x:c>
      <x:c r="N1097" s="482" t="s">
        <x:v>22</x:v>
      </x:c>
      <x:c r="O1097" s="482" t="s">
        <x:v>22</x:v>
      </x:c>
      <x:c r="P1097" s="482" t="s">
        <x:v>22</x:v>
      </x:c>
      <x:c r="Q1097" s="482" t="s">
        <x:v>22</x:v>
      </x:c>
      <x:c r="R1097" s="482" t="s">
        <x:v>22</x:v>
      </x:c>
      <x:c r="S1097" s="482" t="s">
        <x:v>22</x:v>
      </x:c>
      <x:c r="T1097" s="482" t="s">
        <x:v>22</x:v>
      </x:c>
      <x:c r="U1097" s="482" t="s">
        <x:v>22</x:v>
      </x:c>
      <x:c r="V1097" s="462" t="s">
        <x:v>99</x:v>
      </x:c>
      <x:c r="W1097" s="548"/>
    </x:row>
    <x:row r="1098" spans="1:23" s="107" customFormat="1" ht="69.75" customHeight="1" x14ac:dyDescent="0.2">
      <x:c r="A1098" s="533" t="s">
        <x:v>2604</x:v>
      </x:c>
      <x:c r="B1098" s="533" t="s">
        <x:v>2632</x:v>
      </x:c>
      <x:c r="C1098" s="533" t="s">
        <x:v>2633</x:v>
      </x:c>
      <x:c r="D1098" s="533" t="s">
        <x:v>2631</x:v>
      </x:c>
      <x:c r="E1098" s="436">
        <x:v>45579</x:v>
      </x:c>
      <x:c r="F1098" s="483">
        <x:v>45689</x:v>
      </x:c>
      <x:c r="G1098" s="564">
        <x:v>45689</x:v>
      </x:c>
      <x:c r="H1098" s="446"/>
      <x:c r="I1098" s="438">
        <x:v>2607657.6800000002</x:v>
      </x:c>
      <x:c r="J1098" s="542"/>
      <x:c r="K1098" s="549"/>
      <x:c r="L1098" s="496">
        <x:v>100</x:v>
      </x:c>
      <x:c r="M1098" s="482" t="s">
        <x:v>22</x:v>
      </x:c>
      <x:c r="N1098" s="482">
        <x:v>138</x:v>
      </x:c>
      <x:c r="O1098" s="482" t="s">
        <x:v>22</x:v>
      </x:c>
      <x:c r="P1098" s="482" t="s">
        <x:v>22</x:v>
      </x:c>
      <x:c r="Q1098" s="482" t="s">
        <x:v>22</x:v>
      </x:c>
      <x:c r="R1098" s="482" t="s">
        <x:v>22</x:v>
      </x:c>
      <x:c r="S1098" s="482" t="s">
        <x:v>22</x:v>
      </x:c>
      <x:c r="T1098" s="482" t="s">
        <x:v>22</x:v>
      </x:c>
      <x:c r="U1098" s="482" t="s">
        <x:v>22</x:v>
      </x:c>
      <x:c r="V1098" s="462" t="s">
        <x:v>99</x:v>
      </x:c>
      <x:c r="W1098" s="548"/>
    </x:row>
    <x:row r="1099" spans="1:23" s="107" customFormat="1" ht="66" customHeight="1" x14ac:dyDescent="0.2">
      <x:c r="A1099" s="533" t="s">
        <x:v>2605</x:v>
      </x:c>
      <x:c r="B1099" s="533" t="s">
        <x:v>2634</x:v>
      </x:c>
      <x:c r="C1099" s="533" t="s">
        <x:v>1797</x:v>
      </x:c>
      <x:c r="D1099" s="533" t="s">
        <x:v>2661</x:v>
      </x:c>
      <x:c r="E1099" s="436">
        <x:v>45448</x:v>
      </x:c>
      <x:c r="F1099" s="483">
        <x:v>45691</x:v>
      </x:c>
      <x:c r="G1099" s="564">
        <x:v>45691</x:v>
      </x:c>
      <x:c r="H1099" s="446"/>
      <x:c r="I1099" s="438">
        <x:v>7554704.8200000003</x:v>
      </x:c>
      <x:c r="J1099" s="542"/>
      <x:c r="K1099" s="549"/>
      <x:c r="L1099" s="496">
        <x:v>100</x:v>
      </x:c>
      <x:c r="M1099" s="482">
        <x:v>138</x:v>
      </x:c>
      <x:c r="N1099" s="482" t="s">
        <x:v>22</x:v>
      </x:c>
      <x:c r="O1099" s="482" t="s">
        <x:v>22</x:v>
      </x:c>
      <x:c r="P1099" s="482" t="s">
        <x:v>22</x:v>
      </x:c>
      <x:c r="Q1099" s="482" t="s">
        <x:v>22</x:v>
      </x:c>
      <x:c r="R1099" s="482" t="s">
        <x:v>22</x:v>
      </x:c>
      <x:c r="S1099" s="482" t="s">
        <x:v>22</x:v>
      </x:c>
      <x:c r="T1099" s="482" t="s">
        <x:v>22</x:v>
      </x:c>
      <x:c r="U1099" s="482" t="s">
        <x:v>22</x:v>
      </x:c>
      <x:c r="V1099" s="462" t="s">
        <x:v>99</x:v>
      </x:c>
      <x:c r="W1099" s="548"/>
    </x:row>
    <x:row r="1100" spans="1:23" s="107" customFormat="1" ht="38.25" x14ac:dyDescent="0.2">
      <x:c r="A1100" s="533" t="s">
        <x:v>2606</x:v>
      </x:c>
      <x:c r="B1100" s="533" t="s">
        <x:v>2635</x:v>
      </x:c>
      <x:c r="C1100" s="533" t="s">
        <x:v>168</x:v>
      </x:c>
      <x:c r="D1100" s="533" t="s">
        <x:v>2662</x:v>
      </x:c>
      <x:c r="E1100" s="436">
        <x:v>45530</x:v>
      </x:c>
      <x:c r="F1100" s="651">
        <x:v>45600</x:v>
      </x:c>
      <x:c r="G1100" s="651">
        <x:v>45600</x:v>
      </x:c>
      <x:c r="H1100" s="652"/>
      <x:c r="I1100" s="660">
        <x:v>3244911.52</x:v>
      </x:c>
      <x:c r="J1100" s="654"/>
      <x:c r="K1100" s="655"/>
      <x:c r="L1100" s="454">
        <x:v>100</x:v>
      </x:c>
      <x:c r="M1100" s="522">
        <x:v>138</x:v>
      </x:c>
      <x:c r="N1100" s="522" t="s">
        <x:v>22</x:v>
      </x:c>
      <x:c r="O1100" s="522" t="s">
        <x:v>22</x:v>
      </x:c>
      <x:c r="P1100" s="522" t="s">
        <x:v>22</x:v>
      </x:c>
      <x:c r="Q1100" s="522" t="s">
        <x:v>22</x:v>
      </x:c>
      <x:c r="R1100" s="522" t="s">
        <x:v>22</x:v>
      </x:c>
      <x:c r="S1100" s="522" t="s">
        <x:v>22</x:v>
      </x:c>
      <x:c r="T1100" s="522" t="s">
        <x:v>22</x:v>
      </x:c>
      <x:c r="U1100" s="522" t="s">
        <x:v>22</x:v>
      </x:c>
      <x:c r="V1100" s="500" t="s">
        <x:v>99</x:v>
      </x:c>
      <x:c r="W1100" s="656"/>
    </x:row>
    <x:row r="1101" spans="1:23" s="107" customFormat="1" ht="53.25" customHeight="1" x14ac:dyDescent="0.2">
      <x:c r="A1101" s="533" t="s">
        <x:v>2747</x:v>
      </x:c>
      <x:c r="B1101" s="533" t="s">
        <x:v>2755</x:v>
      </x:c>
      <x:c r="C1101" s="533" t="s">
        <x:v>623</x:v>
      </x:c>
      <x:c r="D1101" s="533" t="s">
        <x:v>2903</x:v>
      </x:c>
      <x:c r="E1101" s="483">
        <x:v>45763</x:v>
      </x:c>
      <x:c r="F1101" s="436">
        <x:v>45960</x:v>
      </x:c>
      <x:c r="G1101" s="467"/>
      <x:c r="H1101" s="446"/>
      <x:c r="I1101" s="541"/>
      <x:c r="J1101" s="542"/>
      <x:c r="K1101" s="549"/>
      <x:c r="L1101" s="441">
        <x:v>0</x:v>
      </x:c>
      <x:c r="M1101" s="533" t="s">
        <x:v>22</x:v>
      </x:c>
      <x:c r="N1101" s="533" t="s">
        <x:v>2085</x:v>
      </x:c>
      <x:c r="O1101" s="482" t="s">
        <x:v>22</x:v>
      </x:c>
      <x:c r="P1101" s="482" t="s">
        <x:v>22</x:v>
      </x:c>
      <x:c r="Q1101" s="482" t="s">
        <x:v>22</x:v>
      </x:c>
      <x:c r="R1101" s="482" t="s">
        <x:v>22</x:v>
      </x:c>
      <x:c r="S1101" s="482" t="s">
        <x:v>22</x:v>
      </x:c>
      <x:c r="T1101" s="482" t="s">
        <x:v>22</x:v>
      </x:c>
      <x:c r="U1101" s="482" t="s">
        <x:v>22</x:v>
      </x:c>
      <x:c r="V1101" s="462" t="s">
        <x:v>99</x:v>
      </x:c>
      <x:c r="W1101" s="548"/>
    </x:row>
    <x:row r="1102" spans="1:23" s="107" customFormat="1" ht="53.25" customHeight="1" x14ac:dyDescent="0.2">
      <x:c r="A1102" s="533" t="s">
        <x:v>4118</x:v>
      </x:c>
      <x:c r="B1102" s="533" t="s">
        <x:v>2756</x:v>
      </x:c>
      <x:c r="C1102" s="533" t="s">
        <x:v>137</x:v>
      </x:c>
      <x:c r="D1102" s="533" t="s">
        <x:v>2904</x:v>
      </x:c>
      <x:c r="E1102" s="479">
        <x:v>45527</x:v>
      </x:c>
      <x:c r="F1102" s="436">
        <x:v>45792</x:v>
      </x:c>
      <x:c r="G1102" s="467"/>
      <x:c r="H1102" s="446"/>
      <x:c r="I1102" s="438">
        <x:v>48039312.950000003</x:v>
      </x:c>
      <x:c r="J1102" s="542"/>
      <x:c r="K1102" s="549"/>
      <x:c r="L1102" s="441">
        <x:v>77</x:v>
      </x:c>
      <x:c r="M1102" s="533" t="s">
        <x:v>22</x:v>
      </x:c>
      <x:c r="N1102" s="533" t="s">
        <x:v>2085</x:v>
      </x:c>
      <x:c r="O1102" s="482" t="s">
        <x:v>22</x:v>
      </x:c>
      <x:c r="P1102" s="482" t="s">
        <x:v>22</x:v>
      </x:c>
      <x:c r="Q1102" s="482" t="s">
        <x:v>22</x:v>
      </x:c>
      <x:c r="R1102" s="482" t="s">
        <x:v>22</x:v>
      </x:c>
      <x:c r="S1102" s="482" t="s">
        <x:v>22</x:v>
      </x:c>
      <x:c r="T1102" s="482" t="s">
        <x:v>22</x:v>
      </x:c>
      <x:c r="U1102" s="482" t="s">
        <x:v>22</x:v>
      </x:c>
      <x:c r="V1102" s="462" t="s">
        <x:v>99</x:v>
      </x:c>
      <x:c r="W1102" s="548"/>
    </x:row>
    <x:row r="1103" spans="1:23" s="107" customFormat="1" ht="53.25" customHeight="1" x14ac:dyDescent="0.2">
      <x:c r="A1103" s="533" t="s">
        <x:v>2748</x:v>
      </x:c>
      <x:c r="B1103" s="533" t="s">
        <x:v>2757</x:v>
      </x:c>
      <x:c r="C1103" s="533" t="s">
        <x:v>85</x:v>
      </x:c>
      <x:c r="D1103" s="533" t="s">
        <x:v>2758</x:v>
      </x:c>
      <x:c r="E1103" s="436">
        <x:v>45462</x:v>
      </x:c>
      <x:c r="F1103" s="436">
        <x:v>45656</x:v>
      </x:c>
      <x:c r="G1103" s="503">
        <x:v>45656</x:v>
      </x:c>
      <x:c r="H1103" s="446"/>
      <x:c r="I1103" s="438">
        <x:v>6957085.8099999996</x:v>
      </x:c>
      <x:c r="J1103" s="542"/>
      <x:c r="K1103" s="549"/>
      <x:c r="L1103" s="443">
        <x:v>100</x:v>
      </x:c>
      <x:c r="M1103" s="533" t="s">
        <x:v>22</x:v>
      </x:c>
      <x:c r="N1103" s="533" t="s">
        <x:v>406</x:v>
      </x:c>
      <x:c r="O1103" s="482" t="s">
        <x:v>22</x:v>
      </x:c>
      <x:c r="P1103" s="482" t="s">
        <x:v>22</x:v>
      </x:c>
      <x:c r="Q1103" s="482" t="s">
        <x:v>22</x:v>
      </x:c>
      <x:c r="R1103" s="482" t="s">
        <x:v>22</x:v>
      </x:c>
      <x:c r="S1103" s="482" t="s">
        <x:v>22</x:v>
      </x:c>
      <x:c r="T1103" s="482" t="s">
        <x:v>22</x:v>
      </x:c>
      <x:c r="U1103" s="482" t="s">
        <x:v>22</x:v>
      </x:c>
      <x:c r="V1103" s="462" t="s">
        <x:v>99</x:v>
      </x:c>
      <x:c r="W1103" s="548"/>
    </x:row>
    <x:row r="1104" spans="1:23" s="107" customFormat="1" ht="40.5" customHeight="1" x14ac:dyDescent="0.2">
      <x:c r="A1104" s="533" t="s">
        <x:v>3361</x:v>
      </x:c>
      <x:c r="B1104" s="533" t="s">
        <x:v>2759</x:v>
      </x:c>
      <x:c r="C1104" s="533" t="s">
        <x:v>168</x:v>
      </x:c>
      <x:c r="D1104" s="533" t="s">
        <x:v>2905</x:v>
      </x:c>
      <x:c r="E1104" s="436">
        <x:v>45530</x:v>
      </x:c>
      <x:c r="F1104" s="436">
        <x:v>45653</x:v>
      </x:c>
      <x:c r="G1104" s="503">
        <x:v>45653</x:v>
      </x:c>
      <x:c r="H1104" s="446"/>
      <x:c r="I1104" s="438">
        <x:v>10780754.85</x:v>
      </x:c>
      <x:c r="J1104" s="542"/>
      <x:c r="K1104" s="549"/>
      <x:c r="L1104" s="443">
        <x:v>100</x:v>
      </x:c>
      <x:c r="M1104" s="533" t="s">
        <x:v>22</x:v>
      </x:c>
      <x:c r="N1104" s="533" t="s">
        <x:v>406</x:v>
      </x:c>
      <x:c r="O1104" s="482" t="s">
        <x:v>22</x:v>
      </x:c>
      <x:c r="P1104" s="482" t="s">
        <x:v>22</x:v>
      </x:c>
      <x:c r="Q1104" s="482" t="s">
        <x:v>22</x:v>
      </x:c>
      <x:c r="R1104" s="482" t="s">
        <x:v>22</x:v>
      </x:c>
      <x:c r="S1104" s="482" t="s">
        <x:v>22</x:v>
      </x:c>
      <x:c r="T1104" s="482" t="s">
        <x:v>22</x:v>
      </x:c>
      <x:c r="U1104" s="482" t="s">
        <x:v>22</x:v>
      </x:c>
      <x:c r="V1104" s="462" t="s">
        <x:v>99</x:v>
      </x:c>
      <x:c r="W1104" s="548"/>
    </x:row>
    <x:row r="1105" spans="1:247" s="107" customFormat="1" ht="81.599999999999994" customHeight="1" x14ac:dyDescent="0.2">
      <x:c r="A1105" s="560" t="s">
        <x:v>5251</x:v>
      </x:c>
      <x:c r="B1105" s="533" t="s">
        <x:v>2765</x:v>
      </x:c>
      <x:c r="C1105" s="533" t="s">
        <x:v>2760</x:v>
      </x:c>
      <x:c r="D1105" s="533" t="s">
        <x:v>2906</x:v>
      </x:c>
      <x:c r="E1105" s="436">
        <x:v>45667</x:v>
      </x:c>
      <x:c r="F1105" s="483">
        <x:v>45974</x:v>
      </x:c>
      <x:c r="G1105" s="467"/>
      <x:c r="H1105" s="446"/>
      <x:c r="I1105" s="438">
        <x:v>12121090.310000001</x:v>
      </x:c>
      <x:c r="J1105" s="542"/>
      <x:c r="K1105" s="549"/>
      <x:c r="L1105" s="496">
        <x:v>9</x:v>
      </x:c>
      <x:c r="M1105" s="533" t="s">
        <x:v>22</x:v>
      </x:c>
      <x:c r="N1105" s="533" t="s">
        <x:v>2085</x:v>
      </x:c>
      <x:c r="O1105" s="482" t="s">
        <x:v>22</x:v>
      </x:c>
      <x:c r="P1105" s="482" t="s">
        <x:v>22</x:v>
      </x:c>
      <x:c r="Q1105" s="482" t="s">
        <x:v>22</x:v>
      </x:c>
      <x:c r="R1105" s="482" t="s">
        <x:v>22</x:v>
      </x:c>
      <x:c r="S1105" s="482" t="s">
        <x:v>22</x:v>
      </x:c>
      <x:c r="T1105" s="482" t="s">
        <x:v>22</x:v>
      </x:c>
      <x:c r="U1105" s="482" t="s">
        <x:v>22</x:v>
      </x:c>
      <x:c r="V1105" s="462" t="s">
        <x:v>99</x:v>
      </x:c>
      <x:c r="W1105" s="548"/>
    </x:row>
    <x:row r="1106" spans="1:247" s="107" customFormat="1" ht="38.25" x14ac:dyDescent="0.2">
      <x:c r="A1106" s="533" t="s">
        <x:v>2749</x:v>
      </x:c>
      <x:c r="B1106" s="533" t="s">
        <x:v>2766</x:v>
      </x:c>
      <x:c r="C1106" s="533" t="s">
        <x:v>204</x:v>
      </x:c>
      <x:c r="D1106" s="533" t="s">
        <x:v>2907</x:v>
      </x:c>
      <x:c r="E1106" s="436">
        <x:v>45553</x:v>
      </x:c>
      <x:c r="F1106" s="436">
        <x:v>45643</x:v>
      </x:c>
      <x:c r="G1106" s="503">
        <x:v>45643</x:v>
      </x:c>
      <x:c r="H1106" s="446"/>
      <x:c r="I1106" s="657">
        <x:v>319263.13</x:v>
      </x:c>
      <x:c r="J1106" s="542"/>
      <x:c r="K1106" s="549"/>
      <x:c r="L1106" s="443">
        <x:v>100</x:v>
      </x:c>
      <x:c r="M1106" s="533" t="s">
        <x:v>2068</x:v>
      </x:c>
      <x:c r="N1106" s="533" t="s">
        <x:v>22</x:v>
      </x:c>
      <x:c r="O1106" s="482" t="s">
        <x:v>22</x:v>
      </x:c>
      <x:c r="P1106" s="482" t="s">
        <x:v>22</x:v>
      </x:c>
      <x:c r="Q1106" s="482" t="s">
        <x:v>22</x:v>
      </x:c>
      <x:c r="R1106" s="482" t="s">
        <x:v>22</x:v>
      </x:c>
      <x:c r="S1106" s="482" t="s">
        <x:v>22</x:v>
      </x:c>
      <x:c r="T1106" s="482" t="s">
        <x:v>22</x:v>
      </x:c>
      <x:c r="U1106" s="482" t="s">
        <x:v>22</x:v>
      </x:c>
      <x:c r="V1106" s="462" t="s">
        <x:v>99</x:v>
      </x:c>
      <x:c r="W1106" s="548"/>
    </x:row>
    <x:row r="1107" spans="1:247" s="107" customFormat="1" ht="38.25" x14ac:dyDescent="0.2">
      <x:c r="A1107" s="533" t="s">
        <x:v>3987</x:v>
      </x:c>
      <x:c r="B1107" s="533" t="s">
        <x:v>2908</x:v>
      </x:c>
      <x:c r="C1107" s="533" t="s">
        <x:v>2761</x:v>
      </x:c>
      <x:c r="D1107" s="533" t="s">
        <x:v>2909</x:v>
      </x:c>
      <x:c r="E1107" s="436">
        <x:v>45576</x:v>
      </x:c>
      <x:c r="F1107" s="436">
        <x:v>45792</x:v>
      </x:c>
      <x:c r="G1107" s="467"/>
      <x:c r="H1107" s="446"/>
      <x:c r="I1107" s="438">
        <x:v>11856304.18</x:v>
      </x:c>
      <x:c r="J1107" s="542"/>
      <x:c r="K1107" s="549"/>
      <x:c r="L1107" s="496">
        <x:v>25</x:v>
      </x:c>
      <x:c r="M1107" s="533" t="s">
        <x:v>22</x:v>
      </x:c>
      <x:c r="N1107" s="533" t="s">
        <x:v>2085</x:v>
      </x:c>
      <x:c r="O1107" s="482" t="s">
        <x:v>22</x:v>
      </x:c>
      <x:c r="P1107" s="482" t="s">
        <x:v>22</x:v>
      </x:c>
      <x:c r="Q1107" s="482" t="s">
        <x:v>22</x:v>
      </x:c>
      <x:c r="R1107" s="482" t="s">
        <x:v>22</x:v>
      </x:c>
      <x:c r="S1107" s="482" t="s">
        <x:v>22</x:v>
      </x:c>
      <x:c r="T1107" s="482" t="s">
        <x:v>22</x:v>
      </x:c>
      <x:c r="U1107" s="482" t="s">
        <x:v>22</x:v>
      </x:c>
      <x:c r="V1107" s="462" t="s">
        <x:v>99</x:v>
      </x:c>
      <x:c r="W1107" s="548"/>
    </x:row>
    <x:row r="1108" spans="1:247" s="107" customFormat="1" ht="40.5" customHeight="1" x14ac:dyDescent="0.2">
      <x:c r="A1108" s="533" t="s">
        <x:v>4929</x:v>
      </x:c>
      <x:c r="B1108" s="533" t="s">
        <x:v>2768</x:v>
      </x:c>
      <x:c r="C1108" s="533" t="s">
        <x:v>73</x:v>
      </x:c>
      <x:c r="D1108" s="533" t="s">
        <x:v>2767</x:v>
      </x:c>
      <x:c r="E1108" s="436">
        <x:v>45617</x:v>
      </x:c>
      <x:c r="F1108" s="479">
        <x:v>45785</x:v>
      </x:c>
      <x:c r="G1108" s="467"/>
      <x:c r="H1108" s="446"/>
      <x:c r="I1108" s="438">
        <x:v>6831131.3399999999</x:v>
      </x:c>
      <x:c r="J1108" s="542"/>
      <x:c r="K1108" s="549"/>
      <x:c r="L1108" s="496">
        <x:v>79</x:v>
      </x:c>
      <x:c r="M1108" s="533" t="s">
        <x:v>22</x:v>
      </x:c>
      <x:c r="N1108" s="533" t="s">
        <x:v>406</x:v>
      </x:c>
      <x:c r="O1108" s="482" t="s">
        <x:v>22</x:v>
      </x:c>
      <x:c r="P1108" s="482" t="s">
        <x:v>22</x:v>
      </x:c>
      <x:c r="Q1108" s="482" t="s">
        <x:v>22</x:v>
      </x:c>
      <x:c r="R1108" s="482" t="s">
        <x:v>22</x:v>
      </x:c>
      <x:c r="S1108" s="482" t="s">
        <x:v>22</x:v>
      </x:c>
      <x:c r="T1108" s="482" t="s">
        <x:v>22</x:v>
      </x:c>
      <x:c r="U1108" s="482" t="s">
        <x:v>22</x:v>
      </x:c>
      <x:c r="V1108" s="462" t="s">
        <x:v>99</x:v>
      </x:c>
      <x:c r="W1108" s="548"/>
    </x:row>
    <x:row r="1109" spans="1:247" s="107" customFormat="1" ht="40.5" customHeight="1" x14ac:dyDescent="0.2">
      <x:c r="A1109" s="533" t="s">
        <x:v>2750</x:v>
      </x:c>
      <x:c r="B1109" s="533" t="s">
        <x:v>2814</x:v>
      </x:c>
      <x:c r="C1109" s="533" t="s">
        <x:v>127</x:v>
      </x:c>
      <x:c r="D1109" s="533" t="s">
        <x:v>2815</x:v>
      </x:c>
      <x:c r="E1109" s="436">
        <x:v>45552</x:v>
      </x:c>
      <x:c r="F1109" s="436">
        <x:v>45647</x:v>
      </x:c>
      <x:c r="G1109" s="503">
        <x:v>45647</x:v>
      </x:c>
      <x:c r="H1109" s="446"/>
      <x:c r="I1109" s="657">
        <x:v>1009836.24</x:v>
      </x:c>
      <x:c r="J1109" s="542"/>
      <x:c r="K1109" s="549"/>
      <x:c r="L1109" s="443">
        <x:v>100</x:v>
      </x:c>
      <x:c r="M1109" s="533" t="s">
        <x:v>2085</x:v>
      </x:c>
      <x:c r="N1109" s="533" t="s">
        <x:v>2085</x:v>
      </x:c>
      <x:c r="O1109" s="482" t="s">
        <x:v>22</x:v>
      </x:c>
      <x:c r="P1109" s="482" t="s">
        <x:v>22</x:v>
      </x:c>
      <x:c r="Q1109" s="482" t="s">
        <x:v>22</x:v>
      </x:c>
      <x:c r="R1109" s="482" t="s">
        <x:v>22</x:v>
      </x:c>
      <x:c r="S1109" s="482" t="s">
        <x:v>22</x:v>
      </x:c>
      <x:c r="T1109" s="482" t="s">
        <x:v>22</x:v>
      </x:c>
      <x:c r="U1109" s="482" t="s">
        <x:v>22</x:v>
      </x:c>
      <x:c r="V1109" s="462" t="s">
        <x:v>99</x:v>
      </x:c>
      <x:c r="W1109" s="548"/>
    </x:row>
    <x:row r="1110" spans="1:247" s="107" customFormat="1" ht="55.5" customHeight="1" x14ac:dyDescent="0.2">
      <x:c r="A1110" s="533" t="s">
        <x:v>2751</x:v>
      </x:c>
      <x:c r="B1110" s="533" t="s">
        <x:v>2762</x:v>
      </x:c>
      <x:c r="C1110" s="533" t="s">
        <x:v>272</x:v>
      </x:c>
      <x:c r="D1110" s="533" t="s">
        <x:v>2816</x:v>
      </x:c>
      <x:c r="E1110" s="436">
        <x:v>45497</x:v>
      </x:c>
      <x:c r="F1110" s="448">
        <x:v>45621</x:v>
      </x:c>
      <x:c r="G1110" s="651">
        <x:v>45621</x:v>
      </x:c>
      <x:c r="H1110" s="652"/>
      <x:c r="I1110" s="660">
        <x:v>537637.6</x:v>
      </x:c>
      <x:c r="J1110" s="654"/>
      <x:c r="K1110" s="655"/>
      <x:c r="L1110" s="521">
        <x:v>100</x:v>
      </x:c>
      <x:c r="M1110" s="559" t="s">
        <x:v>406</x:v>
      </x:c>
      <x:c r="N1110" s="559" t="s">
        <x:v>22</x:v>
      </x:c>
      <x:c r="O1110" s="522" t="s">
        <x:v>22</x:v>
      </x:c>
      <x:c r="P1110" s="522" t="s">
        <x:v>22</x:v>
      </x:c>
      <x:c r="Q1110" s="522" t="s">
        <x:v>22</x:v>
      </x:c>
      <x:c r="R1110" s="522" t="s">
        <x:v>22</x:v>
      </x:c>
      <x:c r="S1110" s="522" t="s">
        <x:v>22</x:v>
      </x:c>
      <x:c r="T1110" s="522" t="s">
        <x:v>22</x:v>
      </x:c>
      <x:c r="U1110" s="522" t="s">
        <x:v>22</x:v>
      </x:c>
      <x:c r="V1110" s="500" t="s">
        <x:v>99</x:v>
      </x:c>
      <x:c r="W1110" s="656"/>
    </x:row>
    <x:row r="1111" spans="1:247" s="107" customFormat="1" ht="54" customHeight="1" x14ac:dyDescent="0.2">
      <x:c r="A1111" s="533" t="s">
        <x:v>2752</x:v>
      </x:c>
      <x:c r="B1111" s="533" t="s">
        <x:v>2910</x:v>
      </x:c>
      <x:c r="C1111" s="533" t="s">
        <x:v>2769</x:v>
      </x:c>
      <x:c r="D1111" s="533" t="s">
        <x:v>2911</x:v>
      </x:c>
      <x:c r="E1111" s="483">
        <x:v>45931</x:v>
      </x:c>
      <x:c r="F1111" s="483">
        <x:v>46149</x:v>
      </x:c>
      <x:c r="G1111" s="467"/>
      <x:c r="H1111" s="446"/>
      <x:c r="I1111" s="438">
        <x:v>13851564.779999999</x:v>
      </x:c>
      <x:c r="J1111" s="542"/>
      <x:c r="K1111" s="549"/>
      <x:c r="L1111" s="441">
        <x:v>0</x:v>
      </x:c>
      <x:c r="M1111" s="533" t="s">
        <x:v>22</x:v>
      </x:c>
      <x:c r="N1111" s="533" t="s">
        <x:v>2085</x:v>
      </x:c>
      <x:c r="O1111" s="482" t="s">
        <x:v>22</x:v>
      </x:c>
      <x:c r="P1111" s="482" t="s">
        <x:v>22</x:v>
      </x:c>
      <x:c r="Q1111" s="482" t="s">
        <x:v>22</x:v>
      </x:c>
      <x:c r="R1111" s="482" t="s">
        <x:v>22</x:v>
      </x:c>
      <x:c r="S1111" s="482" t="s">
        <x:v>22</x:v>
      </x:c>
      <x:c r="T1111" s="482" t="s">
        <x:v>22</x:v>
      </x:c>
      <x:c r="U1111" s="482" t="s">
        <x:v>22</x:v>
      </x:c>
      <x:c r="V1111" s="462" t="s">
        <x:v>99</x:v>
      </x:c>
      <x:c r="W1111" s="548"/>
    </x:row>
    <x:row r="1112" spans="1:247" s="107" customFormat="1" ht="41.25" customHeight="1" x14ac:dyDescent="0.2">
      <x:c r="A1112" s="533" t="s">
        <x:v>2753</x:v>
      </x:c>
      <x:c r="B1112" s="533" t="s">
        <x:v>2817</x:v>
      </x:c>
      <x:c r="C1112" s="533" t="s">
        <x:v>2763</x:v>
      </x:c>
      <x:c r="D1112" s="533" t="s">
        <x:v>2818</x:v>
      </x:c>
      <x:c r="E1112" s="436">
        <x:v>45603</x:v>
      </x:c>
      <x:c r="F1112" s="479">
        <x:v>45785</x:v>
      </x:c>
      <x:c r="G1112" s="467"/>
      <x:c r="H1112" s="446"/>
      <x:c r="I1112" s="438">
        <x:v>12455405.17</x:v>
      </x:c>
      <x:c r="J1112" s="542"/>
      <x:c r="K1112" s="549"/>
      <x:c r="L1112" s="496">
        <x:v>44</x:v>
      </x:c>
      <x:c r="M1112" s="533" t="s">
        <x:v>22</x:v>
      </x:c>
      <x:c r="N1112" s="533" t="s">
        <x:v>2085</x:v>
      </x:c>
      <x:c r="O1112" s="482" t="s">
        <x:v>22</x:v>
      </x:c>
      <x:c r="P1112" s="482" t="s">
        <x:v>22</x:v>
      </x:c>
      <x:c r="Q1112" s="482" t="s">
        <x:v>22</x:v>
      </x:c>
      <x:c r="R1112" s="482" t="s">
        <x:v>22</x:v>
      </x:c>
      <x:c r="S1112" s="482" t="s">
        <x:v>22</x:v>
      </x:c>
      <x:c r="T1112" s="482" t="s">
        <x:v>22</x:v>
      </x:c>
      <x:c r="U1112" s="482" t="s">
        <x:v>22</x:v>
      </x:c>
      <x:c r="V1112" s="462" t="s">
        <x:v>99</x:v>
      </x:c>
      <x:c r="W1112" s="548"/>
    </x:row>
    <x:row r="1113" spans="1:247" s="107" customFormat="1" ht="78.75" customHeight="1" x14ac:dyDescent="0.2">
      <x:c r="A1113" s="560" t="s">
        <x:v>4253</x:v>
      </x:c>
      <x:c r="B1113" s="560" t="s">
        <x:v>2819</x:v>
      </x:c>
      <x:c r="C1113" s="560" t="s">
        <x:v>1593</x:v>
      </x:c>
      <x:c r="D1113" s="560" t="s">
        <x:v>2912</x:v>
      </x:c>
      <x:c r="E1113" s="479">
        <x:v>45605</x:v>
      </x:c>
      <x:c r="F1113" s="479">
        <x:v>45930</x:v>
      </x:c>
      <x:c r="G1113" s="467"/>
      <x:c r="H1113" s="446"/>
      <x:c r="I1113" s="541">
        <x:v>50561496.170000002</x:v>
      </x:c>
      <x:c r="J1113" s="542"/>
      <x:c r="K1113" s="549"/>
      <x:c r="L1113" s="524">
        <x:v>10</x:v>
      </x:c>
      <x:c r="M1113" s="533" t="s">
        <x:v>22</x:v>
      </x:c>
      <x:c r="N1113" s="533" t="s">
        <x:v>2085</x:v>
      </x:c>
      <x:c r="O1113" s="482" t="s">
        <x:v>22</x:v>
      </x:c>
      <x:c r="P1113" s="482" t="s">
        <x:v>22</x:v>
      </x:c>
      <x:c r="Q1113" s="482" t="s">
        <x:v>22</x:v>
      </x:c>
      <x:c r="R1113" s="482" t="s">
        <x:v>22</x:v>
      </x:c>
      <x:c r="S1113" s="482" t="s">
        <x:v>22</x:v>
      </x:c>
      <x:c r="T1113" s="482" t="s">
        <x:v>22</x:v>
      </x:c>
      <x:c r="U1113" s="482" t="s">
        <x:v>22</x:v>
      </x:c>
      <x:c r="V1113" s="462" t="s">
        <x:v>99</x:v>
      </x:c>
      <x:c r="W1113" s="548"/>
    </x:row>
    <x:row r="1114" spans="1:247" s="107" customFormat="1" ht="27.75" customHeight="1" x14ac:dyDescent="0.2">
      <x:c r="A1114" s="533" t="s">
        <x:v>2754</x:v>
      </x:c>
      <x:c r="B1114" s="533" t="s">
        <x:v>2764</x:v>
      </x:c>
      <x:c r="C1114" s="533" t="s">
        <x:v>38</x:v>
      </x:c>
      <x:c r="D1114" s="533" t="s">
        <x:v>2820</x:v>
      </x:c>
      <x:c r="E1114" s="436">
        <x:v>45484</x:v>
      </x:c>
      <x:c r="F1114" s="479">
        <x:v>45554</x:v>
      </x:c>
      <x:c r="G1114" s="467">
        <x:v>45554</x:v>
      </x:c>
      <x:c r="H1114" s="446"/>
      <x:c r="I1114" s="438">
        <x:v>350435.75</x:v>
      </x:c>
      <x:c r="J1114" s="542"/>
      <x:c r="K1114" s="549"/>
      <x:c r="L1114" s="441">
        <x:v>100</x:v>
      </x:c>
      <x:c r="M1114" s="533" t="s">
        <x:v>22</x:v>
      </x:c>
      <x:c r="N1114" s="533" t="s">
        <x:v>22</x:v>
      </x:c>
      <x:c r="O1114" s="482" t="s">
        <x:v>22</x:v>
      </x:c>
      <x:c r="P1114" s="482" t="s">
        <x:v>22</x:v>
      </x:c>
      <x:c r="Q1114" s="482" t="s">
        <x:v>22</x:v>
      </x:c>
      <x:c r="R1114" s="482" t="s">
        <x:v>22</x:v>
      </x:c>
      <x:c r="S1114" s="482" t="s">
        <x:v>22</x:v>
      </x:c>
      <x:c r="T1114" s="482" t="s">
        <x:v>22</x:v>
      </x:c>
      <x:c r="U1114" s="482" t="s">
        <x:v>22</x:v>
      </x:c>
      <x:c r="V1114" s="462" t="s">
        <x:v>99</x:v>
      </x:c>
      <x:c r="W1114" s="548"/>
    </x:row>
    <x:row r="1115" spans="1:247" s="107" customFormat="1" ht="41.25" customHeight="1" x14ac:dyDescent="0.2">
      <x:c r="A1115" s="533" t="s">
        <x:v>3362</x:v>
      </x:c>
      <x:c r="B1115" s="533" t="s">
        <x:v>3168</x:v>
      </x:c>
      <x:c r="C1115" s="533" t="s">
        <x:v>151</x:v>
      </x:c>
      <x:c r="D1115" s="533" t="s">
        <x:v>3169</x:v>
      </x:c>
      <x:c r="E1115" s="436">
        <x:v>45505</x:v>
      </x:c>
      <x:c r="F1115" s="436">
        <x:v>45783</x:v>
      </x:c>
      <x:c r="G1115" s="479"/>
      <x:c r="H1115" s="540"/>
      <x:c r="I1115" s="540" t="s">
        <x:v>3170</x:v>
      </x:c>
      <x:c r="J1115" s="540"/>
      <x:c r="K1115" s="540"/>
      <x:c r="L1115" s="570">
        <x:v>55</x:v>
      </x:c>
      <x:c r="M1115" s="533" t="s">
        <x:v>22</x:v>
      </x:c>
      <x:c r="N1115" s="533" t="s">
        <x:v>406</x:v>
      </x:c>
      <x:c r="O1115" s="533" t="s">
        <x:v>22</x:v>
      </x:c>
      <x:c r="P1115" s="533" t="s">
        <x:v>22</x:v>
      </x:c>
      <x:c r="Q1115" s="533" t="s">
        <x:v>22</x:v>
      </x:c>
      <x:c r="R1115" s="533" t="s">
        <x:v>22</x:v>
      </x:c>
      <x:c r="S1115" s="533" t="s">
        <x:v>22</x:v>
      </x:c>
      <x:c r="T1115" s="533" t="s">
        <x:v>22</x:v>
      </x:c>
      <x:c r="U1115" s="533" t="s">
        <x:v>22</x:v>
      </x:c>
      <x:c r="V1115" s="533" t="s">
        <x:v>99</x:v>
      </x:c>
      <x:c r="W1115" s="533"/>
    </x:row>
    <x:row r="1116" spans="1:247" s="107" customFormat="1" ht="38.25" x14ac:dyDescent="0.2">
      <x:c r="A1116" s="533" t="s">
        <x:v>2952</x:v>
      </x:c>
      <x:c r="B1116" s="533" t="s">
        <x:v>2957</x:v>
      </x:c>
      <x:c r="C1116" s="533" t="s">
        <x:v>124</x:v>
      </x:c>
      <x:c r="D1116" s="533" t="s">
        <x:v>2956</x:v>
      </x:c>
      <x:c r="E1116" s="436">
        <x:v>45633</x:v>
      </x:c>
      <x:c r="F1116" s="436">
        <x:v>45645</x:v>
      </x:c>
      <x:c r="G1116" s="503">
        <x:v>45645</x:v>
      </x:c>
      <x:c r="H1116" s="540"/>
      <x:c r="I1116" s="540">
        <x:v>299696.15000000002</x:v>
      </x:c>
      <x:c r="J1116" s="540"/>
      <x:c r="K1116" s="540"/>
      <x:c r="L1116" s="443">
        <x:v>100</x:v>
      </x:c>
      <x:c r="M1116" s="533" t="s">
        <x:v>406</x:v>
      </x:c>
      <x:c r="N1116" s="533" t="s">
        <x:v>22</x:v>
      </x:c>
      <x:c r="O1116" s="533" t="s">
        <x:v>22</x:v>
      </x:c>
      <x:c r="P1116" s="533" t="s">
        <x:v>22</x:v>
      </x:c>
      <x:c r="Q1116" s="533" t="s">
        <x:v>22</x:v>
      </x:c>
      <x:c r="R1116" s="533" t="s">
        <x:v>22</x:v>
      </x:c>
      <x:c r="S1116" s="533" t="s">
        <x:v>22</x:v>
      </x:c>
      <x:c r="T1116" s="533" t="s">
        <x:v>22</x:v>
      </x:c>
      <x:c r="U1116" s="533" t="s">
        <x:v>22</x:v>
      </x:c>
      <x:c r="V1116" s="533" t="s">
        <x:v>99</x:v>
      </x:c>
      <x:c r="W1116" s="533"/>
    </x:row>
    <x:row r="1117" spans="1:247" s="107" customFormat="1" ht="105" customHeight="1" x14ac:dyDescent="0.2">
      <x:c r="A1117" s="533" t="s">
        <x:v>2953</x:v>
      </x:c>
      <x:c r="B1117" s="533" t="s">
        <x:v>2958</x:v>
      </x:c>
      <x:c r="C1117" s="533" t="s">
        <x:v>3002</x:v>
      </x:c>
      <x:c r="D1117" s="533" t="s">
        <x:v>2954</x:v>
      </x:c>
      <x:c r="E1117" s="436">
        <x:v>45685</x:v>
      </x:c>
      <x:c r="F1117" s="436">
        <x:v>45744</x:v>
      </x:c>
      <x:c r="G1117" s="479"/>
      <x:c r="H1117" s="540"/>
      <x:c r="I1117" s="438">
        <x:v>334837.94</x:v>
      </x:c>
      <x:c r="J1117" s="540"/>
      <x:c r="K1117" s="540"/>
      <x:c r="L1117" s="569">
        <x:v>36</x:v>
      </x:c>
      <x:c r="M1117" s="533" t="s">
        <x:v>406</x:v>
      </x:c>
      <x:c r="N1117" s="533" t="s">
        <x:v>22</x:v>
      </x:c>
      <x:c r="O1117" s="533" t="s">
        <x:v>22</x:v>
      </x:c>
      <x:c r="P1117" s="533" t="s">
        <x:v>22</x:v>
      </x:c>
      <x:c r="Q1117" s="533" t="s">
        <x:v>22</x:v>
      </x:c>
      <x:c r="R1117" s="533" t="s">
        <x:v>22</x:v>
      </x:c>
      <x:c r="S1117" s="533" t="s">
        <x:v>22</x:v>
      </x:c>
      <x:c r="T1117" s="533" t="s">
        <x:v>22</x:v>
      </x:c>
      <x:c r="U1117" s="533" t="s">
        <x:v>22</x:v>
      </x:c>
      <x:c r="V1117" s="533" t="s">
        <x:v>99</x:v>
      </x:c>
      <x:c r="W1117" s="533"/>
    </x:row>
    <x:row r="1118" spans="1:247" s="107" customFormat="1" ht="38.25" x14ac:dyDescent="0.2">
      <x:c r="A1118" s="533" t="s">
        <x:v>2955</x:v>
      </x:c>
      <x:c r="B1118" s="533" t="s">
        <x:v>2959</x:v>
      </x:c>
      <x:c r="C1118" s="533" t="s">
        <x:v>1593</x:v>
      </x:c>
      <x:c r="D1118" s="533" t="s">
        <x:v>2960</x:v>
      </x:c>
      <x:c r="E1118" s="436">
        <x:v>45726</x:v>
      </x:c>
      <x:c r="F1118" s="436">
        <x:v>45930</x:v>
      </x:c>
      <x:c r="G1118" s="479"/>
      <x:c r="H1118" s="540"/>
      <x:c r="I1118" s="438">
        <x:v>1039619.74</x:v>
      </x:c>
      <x:c r="J1118" s="540"/>
      <x:c r="K1118" s="540"/>
      <x:c r="L1118" s="570">
        <x:v>0</x:v>
      </x:c>
      <x:c r="M1118" s="533" t="s">
        <x:v>406</x:v>
      </x:c>
      <x:c r="N1118" s="533" t="s">
        <x:v>22</x:v>
      </x:c>
      <x:c r="O1118" s="533" t="s">
        <x:v>22</x:v>
      </x:c>
      <x:c r="P1118" s="533" t="s">
        <x:v>22</x:v>
      </x:c>
      <x:c r="Q1118" s="533" t="s">
        <x:v>22</x:v>
      </x:c>
      <x:c r="R1118" s="533" t="s">
        <x:v>22</x:v>
      </x:c>
      <x:c r="S1118" s="533" t="s">
        <x:v>22</x:v>
      </x:c>
      <x:c r="T1118" s="533" t="s">
        <x:v>22</x:v>
      </x:c>
      <x:c r="U1118" s="533" t="s">
        <x:v>22</x:v>
      </x:c>
      <x:c r="V1118" s="533" t="s">
        <x:v>99</x:v>
      </x:c>
      <x:c r="W1118" s="533"/>
      <x:c r="X1118" s="144"/>
      <x:c r="Y1118" s="144"/>
      <x:c r="Z1118" s="144"/>
      <x:c r="AA1118" s="144"/>
      <x:c r="AB1118" s="144"/>
      <x:c r="AC1118" s="144"/>
      <x:c r="AD1118" s="144"/>
      <x:c r="AE1118" s="144"/>
      <x:c r="AF1118" s="144"/>
      <x:c r="AG1118" s="144"/>
      <x:c r="AH1118" s="144"/>
      <x:c r="AI1118" s="144"/>
      <x:c r="AJ1118" s="144"/>
      <x:c r="AK1118" s="144"/>
      <x:c r="AL1118" s="144"/>
      <x:c r="AM1118" s="144"/>
      <x:c r="AN1118" s="144"/>
      <x:c r="AO1118" s="144"/>
      <x:c r="AP1118" s="144"/>
      <x:c r="AQ1118" s="144"/>
      <x:c r="AR1118" s="144"/>
      <x:c r="AS1118" s="144"/>
      <x:c r="AT1118" s="144"/>
      <x:c r="AU1118" s="144"/>
      <x:c r="AV1118" s="144"/>
      <x:c r="AW1118" s="144"/>
      <x:c r="AX1118" s="144"/>
      <x:c r="AY1118" s="144"/>
      <x:c r="AZ1118" s="144"/>
      <x:c r="BA1118" s="144"/>
      <x:c r="BB1118" s="144"/>
      <x:c r="BC1118" s="144"/>
      <x:c r="BD1118" s="144"/>
      <x:c r="BE1118" s="144"/>
      <x:c r="BF1118" s="144"/>
      <x:c r="BG1118" s="144"/>
      <x:c r="BH1118" s="144"/>
      <x:c r="BI1118" s="144"/>
      <x:c r="BJ1118" s="144"/>
      <x:c r="BK1118" s="144"/>
      <x:c r="BL1118" s="144"/>
      <x:c r="BM1118" s="144"/>
      <x:c r="BN1118" s="144"/>
      <x:c r="BO1118" s="144"/>
      <x:c r="BP1118" s="144"/>
      <x:c r="BQ1118" s="144"/>
      <x:c r="BR1118" s="144"/>
      <x:c r="BS1118" s="144"/>
      <x:c r="BT1118" s="144"/>
      <x:c r="BU1118" s="144"/>
      <x:c r="BV1118" s="144"/>
      <x:c r="BW1118" s="144"/>
      <x:c r="BX1118" s="144"/>
      <x:c r="BY1118" s="144"/>
      <x:c r="BZ1118" s="144"/>
      <x:c r="CA1118" s="144"/>
      <x:c r="CB1118" s="144"/>
      <x:c r="CC1118" s="144"/>
      <x:c r="CD1118" s="144"/>
      <x:c r="CE1118" s="144"/>
      <x:c r="CF1118" s="144"/>
      <x:c r="CG1118" s="144"/>
      <x:c r="CH1118" s="144"/>
      <x:c r="CI1118" s="144"/>
      <x:c r="CJ1118" s="144"/>
      <x:c r="CK1118" s="144"/>
      <x:c r="CL1118" s="144"/>
      <x:c r="CM1118" s="144"/>
      <x:c r="CN1118" s="144"/>
      <x:c r="CO1118" s="144"/>
      <x:c r="CP1118" s="144"/>
      <x:c r="CQ1118" s="144"/>
      <x:c r="CR1118" s="144"/>
      <x:c r="CS1118" s="144"/>
      <x:c r="CT1118" s="144"/>
      <x:c r="CU1118" s="144"/>
      <x:c r="CV1118" s="144"/>
      <x:c r="CW1118" s="144"/>
      <x:c r="CX1118" s="144"/>
      <x:c r="CY1118" s="144"/>
      <x:c r="CZ1118" s="144"/>
      <x:c r="DA1118" s="144"/>
      <x:c r="DB1118" s="144"/>
      <x:c r="DC1118" s="144"/>
      <x:c r="DD1118" s="144"/>
      <x:c r="DE1118" s="144"/>
      <x:c r="DF1118" s="144"/>
      <x:c r="DG1118" s="144"/>
      <x:c r="DH1118" s="144"/>
      <x:c r="DI1118" s="144"/>
      <x:c r="DJ1118" s="144"/>
      <x:c r="DK1118" s="144"/>
      <x:c r="DL1118" s="144"/>
      <x:c r="DM1118" s="144"/>
      <x:c r="DN1118" s="144"/>
      <x:c r="DO1118" s="144"/>
      <x:c r="DP1118" s="144"/>
      <x:c r="DQ1118" s="144"/>
      <x:c r="DR1118" s="144"/>
      <x:c r="DS1118" s="144"/>
      <x:c r="DT1118" s="144"/>
      <x:c r="DU1118" s="144"/>
      <x:c r="DV1118" s="144"/>
      <x:c r="DW1118" s="144"/>
      <x:c r="DX1118" s="144"/>
      <x:c r="DY1118" s="144"/>
      <x:c r="DZ1118" s="144"/>
      <x:c r="EA1118" s="144"/>
      <x:c r="EB1118" s="144"/>
      <x:c r="EC1118" s="144"/>
      <x:c r="ED1118" s="144"/>
      <x:c r="EE1118" s="144"/>
      <x:c r="EF1118" s="144"/>
      <x:c r="EG1118" s="144"/>
      <x:c r="EH1118" s="144"/>
      <x:c r="EI1118" s="144"/>
      <x:c r="EJ1118" s="144"/>
      <x:c r="EK1118" s="144"/>
      <x:c r="EL1118" s="144"/>
      <x:c r="EM1118" s="144"/>
      <x:c r="EN1118" s="144"/>
      <x:c r="EO1118" s="144"/>
      <x:c r="EP1118" s="144"/>
      <x:c r="EQ1118" s="144"/>
      <x:c r="ER1118" s="144"/>
      <x:c r="ES1118" s="144"/>
      <x:c r="ET1118" s="144"/>
      <x:c r="EU1118" s="144"/>
      <x:c r="EV1118" s="144"/>
      <x:c r="EW1118" s="144"/>
      <x:c r="EX1118" s="144"/>
      <x:c r="EY1118" s="144"/>
      <x:c r="EZ1118" s="144"/>
      <x:c r="FA1118" s="144"/>
      <x:c r="FB1118" s="144"/>
      <x:c r="FC1118" s="144"/>
      <x:c r="FD1118" s="144"/>
      <x:c r="FE1118" s="144"/>
      <x:c r="FF1118" s="144"/>
      <x:c r="FG1118" s="144"/>
      <x:c r="FH1118" s="144"/>
      <x:c r="FI1118" s="144"/>
      <x:c r="FJ1118" s="144"/>
      <x:c r="FK1118" s="144"/>
      <x:c r="FL1118" s="144"/>
      <x:c r="FM1118" s="144"/>
      <x:c r="FN1118" s="144"/>
      <x:c r="FO1118" s="144"/>
      <x:c r="FP1118" s="144"/>
      <x:c r="FQ1118" s="144"/>
      <x:c r="FR1118" s="144"/>
      <x:c r="FS1118" s="144"/>
      <x:c r="FT1118" s="144"/>
      <x:c r="FU1118" s="144"/>
      <x:c r="FV1118" s="144"/>
      <x:c r="FW1118" s="144"/>
      <x:c r="FX1118" s="144"/>
      <x:c r="FY1118" s="144"/>
      <x:c r="FZ1118" s="144"/>
      <x:c r="GA1118" s="144"/>
      <x:c r="GB1118" s="144"/>
      <x:c r="GC1118" s="144"/>
      <x:c r="GD1118" s="144"/>
      <x:c r="GE1118" s="144"/>
      <x:c r="GF1118" s="144"/>
      <x:c r="GG1118" s="144"/>
      <x:c r="GH1118" s="144"/>
      <x:c r="GI1118" s="144"/>
      <x:c r="GJ1118" s="144"/>
      <x:c r="GK1118" s="144"/>
      <x:c r="GL1118" s="144"/>
      <x:c r="GM1118" s="144"/>
      <x:c r="GN1118" s="144"/>
      <x:c r="GO1118" s="144"/>
      <x:c r="GP1118" s="144"/>
      <x:c r="GQ1118" s="144"/>
      <x:c r="GR1118" s="144"/>
      <x:c r="GS1118" s="144"/>
      <x:c r="GT1118" s="144"/>
      <x:c r="GU1118" s="144"/>
      <x:c r="GV1118" s="144"/>
      <x:c r="GW1118" s="144"/>
      <x:c r="GX1118" s="144"/>
      <x:c r="GY1118" s="144"/>
      <x:c r="GZ1118" s="144"/>
      <x:c r="HA1118" s="144"/>
      <x:c r="HB1118" s="144"/>
      <x:c r="HC1118" s="144"/>
      <x:c r="HD1118" s="144"/>
      <x:c r="HE1118" s="144"/>
      <x:c r="HF1118" s="144"/>
      <x:c r="HG1118" s="144"/>
      <x:c r="HH1118" s="144"/>
      <x:c r="HI1118" s="144"/>
      <x:c r="HJ1118" s="144"/>
      <x:c r="HK1118" s="144"/>
      <x:c r="HL1118" s="144"/>
      <x:c r="HM1118" s="144"/>
      <x:c r="HN1118" s="144"/>
      <x:c r="HO1118" s="144"/>
      <x:c r="HP1118" s="144"/>
      <x:c r="HQ1118" s="144"/>
      <x:c r="HR1118" s="144"/>
      <x:c r="HS1118" s="144"/>
      <x:c r="HT1118" s="144"/>
      <x:c r="HU1118" s="144"/>
      <x:c r="HV1118" s="144"/>
      <x:c r="HW1118" s="144"/>
      <x:c r="HX1118" s="144"/>
      <x:c r="HY1118" s="144"/>
      <x:c r="HZ1118" s="144"/>
      <x:c r="IA1118" s="144"/>
      <x:c r="IB1118" s="144"/>
      <x:c r="IC1118" s="144"/>
      <x:c r="ID1118" s="144"/>
      <x:c r="IE1118" s="144"/>
      <x:c r="IF1118" s="144"/>
      <x:c r="IG1118" s="144"/>
      <x:c r="IH1118" s="144"/>
      <x:c r="II1118" s="144"/>
      <x:c r="IJ1118" s="144"/>
      <x:c r="IK1118" s="144"/>
      <x:c r="IL1118" s="144"/>
      <x:c r="IM1118" s="144"/>
    </x:row>
    <x:row r="1119" spans="1:247" s="107" customFormat="1" ht="38.25" x14ac:dyDescent="0.2">
      <x:c r="A1119" s="533" t="s">
        <x:v>3004</x:v>
      </x:c>
      <x:c r="B1119" s="533" t="s">
        <x:v>3975</x:v>
      </x:c>
      <x:c r="C1119" s="533" t="s">
        <x:v>131</x:v>
      </x:c>
      <x:c r="D1119" s="533" t="s">
        <x:v>3005</x:v>
      </x:c>
      <x:c r="E1119" s="436">
        <x:v>45559</x:v>
      </x:c>
      <x:c r="F1119" s="479">
        <x:v>45716</x:v>
      </x:c>
      <x:c r="G1119" s="479"/>
      <x:c r="H1119" s="540"/>
      <x:c r="I1119" s="541">
        <x:v>1391597.9</x:v>
      </x:c>
      <x:c r="J1119" s="540"/>
      <x:c r="K1119" s="540"/>
      <x:c r="L1119" s="441" t="s">
        <x:v>2963</x:v>
      </x:c>
      <x:c r="M1119" s="533" t="s">
        <x:v>22</x:v>
      </x:c>
      <x:c r="N1119" s="533" t="s">
        <x:v>406</x:v>
      </x:c>
      <x:c r="O1119" s="533" t="s">
        <x:v>22</x:v>
      </x:c>
      <x:c r="P1119" s="533" t="s">
        <x:v>22</x:v>
      </x:c>
      <x:c r="Q1119" s="533" t="s">
        <x:v>22</x:v>
      </x:c>
      <x:c r="R1119" s="533" t="s">
        <x:v>22</x:v>
      </x:c>
      <x:c r="S1119" s="533" t="s">
        <x:v>22</x:v>
      </x:c>
      <x:c r="T1119" s="533" t="s">
        <x:v>22</x:v>
      </x:c>
      <x:c r="U1119" s="533" t="s">
        <x:v>22</x:v>
      </x:c>
      <x:c r="V1119" s="533" t="s">
        <x:v>99</x:v>
      </x:c>
      <x:c r="W1119" s="533"/>
    </x:row>
    <x:row r="1120" spans="1:247" s="107" customFormat="1" ht="42" customHeight="1" x14ac:dyDescent="0.2">
      <x:c r="A1120" s="533" t="s">
        <x:v>3071</x:v>
      </x:c>
      <x:c r="B1120" s="533" t="s">
        <x:v>3104</x:v>
      </x:c>
      <x:c r="C1120" s="533" t="s">
        <x:v>1263</x:v>
      </x:c>
      <x:c r="D1120" s="533" t="s">
        <x:v>3105</x:v>
      </x:c>
      <x:c r="E1120" s="436">
        <x:v>45824</x:v>
      </x:c>
      <x:c r="F1120" s="479">
        <x:v>45915</x:v>
      </x:c>
      <x:c r="G1120" s="479"/>
      <x:c r="H1120" s="540"/>
      <x:c r="I1120" s="540"/>
      <x:c r="J1120" s="540"/>
      <x:c r="K1120" s="540"/>
      <x:c r="L1120" s="570">
        <x:v>0</x:v>
      </x:c>
      <x:c r="M1120" s="533" t="s">
        <x:v>2068</x:v>
      </x:c>
      <x:c r="N1120" s="533" t="s">
        <x:v>406</x:v>
      </x:c>
      <x:c r="O1120" s="533" t="s">
        <x:v>22</x:v>
      </x:c>
      <x:c r="P1120" s="533" t="s">
        <x:v>22</x:v>
      </x:c>
      <x:c r="Q1120" s="533" t="s">
        <x:v>22</x:v>
      </x:c>
      <x:c r="R1120" s="533" t="s">
        <x:v>22</x:v>
      </x:c>
      <x:c r="S1120" s="533" t="s">
        <x:v>22</x:v>
      </x:c>
      <x:c r="T1120" s="533" t="s">
        <x:v>22</x:v>
      </x:c>
      <x:c r="U1120" s="533" t="s">
        <x:v>22</x:v>
      </x:c>
      <x:c r="V1120" s="533" t="s">
        <x:v>99</x:v>
      </x:c>
      <x:c r="W1120" s="533"/>
    </x:row>
    <x:row r="1121" spans="1:247" s="144" customFormat="1" ht="43.5" customHeight="1" x14ac:dyDescent="0.2">
      <x:c r="A1121" s="533" t="s">
        <x:v>3072</x:v>
      </x:c>
      <x:c r="B1121" s="533" t="s">
        <x:v>3110</x:v>
      </x:c>
      <x:c r="C1121" s="533" t="s">
        <x:v>3087</x:v>
      </x:c>
      <x:c r="D1121" s="533" t="s">
        <x:v>3106</x:v>
      </x:c>
      <x:c r="E1121" s="436">
        <x:v>45603</x:v>
      </x:c>
      <x:c r="F1121" s="436">
        <x:v>45792</x:v>
      </x:c>
      <x:c r="G1121" s="479"/>
      <x:c r="H1121" s="540"/>
      <x:c r="I1121" s="438">
        <x:v>10851810.33</x:v>
      </x:c>
      <x:c r="J1121" s="540"/>
      <x:c r="K1121" s="540"/>
      <x:c r="L1121" s="496">
        <x:v>23</x:v>
      </x:c>
      <x:c r="M1121" s="533" t="s">
        <x:v>22</x:v>
      </x:c>
      <x:c r="N1121" s="533" t="s">
        <x:v>2085</x:v>
      </x:c>
      <x:c r="O1121" s="533" t="s">
        <x:v>22</x:v>
      </x:c>
      <x:c r="P1121" s="533" t="s">
        <x:v>22</x:v>
      </x:c>
      <x:c r="Q1121" s="533" t="s">
        <x:v>22</x:v>
      </x:c>
      <x:c r="R1121" s="533" t="s">
        <x:v>22</x:v>
      </x:c>
      <x:c r="S1121" s="533" t="s">
        <x:v>22</x:v>
      </x:c>
      <x:c r="T1121" s="533" t="s">
        <x:v>22</x:v>
      </x:c>
      <x:c r="U1121" s="533" t="s">
        <x:v>22</x:v>
      </x:c>
      <x:c r="V1121" s="533" t="s">
        <x:v>99</x:v>
      </x:c>
      <x:c r="W1121" s="533"/>
    </x:row>
    <x:row r="1122" spans="1:247" s="107" customFormat="1" ht="27.75" customHeight="1" x14ac:dyDescent="0.2">
      <x:c r="A1122" s="533" t="s">
        <x:v>4546</x:v>
      </x:c>
      <x:c r="B1122" s="533" t="s">
        <x:v>3107</x:v>
      </x:c>
      <x:c r="C1122" s="533" t="s">
        <x:v>803</x:v>
      </x:c>
      <x:c r="D1122" s="533" t="s">
        <x:v>101</x:v>
      </x:c>
      <x:c r="E1122" s="436">
        <x:v>45686</x:v>
      </x:c>
      <x:c r="F1122" s="479">
        <x:v>45792</x:v>
      </x:c>
      <x:c r="G1122" s="479"/>
      <x:c r="H1122" s="540"/>
      <x:c r="I1122" s="438">
        <x:v>6333491.1400000006</x:v>
      </x:c>
      <x:c r="J1122" s="540"/>
      <x:c r="K1122" s="540"/>
      <x:c r="L1122" s="570">
        <x:v>4</x:v>
      </x:c>
      <x:c r="M1122" s="533" t="s">
        <x:v>22</x:v>
      </x:c>
      <x:c r="N1122" s="533" t="s">
        <x:v>406</x:v>
      </x:c>
      <x:c r="O1122" s="533" t="s">
        <x:v>22</x:v>
      </x:c>
      <x:c r="P1122" s="533" t="s">
        <x:v>22</x:v>
      </x:c>
      <x:c r="Q1122" s="533" t="s">
        <x:v>22</x:v>
      </x:c>
      <x:c r="R1122" s="533" t="s">
        <x:v>22</x:v>
      </x:c>
      <x:c r="S1122" s="533" t="s">
        <x:v>22</x:v>
      </x:c>
      <x:c r="T1122" s="533" t="s">
        <x:v>22</x:v>
      </x:c>
      <x:c r="U1122" s="533" t="s">
        <x:v>22</x:v>
      </x:c>
      <x:c r="V1122" s="533" t="s">
        <x:v>99</x:v>
      </x:c>
      <x:c r="W1122" s="533"/>
      <x:c r="X1122" s="144"/>
      <x:c r="Y1122" s="144"/>
      <x:c r="Z1122" s="144"/>
      <x:c r="AA1122" s="144"/>
      <x:c r="AB1122" s="144"/>
      <x:c r="AC1122" s="144"/>
      <x:c r="AD1122" s="144"/>
      <x:c r="AE1122" s="144"/>
      <x:c r="AF1122" s="144"/>
      <x:c r="AG1122" s="144"/>
      <x:c r="AH1122" s="144"/>
      <x:c r="AI1122" s="144"/>
      <x:c r="AJ1122" s="144"/>
      <x:c r="AK1122" s="144"/>
      <x:c r="AL1122" s="144"/>
      <x:c r="AM1122" s="144"/>
      <x:c r="AN1122" s="144"/>
      <x:c r="AO1122" s="144"/>
      <x:c r="AP1122" s="144"/>
      <x:c r="AQ1122" s="144"/>
      <x:c r="AR1122" s="144"/>
      <x:c r="AS1122" s="144"/>
      <x:c r="AT1122" s="144"/>
      <x:c r="AU1122" s="144"/>
      <x:c r="AV1122" s="144"/>
      <x:c r="AW1122" s="144"/>
      <x:c r="AX1122" s="144"/>
      <x:c r="AY1122" s="144"/>
      <x:c r="AZ1122" s="144"/>
      <x:c r="BA1122" s="144"/>
      <x:c r="BB1122" s="144"/>
      <x:c r="BC1122" s="144"/>
      <x:c r="BD1122" s="144"/>
      <x:c r="BE1122" s="144"/>
      <x:c r="BF1122" s="144"/>
      <x:c r="BG1122" s="144"/>
      <x:c r="BH1122" s="144"/>
      <x:c r="BI1122" s="144"/>
      <x:c r="BJ1122" s="144"/>
      <x:c r="BK1122" s="144"/>
      <x:c r="BL1122" s="144"/>
      <x:c r="BM1122" s="144"/>
      <x:c r="BN1122" s="144"/>
      <x:c r="BO1122" s="144"/>
      <x:c r="BP1122" s="144"/>
      <x:c r="BQ1122" s="144"/>
      <x:c r="BR1122" s="144"/>
      <x:c r="BS1122" s="144"/>
      <x:c r="BT1122" s="144"/>
      <x:c r="BU1122" s="144"/>
      <x:c r="BV1122" s="144"/>
      <x:c r="BW1122" s="144"/>
      <x:c r="BX1122" s="144"/>
      <x:c r="BY1122" s="144"/>
      <x:c r="BZ1122" s="144"/>
      <x:c r="CA1122" s="144"/>
      <x:c r="CB1122" s="144"/>
      <x:c r="CC1122" s="144"/>
      <x:c r="CD1122" s="144"/>
      <x:c r="CE1122" s="144"/>
      <x:c r="CF1122" s="144"/>
      <x:c r="CG1122" s="144"/>
      <x:c r="CH1122" s="144"/>
      <x:c r="CI1122" s="144"/>
      <x:c r="CJ1122" s="144"/>
      <x:c r="CK1122" s="144"/>
      <x:c r="CL1122" s="144"/>
      <x:c r="CM1122" s="144"/>
      <x:c r="CN1122" s="144"/>
      <x:c r="CO1122" s="144"/>
      <x:c r="CP1122" s="144"/>
      <x:c r="CQ1122" s="144"/>
      <x:c r="CR1122" s="144"/>
      <x:c r="CS1122" s="144"/>
      <x:c r="CT1122" s="144"/>
      <x:c r="CU1122" s="144"/>
      <x:c r="CV1122" s="144"/>
      <x:c r="CW1122" s="144"/>
      <x:c r="CX1122" s="144"/>
      <x:c r="CY1122" s="144"/>
      <x:c r="CZ1122" s="144"/>
      <x:c r="DA1122" s="144"/>
      <x:c r="DB1122" s="144"/>
      <x:c r="DC1122" s="144"/>
      <x:c r="DD1122" s="144"/>
      <x:c r="DE1122" s="144"/>
      <x:c r="DF1122" s="144"/>
      <x:c r="DG1122" s="144"/>
      <x:c r="DH1122" s="144"/>
      <x:c r="DI1122" s="144"/>
      <x:c r="DJ1122" s="144"/>
      <x:c r="DK1122" s="144"/>
      <x:c r="DL1122" s="144"/>
      <x:c r="DM1122" s="144"/>
      <x:c r="DN1122" s="144"/>
      <x:c r="DO1122" s="144"/>
      <x:c r="DP1122" s="144"/>
      <x:c r="DQ1122" s="144"/>
      <x:c r="DR1122" s="144"/>
      <x:c r="DS1122" s="144"/>
      <x:c r="DT1122" s="144"/>
      <x:c r="DU1122" s="144"/>
      <x:c r="DV1122" s="144"/>
      <x:c r="DW1122" s="144"/>
      <x:c r="DX1122" s="144"/>
      <x:c r="DY1122" s="144"/>
      <x:c r="DZ1122" s="144"/>
      <x:c r="EA1122" s="144"/>
      <x:c r="EB1122" s="144"/>
      <x:c r="EC1122" s="144"/>
      <x:c r="ED1122" s="144"/>
      <x:c r="EE1122" s="144"/>
      <x:c r="EF1122" s="144"/>
      <x:c r="EG1122" s="144"/>
      <x:c r="EH1122" s="144"/>
      <x:c r="EI1122" s="144"/>
      <x:c r="EJ1122" s="144"/>
      <x:c r="EK1122" s="144"/>
      <x:c r="EL1122" s="144"/>
      <x:c r="EM1122" s="144"/>
      <x:c r="EN1122" s="144"/>
      <x:c r="EO1122" s="144"/>
      <x:c r="EP1122" s="144"/>
      <x:c r="EQ1122" s="144"/>
      <x:c r="ER1122" s="144"/>
      <x:c r="ES1122" s="144"/>
      <x:c r="ET1122" s="144"/>
      <x:c r="EU1122" s="144"/>
      <x:c r="EV1122" s="144"/>
      <x:c r="EW1122" s="144"/>
      <x:c r="EX1122" s="144"/>
      <x:c r="EY1122" s="144"/>
      <x:c r="EZ1122" s="144"/>
      <x:c r="FA1122" s="144"/>
      <x:c r="FB1122" s="144"/>
      <x:c r="FC1122" s="144"/>
      <x:c r="FD1122" s="144"/>
      <x:c r="FE1122" s="144"/>
      <x:c r="FF1122" s="144"/>
      <x:c r="FG1122" s="144"/>
      <x:c r="FH1122" s="144"/>
      <x:c r="FI1122" s="144"/>
      <x:c r="FJ1122" s="144"/>
      <x:c r="FK1122" s="144"/>
      <x:c r="FL1122" s="144"/>
      <x:c r="FM1122" s="144"/>
      <x:c r="FN1122" s="144"/>
      <x:c r="FO1122" s="144"/>
      <x:c r="FP1122" s="144"/>
      <x:c r="FQ1122" s="144"/>
      <x:c r="FR1122" s="144"/>
      <x:c r="FS1122" s="144"/>
      <x:c r="FT1122" s="144"/>
      <x:c r="FU1122" s="144"/>
      <x:c r="FV1122" s="144"/>
      <x:c r="FW1122" s="144"/>
      <x:c r="FX1122" s="144"/>
      <x:c r="FY1122" s="144"/>
      <x:c r="FZ1122" s="144"/>
      <x:c r="GA1122" s="144"/>
      <x:c r="GB1122" s="144"/>
      <x:c r="GC1122" s="144"/>
      <x:c r="GD1122" s="144"/>
      <x:c r="GE1122" s="144"/>
      <x:c r="GF1122" s="144"/>
      <x:c r="GG1122" s="144"/>
      <x:c r="GH1122" s="144"/>
      <x:c r="GI1122" s="144"/>
      <x:c r="GJ1122" s="144"/>
      <x:c r="GK1122" s="144"/>
      <x:c r="GL1122" s="144"/>
      <x:c r="GM1122" s="144"/>
      <x:c r="GN1122" s="144"/>
      <x:c r="GO1122" s="144"/>
      <x:c r="GP1122" s="144"/>
      <x:c r="GQ1122" s="144"/>
      <x:c r="GR1122" s="144"/>
      <x:c r="GS1122" s="144"/>
      <x:c r="GT1122" s="144"/>
      <x:c r="GU1122" s="144"/>
      <x:c r="GV1122" s="144"/>
      <x:c r="GW1122" s="144"/>
      <x:c r="GX1122" s="144"/>
      <x:c r="GY1122" s="144"/>
      <x:c r="GZ1122" s="144"/>
      <x:c r="HA1122" s="144"/>
      <x:c r="HB1122" s="144"/>
      <x:c r="HC1122" s="144"/>
      <x:c r="HD1122" s="144"/>
      <x:c r="HE1122" s="144"/>
      <x:c r="HF1122" s="144"/>
      <x:c r="HG1122" s="144"/>
      <x:c r="HH1122" s="144"/>
      <x:c r="HI1122" s="144"/>
      <x:c r="HJ1122" s="144"/>
      <x:c r="HK1122" s="144"/>
      <x:c r="HL1122" s="144"/>
      <x:c r="HM1122" s="144"/>
      <x:c r="HN1122" s="144"/>
      <x:c r="HO1122" s="144"/>
      <x:c r="HP1122" s="144"/>
      <x:c r="HQ1122" s="144"/>
      <x:c r="HR1122" s="144"/>
      <x:c r="HS1122" s="144"/>
      <x:c r="HT1122" s="144"/>
      <x:c r="HU1122" s="144"/>
      <x:c r="HV1122" s="144"/>
      <x:c r="HW1122" s="144"/>
      <x:c r="HX1122" s="144"/>
      <x:c r="HY1122" s="144"/>
      <x:c r="HZ1122" s="144"/>
      <x:c r="IA1122" s="144"/>
      <x:c r="IB1122" s="144"/>
      <x:c r="IC1122" s="144"/>
      <x:c r="ID1122" s="144"/>
      <x:c r="IE1122" s="144"/>
      <x:c r="IF1122" s="144"/>
      <x:c r="IG1122" s="144"/>
      <x:c r="IH1122" s="144"/>
      <x:c r="II1122" s="144"/>
      <x:c r="IJ1122" s="144"/>
      <x:c r="IK1122" s="144"/>
      <x:c r="IL1122" s="144"/>
      <x:c r="IM1122" s="144"/>
    </x:row>
    <x:row r="1123" spans="1:247" s="107" customFormat="1" ht="40.5" customHeight="1" x14ac:dyDescent="0.2">
      <x:c r="A1123" s="533" t="s">
        <x:v>3073</x:v>
      </x:c>
      <x:c r="B1123" s="533" t="s">
        <x:v>3108</x:v>
      </x:c>
      <x:c r="C1123" s="533" t="s">
        <x:v>166</x:v>
      </x:c>
      <x:c r="D1123" s="533" t="s">
        <x:v>3109</x:v>
      </x:c>
      <x:c r="E1123" s="436">
        <x:v>46174</x:v>
      </x:c>
      <x:c r="F1123" s="436">
        <x:v>46359</x:v>
      </x:c>
      <x:c r="G1123" s="479"/>
      <x:c r="H1123" s="540"/>
      <x:c r="I1123" s="540"/>
      <x:c r="J1123" s="540"/>
      <x:c r="K1123" s="540"/>
      <x:c r="L1123" s="570">
        <x:v>0</x:v>
      </x:c>
      <x:c r="M1123" s="533" t="s">
        <x:v>22</x:v>
      </x:c>
      <x:c r="N1123" s="533" t="s">
        <x:v>2085</x:v>
      </x:c>
      <x:c r="O1123" s="533" t="s">
        <x:v>22</x:v>
      </x:c>
      <x:c r="P1123" s="533" t="s">
        <x:v>22</x:v>
      </x:c>
      <x:c r="Q1123" s="533" t="s">
        <x:v>22</x:v>
      </x:c>
      <x:c r="R1123" s="533" t="s">
        <x:v>22</x:v>
      </x:c>
      <x:c r="S1123" s="533" t="s">
        <x:v>22</x:v>
      </x:c>
      <x:c r="T1123" s="533" t="s">
        <x:v>22</x:v>
      </x:c>
      <x:c r="U1123" s="533" t="s">
        <x:v>22</x:v>
      </x:c>
      <x:c r="V1123" s="533" t="s">
        <x:v>99</x:v>
      </x:c>
      <x:c r="W1123" s="533"/>
      <x:c r="X1123" s="144"/>
      <x:c r="Y1123" s="144"/>
      <x:c r="Z1123" s="144"/>
      <x:c r="AA1123" s="144"/>
      <x:c r="AB1123" s="144"/>
      <x:c r="AC1123" s="144"/>
      <x:c r="AD1123" s="144"/>
      <x:c r="AE1123" s="144"/>
      <x:c r="AF1123" s="144"/>
      <x:c r="AG1123" s="144"/>
      <x:c r="AH1123" s="144"/>
      <x:c r="AI1123" s="144"/>
      <x:c r="AJ1123" s="144"/>
      <x:c r="AK1123" s="144"/>
      <x:c r="AL1123" s="144"/>
      <x:c r="AM1123" s="144"/>
      <x:c r="AN1123" s="144"/>
      <x:c r="AO1123" s="144"/>
      <x:c r="AP1123" s="144"/>
      <x:c r="AQ1123" s="144"/>
      <x:c r="AR1123" s="144"/>
      <x:c r="AS1123" s="144"/>
      <x:c r="AT1123" s="144"/>
      <x:c r="AU1123" s="144"/>
      <x:c r="AV1123" s="144"/>
      <x:c r="AW1123" s="144"/>
      <x:c r="AX1123" s="144"/>
      <x:c r="AY1123" s="144"/>
      <x:c r="AZ1123" s="144"/>
      <x:c r="BA1123" s="144"/>
      <x:c r="BB1123" s="144"/>
      <x:c r="BC1123" s="144"/>
      <x:c r="BD1123" s="144"/>
      <x:c r="BE1123" s="144"/>
      <x:c r="BF1123" s="144"/>
      <x:c r="BG1123" s="144"/>
      <x:c r="BH1123" s="144"/>
      <x:c r="BI1123" s="144"/>
      <x:c r="BJ1123" s="144"/>
      <x:c r="BK1123" s="144"/>
      <x:c r="BL1123" s="144"/>
      <x:c r="BM1123" s="144"/>
      <x:c r="BN1123" s="144"/>
      <x:c r="BO1123" s="144"/>
      <x:c r="BP1123" s="144"/>
      <x:c r="BQ1123" s="144"/>
      <x:c r="BR1123" s="144"/>
      <x:c r="BS1123" s="144"/>
      <x:c r="BT1123" s="144"/>
      <x:c r="BU1123" s="144"/>
      <x:c r="BV1123" s="144"/>
      <x:c r="BW1123" s="144"/>
      <x:c r="BX1123" s="144"/>
      <x:c r="BY1123" s="144"/>
      <x:c r="BZ1123" s="144"/>
      <x:c r="CA1123" s="144"/>
      <x:c r="CB1123" s="144"/>
      <x:c r="CC1123" s="144"/>
      <x:c r="CD1123" s="144"/>
      <x:c r="CE1123" s="144"/>
      <x:c r="CF1123" s="144"/>
      <x:c r="CG1123" s="144"/>
      <x:c r="CH1123" s="144"/>
      <x:c r="CI1123" s="144"/>
      <x:c r="CJ1123" s="144"/>
      <x:c r="CK1123" s="144"/>
      <x:c r="CL1123" s="144"/>
      <x:c r="CM1123" s="144"/>
      <x:c r="CN1123" s="144"/>
      <x:c r="CO1123" s="144"/>
      <x:c r="CP1123" s="144"/>
      <x:c r="CQ1123" s="144"/>
      <x:c r="CR1123" s="144"/>
      <x:c r="CS1123" s="144"/>
      <x:c r="CT1123" s="144"/>
      <x:c r="CU1123" s="144"/>
      <x:c r="CV1123" s="144"/>
      <x:c r="CW1123" s="144"/>
      <x:c r="CX1123" s="144"/>
      <x:c r="CY1123" s="144"/>
      <x:c r="CZ1123" s="144"/>
      <x:c r="DA1123" s="144"/>
      <x:c r="DB1123" s="144"/>
      <x:c r="DC1123" s="144"/>
      <x:c r="DD1123" s="144"/>
      <x:c r="DE1123" s="144"/>
      <x:c r="DF1123" s="144"/>
      <x:c r="DG1123" s="144"/>
      <x:c r="DH1123" s="144"/>
      <x:c r="DI1123" s="144"/>
      <x:c r="DJ1123" s="144"/>
      <x:c r="DK1123" s="144"/>
      <x:c r="DL1123" s="144"/>
      <x:c r="DM1123" s="144"/>
      <x:c r="DN1123" s="144"/>
      <x:c r="DO1123" s="144"/>
      <x:c r="DP1123" s="144"/>
      <x:c r="DQ1123" s="144"/>
      <x:c r="DR1123" s="144"/>
      <x:c r="DS1123" s="144"/>
      <x:c r="DT1123" s="144"/>
      <x:c r="DU1123" s="144"/>
      <x:c r="DV1123" s="144"/>
      <x:c r="DW1123" s="144"/>
      <x:c r="DX1123" s="144"/>
      <x:c r="DY1123" s="144"/>
      <x:c r="DZ1123" s="144"/>
      <x:c r="EA1123" s="144"/>
      <x:c r="EB1123" s="144"/>
      <x:c r="EC1123" s="144"/>
      <x:c r="ED1123" s="144"/>
      <x:c r="EE1123" s="144"/>
      <x:c r="EF1123" s="144"/>
      <x:c r="EG1123" s="144"/>
      <x:c r="EH1123" s="144"/>
      <x:c r="EI1123" s="144"/>
      <x:c r="EJ1123" s="144"/>
      <x:c r="EK1123" s="144"/>
      <x:c r="EL1123" s="144"/>
      <x:c r="EM1123" s="144"/>
      <x:c r="EN1123" s="144"/>
      <x:c r="EO1123" s="144"/>
      <x:c r="EP1123" s="144"/>
      <x:c r="EQ1123" s="144"/>
      <x:c r="ER1123" s="144"/>
      <x:c r="ES1123" s="144"/>
      <x:c r="ET1123" s="144"/>
      <x:c r="EU1123" s="144"/>
      <x:c r="EV1123" s="144"/>
      <x:c r="EW1123" s="144"/>
      <x:c r="EX1123" s="144"/>
      <x:c r="EY1123" s="144"/>
      <x:c r="EZ1123" s="144"/>
      <x:c r="FA1123" s="144"/>
      <x:c r="FB1123" s="144"/>
      <x:c r="FC1123" s="144"/>
      <x:c r="FD1123" s="144"/>
      <x:c r="FE1123" s="144"/>
      <x:c r="FF1123" s="144"/>
      <x:c r="FG1123" s="144"/>
      <x:c r="FH1123" s="144"/>
      <x:c r="FI1123" s="144"/>
      <x:c r="FJ1123" s="144"/>
      <x:c r="FK1123" s="144"/>
      <x:c r="FL1123" s="144"/>
      <x:c r="FM1123" s="144"/>
      <x:c r="FN1123" s="144"/>
      <x:c r="FO1123" s="144"/>
      <x:c r="FP1123" s="144"/>
      <x:c r="FQ1123" s="144"/>
      <x:c r="FR1123" s="144"/>
      <x:c r="FS1123" s="144"/>
      <x:c r="FT1123" s="144"/>
      <x:c r="FU1123" s="144"/>
      <x:c r="FV1123" s="144"/>
      <x:c r="FW1123" s="144"/>
      <x:c r="FX1123" s="144"/>
      <x:c r="FY1123" s="144"/>
      <x:c r="FZ1123" s="144"/>
      <x:c r="GA1123" s="144"/>
      <x:c r="GB1123" s="144"/>
      <x:c r="GC1123" s="144"/>
      <x:c r="GD1123" s="144"/>
      <x:c r="GE1123" s="144"/>
      <x:c r="GF1123" s="144"/>
      <x:c r="GG1123" s="144"/>
      <x:c r="GH1123" s="144"/>
      <x:c r="GI1123" s="144"/>
      <x:c r="GJ1123" s="144"/>
      <x:c r="GK1123" s="144"/>
      <x:c r="GL1123" s="144"/>
      <x:c r="GM1123" s="144"/>
      <x:c r="GN1123" s="144"/>
      <x:c r="GO1123" s="144"/>
      <x:c r="GP1123" s="144"/>
      <x:c r="GQ1123" s="144"/>
      <x:c r="GR1123" s="144"/>
      <x:c r="GS1123" s="144"/>
      <x:c r="GT1123" s="144"/>
      <x:c r="GU1123" s="144"/>
      <x:c r="GV1123" s="144"/>
      <x:c r="GW1123" s="144"/>
      <x:c r="GX1123" s="144"/>
      <x:c r="GY1123" s="144"/>
      <x:c r="GZ1123" s="144"/>
      <x:c r="HA1123" s="144"/>
      <x:c r="HB1123" s="144"/>
      <x:c r="HC1123" s="144"/>
      <x:c r="HD1123" s="144"/>
      <x:c r="HE1123" s="144"/>
      <x:c r="HF1123" s="144"/>
      <x:c r="HG1123" s="144"/>
      <x:c r="HH1123" s="144"/>
      <x:c r="HI1123" s="144"/>
      <x:c r="HJ1123" s="144"/>
      <x:c r="HK1123" s="144"/>
      <x:c r="HL1123" s="144"/>
      <x:c r="HM1123" s="144"/>
      <x:c r="HN1123" s="144"/>
      <x:c r="HO1123" s="144"/>
      <x:c r="HP1123" s="144"/>
      <x:c r="HQ1123" s="144"/>
      <x:c r="HR1123" s="144"/>
      <x:c r="HS1123" s="144"/>
      <x:c r="HT1123" s="144"/>
      <x:c r="HU1123" s="144"/>
      <x:c r="HV1123" s="144"/>
      <x:c r="HW1123" s="144"/>
      <x:c r="HX1123" s="144"/>
      <x:c r="HY1123" s="144"/>
      <x:c r="HZ1123" s="144"/>
      <x:c r="IA1123" s="144"/>
      <x:c r="IB1123" s="144"/>
      <x:c r="IC1123" s="144"/>
      <x:c r="ID1123" s="144"/>
      <x:c r="IE1123" s="144"/>
      <x:c r="IF1123" s="144"/>
      <x:c r="IG1123" s="144"/>
      <x:c r="IH1123" s="144"/>
      <x:c r="II1123" s="144"/>
      <x:c r="IJ1123" s="144"/>
      <x:c r="IK1123" s="144"/>
      <x:c r="IL1123" s="144"/>
      <x:c r="IM1123" s="144"/>
    </x:row>
    <x:row r="1124" spans="1:247" s="144" customFormat="1" ht="38.25" x14ac:dyDescent="0.2">
      <x:c r="A1124" s="533" t="s">
        <x:v>3074</x:v>
      </x:c>
      <x:c r="B1124" s="533" t="s">
        <x:v>3111</x:v>
      </x:c>
      <x:c r="C1124" s="533" t="s">
        <x:v>838</x:v>
      </x:c>
      <x:c r="D1124" s="533" t="s">
        <x:v>3112</x:v>
      </x:c>
      <x:c r="E1124" s="436">
        <x:v>46174</x:v>
      </x:c>
      <x:c r="F1124" s="436">
        <x:v>46359</x:v>
      </x:c>
      <x:c r="G1124" s="479"/>
      <x:c r="H1124" s="540"/>
      <x:c r="I1124" s="540"/>
      <x:c r="J1124" s="540"/>
      <x:c r="K1124" s="540"/>
      <x:c r="L1124" s="570">
        <x:v>0</x:v>
      </x:c>
      <x:c r="M1124" s="533" t="s">
        <x:v>22</x:v>
      </x:c>
      <x:c r="N1124" s="533" t="s">
        <x:v>406</x:v>
      </x:c>
      <x:c r="O1124" s="533" t="s">
        <x:v>22</x:v>
      </x:c>
      <x:c r="P1124" s="533" t="s">
        <x:v>22</x:v>
      </x:c>
      <x:c r="Q1124" s="533" t="s">
        <x:v>22</x:v>
      </x:c>
      <x:c r="R1124" s="533" t="s">
        <x:v>22</x:v>
      </x:c>
      <x:c r="S1124" s="533" t="s">
        <x:v>22</x:v>
      </x:c>
      <x:c r="T1124" s="533" t="s">
        <x:v>22</x:v>
      </x:c>
      <x:c r="U1124" s="533" t="s">
        <x:v>22</x:v>
      </x:c>
      <x:c r="V1124" s="533" t="s">
        <x:v>99</x:v>
      </x:c>
      <x:c r="W1124" s="533"/>
    </x:row>
    <x:row r="1125" spans="1:247" s="144" customFormat="1" ht="54" customHeight="1" x14ac:dyDescent="0.2">
      <x:c r="A1125" s="533" t="s">
        <x:v>3116</x:v>
      </x:c>
      <x:c r="B1125" s="533" t="s">
        <x:v>3113</x:v>
      </x:c>
      <x:c r="C1125" s="533" t="s">
        <x:v>3115</x:v>
      </x:c>
      <x:c r="D1125" s="533" t="s">
        <x:v>3114</x:v>
      </x:c>
      <x:c r="E1125" s="483">
        <x:v>45931</x:v>
      </x:c>
      <x:c r="F1125" s="448">
        <x:v>46135</x:v>
      </x:c>
      <x:c r="G1125" s="555"/>
      <x:c r="H1125" s="556"/>
      <x:c r="I1125" s="556"/>
      <x:c r="J1125" s="556"/>
      <x:c r="K1125" s="556"/>
      <x:c r="L1125" s="516">
        <x:v>0</x:v>
      </x:c>
      <x:c r="M1125" s="559" t="s">
        <x:v>22</x:v>
      </x:c>
      <x:c r="N1125" s="559" t="s">
        <x:v>406</x:v>
      </x:c>
      <x:c r="O1125" s="559" t="s">
        <x:v>22</x:v>
      </x:c>
      <x:c r="P1125" s="559" t="s">
        <x:v>22</x:v>
      </x:c>
      <x:c r="Q1125" s="559" t="s">
        <x:v>22</x:v>
      </x:c>
      <x:c r="R1125" s="559" t="s">
        <x:v>22</x:v>
      </x:c>
      <x:c r="S1125" s="559" t="s">
        <x:v>22</x:v>
      </x:c>
      <x:c r="T1125" s="559" t="s">
        <x:v>22</x:v>
      </x:c>
      <x:c r="U1125" s="559" t="s">
        <x:v>22</x:v>
      </x:c>
      <x:c r="V1125" s="559" t="s">
        <x:v>99</x:v>
      </x:c>
      <x:c r="W1125" s="559"/>
    </x:row>
    <x:row r="1126" spans="1:247" s="144" customFormat="1" ht="66.75" customHeight="1" x14ac:dyDescent="0.2">
      <x:c r="A1126" s="533" t="s">
        <x:v>3075</x:v>
      </x:c>
      <x:c r="B1126" s="533" t="s">
        <x:v>3118</x:v>
      </x:c>
      <x:c r="C1126" s="533" t="s">
        <x:v>3117</x:v>
      </x:c>
      <x:c r="D1126" s="533" t="s">
        <x:v>3119</x:v>
      </x:c>
      <x:c r="E1126" s="436">
        <x:v>45792</x:v>
      </x:c>
      <x:c r="F1126" s="479">
        <x:v>45995</x:v>
      </x:c>
      <x:c r="G1126" s="479"/>
      <x:c r="H1126" s="540"/>
      <x:c r="I1126" s="540"/>
      <x:c r="J1126" s="540"/>
      <x:c r="K1126" s="540"/>
      <x:c r="L1126" s="570">
        <x:v>0</x:v>
      </x:c>
      <x:c r="M1126" s="533" t="s">
        <x:v>406</x:v>
      </x:c>
      <x:c r="N1126" s="533" t="s">
        <x:v>22</x:v>
      </x:c>
      <x:c r="O1126" s="533" t="s">
        <x:v>22</x:v>
      </x:c>
      <x:c r="P1126" s="533" t="s">
        <x:v>22</x:v>
      </x:c>
      <x:c r="Q1126" s="533" t="s">
        <x:v>22</x:v>
      </x:c>
      <x:c r="R1126" s="533" t="s">
        <x:v>22</x:v>
      </x:c>
      <x:c r="S1126" s="533" t="s">
        <x:v>22</x:v>
      </x:c>
      <x:c r="T1126" s="533" t="s">
        <x:v>22</x:v>
      </x:c>
      <x:c r="U1126" s="533" t="s">
        <x:v>22</x:v>
      </x:c>
      <x:c r="V1126" s="533" t="s">
        <x:v>99</x:v>
      </x:c>
      <x:c r="W1126" s="533"/>
    </x:row>
    <x:row r="1127" spans="1:247" s="144" customFormat="1" ht="38.25" x14ac:dyDescent="0.2">
      <x:c r="A1127" s="533" t="s">
        <x:v>3076</x:v>
      </x:c>
      <x:c r="B1127" s="533" t="s">
        <x:v>3086</x:v>
      </x:c>
      <x:c r="C1127" s="533" t="s">
        <x:v>1722</x:v>
      </x:c>
      <x:c r="D1127" s="533" t="s">
        <x:v>3090</x:v>
      </x:c>
      <x:c r="E1127" s="479">
        <x:v>45293</x:v>
      </x:c>
      <x:c r="F1127" s="555">
        <x:v>45621</x:v>
      </x:c>
      <x:c r="G1127" s="555">
        <x:v>45621</x:v>
      </x:c>
      <x:c r="H1127" s="556"/>
      <x:c r="I1127" s="653">
        <x:v>314571.95</x:v>
      </x:c>
      <x:c r="J1127" s="556"/>
      <x:c r="K1127" s="556"/>
      <x:c r="L1127" s="521">
        <x:v>100</x:v>
      </x:c>
      <x:c r="M1127" s="559" t="s">
        <x:v>406</x:v>
      </x:c>
      <x:c r="N1127" s="559" t="s">
        <x:v>22</x:v>
      </x:c>
      <x:c r="O1127" s="559" t="s">
        <x:v>22</x:v>
      </x:c>
      <x:c r="P1127" s="559" t="s">
        <x:v>22</x:v>
      </x:c>
      <x:c r="Q1127" s="559" t="s">
        <x:v>22</x:v>
      </x:c>
      <x:c r="R1127" s="559" t="s">
        <x:v>22</x:v>
      </x:c>
      <x:c r="S1127" s="559" t="s">
        <x:v>22</x:v>
      </x:c>
      <x:c r="T1127" s="559" t="s">
        <x:v>22</x:v>
      </x:c>
      <x:c r="U1127" s="559" t="s">
        <x:v>22</x:v>
      </x:c>
      <x:c r="V1127" s="559" t="s">
        <x:v>99</x:v>
      </x:c>
      <x:c r="W1127" s="559"/>
    </x:row>
    <x:row r="1128" spans="1:247" s="144" customFormat="1" ht="38.25" x14ac:dyDescent="0.2">
      <x:c r="A1128" s="533" t="s">
        <x:v>3077</x:v>
      </x:c>
      <x:c r="B1128" s="533" t="s">
        <x:v>3120</x:v>
      </x:c>
      <x:c r="C1128" s="533" t="s">
        <x:v>3088</x:v>
      </x:c>
      <x:c r="D1128" s="533" t="s">
        <x:v>3121</x:v>
      </x:c>
      <x:c r="E1128" s="436">
        <x:v>45671</x:v>
      </x:c>
      <x:c r="F1128" s="479">
        <x:v>45792</x:v>
      </x:c>
      <x:c r="G1128" s="479"/>
      <x:c r="H1128" s="540"/>
      <x:c r="I1128" s="438">
        <x:v>12875475.800000001</x:v>
      </x:c>
      <x:c r="J1128" s="540"/>
      <x:c r="K1128" s="540"/>
      <x:c r="L1128" s="496">
        <x:v>60</x:v>
      </x:c>
      <x:c r="M1128" s="533" t="s">
        <x:v>22</x:v>
      </x:c>
      <x:c r="N1128" s="533" t="s">
        <x:v>406</x:v>
      </x:c>
      <x:c r="O1128" s="533" t="s">
        <x:v>22</x:v>
      </x:c>
      <x:c r="P1128" s="533" t="s">
        <x:v>22</x:v>
      </x:c>
      <x:c r="Q1128" s="533" t="s">
        <x:v>22</x:v>
      </x:c>
      <x:c r="R1128" s="533" t="s">
        <x:v>22</x:v>
      </x:c>
      <x:c r="S1128" s="533" t="s">
        <x:v>22</x:v>
      </x:c>
      <x:c r="T1128" s="533" t="s">
        <x:v>22</x:v>
      </x:c>
      <x:c r="U1128" s="533" t="s">
        <x:v>22</x:v>
      </x:c>
      <x:c r="V1128" s="533" t="s">
        <x:v>99</x:v>
      </x:c>
      <x:c r="W1128" s="533"/>
    </x:row>
    <x:row r="1129" spans="1:247" s="144" customFormat="1" ht="40.5" customHeight="1" x14ac:dyDescent="0.2">
      <x:c r="A1129" s="533" t="s">
        <x:v>3078</x:v>
      </x:c>
      <x:c r="B1129" s="533" t="s">
        <x:v>3122</x:v>
      </x:c>
      <x:c r="C1129" s="533" t="s">
        <x:v>2760</x:v>
      </x:c>
      <x:c r="D1129" s="533" t="s">
        <x:v>3109</x:v>
      </x:c>
      <x:c r="E1129" s="436">
        <x:v>45789</x:v>
      </x:c>
      <x:c r="F1129" s="448">
        <x:v>45981</x:v>
      </x:c>
      <x:c r="G1129" s="479"/>
      <x:c r="H1129" s="540"/>
      <x:c r="I1129" s="540"/>
      <x:c r="J1129" s="540"/>
      <x:c r="K1129" s="540"/>
      <x:c r="L1129" s="570">
        <x:v>0</x:v>
      </x:c>
      <x:c r="M1129" s="533" t="s">
        <x:v>22</x:v>
      </x:c>
      <x:c r="N1129" s="533" t="s">
        <x:v>2085</x:v>
      </x:c>
      <x:c r="O1129" s="533" t="s">
        <x:v>22</x:v>
      </x:c>
      <x:c r="P1129" s="533" t="s">
        <x:v>22</x:v>
      </x:c>
      <x:c r="Q1129" s="533" t="s">
        <x:v>22</x:v>
      </x:c>
      <x:c r="R1129" s="533" t="s">
        <x:v>22</x:v>
      </x:c>
      <x:c r="S1129" s="533" t="s">
        <x:v>22</x:v>
      </x:c>
      <x:c r="T1129" s="533" t="s">
        <x:v>22</x:v>
      </x:c>
      <x:c r="U1129" s="533" t="s">
        <x:v>22</x:v>
      </x:c>
      <x:c r="V1129" s="533" t="s">
        <x:v>99</x:v>
      </x:c>
      <x:c r="W1129" s="533"/>
    </x:row>
    <x:row r="1130" spans="1:247" s="144" customFormat="1" ht="41.25" customHeight="1" x14ac:dyDescent="0.2">
      <x:c r="A1130" s="533" t="s">
        <x:v>3079</x:v>
      </x:c>
      <x:c r="B1130" s="533" t="s">
        <x:v>3123</x:v>
      </x:c>
      <x:c r="C1130" s="533" t="s">
        <x:v>3089</x:v>
      </x:c>
      <x:c r="D1130" s="533" t="s">
        <x:v>3109</x:v>
      </x:c>
      <x:c r="E1130" s="436">
        <x:v>45589</x:v>
      </x:c>
      <x:c r="F1130" s="479">
        <x:v>45792</x:v>
      </x:c>
      <x:c r="G1130" s="479"/>
      <x:c r="H1130" s="540"/>
      <x:c r="I1130" s="438">
        <x:v>11214376.16</x:v>
      </x:c>
      <x:c r="J1130" s="540"/>
      <x:c r="K1130" s="540"/>
      <x:c r="L1130" s="496">
        <x:v>29</x:v>
      </x:c>
      <x:c r="M1130" s="533" t="s">
        <x:v>22</x:v>
      </x:c>
      <x:c r="N1130" s="533" t="s">
        <x:v>2085</x:v>
      </x:c>
      <x:c r="O1130" s="533" t="s">
        <x:v>22</x:v>
      </x:c>
      <x:c r="P1130" s="533" t="s">
        <x:v>22</x:v>
      </x:c>
      <x:c r="Q1130" s="533" t="s">
        <x:v>22</x:v>
      </x:c>
      <x:c r="R1130" s="533" t="s">
        <x:v>22</x:v>
      </x:c>
      <x:c r="S1130" s="533" t="s">
        <x:v>22</x:v>
      </x:c>
      <x:c r="T1130" s="533" t="s">
        <x:v>22</x:v>
      </x:c>
      <x:c r="U1130" s="533" t="s">
        <x:v>22</x:v>
      </x:c>
      <x:c r="V1130" s="533" t="s">
        <x:v>99</x:v>
      </x:c>
      <x:c r="W1130" s="533"/>
    </x:row>
    <x:row r="1131" spans="1:247" s="144" customFormat="1" ht="79.5" customHeight="1" x14ac:dyDescent="0.2">
      <x:c r="A1131" s="560" t="s">
        <x:v>4254</x:v>
      </x:c>
      <x:c r="B1131" s="560" t="s">
        <x:v>3124</x:v>
      </x:c>
      <x:c r="C1131" s="560" t="s">
        <x:v>80</x:v>
      </x:c>
      <x:c r="D1131" s="560" t="s">
        <x:v>3125</x:v>
      </x:c>
      <x:c r="E1131" s="553">
        <x:v>45499</x:v>
      </x:c>
      <x:c r="F1131" s="553">
        <x:v>45792</x:v>
      </x:c>
      <x:c r="G1131" s="553"/>
      <x:c r="H1131" s="545"/>
      <x:c r="I1131" s="649">
        <x:v>70654900</x:v>
      </x:c>
      <x:c r="J1131" s="545"/>
      <x:c r="K1131" s="545"/>
      <x:c r="L1131" s="569">
        <x:v>58</x:v>
      </x:c>
      <x:c r="M1131" s="533" t="s">
        <x:v>22</x:v>
      </x:c>
      <x:c r="N1131" s="533" t="s">
        <x:v>2085</x:v>
      </x:c>
      <x:c r="O1131" s="533" t="s">
        <x:v>22</x:v>
      </x:c>
      <x:c r="P1131" s="533" t="s">
        <x:v>22</x:v>
      </x:c>
      <x:c r="Q1131" s="533" t="s">
        <x:v>22</x:v>
      </x:c>
      <x:c r="R1131" s="533" t="s">
        <x:v>22</x:v>
      </x:c>
      <x:c r="S1131" s="533" t="s">
        <x:v>22</x:v>
      </x:c>
      <x:c r="T1131" s="533" t="s">
        <x:v>22</x:v>
      </x:c>
      <x:c r="U1131" s="533" t="s">
        <x:v>22</x:v>
      </x:c>
      <x:c r="V1131" s="533" t="s">
        <x:v>99</x:v>
      </x:c>
      <x:c r="W1131" s="533"/>
    </x:row>
    <x:row r="1132" spans="1:247" s="144" customFormat="1" ht="61.5" customHeight="1" x14ac:dyDescent="0.2">
      <x:c r="A1132" s="533" t="s">
        <x:v>3128</x:v>
      </x:c>
      <x:c r="B1132" s="533" t="s">
        <x:v>3126</x:v>
      </x:c>
      <x:c r="C1132" s="533" t="s">
        <x:v>2709</x:v>
      </x:c>
      <x:c r="D1132" s="533" t="s">
        <x:v>3127</x:v>
      </x:c>
      <x:c r="E1132" s="483">
        <x:v>45716</x:v>
      </x:c>
      <x:c r="F1132" s="479">
        <x:v>45792</x:v>
      </x:c>
      <x:c r="G1132" s="479"/>
      <x:c r="H1132" s="540"/>
      <x:c r="I1132" s="438">
        <x:v>7794301.0499999998</x:v>
      </x:c>
      <x:c r="J1132" s="540"/>
      <x:c r="K1132" s="540"/>
      <x:c r="L1132" s="569">
        <x:v>1</x:v>
      </x:c>
      <x:c r="M1132" s="533" t="s">
        <x:v>22</x:v>
      </x:c>
      <x:c r="N1132" s="533" t="s">
        <x:v>406</x:v>
      </x:c>
      <x:c r="O1132" s="533" t="s">
        <x:v>22</x:v>
      </x:c>
      <x:c r="P1132" s="533" t="s">
        <x:v>22</x:v>
      </x:c>
      <x:c r="Q1132" s="533" t="s">
        <x:v>22</x:v>
      </x:c>
      <x:c r="R1132" s="533" t="s">
        <x:v>22</x:v>
      </x:c>
      <x:c r="S1132" s="533" t="s">
        <x:v>22</x:v>
      </x:c>
      <x:c r="T1132" s="533" t="s">
        <x:v>22</x:v>
      </x:c>
      <x:c r="U1132" s="533" t="s">
        <x:v>22</x:v>
      </x:c>
      <x:c r="V1132" s="533" t="s">
        <x:v>99</x:v>
      </x:c>
      <x:c r="W1132" s="533"/>
    </x:row>
    <x:row r="1133" spans="1:247" s="144" customFormat="1" ht="54" customHeight="1" x14ac:dyDescent="0.2">
      <x:c r="A1133" s="533" t="s">
        <x:v>3080</x:v>
      </x:c>
      <x:c r="B1133" s="533" t="s">
        <x:v>3129</x:v>
      </x:c>
      <x:c r="C1133" s="533" t="s">
        <x:v>38</x:v>
      </x:c>
      <x:c r="D1133" s="533" t="s">
        <x:v>3130</x:v>
      </x:c>
      <x:c r="E1133" s="483">
        <x:v>45751</x:v>
      </x:c>
      <x:c r="F1133" s="483">
        <x:v>46006</x:v>
      </x:c>
      <x:c r="G1133" s="479"/>
      <x:c r="H1133" s="540"/>
      <x:c r="I1133" s="438">
        <x:v>7405394.75</x:v>
      </x:c>
      <x:c r="J1133" s="540"/>
      <x:c r="K1133" s="540"/>
      <x:c r="L1133" s="570">
        <x:v>0</x:v>
      </x:c>
      <x:c r="M1133" s="533" t="s">
        <x:v>22</x:v>
      </x:c>
      <x:c r="N1133" s="533" t="s">
        <x:v>406</x:v>
      </x:c>
      <x:c r="O1133" s="533" t="s">
        <x:v>22</x:v>
      </x:c>
      <x:c r="P1133" s="533" t="s">
        <x:v>22</x:v>
      </x:c>
      <x:c r="Q1133" s="533" t="s">
        <x:v>22</x:v>
      </x:c>
      <x:c r="R1133" s="533" t="s">
        <x:v>22</x:v>
      </x:c>
      <x:c r="S1133" s="533" t="s">
        <x:v>22</x:v>
      </x:c>
      <x:c r="T1133" s="533" t="s">
        <x:v>22</x:v>
      </x:c>
      <x:c r="U1133" s="533" t="s">
        <x:v>22</x:v>
      </x:c>
      <x:c r="V1133" s="533" t="s">
        <x:v>99</x:v>
      </x:c>
      <x:c r="W1133" s="533"/>
    </x:row>
    <x:row r="1134" spans="1:247" s="144" customFormat="1" ht="55.5" customHeight="1" x14ac:dyDescent="0.2">
      <x:c r="A1134" s="533" t="s">
        <x:v>3132</x:v>
      </x:c>
      <x:c r="B1134" s="533" t="s">
        <x:v>3133</x:v>
      </x:c>
      <x:c r="C1134" s="533" t="s">
        <x:v>92</x:v>
      </x:c>
      <x:c r="D1134" s="533" t="s">
        <x:v>3131</x:v>
      </x:c>
      <x:c r="E1134" s="436">
        <x:v>45681</x:v>
      </x:c>
      <x:c r="F1134" s="436">
        <x:v>45838</x:v>
      </x:c>
      <x:c r="G1134" s="479"/>
      <x:c r="H1134" s="540"/>
      <x:c r="I1134" s="438">
        <x:v>7375608.2999999998</x:v>
      </x:c>
      <x:c r="J1134" s="540"/>
      <x:c r="K1134" s="540"/>
      <x:c r="L1134" s="496">
        <x:v>11</x:v>
      </x:c>
      <x:c r="M1134" s="533" t="s">
        <x:v>22</x:v>
      </x:c>
      <x:c r="N1134" s="533" t="s">
        <x:v>406</x:v>
      </x:c>
      <x:c r="O1134" s="533" t="s">
        <x:v>22</x:v>
      </x:c>
      <x:c r="P1134" s="533" t="s">
        <x:v>22</x:v>
      </x:c>
      <x:c r="Q1134" s="533" t="s">
        <x:v>22</x:v>
      </x:c>
      <x:c r="R1134" s="533" t="s">
        <x:v>22</x:v>
      </x:c>
      <x:c r="S1134" s="533" t="s">
        <x:v>22</x:v>
      </x:c>
      <x:c r="T1134" s="533" t="s">
        <x:v>22</x:v>
      </x:c>
      <x:c r="U1134" s="533" t="s">
        <x:v>22</x:v>
      </x:c>
      <x:c r="V1134" s="533" t="s">
        <x:v>99</x:v>
      </x:c>
      <x:c r="W1134" s="533"/>
    </x:row>
    <x:row r="1135" spans="1:247" s="144" customFormat="1" ht="53.25" customHeight="1" x14ac:dyDescent="0.2">
      <x:c r="A1135" s="533" t="s">
        <x:v>3081</x:v>
      </x:c>
      <x:c r="B1135" s="533" t="s">
        <x:v>3231</x:v>
      </x:c>
      <x:c r="C1135" s="533" t="s">
        <x:v>1786</x:v>
      </x:c>
      <x:c r="D1135" s="533" t="s">
        <x:v>3233</x:v>
      </x:c>
      <x:c r="E1135" s="479">
        <x:v>45671</x:v>
      </x:c>
      <x:c r="F1135" s="479">
        <x:v>45792</x:v>
      </x:c>
      <x:c r="G1135" s="479"/>
      <x:c r="H1135" s="540"/>
      <x:c r="I1135" s="438">
        <x:v>7919882.7800000003</x:v>
      </x:c>
      <x:c r="J1135" s="540"/>
      <x:c r="K1135" s="540"/>
      <x:c r="L1135" s="496">
        <x:v>56</x:v>
      </x:c>
      <x:c r="M1135" s="533" t="s">
        <x:v>22</x:v>
      </x:c>
      <x:c r="N1135" s="533" t="s">
        <x:v>406</x:v>
      </x:c>
      <x:c r="O1135" s="533" t="s">
        <x:v>22</x:v>
      </x:c>
      <x:c r="P1135" s="533" t="s">
        <x:v>22</x:v>
      </x:c>
      <x:c r="Q1135" s="533" t="s">
        <x:v>22</x:v>
      </x:c>
      <x:c r="R1135" s="533" t="s">
        <x:v>22</x:v>
      </x:c>
      <x:c r="S1135" s="533" t="s">
        <x:v>22</x:v>
      </x:c>
      <x:c r="T1135" s="533" t="s">
        <x:v>22</x:v>
      </x:c>
      <x:c r="U1135" s="533" t="s">
        <x:v>22</x:v>
      </x:c>
      <x:c r="V1135" s="533" t="s">
        <x:v>99</x:v>
      </x:c>
      <x:c r="W1135" s="533"/>
    </x:row>
    <x:row r="1136" spans="1:247" s="144" customFormat="1" ht="53.25" customHeight="1" x14ac:dyDescent="0.2">
      <x:c r="A1136" s="533" t="s">
        <x:v>3082</x:v>
      </x:c>
      <x:c r="B1136" s="533" t="s">
        <x:v>3141</x:v>
      </x:c>
      <x:c r="C1136" s="533" t="s">
        <x:v>128</x:v>
      </x:c>
      <x:c r="D1136" s="533" t="s">
        <x:v>3142</x:v>
      </x:c>
      <x:c r="E1136" s="483">
        <x:v>45726</x:v>
      </x:c>
      <x:c r="F1136" s="479">
        <x:v>45792</x:v>
      </x:c>
      <x:c r="G1136" s="479"/>
      <x:c r="H1136" s="540"/>
      <x:c r="I1136" s="438">
        <x:v>2962640.38</x:v>
      </x:c>
      <x:c r="J1136" s="540"/>
      <x:c r="K1136" s="540"/>
      <x:c r="L1136" s="570">
        <x:v>0</x:v>
      </x:c>
      <x:c r="M1136" s="533" t="s">
        <x:v>406</x:v>
      </x:c>
      <x:c r="N1136" s="533" t="s">
        <x:v>22</x:v>
      </x:c>
      <x:c r="O1136" s="533" t="s">
        <x:v>22</x:v>
      </x:c>
      <x:c r="P1136" s="533" t="s">
        <x:v>22</x:v>
      </x:c>
      <x:c r="Q1136" s="533" t="s">
        <x:v>22</x:v>
      </x:c>
      <x:c r="R1136" s="533" t="s">
        <x:v>22</x:v>
      </x:c>
      <x:c r="S1136" s="533" t="s">
        <x:v>22</x:v>
      </x:c>
      <x:c r="T1136" s="533" t="s">
        <x:v>22</x:v>
      </x:c>
      <x:c r="U1136" s="533" t="s">
        <x:v>22</x:v>
      </x:c>
      <x:c r="V1136" s="533" t="s">
        <x:v>99</x:v>
      </x:c>
      <x:c r="W1136" s="533"/>
    </x:row>
    <x:row r="1137" spans="1:23" s="144" customFormat="1" ht="41.25" customHeight="1" x14ac:dyDescent="0.2">
      <x:c r="A1137" s="533" t="s">
        <x:v>3083</x:v>
      </x:c>
      <x:c r="B1137" s="533" t="s">
        <x:v>3134</x:v>
      </x:c>
      <x:c r="C1137" s="533" t="s">
        <x:v>3115</x:v>
      </x:c>
      <x:c r="D1137" s="533" t="s">
        <x:v>3135</x:v>
      </x:c>
      <x:c r="E1137" s="436">
        <x:v>46082</x:v>
      </x:c>
      <x:c r="F1137" s="436">
        <x:v>46135</x:v>
      </x:c>
      <x:c r="G1137" s="479"/>
      <x:c r="H1137" s="540"/>
      <x:c r="I1137" s="540"/>
      <x:c r="J1137" s="540"/>
      <x:c r="K1137" s="540"/>
      <x:c r="L1137" s="570">
        <x:v>0</x:v>
      </x:c>
      <x:c r="M1137" s="533" t="s">
        <x:v>406</x:v>
      </x:c>
      <x:c r="N1137" s="533" t="s">
        <x:v>22</x:v>
      </x:c>
      <x:c r="O1137" s="533" t="s">
        <x:v>22</x:v>
      </x:c>
      <x:c r="P1137" s="533" t="s">
        <x:v>22</x:v>
      </x:c>
      <x:c r="Q1137" s="533" t="s">
        <x:v>22</x:v>
      </x:c>
      <x:c r="R1137" s="533" t="s">
        <x:v>22</x:v>
      </x:c>
      <x:c r="S1137" s="533" t="s">
        <x:v>22</x:v>
      </x:c>
      <x:c r="T1137" s="533" t="s">
        <x:v>22</x:v>
      </x:c>
      <x:c r="U1137" s="533" t="s">
        <x:v>22</x:v>
      </x:c>
      <x:c r="V1137" s="533" t="s">
        <x:v>99</x:v>
      </x:c>
      <x:c r="W1137" s="533"/>
    </x:row>
    <x:row r="1138" spans="1:23" s="144" customFormat="1" ht="54" customHeight="1" x14ac:dyDescent="0.2">
      <x:c r="A1138" s="533" t="s">
        <x:v>3091</x:v>
      </x:c>
      <x:c r="B1138" s="533" t="s">
        <x:v>3136</x:v>
      </x:c>
      <x:c r="C1138" s="533" t="s">
        <x:v>43</x:v>
      </x:c>
      <x:c r="D1138" s="533" t="s">
        <x:v>3137</x:v>
      </x:c>
      <x:c r="E1138" s="436">
        <x:v>45859</x:v>
      </x:c>
      <x:c r="F1138" s="436">
        <x:v>45960</x:v>
      </x:c>
      <x:c r="G1138" s="479"/>
      <x:c r="H1138" s="540"/>
      <x:c r="I1138" s="540"/>
      <x:c r="J1138" s="540"/>
      <x:c r="K1138" s="540"/>
      <x:c r="L1138" s="570">
        <x:v>0</x:v>
      </x:c>
      <x:c r="M1138" s="533" t="s">
        <x:v>406</x:v>
      </x:c>
      <x:c r="N1138" s="533" t="s">
        <x:v>22</x:v>
      </x:c>
      <x:c r="O1138" s="533" t="s">
        <x:v>22</x:v>
      </x:c>
      <x:c r="P1138" s="533" t="s">
        <x:v>22</x:v>
      </x:c>
      <x:c r="Q1138" s="533" t="s">
        <x:v>22</x:v>
      </x:c>
      <x:c r="R1138" s="533" t="s">
        <x:v>22</x:v>
      </x:c>
      <x:c r="S1138" s="533" t="s">
        <x:v>22</x:v>
      </x:c>
      <x:c r="T1138" s="533" t="s">
        <x:v>22</x:v>
      </x:c>
      <x:c r="U1138" s="533" t="s">
        <x:v>22</x:v>
      </x:c>
      <x:c r="V1138" s="533" t="s">
        <x:v>99</x:v>
      </x:c>
      <x:c r="W1138" s="533"/>
    </x:row>
    <x:row r="1139" spans="1:23" s="144" customFormat="1" ht="54" customHeight="1" x14ac:dyDescent="0.2">
      <x:c r="A1139" s="533" t="s">
        <x:v>3084</x:v>
      </x:c>
      <x:c r="B1139" s="533" t="s">
        <x:v>3138</x:v>
      </x:c>
      <x:c r="C1139" s="533" t="s">
        <x:v>32</x:v>
      </x:c>
      <x:c r="D1139" s="533" t="s">
        <x:v>3139</x:v>
      </x:c>
      <x:c r="E1139" s="436">
        <x:v>45719</x:v>
      </x:c>
      <x:c r="F1139" s="483">
        <x:v>45996</x:v>
      </x:c>
      <x:c r="G1139" s="479"/>
      <x:c r="H1139" s="540"/>
      <x:c r="I1139" s="574">
        <x:v>7427511.25</x:v>
      </x:c>
      <x:c r="J1139" s="540"/>
      <x:c r="K1139" s="540"/>
      <x:c r="L1139" s="569">
        <x:v>1</x:v>
      </x:c>
      <x:c r="M1139" s="533" t="s">
        <x:v>406</x:v>
      </x:c>
      <x:c r="N1139" s="533" t="s">
        <x:v>22</x:v>
      </x:c>
      <x:c r="O1139" s="533" t="s">
        <x:v>22</x:v>
      </x:c>
      <x:c r="P1139" s="533" t="s">
        <x:v>22</x:v>
      </x:c>
      <x:c r="Q1139" s="533" t="s">
        <x:v>22</x:v>
      </x:c>
      <x:c r="R1139" s="533" t="s">
        <x:v>22</x:v>
      </x:c>
      <x:c r="S1139" s="533" t="s">
        <x:v>22</x:v>
      </x:c>
      <x:c r="T1139" s="533" t="s">
        <x:v>22</x:v>
      </x:c>
      <x:c r="U1139" s="533" t="s">
        <x:v>22</x:v>
      </x:c>
      <x:c r="V1139" s="533" t="s">
        <x:v>99</x:v>
      </x:c>
      <x:c r="W1139" s="533"/>
    </x:row>
    <x:row r="1140" spans="1:23" s="144" customFormat="1" ht="54" customHeight="1" x14ac:dyDescent="0.2">
      <x:c r="A1140" s="533" t="s">
        <x:v>3085</x:v>
      </x:c>
      <x:c r="B1140" s="533" t="s">
        <x:v>3140</x:v>
      </x:c>
      <x:c r="C1140" s="533" t="s">
        <x:v>140</x:v>
      </x:c>
      <x:c r="D1140" s="533" t="s">
        <x:v>3143</x:v>
      </x:c>
      <x:c r="E1140" s="436">
        <x:v>45509</x:v>
      </x:c>
      <x:c r="F1140" s="479">
        <x:v>45580</x:v>
      </x:c>
      <x:c r="G1140" s="553">
        <x:v>45580</x:v>
      </x:c>
      <x:c r="H1140" s="540"/>
      <x:c r="I1140" s="540">
        <x:v>987902.67</x:v>
      </x:c>
      <x:c r="J1140" s="540"/>
      <x:c r="K1140" s="540"/>
      <x:c r="L1140" s="441">
        <x:v>100</x:v>
      </x:c>
      <x:c r="M1140" s="533" t="s">
        <x:v>406</x:v>
      </x:c>
      <x:c r="N1140" s="533" t="s">
        <x:v>22</x:v>
      </x:c>
      <x:c r="O1140" s="533" t="s">
        <x:v>22</x:v>
      </x:c>
      <x:c r="P1140" s="533" t="s">
        <x:v>22</x:v>
      </x:c>
      <x:c r="Q1140" s="533" t="s">
        <x:v>22</x:v>
      </x:c>
      <x:c r="R1140" s="533" t="s">
        <x:v>22</x:v>
      </x:c>
      <x:c r="S1140" s="533" t="s">
        <x:v>22</x:v>
      </x:c>
      <x:c r="T1140" s="533" t="s">
        <x:v>22</x:v>
      </x:c>
      <x:c r="U1140" s="533" t="s">
        <x:v>22</x:v>
      </x:c>
      <x:c r="V1140" s="533" t="s">
        <x:v>99</x:v>
      </x:c>
      <x:c r="W1140" s="533"/>
    </x:row>
    <x:row r="1141" spans="1:23" s="144" customFormat="1" ht="38.25" x14ac:dyDescent="0.2">
      <x:c r="A1141" s="533" t="s">
        <x:v>3177</x:v>
      </x:c>
      <x:c r="B1141" s="533" t="s">
        <x:v>3194</x:v>
      </x:c>
      <x:c r="C1141" s="533" t="s">
        <x:v>38</x:v>
      </x:c>
      <x:c r="D1141" s="533" t="s">
        <x:v>3288</x:v>
      </x:c>
      <x:c r="E1141" s="436">
        <x:v>45583</x:v>
      </x:c>
      <x:c r="F1141" s="479">
        <x:v>45792</x:v>
      </x:c>
      <x:c r="G1141" s="479"/>
      <x:c r="H1141" s="540"/>
      <x:c r="I1141" s="438">
        <x:v>4789383.8600000003</x:v>
      </x:c>
      <x:c r="J1141" s="540"/>
      <x:c r="K1141" s="540"/>
      <x:c r="L1141" s="496">
        <x:v>65</x:v>
      </x:c>
      <x:c r="M1141" s="533" t="s">
        <x:v>406</x:v>
      </x:c>
      <x:c r="N1141" s="533" t="s">
        <x:v>22</x:v>
      </x:c>
      <x:c r="O1141" s="533" t="s">
        <x:v>22</x:v>
      </x:c>
      <x:c r="P1141" s="533" t="s">
        <x:v>22</x:v>
      </x:c>
      <x:c r="Q1141" s="533" t="s">
        <x:v>22</x:v>
      </x:c>
      <x:c r="R1141" s="533" t="s">
        <x:v>22</x:v>
      </x:c>
      <x:c r="S1141" s="533" t="s">
        <x:v>22</x:v>
      </x:c>
      <x:c r="T1141" s="533" t="s">
        <x:v>22</x:v>
      </x:c>
      <x:c r="U1141" s="533" t="s">
        <x:v>22</x:v>
      </x:c>
      <x:c r="V1141" s="533" t="s">
        <x:v>99</x:v>
      </x:c>
      <x:c r="W1141" s="533"/>
    </x:row>
    <x:row r="1142" spans="1:23" s="144" customFormat="1" ht="54" customHeight="1" x14ac:dyDescent="0.2">
      <x:c r="A1142" s="533" t="s">
        <x:v>3269</x:v>
      </x:c>
      <x:c r="B1142" s="533" t="s">
        <x:v>3232</x:v>
      </x:c>
      <x:c r="C1142" s="533" t="s">
        <x:v>73</x:v>
      </x:c>
      <x:c r="D1142" s="533" t="s">
        <x:v>3131</x:v>
      </x:c>
      <x:c r="E1142" s="436">
        <x:v>45673</x:v>
      </x:c>
      <x:c r="F1142" s="479">
        <x:v>45778</x:v>
      </x:c>
      <x:c r="G1142" s="479"/>
      <x:c r="H1142" s="540"/>
      <x:c r="I1142" s="438">
        <x:v>5391892.5800000001</x:v>
      </x:c>
      <x:c r="J1142" s="540"/>
      <x:c r="K1142" s="540"/>
      <x:c r="L1142" s="496">
        <x:v>8</x:v>
      </x:c>
      <x:c r="M1142" s="533" t="s">
        <x:v>22</x:v>
      </x:c>
      <x:c r="N1142" s="533" t="s">
        <x:v>406</x:v>
      </x:c>
      <x:c r="O1142" s="533" t="s">
        <x:v>22</x:v>
      </x:c>
      <x:c r="P1142" s="533" t="s">
        <x:v>22</x:v>
      </x:c>
      <x:c r="Q1142" s="533" t="s">
        <x:v>22</x:v>
      </x:c>
      <x:c r="R1142" s="533" t="s">
        <x:v>22</x:v>
      </x:c>
      <x:c r="S1142" s="533" t="s">
        <x:v>22</x:v>
      </x:c>
      <x:c r="T1142" s="533" t="s">
        <x:v>22</x:v>
      </x:c>
      <x:c r="U1142" s="533" t="s">
        <x:v>22</x:v>
      </x:c>
      <x:c r="V1142" s="533" t="s">
        <x:v>99</x:v>
      </x:c>
      <x:c r="W1142" s="533"/>
    </x:row>
    <x:row r="1143" spans="1:23" s="144" customFormat="1" ht="41.25" customHeight="1" x14ac:dyDescent="0.2">
      <x:c r="A1143" s="533" t="s">
        <x:v>3178</x:v>
      </x:c>
      <x:c r="B1143" s="533" t="s">
        <x:v>3264</x:v>
      </x:c>
      <x:c r="C1143" s="533" t="s">
        <x:v>623</x:v>
      </x:c>
      <x:c r="D1143" s="533" t="s">
        <x:v>3265</x:v>
      </x:c>
      <x:c r="E1143" s="436">
        <x:v>45992</x:v>
      </x:c>
      <x:c r="F1143" s="436">
        <x:v>46006</x:v>
      </x:c>
      <x:c r="G1143" s="479"/>
      <x:c r="H1143" s="540"/>
      <x:c r="I1143" s="540"/>
      <x:c r="J1143" s="540"/>
      <x:c r="K1143" s="540"/>
      <x:c r="L1143" s="570">
        <x:v>0</x:v>
      </x:c>
      <x:c r="M1143" s="533" t="s">
        <x:v>2085</x:v>
      </x:c>
      <x:c r="N1143" s="533" t="s">
        <x:v>22</x:v>
      </x:c>
      <x:c r="O1143" s="533" t="s">
        <x:v>22</x:v>
      </x:c>
      <x:c r="P1143" s="533" t="s">
        <x:v>22</x:v>
      </x:c>
      <x:c r="Q1143" s="533" t="s">
        <x:v>22</x:v>
      </x:c>
      <x:c r="R1143" s="533" t="s">
        <x:v>22</x:v>
      </x:c>
      <x:c r="S1143" s="533" t="s">
        <x:v>22</x:v>
      </x:c>
      <x:c r="T1143" s="533" t="s">
        <x:v>22</x:v>
      </x:c>
      <x:c r="U1143" s="533" t="s">
        <x:v>22</x:v>
      </x:c>
      <x:c r="V1143" s="533" t="s">
        <x:v>99</x:v>
      </x:c>
      <x:c r="W1143" s="533"/>
    </x:row>
    <x:row r="1144" spans="1:23" s="144" customFormat="1" ht="41.25" customHeight="1" x14ac:dyDescent="0.2">
      <x:c r="A1144" s="533" t="s">
        <x:v>3179</x:v>
      </x:c>
      <x:c r="B1144" s="533" t="s">
        <x:v>3235</x:v>
      </x:c>
      <x:c r="C1144" s="533" t="s">
        <x:v>3272</x:v>
      </x:c>
      <x:c r="D1144" s="533" t="s">
        <x:v>3236</x:v>
      </x:c>
      <x:c r="E1144" s="436">
        <x:v>45630</x:v>
      </x:c>
      <x:c r="F1144" s="483">
        <x:v>45785</x:v>
      </x:c>
      <x:c r="G1144" s="479"/>
      <x:c r="H1144" s="540"/>
      <x:c r="I1144" s="540">
        <x:v>5473205.46</x:v>
      </x:c>
      <x:c r="J1144" s="540"/>
      <x:c r="K1144" s="540"/>
      <x:c r="L1144" s="496">
        <x:v>30</x:v>
      </x:c>
      <x:c r="M1144" s="533" t="s">
        <x:v>2085</x:v>
      </x:c>
      <x:c r="N1144" s="533" t="s">
        <x:v>22</x:v>
      </x:c>
      <x:c r="O1144" s="533" t="s">
        <x:v>22</x:v>
      </x:c>
      <x:c r="P1144" s="533" t="s">
        <x:v>22</x:v>
      </x:c>
      <x:c r="Q1144" s="533" t="s">
        <x:v>22</x:v>
      </x:c>
      <x:c r="R1144" s="533" t="s">
        <x:v>22</x:v>
      </x:c>
      <x:c r="S1144" s="533" t="s">
        <x:v>22</x:v>
      </x:c>
      <x:c r="T1144" s="533" t="s">
        <x:v>22</x:v>
      </x:c>
      <x:c r="U1144" s="533" t="s">
        <x:v>22</x:v>
      </x:c>
      <x:c r="V1144" s="533" t="s">
        <x:v>99</x:v>
      </x:c>
      <x:c r="W1144" s="533"/>
    </x:row>
    <x:row r="1145" spans="1:23" s="144" customFormat="1" ht="54.75" customHeight="1" x14ac:dyDescent="0.2">
      <x:c r="A1145" s="533" t="s">
        <x:v>3180</x:v>
      </x:c>
      <x:c r="B1145" s="533" t="s">
        <x:v>3237</x:v>
      </x:c>
      <x:c r="C1145" s="533" t="s">
        <x:v>3273</x:v>
      </x:c>
      <x:c r="D1145" s="533" t="s">
        <x:v>3238</x:v>
      </x:c>
      <x:c r="E1145" s="483">
        <x:v>45724</x:v>
      </x:c>
      <x:c r="F1145" s="436">
        <x:v>45868</x:v>
      </x:c>
      <x:c r="G1145" s="479"/>
      <x:c r="H1145" s="540"/>
      <x:c r="I1145" s="574">
        <x:v>11677504.960000001</x:v>
      </x:c>
      <x:c r="J1145" s="540"/>
      <x:c r="K1145" s="540"/>
      <x:c r="L1145" s="570">
        <x:v>0</x:v>
      </x:c>
      <x:c r="M1145" s="533" t="s">
        <x:v>2068</x:v>
      </x:c>
      <x:c r="N1145" s="533" t="s">
        <x:v>406</x:v>
      </x:c>
      <x:c r="O1145" s="533" t="s">
        <x:v>22</x:v>
      </x:c>
      <x:c r="P1145" s="533" t="s">
        <x:v>22</x:v>
      </x:c>
      <x:c r="Q1145" s="533" t="s">
        <x:v>22</x:v>
      </x:c>
      <x:c r="R1145" s="533" t="s">
        <x:v>22</x:v>
      </x:c>
      <x:c r="S1145" s="533" t="s">
        <x:v>22</x:v>
      </x:c>
      <x:c r="T1145" s="533" t="s">
        <x:v>22</x:v>
      </x:c>
      <x:c r="U1145" s="533" t="s">
        <x:v>22</x:v>
      </x:c>
      <x:c r="V1145" s="533" t="s">
        <x:v>99</x:v>
      </x:c>
      <x:c r="W1145" s="533"/>
    </x:row>
    <x:row r="1146" spans="1:23" s="144" customFormat="1" ht="41.25" customHeight="1" x14ac:dyDescent="0.2">
      <x:c r="A1146" s="533" t="s">
        <x:v>3223</x:v>
      </x:c>
      <x:c r="B1146" s="533" t="s">
        <x:v>3246</x:v>
      </x:c>
      <x:c r="C1146" s="533" t="s">
        <x:v>377</x:v>
      </x:c>
      <x:c r="D1146" s="533" t="s">
        <x:v>3239</x:v>
      </x:c>
      <x:c r="E1146" s="483">
        <x:v>45694</x:v>
      </x:c>
      <x:c r="F1146" s="479">
        <x:v>45785</x:v>
      </x:c>
      <x:c r="G1146" s="479"/>
      <x:c r="H1146" s="540"/>
      <x:c r="I1146" s="649">
        <x:v>2985283.39</x:v>
      </x:c>
      <x:c r="J1146" s="545"/>
      <x:c r="K1146" s="545"/>
      <x:c r="L1146" s="496">
        <x:v>29</x:v>
      </x:c>
      <x:c r="M1146" s="560" t="s">
        <x:v>22</x:v>
      </x:c>
      <x:c r="N1146" s="560" t="s">
        <x:v>2085</x:v>
      </x:c>
      <x:c r="O1146" s="560" t="s">
        <x:v>22</x:v>
      </x:c>
      <x:c r="P1146" s="560" t="s">
        <x:v>22</x:v>
      </x:c>
      <x:c r="Q1146" s="560" t="s">
        <x:v>22</x:v>
      </x:c>
      <x:c r="R1146" s="560" t="s">
        <x:v>22</x:v>
      </x:c>
      <x:c r="S1146" s="560" t="s">
        <x:v>22</x:v>
      </x:c>
      <x:c r="T1146" s="560" t="s">
        <x:v>22</x:v>
      </x:c>
      <x:c r="U1146" s="560" t="s">
        <x:v>22</x:v>
      </x:c>
      <x:c r="V1146" s="560" t="s">
        <x:v>99</x:v>
      </x:c>
      <x:c r="W1146" s="560"/>
    </x:row>
    <x:row r="1147" spans="1:23" s="144" customFormat="1" ht="53.25" customHeight="1" x14ac:dyDescent="0.2">
      <x:c r="A1147" s="533" t="s">
        <x:v>3240</x:v>
      </x:c>
      <x:c r="B1147" s="533" t="s">
        <x:v>3275</x:v>
      </x:c>
      <x:c r="C1147" s="533" t="s">
        <x:v>3228</x:v>
      </x:c>
      <x:c r="D1147" s="533" t="s">
        <x:v>3274</x:v>
      </x:c>
      <x:c r="E1147" s="436">
        <x:v>45569</x:v>
      </x:c>
      <x:c r="F1147" s="479">
        <x:v>45785</x:v>
      </x:c>
      <x:c r="G1147" s="479"/>
      <x:c r="H1147" s="540"/>
      <x:c r="I1147" s="438">
        <x:v>17609261.449999999</x:v>
      </x:c>
      <x:c r="J1147" s="540"/>
      <x:c r="K1147" s="540"/>
      <x:c r="L1147" s="496">
        <x:v>7</x:v>
      </x:c>
      <x:c r="M1147" s="533" t="s">
        <x:v>22</x:v>
      </x:c>
      <x:c r="N1147" s="533" t="s">
        <x:v>2085</x:v>
      </x:c>
      <x:c r="O1147" s="533" t="s">
        <x:v>22</x:v>
      </x:c>
      <x:c r="P1147" s="533" t="s">
        <x:v>22</x:v>
      </x:c>
      <x:c r="Q1147" s="533" t="s">
        <x:v>22</x:v>
      </x:c>
      <x:c r="R1147" s="533" t="s">
        <x:v>22</x:v>
      </x:c>
      <x:c r="S1147" s="533" t="s">
        <x:v>22</x:v>
      </x:c>
      <x:c r="T1147" s="533" t="s">
        <x:v>22</x:v>
      </x:c>
      <x:c r="U1147" s="533" t="s">
        <x:v>22</x:v>
      </x:c>
      <x:c r="V1147" s="533" t="s">
        <x:v>99</x:v>
      </x:c>
      <x:c r="W1147" s="533"/>
    </x:row>
    <x:row r="1148" spans="1:23" s="144" customFormat="1" ht="40.5" customHeight="1" x14ac:dyDescent="0.2">
      <x:c r="A1148" s="533" t="s">
        <x:v>3268</x:v>
      </x:c>
      <x:c r="B1148" s="533" t="s">
        <x:v>3241</x:v>
      </x:c>
      <x:c r="C1148" s="533" t="s">
        <x:v>3229</x:v>
      </x:c>
      <x:c r="D1148" s="533" t="s">
        <x:v>3242</x:v>
      </x:c>
      <x:c r="E1148" s="436">
        <x:v>45581</x:v>
      </x:c>
      <x:c r="F1148" s="479">
        <x:v>45785</x:v>
      </x:c>
      <x:c r="G1148" s="479"/>
      <x:c r="H1148" s="540"/>
      <x:c r="I1148" s="438">
        <x:v>6068775.5599999996</x:v>
      </x:c>
      <x:c r="J1148" s="540"/>
      <x:c r="K1148" s="540"/>
      <x:c r="L1148" s="496">
        <x:v>26</x:v>
      </x:c>
      <x:c r="M1148" s="533" t="s">
        <x:v>22</x:v>
      </x:c>
      <x:c r="N1148" s="533" t="s">
        <x:v>406</x:v>
      </x:c>
      <x:c r="O1148" s="533" t="s">
        <x:v>22</x:v>
      </x:c>
      <x:c r="P1148" s="533" t="s">
        <x:v>22</x:v>
      </x:c>
      <x:c r="Q1148" s="533" t="s">
        <x:v>22</x:v>
      </x:c>
      <x:c r="R1148" s="533" t="s">
        <x:v>22</x:v>
      </x:c>
      <x:c r="S1148" s="533" t="s">
        <x:v>22</x:v>
      </x:c>
      <x:c r="T1148" s="533" t="s">
        <x:v>22</x:v>
      </x:c>
      <x:c r="U1148" s="533" t="s">
        <x:v>22</x:v>
      </x:c>
      <x:c r="V1148" s="533" t="s">
        <x:v>99</x:v>
      </x:c>
      <x:c r="W1148" s="533"/>
    </x:row>
    <x:row r="1149" spans="1:23" s="144" customFormat="1" ht="27.75" customHeight="1" x14ac:dyDescent="0.2">
      <x:c r="A1149" s="533" t="s">
        <x:v>3224</x:v>
      </x:c>
      <x:c r="B1149" s="533" t="s">
        <x:v>3243</x:v>
      </x:c>
      <x:c r="C1149" s="533" t="s">
        <x:v>38</x:v>
      </x:c>
      <x:c r="D1149" s="533" t="s">
        <x:v>3244</x:v>
      </x:c>
      <x:c r="E1149" s="436">
        <x:v>45681</x:v>
      </x:c>
      <x:c r="F1149" s="479">
        <x:v>46006</x:v>
      </x:c>
      <x:c r="G1149" s="479"/>
      <x:c r="H1149" s="540"/>
      <x:c r="I1149" s="438">
        <x:v>946516.14</x:v>
      </x:c>
      <x:c r="J1149" s="540"/>
      <x:c r="K1149" s="540"/>
      <x:c r="L1149" s="570">
        <x:v>13</x:v>
      </x:c>
      <x:c r="M1149" s="533" t="s">
        <x:v>406</x:v>
      </x:c>
      <x:c r="N1149" s="533" t="s">
        <x:v>22</x:v>
      </x:c>
      <x:c r="O1149" s="533" t="s">
        <x:v>22</x:v>
      </x:c>
      <x:c r="P1149" s="533" t="s">
        <x:v>22</x:v>
      </x:c>
      <x:c r="Q1149" s="533" t="s">
        <x:v>22</x:v>
      </x:c>
      <x:c r="R1149" s="533" t="s">
        <x:v>22</x:v>
      </x:c>
      <x:c r="S1149" s="533" t="s">
        <x:v>22</x:v>
      </x:c>
      <x:c r="T1149" s="533" t="s">
        <x:v>22</x:v>
      </x:c>
      <x:c r="U1149" s="533" t="s">
        <x:v>22</x:v>
      </x:c>
      <x:c r="V1149" s="533" t="s">
        <x:v>99</x:v>
      </x:c>
      <x:c r="W1149" s="533"/>
    </x:row>
    <x:row r="1150" spans="1:23" s="144" customFormat="1" ht="40.5" customHeight="1" x14ac:dyDescent="0.2">
      <x:c r="A1150" s="533" t="s">
        <x:v>3181</x:v>
      </x:c>
      <x:c r="B1150" s="533" t="s">
        <x:v>3245</x:v>
      </x:c>
      <x:c r="C1150" s="533" t="s">
        <x:v>3247</x:v>
      </x:c>
      <x:c r="D1150" s="533" t="s">
        <x:v>3263</x:v>
      </x:c>
      <x:c r="E1150" s="436">
        <x:v>45672</x:v>
      </x:c>
      <x:c r="F1150" s="479">
        <x:v>45785</x:v>
      </x:c>
      <x:c r="G1150" s="479"/>
      <x:c r="H1150" s="540"/>
      <x:c r="I1150" s="540">
        <x:v>2205197.96</x:v>
      </x:c>
      <x:c r="J1150" s="540"/>
      <x:c r="K1150" s="540"/>
      <x:c r="L1150" s="496">
        <x:v>14</x:v>
      </x:c>
      <x:c r="M1150" s="533" t="s">
        <x:v>22</x:v>
      </x:c>
      <x:c r="N1150" s="533" t="s">
        <x:v>406</x:v>
      </x:c>
      <x:c r="O1150" s="533" t="s">
        <x:v>22</x:v>
      </x:c>
      <x:c r="P1150" s="533" t="s">
        <x:v>22</x:v>
      </x:c>
      <x:c r="Q1150" s="533" t="s">
        <x:v>22</x:v>
      </x:c>
      <x:c r="R1150" s="533" t="s">
        <x:v>22</x:v>
      </x:c>
      <x:c r="S1150" s="533" t="s">
        <x:v>22</x:v>
      </x:c>
      <x:c r="T1150" s="533" t="s">
        <x:v>22</x:v>
      </x:c>
      <x:c r="U1150" s="533" t="s">
        <x:v>22</x:v>
      </x:c>
      <x:c r="V1150" s="533" t="s">
        <x:v>99</x:v>
      </x:c>
      <x:c r="W1150" s="533"/>
    </x:row>
    <x:row r="1151" spans="1:23" s="144" customFormat="1" ht="40.5" customHeight="1" x14ac:dyDescent="0.2">
      <x:c r="A1151" s="533" t="s">
        <x:v>3225</x:v>
      </x:c>
      <x:c r="B1151" s="533" t="s">
        <x:v>3248</x:v>
      </x:c>
      <x:c r="C1151" s="533" t="s">
        <x:v>137</x:v>
      </x:c>
      <x:c r="D1151" s="533" t="s">
        <x:v>3249</x:v>
      </x:c>
      <x:c r="E1151" s="436">
        <x:v>45642</x:v>
      </x:c>
      <x:c r="F1151" s="479">
        <x:v>45792</x:v>
      </x:c>
      <x:c r="G1151" s="479"/>
      <x:c r="H1151" s="540"/>
      <x:c r="I1151" s="438">
        <x:v>6967065.5099999998</x:v>
      </x:c>
      <x:c r="J1151" s="540"/>
      <x:c r="K1151" s="540"/>
      <x:c r="L1151" s="441">
        <x:v>10</x:v>
      </x:c>
      <x:c r="M1151" s="533" t="s">
        <x:v>22</x:v>
      </x:c>
      <x:c r="N1151" s="533" t="s">
        <x:v>406</x:v>
      </x:c>
      <x:c r="O1151" s="533" t="s">
        <x:v>22</x:v>
      </x:c>
      <x:c r="P1151" s="533" t="s">
        <x:v>22</x:v>
      </x:c>
      <x:c r="Q1151" s="533" t="s">
        <x:v>22</x:v>
      </x:c>
      <x:c r="R1151" s="533" t="s">
        <x:v>22</x:v>
      </x:c>
      <x:c r="S1151" s="533" t="s">
        <x:v>22</x:v>
      </x:c>
      <x:c r="T1151" s="533" t="s">
        <x:v>22</x:v>
      </x:c>
      <x:c r="U1151" s="533" t="s">
        <x:v>22</x:v>
      </x:c>
      <x:c r="V1151" s="533" t="s">
        <x:v>99</x:v>
      </x:c>
      <x:c r="W1151" s="533"/>
    </x:row>
    <x:row r="1152" spans="1:23" s="144" customFormat="1" ht="28.5" customHeight="1" x14ac:dyDescent="0.2">
      <x:c r="A1152" s="533" t="s">
        <x:v>3182</x:v>
      </x:c>
      <x:c r="B1152" s="533" t="s">
        <x:v>3282</x:v>
      </x:c>
      <x:c r="C1152" s="533" t="s">
        <x:v>1892</x:v>
      </x:c>
      <x:c r="D1152" s="533" t="s">
        <x:v>3283</x:v>
      </x:c>
      <x:c r="E1152" s="483">
        <x:v>45708</x:v>
      </x:c>
      <x:c r="F1152" s="479">
        <x:v>45792</x:v>
      </x:c>
      <x:c r="G1152" s="479"/>
      <x:c r="H1152" s="540"/>
      <x:c r="I1152" s="649">
        <x:v>2474542.7000000002</x:v>
      </x:c>
      <x:c r="J1152" s="545"/>
      <x:c r="K1152" s="545"/>
      <x:c r="L1152" s="569">
        <x:v>3</x:v>
      </x:c>
      <x:c r="M1152" s="560" t="s">
        <x:v>22</x:v>
      </x:c>
      <x:c r="N1152" s="560" t="s">
        <x:v>406</x:v>
      </x:c>
      <x:c r="O1152" s="560" t="s">
        <x:v>22</x:v>
      </x:c>
      <x:c r="P1152" s="560" t="s">
        <x:v>22</x:v>
      </x:c>
      <x:c r="Q1152" s="560" t="s">
        <x:v>22</x:v>
      </x:c>
      <x:c r="R1152" s="560" t="s">
        <x:v>22</x:v>
      </x:c>
      <x:c r="S1152" s="560" t="s">
        <x:v>22</x:v>
      </x:c>
      <x:c r="T1152" s="560" t="s">
        <x:v>22</x:v>
      </x:c>
      <x:c r="U1152" s="560" t="s">
        <x:v>22</x:v>
      </x:c>
      <x:c r="V1152" s="560" t="s">
        <x:v>99</x:v>
      </x:c>
      <x:c r="W1152" s="560"/>
    </x:row>
    <x:row r="1153" spans="1:23" s="144" customFormat="1" ht="40.5" customHeight="1" x14ac:dyDescent="0.2">
      <x:c r="A1153" s="533" t="s">
        <x:v>3183</x:v>
      </x:c>
      <x:c r="B1153" s="560" t="s">
        <x:v>4882</x:v>
      </x:c>
      <x:c r="C1153" s="560" t="s">
        <x:v>72</x:v>
      </x:c>
      <x:c r="D1153" s="560" t="s">
        <x:v>4883</x:v>
      </x:c>
      <x:c r="E1153" s="645">
        <x:v>45726</x:v>
      </x:c>
      <x:c r="F1153" s="553">
        <x:v>45792</x:v>
      </x:c>
      <x:c r="G1153" s="553"/>
      <x:c r="H1153" s="545"/>
      <x:c r="I1153" s="574">
        <x:v>2774278.42</x:v>
      </x:c>
      <x:c r="J1153" s="545"/>
      <x:c r="K1153" s="545"/>
      <x:c r="L1153" s="573">
        <x:v>0</x:v>
      </x:c>
      <x:c r="M1153" s="560" t="s">
        <x:v>22</x:v>
      </x:c>
      <x:c r="N1153" s="560" t="s">
        <x:v>406</x:v>
      </x:c>
      <x:c r="O1153" s="560" t="s">
        <x:v>22</x:v>
      </x:c>
      <x:c r="P1153" s="560" t="s">
        <x:v>22</x:v>
      </x:c>
      <x:c r="Q1153" s="560" t="s">
        <x:v>22</x:v>
      </x:c>
      <x:c r="R1153" s="560" t="s">
        <x:v>22</x:v>
      </x:c>
      <x:c r="S1153" s="560" t="s">
        <x:v>22</x:v>
      </x:c>
      <x:c r="T1153" s="560" t="s">
        <x:v>22</x:v>
      </x:c>
      <x:c r="U1153" s="560" t="s">
        <x:v>22</x:v>
      </x:c>
      <x:c r="V1153" s="560" t="s">
        <x:v>99</x:v>
      </x:c>
      <x:c r="W1153" s="560"/>
    </x:row>
    <x:row r="1154" spans="1:23" s="144" customFormat="1" ht="54.75" customHeight="1" x14ac:dyDescent="0.2">
      <x:c r="A1154" s="533" t="s">
        <x:v>3226</x:v>
      </x:c>
      <x:c r="B1154" s="533" t="s">
        <x:v>3250</x:v>
      </x:c>
      <x:c r="C1154" s="533" t="s">
        <x:v>3230</x:v>
      </x:c>
      <x:c r="D1154" s="533" t="s">
        <x:v>3251</x:v>
      </x:c>
      <x:c r="E1154" s="436">
        <x:v>45754</x:v>
      </x:c>
      <x:c r="F1154" s="479">
        <x:v>45792</x:v>
      </x:c>
      <x:c r="G1154" s="479"/>
      <x:c r="H1154" s="540"/>
      <x:c r="I1154" s="540"/>
      <x:c r="J1154" s="540"/>
      <x:c r="K1154" s="540"/>
      <x:c r="L1154" s="570">
        <x:v>0</x:v>
      </x:c>
      <x:c r="M1154" s="533" t="s">
        <x:v>2085</x:v>
      </x:c>
      <x:c r="N1154" s="533" t="s">
        <x:v>22</x:v>
      </x:c>
      <x:c r="O1154" s="533" t="s">
        <x:v>22</x:v>
      </x:c>
      <x:c r="P1154" s="533" t="s">
        <x:v>22</x:v>
      </x:c>
      <x:c r="Q1154" s="533" t="s">
        <x:v>22</x:v>
      </x:c>
      <x:c r="R1154" s="533" t="s">
        <x:v>22</x:v>
      </x:c>
      <x:c r="S1154" s="533" t="s">
        <x:v>22</x:v>
      </x:c>
      <x:c r="T1154" s="533" t="s">
        <x:v>22</x:v>
      </x:c>
      <x:c r="U1154" s="533" t="s">
        <x:v>22</x:v>
      </x:c>
      <x:c r="V1154" s="533" t="s">
        <x:v>99</x:v>
      </x:c>
      <x:c r="W1154" s="533"/>
    </x:row>
    <x:row r="1155" spans="1:23" s="144" customFormat="1" ht="40.5" customHeight="1" x14ac:dyDescent="0.2">
      <x:c r="A1155" s="533" t="s">
        <x:v>4119</x:v>
      </x:c>
      <x:c r="B1155" s="533" t="s">
        <x:v>3276</x:v>
      </x:c>
      <x:c r="C1155" s="533" t="s">
        <x:v>3279</x:v>
      </x:c>
      <x:c r="D1155" s="533" t="s">
        <x:v>3277</x:v>
      </x:c>
      <x:c r="E1155" s="436">
        <x:v>45608</x:v>
      </x:c>
      <x:c r="F1155" s="479">
        <x:v>45785</x:v>
      </x:c>
      <x:c r="G1155" s="479"/>
      <x:c r="H1155" s="540"/>
      <x:c r="I1155" s="438">
        <x:v>12116722.789999999</x:v>
      </x:c>
      <x:c r="J1155" s="540"/>
      <x:c r="K1155" s="540"/>
      <x:c r="L1155" s="496">
        <x:v>32</x:v>
      </x:c>
      <x:c r="M1155" s="533" t="s">
        <x:v>22</x:v>
      </x:c>
      <x:c r="N1155" s="533" t="s">
        <x:v>2085</x:v>
      </x:c>
      <x:c r="O1155" s="533" t="s">
        <x:v>22</x:v>
      </x:c>
      <x:c r="P1155" s="533" t="s">
        <x:v>22</x:v>
      </x:c>
      <x:c r="Q1155" s="533" t="s">
        <x:v>22</x:v>
      </x:c>
      <x:c r="R1155" s="533" t="s">
        <x:v>22</x:v>
      </x:c>
      <x:c r="S1155" s="533" t="s">
        <x:v>22</x:v>
      </x:c>
      <x:c r="T1155" s="533" t="s">
        <x:v>22</x:v>
      </x:c>
      <x:c r="U1155" s="533" t="s">
        <x:v>22</x:v>
      </x:c>
      <x:c r="V1155" s="533" t="s">
        <x:v>99</x:v>
      </x:c>
      <x:c r="W1155" s="533"/>
    </x:row>
    <x:row r="1156" spans="1:23" s="144" customFormat="1" ht="27.75" customHeight="1" x14ac:dyDescent="0.2">
      <x:c r="A1156" s="533" t="s">
        <x:v>3184</x:v>
      </x:c>
      <x:c r="B1156" s="560" t="s">
        <x:v>4884</x:v>
      </x:c>
      <x:c r="C1156" s="560" t="s">
        <x:v>153</x:v>
      </x:c>
      <x:c r="D1156" s="560" t="s">
        <x:v>4885</x:v>
      </x:c>
      <x:c r="E1156" s="483">
        <x:v>45716</x:v>
      </x:c>
      <x:c r="F1156" s="645">
        <x:v>45792</x:v>
      </x:c>
      <x:c r="G1156" s="553"/>
      <x:c r="H1156" s="545"/>
      <x:c r="I1156" s="649">
        <x:v>3727826.56</x:v>
      </x:c>
      <x:c r="J1156" s="545"/>
      <x:c r="K1156" s="545"/>
      <x:c r="L1156" s="569">
        <x:v>3</x:v>
      </x:c>
      <x:c r="M1156" s="560" t="s">
        <x:v>22</x:v>
      </x:c>
      <x:c r="N1156" s="560" t="s">
        <x:v>406</x:v>
      </x:c>
      <x:c r="O1156" s="560" t="s">
        <x:v>22</x:v>
      </x:c>
      <x:c r="P1156" s="560" t="s">
        <x:v>22</x:v>
      </x:c>
      <x:c r="Q1156" s="560" t="s">
        <x:v>22</x:v>
      </x:c>
      <x:c r="R1156" s="560" t="s">
        <x:v>22</x:v>
      </x:c>
      <x:c r="S1156" s="560" t="s">
        <x:v>22</x:v>
      </x:c>
      <x:c r="T1156" s="560" t="s">
        <x:v>22</x:v>
      </x:c>
      <x:c r="U1156" s="560" t="s">
        <x:v>22</x:v>
      </x:c>
      <x:c r="V1156" s="560" t="s">
        <x:v>99</x:v>
      </x:c>
      <x:c r="W1156" s="560"/>
    </x:row>
    <x:row r="1157" spans="1:23" s="144" customFormat="1" ht="66.75" customHeight="1" x14ac:dyDescent="0.2">
      <x:c r="A1157" s="533" t="s">
        <x:v>4259</x:v>
      </x:c>
      <x:c r="B1157" s="533" t="s">
        <x:v>3278</x:v>
      </x:c>
      <x:c r="C1157" s="533" t="s">
        <x:v>623</x:v>
      </x:c>
      <x:c r="D1157" s="533" t="s">
        <x:v>3280</x:v>
      </x:c>
      <x:c r="E1157" s="436">
        <x:v>45719</x:v>
      </x:c>
      <x:c r="F1157" s="479">
        <x:v>46006</x:v>
      </x:c>
      <x:c r="G1157" s="479"/>
      <x:c r="H1157" s="540"/>
      <x:c r="I1157" s="574">
        <x:v>62657085.640000001</x:v>
      </x:c>
      <x:c r="J1157" s="540"/>
      <x:c r="K1157" s="540"/>
      <x:c r="L1157" s="569">
        <x:v>1</x:v>
      </x:c>
      <x:c r="M1157" s="533" t="s">
        <x:v>22</x:v>
      </x:c>
      <x:c r="N1157" s="533" t="s">
        <x:v>2085</x:v>
      </x:c>
      <x:c r="O1157" s="533" t="s">
        <x:v>22</x:v>
      </x:c>
      <x:c r="P1157" s="533" t="s">
        <x:v>22</x:v>
      </x:c>
      <x:c r="Q1157" s="533" t="s">
        <x:v>22</x:v>
      </x:c>
      <x:c r="R1157" s="533" t="s">
        <x:v>22</x:v>
      </x:c>
      <x:c r="S1157" s="533" t="s">
        <x:v>22</x:v>
      </x:c>
      <x:c r="T1157" s="533" t="s">
        <x:v>22</x:v>
      </x:c>
      <x:c r="U1157" s="533" t="s">
        <x:v>22</x:v>
      </x:c>
      <x:c r="V1157" s="533" t="s">
        <x:v>99</x:v>
      </x:c>
      <x:c r="W1157" s="533"/>
    </x:row>
    <x:row r="1158" spans="1:23" s="144" customFormat="1" ht="38.25" x14ac:dyDescent="0.2">
      <x:c r="A1158" s="533" t="s">
        <x:v>3988</x:v>
      </x:c>
      <x:c r="B1158" s="533" t="s">
        <x:v>3976</x:v>
      </x:c>
      <x:c r="C1158" s="533" t="s">
        <x:v>3195</x:v>
      </x:c>
      <x:c r="D1158" s="533" t="s">
        <x:v>3281</x:v>
      </x:c>
      <x:c r="E1158" s="436">
        <x:v>45554</x:v>
      </x:c>
      <x:c r="F1158" s="479">
        <x:v>45792</x:v>
      </x:c>
      <x:c r="G1158" s="479"/>
      <x:c r="H1158" s="540"/>
      <x:c r="I1158" s="541">
        <x:v>23003319.43</x:v>
      </x:c>
      <x:c r="J1158" s="540"/>
      <x:c r="K1158" s="540"/>
      <x:c r="L1158" s="569">
        <x:v>18</x:v>
      </x:c>
      <x:c r="M1158" s="533" t="s">
        <x:v>22</x:v>
      </x:c>
      <x:c r="N1158" s="533" t="s">
        <x:v>406</x:v>
      </x:c>
      <x:c r="O1158" s="533" t="s">
        <x:v>22</x:v>
      </x:c>
      <x:c r="P1158" s="533" t="s">
        <x:v>22</x:v>
      </x:c>
      <x:c r="Q1158" s="533" t="s">
        <x:v>22</x:v>
      </x:c>
      <x:c r="R1158" s="533" t="s">
        <x:v>22</x:v>
      </x:c>
      <x:c r="S1158" s="533" t="s">
        <x:v>22</x:v>
      </x:c>
      <x:c r="T1158" s="533" t="s">
        <x:v>22</x:v>
      </x:c>
      <x:c r="U1158" s="533" t="s">
        <x:v>22</x:v>
      </x:c>
      <x:c r="V1158" s="533" t="s">
        <x:v>99</x:v>
      </x:c>
      <x:c r="W1158" s="533"/>
    </x:row>
    <x:row r="1159" spans="1:23" s="144" customFormat="1" ht="42" customHeight="1" x14ac:dyDescent="0.2">
      <x:c r="A1159" s="533" t="s">
        <x:v>3227</x:v>
      </x:c>
      <x:c r="B1159" s="560" t="s">
        <x:v>3262</x:v>
      </x:c>
      <x:c r="C1159" s="560" t="s">
        <x:v>163</x:v>
      </x:c>
      <x:c r="D1159" s="560" t="s">
        <x:v>3329</x:v>
      </x:c>
      <x:c r="E1159" s="553">
        <x:v>45964</x:v>
      </x:c>
      <x:c r="F1159" s="436">
        <x:v>46135</x:v>
      </x:c>
      <x:c r="G1159" s="479"/>
      <x:c r="H1159" s="540"/>
      <x:c r="I1159" s="540"/>
      <x:c r="J1159" s="540"/>
      <x:c r="K1159" s="540"/>
      <x:c r="L1159" s="570">
        <x:v>0</x:v>
      </x:c>
      <x:c r="M1159" s="533" t="s">
        <x:v>406</x:v>
      </x:c>
      <x:c r="N1159" s="533" t="s">
        <x:v>22</x:v>
      </x:c>
      <x:c r="O1159" s="533" t="s">
        <x:v>22</x:v>
      </x:c>
      <x:c r="P1159" s="533" t="s">
        <x:v>22</x:v>
      </x:c>
      <x:c r="Q1159" s="533" t="s">
        <x:v>22</x:v>
      </x:c>
      <x:c r="R1159" s="533" t="s">
        <x:v>22</x:v>
      </x:c>
      <x:c r="S1159" s="533" t="s">
        <x:v>22</x:v>
      </x:c>
      <x:c r="T1159" s="533" t="s">
        <x:v>22</x:v>
      </x:c>
      <x:c r="U1159" s="533" t="s">
        <x:v>22</x:v>
      </x:c>
      <x:c r="V1159" s="533" t="s">
        <x:v>99</x:v>
      </x:c>
      <x:c r="W1159" s="533"/>
    </x:row>
    <x:row r="1160" spans="1:23" s="144" customFormat="1" ht="53.25" customHeight="1" x14ac:dyDescent="0.2">
      <x:c r="A1160" s="533" t="s">
        <x:v>3185</x:v>
      </x:c>
      <x:c r="B1160" s="533" t="s">
        <x:v>3196</x:v>
      </x:c>
      <x:c r="C1160" s="533" t="s">
        <x:v>491</x:v>
      </x:c>
      <x:c r="D1160" s="533" t="s">
        <x:v>3266</x:v>
      </x:c>
      <x:c r="E1160" s="483">
        <x:v>45712</x:v>
      </x:c>
      <x:c r="F1160" s="479">
        <x:v>45792</x:v>
      </x:c>
      <x:c r="G1160" s="479"/>
      <x:c r="H1160" s="540"/>
      <x:c r="I1160" s="649">
        <x:v>4795725.7300000004</x:v>
      </x:c>
      <x:c r="J1160" s="545"/>
      <x:c r="K1160" s="545"/>
      <x:c r="L1160" s="569">
        <x:v>25</x:v>
      </x:c>
      <x:c r="M1160" s="560" t="s">
        <x:v>406</x:v>
      </x:c>
      <x:c r="N1160" s="560" t="s">
        <x:v>22</x:v>
      </x:c>
      <x:c r="O1160" s="560" t="s">
        <x:v>22</x:v>
      </x:c>
      <x:c r="P1160" s="560" t="s">
        <x:v>22</x:v>
      </x:c>
      <x:c r="Q1160" s="560" t="s">
        <x:v>22</x:v>
      </x:c>
      <x:c r="R1160" s="560" t="s">
        <x:v>22</x:v>
      </x:c>
      <x:c r="S1160" s="560" t="s">
        <x:v>22</x:v>
      </x:c>
      <x:c r="T1160" s="560" t="s">
        <x:v>22</x:v>
      </x:c>
      <x:c r="U1160" s="560" t="s">
        <x:v>22</x:v>
      </x:c>
      <x:c r="V1160" s="560" t="s">
        <x:v>99</x:v>
      </x:c>
      <x:c r="W1160" s="560"/>
    </x:row>
    <x:row r="1161" spans="1:23" s="144" customFormat="1" ht="28.5" customHeight="1" x14ac:dyDescent="0.2">
      <x:c r="A1161" s="533" t="s">
        <x:v>3186</x:v>
      </x:c>
      <x:c r="B1161" s="533" t="s">
        <x:v>3284</x:v>
      </x:c>
      <x:c r="C1161" s="533" t="s">
        <x:v>320</x:v>
      </x:c>
      <x:c r="D1161" s="533" t="s">
        <x:v>3283</x:v>
      </x:c>
      <x:c r="E1161" s="436">
        <x:v>45740</x:v>
      </x:c>
      <x:c r="F1161" s="479">
        <x:v>45792</x:v>
      </x:c>
      <x:c r="G1161" s="479"/>
      <x:c r="H1161" s="540"/>
      <x:c r="I1161" s="574">
        <x:v>2725431.3</x:v>
      </x:c>
      <x:c r="J1161" s="540"/>
      <x:c r="K1161" s="540"/>
      <x:c r="L1161" s="570">
        <x:v>0</x:v>
      </x:c>
      <x:c r="M1161" s="533" t="s">
        <x:v>22</x:v>
      </x:c>
      <x:c r="N1161" s="533" t="s">
        <x:v>406</x:v>
      </x:c>
      <x:c r="O1161" s="533" t="s">
        <x:v>22</x:v>
      </x:c>
      <x:c r="P1161" s="533" t="s">
        <x:v>22</x:v>
      </x:c>
      <x:c r="Q1161" s="533" t="s">
        <x:v>22</x:v>
      </x:c>
      <x:c r="R1161" s="533" t="s">
        <x:v>22</x:v>
      </x:c>
      <x:c r="S1161" s="533" t="s">
        <x:v>22</x:v>
      </x:c>
      <x:c r="T1161" s="533" t="s">
        <x:v>22</x:v>
      </x:c>
      <x:c r="U1161" s="533" t="s">
        <x:v>22</x:v>
      </x:c>
      <x:c r="V1161" s="533" t="s">
        <x:v>99</x:v>
      </x:c>
      <x:c r="W1161" s="533"/>
    </x:row>
    <x:row r="1162" spans="1:23" s="144" customFormat="1" ht="54.75" customHeight="1" x14ac:dyDescent="0.2">
      <x:c r="A1162" s="533" t="s">
        <x:v>4567</x:v>
      </x:c>
      <x:c r="B1162" s="533" t="s">
        <x:v>3252</x:v>
      </x:c>
      <x:c r="C1162" s="533" t="s">
        <x:v>153</x:v>
      </x:c>
      <x:c r="D1162" s="533" t="s">
        <x:v>3253</x:v>
      </x:c>
      <x:c r="E1162" s="436">
        <x:v>45671</x:v>
      </x:c>
      <x:c r="F1162" s="436">
        <x:v>45838</x:v>
      </x:c>
      <x:c r="G1162" s="479"/>
      <x:c r="H1162" s="540"/>
      <x:c r="I1162" s="438">
        <x:v>8182061.9699999997</x:v>
      </x:c>
      <x:c r="J1162" s="540"/>
      <x:c r="K1162" s="540"/>
      <x:c r="L1162" s="496">
        <x:v>6</x:v>
      </x:c>
      <x:c r="M1162" s="533" t="s">
        <x:v>22</x:v>
      </x:c>
      <x:c r="N1162" s="533" t="s">
        <x:v>406</x:v>
      </x:c>
      <x:c r="O1162" s="533" t="s">
        <x:v>22</x:v>
      </x:c>
      <x:c r="P1162" s="533" t="s">
        <x:v>22</x:v>
      </x:c>
      <x:c r="Q1162" s="533" t="s">
        <x:v>22</x:v>
      </x:c>
      <x:c r="R1162" s="533" t="s">
        <x:v>22</x:v>
      </x:c>
      <x:c r="S1162" s="533" t="s">
        <x:v>22</x:v>
      </x:c>
      <x:c r="T1162" s="533" t="s">
        <x:v>22</x:v>
      </x:c>
      <x:c r="U1162" s="533" t="s">
        <x:v>22</x:v>
      </x:c>
      <x:c r="V1162" s="533" t="s">
        <x:v>99</x:v>
      </x:c>
      <x:c r="W1162" s="533"/>
    </x:row>
    <x:row r="1163" spans="1:23" s="144" customFormat="1" ht="67.5" customHeight="1" x14ac:dyDescent="0.2">
      <x:c r="A1163" s="533" t="s">
        <x:v>3187</x:v>
      </x:c>
      <x:c r="B1163" s="533" t="s">
        <x:v>4547</x:v>
      </x:c>
      <x:c r="C1163" s="533" t="s">
        <x:v>1211</x:v>
      </x:c>
      <x:c r="D1163" s="533" t="s">
        <x:v>3253</x:v>
      </x:c>
      <x:c r="E1163" s="436">
        <x:v>45681</x:v>
      </x:c>
      <x:c r="F1163" s="479">
        <x:v>45792</x:v>
      </x:c>
      <x:c r="G1163" s="479"/>
      <x:c r="H1163" s="540"/>
      <x:c r="I1163" s="438">
        <x:v>7109141.29</x:v>
      </x:c>
      <x:c r="J1163" s="540"/>
      <x:c r="K1163" s="540"/>
      <x:c r="L1163" s="496">
        <x:v>10</x:v>
      </x:c>
      <x:c r="M1163" s="533" t="s">
        <x:v>22</x:v>
      </x:c>
      <x:c r="N1163" s="533" t="s">
        <x:v>406</x:v>
      </x:c>
      <x:c r="O1163" s="533" t="s">
        <x:v>22</x:v>
      </x:c>
      <x:c r="P1163" s="533" t="s">
        <x:v>22</x:v>
      </x:c>
      <x:c r="Q1163" s="533" t="s">
        <x:v>22</x:v>
      </x:c>
      <x:c r="R1163" s="533" t="s">
        <x:v>22</x:v>
      </x:c>
      <x:c r="S1163" s="533" t="s">
        <x:v>22</x:v>
      </x:c>
      <x:c r="T1163" s="533" t="s">
        <x:v>22</x:v>
      </x:c>
      <x:c r="U1163" s="533" t="s">
        <x:v>22</x:v>
      </x:c>
      <x:c r="V1163" s="533" t="s">
        <x:v>99</x:v>
      </x:c>
      <x:c r="W1163" s="533"/>
    </x:row>
    <x:row r="1164" spans="1:23" s="144" customFormat="1" ht="38.25" x14ac:dyDescent="0.2">
      <x:c r="A1164" s="533" t="s">
        <x:v>3188</x:v>
      </x:c>
      <x:c r="B1164" s="533" t="s">
        <x:v>3254</x:v>
      </x:c>
      <x:c r="C1164" s="533" t="s">
        <x:v>3197</x:v>
      </x:c>
      <x:c r="D1164" s="533" t="s">
        <x:v>3261</x:v>
      </x:c>
      <x:c r="E1164" s="483">
        <x:v>45693</x:v>
      </x:c>
      <x:c r="F1164" s="479">
        <x:v>45792</x:v>
      </x:c>
      <x:c r="G1164" s="479"/>
      <x:c r="H1164" s="540"/>
      <x:c r="I1164" s="649">
        <x:v>3261483.26</x:v>
      </x:c>
      <x:c r="J1164" s="545"/>
      <x:c r="K1164" s="545"/>
      <x:c r="L1164" s="496" t="s">
        <x:v>2963</x:v>
      </x:c>
      <x:c r="M1164" s="560" t="s">
        <x:v>406</x:v>
      </x:c>
      <x:c r="N1164" s="560" t="s">
        <x:v>22</x:v>
      </x:c>
      <x:c r="O1164" s="560" t="s">
        <x:v>22</x:v>
      </x:c>
      <x:c r="P1164" s="560" t="s">
        <x:v>22</x:v>
      </x:c>
      <x:c r="Q1164" s="560" t="s">
        <x:v>22</x:v>
      </x:c>
      <x:c r="R1164" s="560" t="s">
        <x:v>22</x:v>
      </x:c>
      <x:c r="S1164" s="560" t="s">
        <x:v>22</x:v>
      </x:c>
      <x:c r="T1164" s="560" t="s">
        <x:v>22</x:v>
      </x:c>
      <x:c r="U1164" s="560" t="s">
        <x:v>22</x:v>
      </x:c>
      <x:c r="V1164" s="560" t="s">
        <x:v>99</x:v>
      </x:c>
      <x:c r="W1164" s="560"/>
    </x:row>
    <x:row r="1165" spans="1:23" s="144" customFormat="1" ht="38.25" x14ac:dyDescent="0.2">
      <x:c r="A1165" s="533" t="s">
        <x:v>3189</x:v>
      </x:c>
      <x:c r="B1165" s="533" t="s">
        <x:v>3255</x:v>
      </x:c>
      <x:c r="C1165" s="533" t="s">
        <x:v>31</x:v>
      </x:c>
      <x:c r="D1165" s="533" t="s">
        <x:v>3256</x:v>
      </x:c>
      <x:c r="E1165" s="483">
        <x:v>45761</x:v>
      </x:c>
      <x:c r="F1165" s="436">
        <x:v>45853</x:v>
      </x:c>
      <x:c r="G1165" s="479"/>
      <x:c r="H1165" s="540"/>
      <x:c r="I1165" s="540"/>
      <x:c r="J1165" s="540"/>
      <x:c r="K1165" s="540"/>
      <x:c r="L1165" s="570">
        <x:v>0</x:v>
      </x:c>
      <x:c r="M1165" s="533" t="s">
        <x:v>406</x:v>
      </x:c>
      <x:c r="N1165" s="533" t="s">
        <x:v>22</x:v>
      </x:c>
      <x:c r="O1165" s="533" t="s">
        <x:v>22</x:v>
      </x:c>
      <x:c r="P1165" s="533" t="s">
        <x:v>22</x:v>
      </x:c>
      <x:c r="Q1165" s="533" t="s">
        <x:v>22</x:v>
      </x:c>
      <x:c r="R1165" s="533" t="s">
        <x:v>22</x:v>
      </x:c>
      <x:c r="S1165" s="533" t="s">
        <x:v>22</x:v>
      </x:c>
      <x:c r="T1165" s="533" t="s">
        <x:v>22</x:v>
      </x:c>
      <x:c r="U1165" s="533" t="s">
        <x:v>22</x:v>
      </x:c>
      <x:c r="V1165" s="533" t="s">
        <x:v>99</x:v>
      </x:c>
      <x:c r="W1165" s="533"/>
    </x:row>
    <x:row r="1166" spans="1:23" s="144" customFormat="1" ht="66.75" customHeight="1" x14ac:dyDescent="0.2">
      <x:c r="A1166" s="533" t="s">
        <x:v>3267</x:v>
      </x:c>
      <x:c r="B1166" s="533" t="s">
        <x:v>4548</x:v>
      </x:c>
      <x:c r="C1166" s="533" t="s">
        <x:v>40</x:v>
      </x:c>
      <x:c r="D1166" s="533" t="s">
        <x:v>3257</x:v>
      </x:c>
      <x:c r="E1166" s="483">
        <x:v>45719</x:v>
      </x:c>
      <x:c r="F1166" s="436">
        <x:v>45838</x:v>
      </x:c>
      <x:c r="G1166" s="479"/>
      <x:c r="H1166" s="540"/>
      <x:c r="I1166" s="438">
        <x:v>10080778.970000001</x:v>
      </x:c>
      <x:c r="J1166" s="540"/>
      <x:c r="K1166" s="540"/>
      <x:c r="L1166" s="570">
        <x:v>0</x:v>
      </x:c>
      <x:c r="M1166" s="533" t="s">
        <x:v>22</x:v>
      </x:c>
      <x:c r="N1166" s="533" t="s">
        <x:v>406</x:v>
      </x:c>
      <x:c r="O1166" s="533" t="s">
        <x:v>22</x:v>
      </x:c>
      <x:c r="P1166" s="533" t="s">
        <x:v>22</x:v>
      </x:c>
      <x:c r="Q1166" s="533" t="s">
        <x:v>22</x:v>
      </x:c>
      <x:c r="R1166" s="533" t="s">
        <x:v>22</x:v>
      </x:c>
      <x:c r="S1166" s="533" t="s">
        <x:v>22</x:v>
      </x:c>
      <x:c r="T1166" s="533" t="s">
        <x:v>22</x:v>
      </x:c>
      <x:c r="U1166" s="533" t="s">
        <x:v>22</x:v>
      </x:c>
      <x:c r="V1166" s="533" t="s">
        <x:v>99</x:v>
      </x:c>
      <x:c r="W1166" s="533"/>
    </x:row>
    <x:row r="1167" spans="1:23" s="144" customFormat="1" ht="39" customHeight="1" x14ac:dyDescent="0.2">
      <x:c r="A1167" s="533" t="s">
        <x:v>3190</x:v>
      </x:c>
      <x:c r="B1167" s="533" t="s">
        <x:v>3258</x:v>
      </x:c>
      <x:c r="C1167" s="533" t="s">
        <x:v>31</x:v>
      </x:c>
      <x:c r="D1167" s="533" t="s">
        <x:v>3253</x:v>
      </x:c>
      <x:c r="E1167" s="436">
        <x:v>45873</x:v>
      </x:c>
      <x:c r="F1167" s="436">
        <x:v>46006</x:v>
      </x:c>
      <x:c r="G1167" s="479"/>
      <x:c r="H1167" s="540"/>
      <x:c r="I1167" s="540"/>
      <x:c r="J1167" s="540"/>
      <x:c r="K1167" s="540"/>
      <x:c r="L1167" s="570">
        <x:v>0</x:v>
      </x:c>
      <x:c r="M1167" s="533" t="s">
        <x:v>22</x:v>
      </x:c>
      <x:c r="N1167" s="533" t="s">
        <x:v>406</x:v>
      </x:c>
      <x:c r="O1167" s="533" t="s">
        <x:v>22</x:v>
      </x:c>
      <x:c r="P1167" s="533" t="s">
        <x:v>22</x:v>
      </x:c>
      <x:c r="Q1167" s="533" t="s">
        <x:v>22</x:v>
      </x:c>
      <x:c r="R1167" s="533" t="s">
        <x:v>22</x:v>
      </x:c>
      <x:c r="S1167" s="533" t="s">
        <x:v>22</x:v>
      </x:c>
      <x:c r="T1167" s="533" t="s">
        <x:v>22</x:v>
      </x:c>
      <x:c r="U1167" s="533" t="s">
        <x:v>22</x:v>
      </x:c>
      <x:c r="V1167" s="533" t="s">
        <x:v>99</x:v>
      </x:c>
      <x:c r="W1167" s="533"/>
    </x:row>
    <x:row r="1168" spans="1:23" s="144" customFormat="1" ht="38.25" x14ac:dyDescent="0.2">
      <x:c r="A1168" s="533" t="s">
        <x:v>3191</x:v>
      </x:c>
      <x:c r="B1168" s="533" t="s">
        <x:v>3259</x:v>
      </x:c>
      <x:c r="C1168" s="533" t="s">
        <x:v>272</x:v>
      </x:c>
      <x:c r="D1168" s="533" t="s">
        <x:v>3287</x:v>
      </x:c>
      <x:c r="E1168" s="483">
        <x:v>45693</x:v>
      </x:c>
      <x:c r="F1168" s="479">
        <x:v>45792</x:v>
      </x:c>
      <x:c r="G1168" s="479"/>
      <x:c r="H1168" s="540"/>
      <x:c r="I1168" s="438">
        <x:v>3489376.63</x:v>
      </x:c>
      <x:c r="J1168" s="540"/>
      <x:c r="K1168" s="540"/>
      <x:c r="L1168" s="496">
        <x:v>54</x:v>
      </x:c>
      <x:c r="M1168" s="533" t="s">
        <x:v>406</x:v>
      </x:c>
      <x:c r="N1168" s="533" t="s">
        <x:v>22</x:v>
      </x:c>
      <x:c r="O1168" s="533" t="s">
        <x:v>22</x:v>
      </x:c>
      <x:c r="P1168" s="533" t="s">
        <x:v>22</x:v>
      </x:c>
      <x:c r="Q1168" s="533" t="s">
        <x:v>22</x:v>
      </x:c>
      <x:c r="R1168" s="533" t="s">
        <x:v>22</x:v>
      </x:c>
      <x:c r="S1168" s="533" t="s">
        <x:v>22</x:v>
      </x:c>
      <x:c r="T1168" s="533" t="s">
        <x:v>22</x:v>
      </x:c>
      <x:c r="U1168" s="533" t="s">
        <x:v>22</x:v>
      </x:c>
      <x:c r="V1168" s="533" t="s">
        <x:v>99</x:v>
      </x:c>
      <x:c r="W1168" s="533"/>
    </x:row>
    <x:row r="1169" spans="1:23" s="144" customFormat="1" ht="39" customHeight="1" x14ac:dyDescent="0.2">
      <x:c r="A1169" s="533" t="s">
        <x:v>3192</x:v>
      </x:c>
      <x:c r="B1169" s="533" t="s">
        <x:v>3260</x:v>
      </x:c>
      <x:c r="C1169" s="533" t="s">
        <x:v>308</x:v>
      </x:c>
      <x:c r="D1169" s="533" t="s">
        <x:v>3287</x:v>
      </x:c>
      <x:c r="E1169" s="483">
        <x:v>45716</x:v>
      </x:c>
      <x:c r="F1169" s="479">
        <x:v>45792</x:v>
      </x:c>
      <x:c r="G1169" s="479"/>
      <x:c r="H1169" s="540"/>
      <x:c r="I1169" s="438">
        <x:v>3386162.58</x:v>
      </x:c>
      <x:c r="J1169" s="540"/>
      <x:c r="K1169" s="540"/>
      <x:c r="L1169" s="569">
        <x:v>29</x:v>
      </x:c>
      <x:c r="M1169" s="533" t="s">
        <x:v>406</x:v>
      </x:c>
      <x:c r="N1169" s="533" t="s">
        <x:v>22</x:v>
      </x:c>
      <x:c r="O1169" s="533" t="s">
        <x:v>22</x:v>
      </x:c>
      <x:c r="P1169" s="533" t="s">
        <x:v>22</x:v>
      </x:c>
      <x:c r="Q1169" s="533" t="s">
        <x:v>22</x:v>
      </x:c>
      <x:c r="R1169" s="533" t="s">
        <x:v>22</x:v>
      </x:c>
      <x:c r="S1169" s="533" t="s">
        <x:v>22</x:v>
      </x:c>
      <x:c r="T1169" s="533" t="s">
        <x:v>22</x:v>
      </x:c>
      <x:c r="U1169" s="533" t="s">
        <x:v>22</x:v>
      </x:c>
      <x:c r="V1169" s="533" t="s">
        <x:v>99</x:v>
      </x:c>
      <x:c r="W1169" s="533"/>
    </x:row>
    <x:row r="1170" spans="1:23" s="144" customFormat="1" ht="28.5" customHeight="1" x14ac:dyDescent="0.2">
      <x:c r="A1170" s="533" t="s">
        <x:v>3193</x:v>
      </x:c>
      <x:c r="B1170" s="533" t="s">
        <x:v>3285</x:v>
      </x:c>
      <x:c r="C1170" s="533" t="s">
        <x:v>1660</x:v>
      </x:c>
      <x:c r="D1170" s="533" t="s">
        <x:v>3286</x:v>
      </x:c>
      <x:c r="E1170" s="436">
        <x:v>45671</x:v>
      </x:c>
      <x:c r="F1170" s="479">
        <x:v>45808</x:v>
      </x:c>
      <x:c r="G1170" s="479"/>
      <x:c r="H1170" s="540"/>
      <x:c r="I1170" s="438">
        <x:v>476328.13</x:v>
      </x:c>
      <x:c r="J1170" s="540"/>
      <x:c r="K1170" s="540"/>
      <x:c r="L1170" s="496">
        <x:v>68</x:v>
      </x:c>
      <x:c r="M1170" s="533" t="s">
        <x:v>406</x:v>
      </x:c>
      <x:c r="N1170" s="533" t="s">
        <x:v>22</x:v>
      </x:c>
      <x:c r="O1170" s="533" t="s">
        <x:v>22</x:v>
      </x:c>
      <x:c r="P1170" s="533" t="s">
        <x:v>22</x:v>
      </x:c>
      <x:c r="Q1170" s="533" t="s">
        <x:v>22</x:v>
      </x:c>
      <x:c r="R1170" s="533" t="s">
        <x:v>22</x:v>
      </x:c>
      <x:c r="S1170" s="533" t="s">
        <x:v>22</x:v>
      </x:c>
      <x:c r="T1170" s="533" t="s">
        <x:v>22</x:v>
      </x:c>
      <x:c r="U1170" s="533" t="s">
        <x:v>22</x:v>
      </x:c>
      <x:c r="V1170" s="533" t="s">
        <x:v>99</x:v>
      </x:c>
      <x:c r="W1170" s="533"/>
    </x:row>
    <x:row r="1171" spans="1:23" s="144" customFormat="1" ht="38.25" x14ac:dyDescent="0.2">
      <x:c r="A1171" s="560" t="s">
        <x:v>3318</x:v>
      </x:c>
      <x:c r="B1171" s="533" t="s">
        <x:v>3319</x:v>
      </x:c>
      <x:c r="C1171" s="533" t="s">
        <x:v>100</x:v>
      </x:c>
      <x:c r="D1171" s="533" t="s">
        <x:v>3320</x:v>
      </x:c>
      <x:c r="E1171" s="483">
        <x:v>45707</x:v>
      </x:c>
      <x:c r="F1171" s="479">
        <x:v>45792</x:v>
      </x:c>
      <x:c r="G1171" s="479"/>
      <x:c r="H1171" s="540"/>
      <x:c r="I1171" s="438">
        <x:v>11492156.41</x:v>
      </x:c>
      <x:c r="J1171" s="540"/>
      <x:c r="K1171" s="540"/>
      <x:c r="L1171" s="569">
        <x:v>10</x:v>
      </x:c>
      <x:c r="M1171" s="533" t="s">
        <x:v>22</x:v>
      </x:c>
      <x:c r="N1171" s="533" t="s">
        <x:v>406</x:v>
      </x:c>
      <x:c r="O1171" s="533" t="s">
        <x:v>22</x:v>
      </x:c>
      <x:c r="P1171" s="533" t="s">
        <x:v>22</x:v>
      </x:c>
      <x:c r="Q1171" s="533" t="s">
        <x:v>22</x:v>
      </x:c>
      <x:c r="R1171" s="533" t="s">
        <x:v>22</x:v>
      </x:c>
      <x:c r="S1171" s="533" t="s">
        <x:v>22</x:v>
      </x:c>
      <x:c r="T1171" s="533" t="s">
        <x:v>22</x:v>
      </x:c>
      <x:c r="U1171" s="533" t="s">
        <x:v>22</x:v>
      </x:c>
      <x:c r="V1171" s="533" t="s">
        <x:v>99</x:v>
      </x:c>
      <x:c r="W1171" s="533"/>
    </x:row>
    <x:row r="1172" spans="1:23" s="144" customFormat="1" ht="51" x14ac:dyDescent="0.2">
      <x:c r="A1172" s="533" t="s">
        <x:v>3322</x:v>
      </x:c>
      <x:c r="B1172" s="533" t="s">
        <x:v>3323</x:v>
      </x:c>
      <x:c r="C1172" s="533" t="s">
        <x:v>3247</x:v>
      </x:c>
      <x:c r="D1172" s="533" t="s">
        <x:v>3321</x:v>
      </x:c>
      <x:c r="E1172" s="436">
        <x:v>45580</x:v>
      </x:c>
      <x:c r="F1172" s="479">
        <x:v>45748</x:v>
      </x:c>
      <x:c r="G1172" s="479"/>
      <x:c r="H1172" s="540"/>
      <x:c r="I1172" s="438">
        <x:v>12439612.26</x:v>
      </x:c>
      <x:c r="J1172" s="540"/>
      <x:c r="K1172" s="540"/>
      <x:c r="L1172" s="496">
        <x:v>33</x:v>
      </x:c>
      <x:c r="M1172" s="533" t="s">
        <x:v>406</x:v>
      </x:c>
      <x:c r="N1172" s="533" t="s">
        <x:v>22</x:v>
      </x:c>
      <x:c r="O1172" s="533" t="s">
        <x:v>22</x:v>
      </x:c>
      <x:c r="P1172" s="533" t="s">
        <x:v>22</x:v>
      </x:c>
      <x:c r="Q1172" s="533" t="s">
        <x:v>22</x:v>
      </x:c>
      <x:c r="R1172" s="533" t="s">
        <x:v>22</x:v>
      </x:c>
      <x:c r="S1172" s="533" t="s">
        <x:v>22</x:v>
      </x:c>
      <x:c r="T1172" s="533" t="s">
        <x:v>22</x:v>
      </x:c>
      <x:c r="U1172" s="533" t="s">
        <x:v>22</x:v>
      </x:c>
      <x:c r="V1172" s="533" t="s">
        <x:v>99</x:v>
      </x:c>
      <x:c r="W1172" s="533"/>
    </x:row>
    <x:row r="1173" spans="1:23" s="144" customFormat="1" ht="27.75" customHeight="1" x14ac:dyDescent="0.2">
      <x:c r="A1173" s="533" t="s">
        <x:v>3547</x:v>
      </x:c>
      <x:c r="B1173" s="533" t="s">
        <x:v>3551</x:v>
      </x:c>
      <x:c r="C1173" s="533" t="s">
        <x:v>166</x:v>
      </x:c>
      <x:c r="D1173" s="533" t="s">
        <x:v>3552</x:v>
      </x:c>
      <x:c r="E1173" s="479">
        <x:v>45870</x:v>
      </x:c>
      <x:c r="F1173" s="436">
        <x:v>46006</x:v>
      </x:c>
      <x:c r="G1173" s="479"/>
      <x:c r="H1173" s="540"/>
      <x:c r="I1173" s="438"/>
      <x:c r="J1173" s="540"/>
      <x:c r="K1173" s="540"/>
      <x:c r="L1173" s="570">
        <x:v>0</x:v>
      </x:c>
      <x:c r="M1173" s="533" t="s">
        <x:v>22</x:v>
      </x:c>
      <x:c r="N1173" s="533" t="s">
        <x:v>22</x:v>
      </x:c>
      <x:c r="O1173" s="533" t="s">
        <x:v>22</x:v>
      </x:c>
      <x:c r="P1173" s="533" t="s">
        <x:v>22</x:v>
      </x:c>
      <x:c r="Q1173" s="533" t="s">
        <x:v>22</x:v>
      </x:c>
      <x:c r="R1173" s="533" t="s">
        <x:v>22</x:v>
      </x:c>
      <x:c r="S1173" s="533" t="s">
        <x:v>22</x:v>
      </x:c>
      <x:c r="T1173" s="533" t="s">
        <x:v>22</x:v>
      </x:c>
      <x:c r="U1173" s="533" t="s">
        <x:v>22</x:v>
      </x:c>
      <x:c r="V1173" s="533" t="s">
        <x:v>99</x:v>
      </x:c>
      <x:c r="W1173" s="533"/>
    </x:row>
    <x:row r="1174" spans="1:23" s="144" customFormat="1" ht="27.75" customHeight="1" x14ac:dyDescent="0.2">
      <x:c r="A1174" s="533" t="s">
        <x:v>3888</x:v>
      </x:c>
      <x:c r="B1174" s="533" t="s">
        <x:v>3553</x:v>
      </x:c>
      <x:c r="C1174" s="533" t="s">
        <x:v>127</x:v>
      </x:c>
      <x:c r="D1174" s="533" t="s">
        <x:v>3554</x:v>
      </x:c>
      <x:c r="E1174" s="436">
        <x:v>45778</x:v>
      </x:c>
      <x:c r="F1174" s="479">
        <x:v>46006</x:v>
      </x:c>
      <x:c r="G1174" s="479"/>
      <x:c r="H1174" s="540"/>
      <x:c r="I1174" s="540"/>
      <x:c r="J1174" s="540"/>
      <x:c r="K1174" s="540"/>
      <x:c r="L1174" s="570">
        <x:v>0</x:v>
      </x:c>
      <x:c r="M1174" s="533" t="s">
        <x:v>406</x:v>
      </x:c>
      <x:c r="N1174" s="533" t="s">
        <x:v>22</x:v>
      </x:c>
      <x:c r="O1174" s="533" t="s">
        <x:v>22</x:v>
      </x:c>
      <x:c r="P1174" s="533" t="s">
        <x:v>22</x:v>
      </x:c>
      <x:c r="Q1174" s="533" t="s">
        <x:v>22</x:v>
      </x:c>
      <x:c r="R1174" s="533" t="s">
        <x:v>22</x:v>
      </x:c>
      <x:c r="S1174" s="533" t="s">
        <x:v>22</x:v>
      </x:c>
      <x:c r="T1174" s="533" t="s">
        <x:v>22</x:v>
      </x:c>
      <x:c r="U1174" s="533" t="s">
        <x:v>22</x:v>
      </x:c>
      <x:c r="V1174" s="533" t="s">
        <x:v>99</x:v>
      </x:c>
      <x:c r="W1174" s="533"/>
    </x:row>
    <x:row r="1175" spans="1:23" s="144" customFormat="1" ht="38.25" x14ac:dyDescent="0.2">
      <x:c r="A1175" s="533" t="s">
        <x:v>3555</x:v>
      </x:c>
      <x:c r="B1175" s="533" t="s">
        <x:v>3556</x:v>
      </x:c>
      <x:c r="C1175" s="533" t="s">
        <x:v>125</x:v>
      </x:c>
      <x:c r="D1175" s="533" t="s">
        <x:v>3557</x:v>
      </x:c>
      <x:c r="E1175" s="436">
        <x:v>45726</x:v>
      </x:c>
      <x:c r="F1175" s="436">
        <x:v>45992</x:v>
      </x:c>
      <x:c r="G1175" s="479"/>
      <x:c r="H1175" s="540"/>
      <x:c r="I1175" s="574">
        <x:v>1533799.98</x:v>
      </x:c>
      <x:c r="J1175" s="540"/>
      <x:c r="K1175" s="540"/>
      <x:c r="L1175" s="570">
        <x:v>0</x:v>
      </x:c>
      <x:c r="M1175" s="533" t="s">
        <x:v>406</x:v>
      </x:c>
      <x:c r="N1175" s="533" t="s">
        <x:v>22</x:v>
      </x:c>
      <x:c r="O1175" s="533" t="s">
        <x:v>22</x:v>
      </x:c>
      <x:c r="P1175" s="533" t="s">
        <x:v>22</x:v>
      </x:c>
      <x:c r="Q1175" s="533" t="s">
        <x:v>22</x:v>
      </x:c>
      <x:c r="R1175" s="533" t="s">
        <x:v>22</x:v>
      </x:c>
      <x:c r="S1175" s="533" t="s">
        <x:v>22</x:v>
      </x:c>
      <x:c r="T1175" s="533" t="s">
        <x:v>22</x:v>
      </x:c>
      <x:c r="U1175" s="533" t="s">
        <x:v>22</x:v>
      </x:c>
      <x:c r="V1175" s="533" t="s">
        <x:v>99</x:v>
      </x:c>
      <x:c r="W1175" s="533"/>
    </x:row>
    <x:row r="1176" spans="1:23" s="144" customFormat="1" ht="41.25" customHeight="1" x14ac:dyDescent="0.2">
      <x:c r="A1176" s="533" t="s">
        <x:v>3523</x:v>
      </x:c>
      <x:c r="B1176" s="533" t="s">
        <x:v>3558</x:v>
      </x:c>
      <x:c r="C1176" s="533" t="s">
        <x:v>354</x:v>
      </x:c>
      <x:c r="D1176" s="533" t="s">
        <x:v>3559</x:v>
      </x:c>
      <x:c r="E1176" s="436">
        <x:v>45569</x:v>
      </x:c>
      <x:c r="F1176" s="479">
        <x:v>45785</x:v>
      </x:c>
      <x:c r="G1176" s="479"/>
      <x:c r="H1176" s="540"/>
      <x:c r="I1176" s="438">
        <x:v>6902492.5800000001</x:v>
      </x:c>
      <x:c r="J1176" s="540"/>
      <x:c r="K1176" s="540"/>
      <x:c r="L1176" s="441">
        <x:v>89</x:v>
      </x:c>
      <x:c r="M1176" s="533" t="s">
        <x:v>22</x:v>
      </x:c>
      <x:c r="N1176" s="533" t="s">
        <x:v>406</x:v>
      </x:c>
      <x:c r="O1176" s="533" t="s">
        <x:v>22</x:v>
      </x:c>
      <x:c r="P1176" s="533" t="s">
        <x:v>22</x:v>
      </x:c>
      <x:c r="Q1176" s="533" t="s">
        <x:v>22</x:v>
      </x:c>
      <x:c r="R1176" s="533" t="s">
        <x:v>22</x:v>
      </x:c>
      <x:c r="S1176" s="533" t="s">
        <x:v>22</x:v>
      </x:c>
      <x:c r="T1176" s="533" t="s">
        <x:v>22</x:v>
      </x:c>
      <x:c r="U1176" s="533" t="s">
        <x:v>22</x:v>
      </x:c>
      <x:c r="V1176" s="533" t="s">
        <x:v>99</x:v>
      </x:c>
      <x:c r="W1176" s="533"/>
    </x:row>
    <x:row r="1177" spans="1:23" s="144" customFormat="1" ht="46.9" customHeight="1" x14ac:dyDescent="0.2">
      <x:c r="A1177" s="533" t="s">
        <x:v>3548</x:v>
      </x:c>
      <x:c r="B1177" s="533" t="s">
        <x:v>3560</x:v>
      </x:c>
      <x:c r="C1177" s="533" t="s">
        <x:v>491</x:v>
      </x:c>
      <x:c r="D1177" s="533" t="s">
        <x:v>3561</x:v>
      </x:c>
      <x:c r="E1177" s="479">
        <x:v>45047</x:v>
      </x:c>
      <x:c r="F1177" s="479">
        <x:v>45079</x:v>
      </x:c>
      <x:c r="G1177" s="479">
        <x:v>45079</x:v>
      </x:c>
      <x:c r="H1177" s="540"/>
      <x:c r="I1177" s="438">
        <x:v>1158629.29</x:v>
      </x:c>
      <x:c r="J1177" s="439">
        <x:v>753305.67</x:v>
      </x:c>
      <x:c r="K1177" s="440">
        <x:v>-0.34983028954843698</x:v>
      </x:c>
      <x:c r="L1177" s="570">
        <x:v>100</x:v>
      </x:c>
      <x:c r="M1177" s="533" t="s">
        <x:v>406</x:v>
      </x:c>
      <x:c r="N1177" s="533" t="s">
        <x:v>22</x:v>
      </x:c>
      <x:c r="O1177" s="533" t="s">
        <x:v>22</x:v>
      </x:c>
      <x:c r="P1177" s="533" t="s">
        <x:v>22</x:v>
      </x:c>
      <x:c r="Q1177" s="533" t="s">
        <x:v>22</x:v>
      </x:c>
      <x:c r="R1177" s="533" t="s">
        <x:v>22</x:v>
      </x:c>
      <x:c r="S1177" s="533" t="s">
        <x:v>22</x:v>
      </x:c>
      <x:c r="T1177" s="533" t="s">
        <x:v>22</x:v>
      </x:c>
      <x:c r="U1177" s="533" t="s">
        <x:v>22</x:v>
      </x:c>
      <x:c r="V1177" s="533" t="s">
        <x:v>622</x:v>
      </x:c>
      <x:c r="W1177" s="533"/>
    </x:row>
    <x:row r="1178" spans="1:23" s="144" customFormat="1" ht="29.25" customHeight="1" x14ac:dyDescent="0.2">
      <x:c r="A1178" s="533" t="s">
        <x:v>3549</x:v>
      </x:c>
      <x:c r="B1178" s="533" t="s">
        <x:v>3562</x:v>
      </x:c>
      <x:c r="C1178" s="533" t="s">
        <x:v>3550</x:v>
      </x:c>
      <x:c r="D1178" s="533" t="s">
        <x:v>3563</x:v>
      </x:c>
      <x:c r="E1178" s="479">
        <x:v>45093</x:v>
      </x:c>
      <x:c r="F1178" s="479">
        <x:v>45261</x:v>
      </x:c>
      <x:c r="G1178" s="479">
        <x:v>45261</x:v>
      </x:c>
      <x:c r="H1178" s="540"/>
      <x:c r="I1178" s="438">
        <x:v>1531996.76</x:v>
      </x:c>
      <x:c r="J1178" s="439">
        <x:v>1324745.54</x:v>
      </x:c>
      <x:c r="K1178" s="440">
        <x:v>-0.1352817613008529</x:v>
      </x:c>
      <x:c r="L1178" s="570">
        <x:v>100</x:v>
      </x:c>
      <x:c r="M1178" s="533" t="s">
        <x:v>2085</x:v>
      </x:c>
      <x:c r="N1178" s="533" t="s">
        <x:v>22</x:v>
      </x:c>
      <x:c r="O1178" s="533" t="s">
        <x:v>22</x:v>
      </x:c>
      <x:c r="P1178" s="533" t="s">
        <x:v>22</x:v>
      </x:c>
      <x:c r="Q1178" s="533" t="s">
        <x:v>22</x:v>
      </x:c>
      <x:c r="R1178" s="533" t="s">
        <x:v>22</x:v>
      </x:c>
      <x:c r="S1178" s="533" t="s">
        <x:v>22</x:v>
      </x:c>
      <x:c r="T1178" s="533" t="s">
        <x:v>22</x:v>
      </x:c>
      <x:c r="U1178" s="533" t="s">
        <x:v>22</x:v>
      </x:c>
      <x:c r="V1178" s="533" t="s">
        <x:v>622</x:v>
      </x:c>
      <x:c r="W1178" s="533"/>
    </x:row>
    <x:row r="1179" spans="1:23" s="144" customFormat="1" ht="54" customHeight="1" x14ac:dyDescent="0.2">
      <x:c r="A1179" s="533" t="s">
        <x:v>3524</x:v>
      </x:c>
      <x:c r="B1179" s="533" t="s">
        <x:v>3564</x:v>
      </x:c>
      <x:c r="C1179" s="533" t="s">
        <x:v>2709</x:v>
      </x:c>
      <x:c r="D1179" s="533" t="s">
        <x:v>444</x:v>
      </x:c>
      <x:c r="E1179" s="479">
        <x:v>45601</x:v>
      </x:c>
      <x:c r="F1179" s="479">
        <x:v>45792</x:v>
      </x:c>
      <x:c r="G1179" s="479"/>
      <x:c r="H1179" s="540"/>
      <x:c r="I1179" s="438">
        <x:v>2884761.3</x:v>
      </x:c>
      <x:c r="J1179" s="540"/>
      <x:c r="K1179" s="540"/>
      <x:c r="L1179" s="496">
        <x:v>60</x:v>
      </x:c>
      <x:c r="M1179" s="533" t="s">
        <x:v>406</x:v>
      </x:c>
      <x:c r="N1179" s="533" t="s">
        <x:v>22</x:v>
      </x:c>
      <x:c r="O1179" s="533" t="s">
        <x:v>22</x:v>
      </x:c>
      <x:c r="P1179" s="533" t="s">
        <x:v>22</x:v>
      </x:c>
      <x:c r="Q1179" s="533" t="s">
        <x:v>22</x:v>
      </x:c>
      <x:c r="R1179" s="533" t="s">
        <x:v>22</x:v>
      </x:c>
      <x:c r="S1179" s="533" t="s">
        <x:v>22</x:v>
      </x:c>
      <x:c r="T1179" s="533" t="s">
        <x:v>22</x:v>
      </x:c>
      <x:c r="U1179" s="533" t="s">
        <x:v>22</x:v>
      </x:c>
      <x:c r="V1179" s="533" t="s">
        <x:v>99</x:v>
      </x:c>
      <x:c r="W1179" s="533"/>
    </x:row>
    <x:row r="1180" spans="1:23" s="144" customFormat="1" ht="54.75" customHeight="1" x14ac:dyDescent="0.2">
      <x:c r="A1180" s="533" t="s">
        <x:v>3567</x:v>
      </x:c>
      <x:c r="B1180" s="533" t="s">
        <x:v>3565</x:v>
      </x:c>
      <x:c r="C1180" s="533" t="s">
        <x:v>48</x:v>
      </x:c>
      <x:c r="D1180" s="533" t="s">
        <x:v>3566</x:v>
      </x:c>
      <x:c r="E1180" s="436">
        <x:v>45731</x:v>
      </x:c>
      <x:c r="F1180" s="479">
        <x:v>45785</x:v>
      </x:c>
      <x:c r="G1180" s="479"/>
      <x:c r="H1180" s="540"/>
      <x:c r="I1180" s="574">
        <x:v>1181002.42</x:v>
      </x:c>
      <x:c r="J1180" s="540"/>
      <x:c r="K1180" s="540"/>
      <x:c r="L1180" s="570">
        <x:v>0</x:v>
      </x:c>
      <x:c r="M1180" s="533" t="s">
        <x:v>2085</x:v>
      </x:c>
      <x:c r="N1180" s="533" t="s">
        <x:v>22</x:v>
      </x:c>
      <x:c r="O1180" s="533" t="s">
        <x:v>22</x:v>
      </x:c>
      <x:c r="P1180" s="533" t="s">
        <x:v>22</x:v>
      </x:c>
      <x:c r="Q1180" s="533" t="s">
        <x:v>22</x:v>
      </x:c>
      <x:c r="R1180" s="533" t="s">
        <x:v>22</x:v>
      </x:c>
      <x:c r="S1180" s="533" t="s">
        <x:v>22</x:v>
      </x:c>
      <x:c r="T1180" s="533" t="s">
        <x:v>22</x:v>
      </x:c>
      <x:c r="U1180" s="533" t="s">
        <x:v>22</x:v>
      </x:c>
      <x:c r="V1180" s="533" t="s">
        <x:v>99</x:v>
      </x:c>
      <x:c r="W1180" s="533"/>
    </x:row>
    <x:row r="1181" spans="1:23" s="144" customFormat="1" ht="28.5" customHeight="1" x14ac:dyDescent="0.2">
      <x:c r="A1181" s="533" t="s">
        <x:v>3525</x:v>
      </x:c>
      <x:c r="B1181" s="560" t="s">
        <x:v>4888</x:v>
      </x:c>
      <x:c r="C1181" s="560" t="s">
        <x:v>25</x:v>
      </x:c>
      <x:c r="D1181" s="560" t="s">
        <x:v>3321</x:v>
      </x:c>
      <x:c r="E1181" s="483">
        <x:v>45714</x:v>
      </x:c>
      <x:c r="F1181" s="553">
        <x:v>46006</x:v>
      </x:c>
      <x:c r="G1181" s="553"/>
      <x:c r="H1181" s="545"/>
      <x:c r="I1181" s="649">
        <x:v>30237077.27</x:v>
      </x:c>
      <x:c r="J1181" s="545"/>
      <x:c r="K1181" s="545"/>
      <x:c r="L1181" s="569">
        <x:v>2</x:v>
      </x:c>
      <x:c r="M1181" s="560" t="s">
        <x:v>406</x:v>
      </x:c>
      <x:c r="N1181" s="560" t="s">
        <x:v>22</x:v>
      </x:c>
      <x:c r="O1181" s="560" t="s">
        <x:v>22</x:v>
      </x:c>
      <x:c r="P1181" s="560" t="s">
        <x:v>22</x:v>
      </x:c>
      <x:c r="Q1181" s="560" t="s">
        <x:v>22</x:v>
      </x:c>
      <x:c r="R1181" s="560" t="s">
        <x:v>22</x:v>
      </x:c>
      <x:c r="S1181" s="560" t="s">
        <x:v>22</x:v>
      </x:c>
      <x:c r="T1181" s="560" t="s">
        <x:v>22</x:v>
      </x:c>
      <x:c r="U1181" s="560" t="s">
        <x:v>22</x:v>
      </x:c>
      <x:c r="V1181" s="560" t="s">
        <x:v>99</x:v>
      </x:c>
      <x:c r="W1181" s="560"/>
    </x:row>
    <x:row r="1182" spans="1:23" s="144" customFormat="1" ht="55.5" customHeight="1" x14ac:dyDescent="0.2">
      <x:c r="A1182" s="533" t="s">
        <x:v>3526</x:v>
      </x:c>
      <x:c r="B1182" s="533" t="s">
        <x:v>3569</x:v>
      </x:c>
      <x:c r="C1182" s="533" t="s">
        <x:v>3273</x:v>
      </x:c>
      <x:c r="D1182" s="533" t="s">
        <x:v>3568</x:v>
      </x:c>
      <x:c r="E1182" s="436">
        <x:v>45810</x:v>
      </x:c>
      <x:c r="F1182" s="436">
        <x:v>45930</x:v>
      </x:c>
      <x:c r="G1182" s="479"/>
      <x:c r="H1182" s="540"/>
      <x:c r="I1182" s="540"/>
      <x:c r="J1182" s="540"/>
      <x:c r="K1182" s="540"/>
      <x:c r="L1182" s="570">
        <x:v>0</x:v>
      </x:c>
      <x:c r="M1182" s="533" t="s">
        <x:v>2068</x:v>
      </x:c>
      <x:c r="N1182" s="533" t="s">
        <x:v>406</x:v>
      </x:c>
      <x:c r="O1182" s="533" t="s">
        <x:v>22</x:v>
      </x:c>
      <x:c r="P1182" s="533" t="s">
        <x:v>22</x:v>
      </x:c>
      <x:c r="Q1182" s="533" t="s">
        <x:v>22</x:v>
      </x:c>
      <x:c r="R1182" s="533" t="s">
        <x:v>22</x:v>
      </x:c>
      <x:c r="S1182" s="533" t="s">
        <x:v>22</x:v>
      </x:c>
      <x:c r="T1182" s="533" t="s">
        <x:v>22</x:v>
      </x:c>
      <x:c r="U1182" s="533" t="s">
        <x:v>22</x:v>
      </x:c>
      <x:c r="V1182" s="533" t="s">
        <x:v>99</x:v>
      </x:c>
      <x:c r="W1182" s="533"/>
    </x:row>
    <x:row r="1183" spans="1:23" s="144" customFormat="1" ht="38.25" x14ac:dyDescent="0.2">
      <x:c r="A1183" s="533" t="s">
        <x:v>3527</x:v>
      </x:c>
      <x:c r="B1183" s="533" t="s">
        <x:v>3570</x:v>
      </x:c>
      <x:c r="C1183" s="533" t="s">
        <x:v>3571</x:v>
      </x:c>
      <x:c r="D1183" s="533" t="s">
        <x:v>3321</x:v>
      </x:c>
      <x:c r="E1183" s="436">
        <x:v>45992</x:v>
      </x:c>
      <x:c r="F1183" s="436">
        <x:v>46157</x:v>
      </x:c>
      <x:c r="G1183" s="479"/>
      <x:c r="H1183" s="540"/>
      <x:c r="I1183" s="540"/>
      <x:c r="J1183" s="540"/>
      <x:c r="K1183" s="540"/>
      <x:c r="L1183" s="570">
        <x:v>0</x:v>
      </x:c>
      <x:c r="M1183" s="533" t="s">
        <x:v>406</x:v>
      </x:c>
      <x:c r="N1183" s="533" t="s">
        <x:v>22</x:v>
      </x:c>
      <x:c r="O1183" s="533" t="s">
        <x:v>22</x:v>
      </x:c>
      <x:c r="P1183" s="533" t="s">
        <x:v>22</x:v>
      </x:c>
      <x:c r="Q1183" s="533" t="s">
        <x:v>22</x:v>
      </x:c>
      <x:c r="R1183" s="533" t="s">
        <x:v>22</x:v>
      </x:c>
      <x:c r="S1183" s="533" t="s">
        <x:v>22</x:v>
      </x:c>
      <x:c r="T1183" s="533" t="s">
        <x:v>22</x:v>
      </x:c>
      <x:c r="U1183" s="533" t="s">
        <x:v>22</x:v>
      </x:c>
      <x:c r="V1183" s="533" t="s">
        <x:v>99</x:v>
      </x:c>
      <x:c r="W1183" s="533"/>
    </x:row>
    <x:row r="1184" spans="1:23" s="144" customFormat="1" ht="51" x14ac:dyDescent="0.2">
      <x:c r="A1184" s="533" t="s">
        <x:v>3528</x:v>
      </x:c>
      <x:c r="B1184" s="533" t="s">
        <x:v>3572</x:v>
      </x:c>
      <x:c r="C1184" s="533" t="s">
        <x:v>38</x:v>
      </x:c>
      <x:c r="D1184" s="533" t="s">
        <x:v>3573</x:v>
      </x:c>
      <x:c r="E1184" s="483">
        <x:v>45931</x:v>
      </x:c>
      <x:c r="F1184" s="436">
        <x:v>46157</x:v>
      </x:c>
      <x:c r="G1184" s="479"/>
      <x:c r="H1184" s="540"/>
      <x:c r="I1184" s="540"/>
      <x:c r="J1184" s="540"/>
      <x:c r="K1184" s="540"/>
      <x:c r="L1184" s="570">
        <x:v>0</x:v>
      </x:c>
      <x:c r="M1184" s="533" t="s">
        <x:v>22</x:v>
      </x:c>
      <x:c r="N1184" s="533" t="s">
        <x:v>22</x:v>
      </x:c>
      <x:c r="O1184" s="533" t="s">
        <x:v>22</x:v>
      </x:c>
      <x:c r="P1184" s="533" t="s">
        <x:v>22</x:v>
      </x:c>
      <x:c r="Q1184" s="533" t="s">
        <x:v>22</x:v>
      </x:c>
      <x:c r="R1184" s="533" t="s">
        <x:v>22</x:v>
      </x:c>
      <x:c r="S1184" s="533" t="s">
        <x:v>22</x:v>
      </x:c>
      <x:c r="T1184" s="533" t="s">
        <x:v>22</x:v>
      </x:c>
      <x:c r="U1184" s="533" t="s">
        <x:v>22</x:v>
      </x:c>
      <x:c r="V1184" s="533" t="s">
        <x:v>99</x:v>
      </x:c>
      <x:c r="W1184" s="533"/>
    </x:row>
    <x:row r="1185" spans="1:23" s="144" customFormat="1" ht="38.25" x14ac:dyDescent="0.2">
      <x:c r="A1185" s="533" t="s">
        <x:v>3529</x:v>
      </x:c>
      <x:c r="B1185" s="533" t="s">
        <x:v>3574</x:v>
      </x:c>
      <x:c r="C1185" s="533" t="s">
        <x:v>85</x:v>
      </x:c>
      <x:c r="D1185" s="533" t="s">
        <x:v>3575</x:v>
      </x:c>
      <x:c r="E1185" s="436">
        <x:v>45915</x:v>
      </x:c>
      <x:c r="F1185" s="479">
        <x:v>46006</x:v>
      </x:c>
      <x:c r="G1185" s="479"/>
      <x:c r="H1185" s="540"/>
      <x:c r="I1185" s="540"/>
      <x:c r="J1185" s="540"/>
      <x:c r="K1185" s="540"/>
      <x:c r="L1185" s="570">
        <x:v>0</x:v>
      </x:c>
      <x:c r="M1185" s="533" t="s">
        <x:v>406</x:v>
      </x:c>
      <x:c r="N1185" s="533" t="s">
        <x:v>22</x:v>
      </x:c>
      <x:c r="O1185" s="533" t="s">
        <x:v>22</x:v>
      </x:c>
      <x:c r="P1185" s="533" t="s">
        <x:v>22</x:v>
      </x:c>
      <x:c r="Q1185" s="533" t="s">
        <x:v>22</x:v>
      </x:c>
      <x:c r="R1185" s="533" t="s">
        <x:v>22</x:v>
      </x:c>
      <x:c r="S1185" s="533" t="s">
        <x:v>22</x:v>
      </x:c>
      <x:c r="T1185" s="533" t="s">
        <x:v>22</x:v>
      </x:c>
      <x:c r="U1185" s="533" t="s">
        <x:v>22</x:v>
      </x:c>
      <x:c r="V1185" s="533" t="s">
        <x:v>99</x:v>
      </x:c>
      <x:c r="W1185" s="533"/>
    </x:row>
    <x:row r="1186" spans="1:23" s="144" customFormat="1" ht="41.25" customHeight="1" x14ac:dyDescent="0.2">
      <x:c r="A1186" s="533" t="s">
        <x:v>3530</x:v>
      </x:c>
      <x:c r="B1186" s="533" t="s">
        <x:v>3576</x:v>
      </x:c>
      <x:c r="C1186" s="533" t="s">
        <x:v>137</x:v>
      </x:c>
      <x:c r="D1186" s="533" t="s">
        <x:v>3577</x:v>
      </x:c>
      <x:c r="E1186" s="483">
        <x:v>45712</x:v>
      </x:c>
      <x:c r="F1186" s="479">
        <x:v>45792</x:v>
      </x:c>
      <x:c r="G1186" s="479"/>
      <x:c r="H1186" s="540"/>
      <x:c r="I1186" s="438">
        <x:v>2353687.2200000002</x:v>
      </x:c>
      <x:c r="J1186" s="540"/>
      <x:c r="K1186" s="540"/>
      <x:c r="L1186" s="569">
        <x:v>8</x:v>
      </x:c>
      <x:c r="M1186" s="533" t="s">
        <x:v>406</x:v>
      </x:c>
      <x:c r="N1186" s="533" t="s">
        <x:v>22</x:v>
      </x:c>
      <x:c r="O1186" s="533" t="s">
        <x:v>22</x:v>
      </x:c>
      <x:c r="P1186" s="533" t="s">
        <x:v>22</x:v>
      </x:c>
      <x:c r="Q1186" s="533" t="s">
        <x:v>22</x:v>
      </x:c>
      <x:c r="R1186" s="533" t="s">
        <x:v>22</x:v>
      </x:c>
      <x:c r="S1186" s="533" t="s">
        <x:v>22</x:v>
      </x:c>
      <x:c r="T1186" s="533" t="s">
        <x:v>22</x:v>
      </x:c>
      <x:c r="U1186" s="533" t="s">
        <x:v>22</x:v>
      </x:c>
      <x:c r="V1186" s="533" t="s">
        <x:v>99</x:v>
      </x:c>
      <x:c r="W1186" s="533"/>
    </x:row>
    <x:row r="1187" spans="1:23" s="144" customFormat="1" ht="38.25" x14ac:dyDescent="0.2">
      <x:c r="A1187" s="533" t="s">
        <x:v>3578</x:v>
      </x:c>
      <x:c r="B1187" s="533" t="s">
        <x:v>3579</x:v>
      </x:c>
      <x:c r="C1187" s="533" t="s">
        <x:v>3546</x:v>
      </x:c>
      <x:c r="D1187" s="533" t="s">
        <x:v>3580</x:v>
      </x:c>
      <x:c r="E1187" s="436">
        <x:v>45782</x:v>
      </x:c>
      <x:c r="F1187" s="479">
        <x:v>46006</x:v>
      </x:c>
      <x:c r="G1187" s="479"/>
      <x:c r="H1187" s="540"/>
      <x:c r="I1187" s="540"/>
      <x:c r="J1187" s="540"/>
      <x:c r="K1187" s="540"/>
      <x:c r="L1187" s="570">
        <x:v>0</x:v>
      </x:c>
      <x:c r="M1187" s="533" t="s">
        <x:v>406</x:v>
      </x:c>
      <x:c r="N1187" s="533" t="s">
        <x:v>22</x:v>
      </x:c>
      <x:c r="O1187" s="533" t="s">
        <x:v>22</x:v>
      </x:c>
      <x:c r="P1187" s="533" t="s">
        <x:v>22</x:v>
      </x:c>
      <x:c r="Q1187" s="533" t="s">
        <x:v>22</x:v>
      </x:c>
      <x:c r="R1187" s="533" t="s">
        <x:v>22</x:v>
      </x:c>
      <x:c r="S1187" s="533" t="s">
        <x:v>22</x:v>
      </x:c>
      <x:c r="T1187" s="533" t="s">
        <x:v>22</x:v>
      </x:c>
      <x:c r="U1187" s="533" t="s">
        <x:v>22</x:v>
      </x:c>
      <x:c r="V1187" s="533" t="s">
        <x:v>99</x:v>
      </x:c>
      <x:c r="W1187" s="533"/>
    </x:row>
    <x:row r="1188" spans="1:23" s="144" customFormat="1" ht="38.25" x14ac:dyDescent="0.2">
      <x:c r="A1188" s="533" t="s">
        <x:v>3531</x:v>
      </x:c>
      <x:c r="B1188" s="533" t="s">
        <x:v>3581</x:v>
      </x:c>
      <x:c r="C1188" s="533" t="s">
        <x:v>134</x:v>
      </x:c>
      <x:c r="D1188" s="533" t="s">
        <x:v>3582</x:v>
      </x:c>
      <x:c r="E1188" s="436">
        <x:v>45532</x:v>
      </x:c>
      <x:c r="F1188" s="436">
        <x:v>45583</x:v>
      </x:c>
      <x:c r="G1188" s="479">
        <x:v>45583</x:v>
      </x:c>
      <x:c r="H1188" s="540"/>
      <x:c r="I1188" s="541">
        <x:v>671822.91</x:v>
      </x:c>
      <x:c r="J1188" s="540"/>
      <x:c r="K1188" s="540"/>
      <x:c r="L1188" s="441">
        <x:v>100</x:v>
      </x:c>
      <x:c r="M1188" s="533" t="s">
        <x:v>406</x:v>
      </x:c>
      <x:c r="N1188" s="533" t="s">
        <x:v>22</x:v>
      </x:c>
      <x:c r="O1188" s="533" t="s">
        <x:v>22</x:v>
      </x:c>
      <x:c r="P1188" s="533" t="s">
        <x:v>22</x:v>
      </x:c>
      <x:c r="Q1188" s="533" t="s">
        <x:v>22</x:v>
      </x:c>
      <x:c r="R1188" s="533" t="s">
        <x:v>22</x:v>
      </x:c>
      <x:c r="S1188" s="533" t="s">
        <x:v>22</x:v>
      </x:c>
      <x:c r="T1188" s="533" t="s">
        <x:v>22</x:v>
      </x:c>
      <x:c r="U1188" s="533" t="s">
        <x:v>22</x:v>
      </x:c>
      <x:c r="V1188" s="533" t="s">
        <x:v>99</x:v>
      </x:c>
      <x:c r="W1188" s="533"/>
    </x:row>
    <x:row r="1189" spans="1:23" s="144" customFormat="1" ht="53.25" customHeight="1" x14ac:dyDescent="0.2">
      <x:c r="A1189" s="533" t="s">
        <x:v>3532</x:v>
      </x:c>
      <x:c r="B1189" s="533" t="s">
        <x:v>3583</x:v>
      </x:c>
      <x:c r="C1189" s="533" t="s">
        <x:v>491</x:v>
      </x:c>
      <x:c r="D1189" s="533" t="s">
        <x:v>3584</x:v>
      </x:c>
      <x:c r="E1189" s="483">
        <x:v>45722</x:v>
      </x:c>
      <x:c r="F1189" s="436">
        <x:v>46006</x:v>
      </x:c>
      <x:c r="G1189" s="479"/>
      <x:c r="H1189" s="540"/>
      <x:c r="I1189" s="438">
        <x:v>5070762.29</x:v>
      </x:c>
      <x:c r="J1189" s="540"/>
      <x:c r="K1189" s="540"/>
      <x:c r="L1189" s="569">
        <x:v>5</x:v>
      </x:c>
      <x:c r="M1189" s="533" t="s">
        <x:v>406</x:v>
      </x:c>
      <x:c r="N1189" s="533" t="s">
        <x:v>22</x:v>
      </x:c>
      <x:c r="O1189" s="533" t="s">
        <x:v>22</x:v>
      </x:c>
      <x:c r="P1189" s="533" t="s">
        <x:v>22</x:v>
      </x:c>
      <x:c r="Q1189" s="533" t="s">
        <x:v>22</x:v>
      </x:c>
      <x:c r="R1189" s="533" t="s">
        <x:v>22</x:v>
      </x:c>
      <x:c r="S1189" s="533" t="s">
        <x:v>22</x:v>
      </x:c>
      <x:c r="T1189" s="533" t="s">
        <x:v>22</x:v>
      </x:c>
      <x:c r="U1189" s="533" t="s">
        <x:v>22</x:v>
      </x:c>
      <x:c r="V1189" s="533" t="s">
        <x:v>99</x:v>
      </x:c>
      <x:c r="W1189" s="533"/>
    </x:row>
    <x:row r="1190" spans="1:23" s="144" customFormat="1" ht="27.75" customHeight="1" x14ac:dyDescent="0.2">
      <x:c r="A1190" s="533" t="s">
        <x:v>3533</x:v>
      </x:c>
      <x:c r="B1190" s="533" t="s">
        <x:v>3585</x:v>
      </x:c>
      <x:c r="C1190" s="533" t="s">
        <x:v>40</x:v>
      </x:c>
      <x:c r="D1190" s="533" t="s">
        <x:v>3586</x:v>
      </x:c>
      <x:c r="E1190" s="483">
        <x:v>45733</x:v>
      </x:c>
      <x:c r="F1190" s="479">
        <x:v>45792</x:v>
      </x:c>
      <x:c r="G1190" s="479"/>
      <x:c r="H1190" s="540"/>
      <x:c r="I1190" s="574">
        <x:v>498784.5</x:v>
      </x:c>
      <x:c r="J1190" s="540"/>
      <x:c r="K1190" s="540"/>
      <x:c r="L1190" s="570">
        <x:v>0</x:v>
      </x:c>
      <x:c r="M1190" s="533" t="s">
        <x:v>406</x:v>
      </x:c>
      <x:c r="N1190" s="533" t="s">
        <x:v>22</x:v>
      </x:c>
      <x:c r="O1190" s="533" t="s">
        <x:v>22</x:v>
      </x:c>
      <x:c r="P1190" s="533" t="s">
        <x:v>22</x:v>
      </x:c>
      <x:c r="Q1190" s="533" t="s">
        <x:v>22</x:v>
      </x:c>
      <x:c r="R1190" s="533" t="s">
        <x:v>22</x:v>
      </x:c>
      <x:c r="S1190" s="533" t="s">
        <x:v>22</x:v>
      </x:c>
      <x:c r="T1190" s="533" t="s">
        <x:v>22</x:v>
      </x:c>
      <x:c r="U1190" s="533" t="s">
        <x:v>22</x:v>
      </x:c>
      <x:c r="V1190" s="533" t="s">
        <x:v>99</x:v>
      </x:c>
      <x:c r="W1190" s="533"/>
    </x:row>
    <x:row r="1191" spans="1:23" s="144" customFormat="1" ht="38.25" x14ac:dyDescent="0.2">
      <x:c r="A1191" s="533" t="s">
        <x:v>3587</x:v>
      </x:c>
      <x:c r="B1191" s="533" t="s">
        <x:v>3588</x:v>
      </x:c>
      <x:c r="C1191" s="533" t="s">
        <x:v>3468</x:v>
      </x:c>
      <x:c r="D1191" s="533" t="s">
        <x:v>3589</x:v>
      </x:c>
      <x:c r="E1191" s="436">
        <x:v>45748</x:v>
      </x:c>
      <x:c r="F1191" s="479">
        <x:v>45762</x:v>
      </x:c>
      <x:c r="G1191" s="479"/>
      <x:c r="H1191" s="540"/>
      <x:c r="I1191" s="540"/>
      <x:c r="J1191" s="540"/>
      <x:c r="K1191" s="540"/>
      <x:c r="L1191" s="570">
        <x:v>0</x:v>
      </x:c>
      <x:c r="M1191" s="533" t="s">
        <x:v>406</x:v>
      </x:c>
      <x:c r="N1191" s="533" t="s">
        <x:v>22</x:v>
      </x:c>
      <x:c r="O1191" s="533" t="s">
        <x:v>22</x:v>
      </x:c>
      <x:c r="P1191" s="533" t="s">
        <x:v>22</x:v>
      </x:c>
      <x:c r="Q1191" s="533" t="s">
        <x:v>22</x:v>
      </x:c>
      <x:c r="R1191" s="533" t="s">
        <x:v>22</x:v>
      </x:c>
      <x:c r="S1191" s="533" t="s">
        <x:v>22</x:v>
      </x:c>
      <x:c r="T1191" s="533" t="s">
        <x:v>22</x:v>
      </x:c>
      <x:c r="U1191" s="533" t="s">
        <x:v>22</x:v>
      </x:c>
      <x:c r="V1191" s="533" t="s">
        <x:v>99</x:v>
      </x:c>
      <x:c r="W1191" s="533"/>
    </x:row>
    <x:row r="1192" spans="1:23" s="144" customFormat="1" ht="41.25" customHeight="1" x14ac:dyDescent="0.2">
      <x:c r="A1192" s="533" t="s">
        <x:v>3534</x:v>
      </x:c>
      <x:c r="B1192" s="533" t="s">
        <x:v>3590</x:v>
      </x:c>
      <x:c r="C1192" s="533" t="s">
        <x:v>1211</x:v>
      </x:c>
      <x:c r="D1192" s="533" t="s">
        <x:v>3591</x:v>
      </x:c>
      <x:c r="E1192" s="483">
        <x:v>45694</x:v>
      </x:c>
      <x:c r="F1192" s="479">
        <x:v>46006</x:v>
      </x:c>
      <x:c r="G1192" s="479"/>
      <x:c r="H1192" s="540"/>
      <x:c r="I1192" s="649">
        <x:v>15067477.550000001</x:v>
      </x:c>
      <x:c r="J1192" s="545"/>
      <x:c r="K1192" s="545"/>
      <x:c r="L1192" s="496">
        <x:v>2</x:v>
      </x:c>
      <x:c r="M1192" s="560" t="s">
        <x:v>22</x:v>
      </x:c>
      <x:c r="N1192" s="560" t="s">
        <x:v>406</x:v>
      </x:c>
      <x:c r="O1192" s="560" t="s">
        <x:v>22</x:v>
      </x:c>
      <x:c r="P1192" s="560" t="s">
        <x:v>22</x:v>
      </x:c>
      <x:c r="Q1192" s="560" t="s">
        <x:v>22</x:v>
      </x:c>
      <x:c r="R1192" s="560" t="s">
        <x:v>22</x:v>
      </x:c>
      <x:c r="S1192" s="560" t="s">
        <x:v>22</x:v>
      </x:c>
      <x:c r="T1192" s="560" t="s">
        <x:v>22</x:v>
      </x:c>
      <x:c r="U1192" s="560" t="s">
        <x:v>22</x:v>
      </x:c>
      <x:c r="V1192" s="560" t="s">
        <x:v>99</x:v>
      </x:c>
      <x:c r="W1192" s="560"/>
    </x:row>
    <x:row r="1193" spans="1:23" s="144" customFormat="1" ht="54.75" customHeight="1" x14ac:dyDescent="0.2">
      <x:c r="A1193" s="533" t="s">
        <x:v>3535</x:v>
      </x:c>
      <x:c r="B1193" s="533" t="s">
        <x:v>3592</x:v>
      </x:c>
      <x:c r="C1193" s="533" t="s">
        <x:v>80</x:v>
      </x:c>
      <x:c r="D1193" s="533" t="s">
        <x:v>3593</x:v>
      </x:c>
      <x:c r="E1193" s="436">
        <x:v>45748</x:v>
      </x:c>
      <x:c r="F1193" s="479">
        <x:v>45792</x:v>
      </x:c>
      <x:c r="G1193" s="479"/>
      <x:c r="H1193" s="540"/>
      <x:c r="I1193" s="438">
        <x:v>1334821.77</x:v>
      </x:c>
      <x:c r="J1193" s="540"/>
      <x:c r="K1193" s="540"/>
      <x:c r="L1193" s="570">
        <x:v>0</x:v>
      </x:c>
      <x:c r="M1193" s="533" t="s">
        <x:v>2085</x:v>
      </x:c>
      <x:c r="N1193" s="533" t="s">
        <x:v>22</x:v>
      </x:c>
      <x:c r="O1193" s="533" t="s">
        <x:v>22</x:v>
      </x:c>
      <x:c r="P1193" s="533" t="s">
        <x:v>22</x:v>
      </x:c>
      <x:c r="Q1193" s="533" t="s">
        <x:v>22</x:v>
      </x:c>
      <x:c r="R1193" s="533" t="s">
        <x:v>22</x:v>
      </x:c>
      <x:c r="S1193" s="533" t="s">
        <x:v>22</x:v>
      </x:c>
      <x:c r="T1193" s="533" t="s">
        <x:v>22</x:v>
      </x:c>
      <x:c r="U1193" s="533" t="s">
        <x:v>22</x:v>
      </x:c>
      <x:c r="V1193" s="533" t="s">
        <x:v>99</x:v>
      </x:c>
      <x:c r="W1193" s="533"/>
    </x:row>
    <x:row r="1194" spans="1:23" s="144" customFormat="1" ht="42" customHeight="1" x14ac:dyDescent="0.2">
      <x:c r="A1194" s="533" t="s">
        <x:v>3536</x:v>
      </x:c>
      <x:c r="B1194" s="533" t="s">
        <x:v>3601</x:v>
      </x:c>
      <x:c r="C1194" s="533" t="s">
        <x:v>199</x:v>
      </x:c>
      <x:c r="D1194" s="533" t="s">
        <x:v>3594</x:v>
      </x:c>
      <x:c r="E1194" s="436">
        <x:v>46265</x:v>
      </x:c>
      <x:c r="F1194" s="436">
        <x:v>46376</x:v>
      </x:c>
      <x:c r="G1194" s="479"/>
      <x:c r="H1194" s="540"/>
      <x:c r="I1194" s="540"/>
      <x:c r="J1194" s="540"/>
      <x:c r="K1194" s="540"/>
      <x:c r="L1194" s="570">
        <x:v>0</x:v>
      </x:c>
      <x:c r="M1194" s="533" t="s">
        <x:v>2068</x:v>
      </x:c>
      <x:c r="N1194" s="533" t="s">
        <x:v>406</x:v>
      </x:c>
      <x:c r="O1194" s="533" t="s">
        <x:v>22</x:v>
      </x:c>
      <x:c r="P1194" s="533" t="s">
        <x:v>22</x:v>
      </x:c>
      <x:c r="Q1194" s="533" t="s">
        <x:v>22</x:v>
      </x:c>
      <x:c r="R1194" s="533" t="s">
        <x:v>22</x:v>
      </x:c>
      <x:c r="S1194" s="533" t="s">
        <x:v>22</x:v>
      </x:c>
      <x:c r="T1194" s="533" t="s">
        <x:v>22</x:v>
      </x:c>
      <x:c r="U1194" s="533" t="s">
        <x:v>22</x:v>
      </x:c>
      <x:c r="V1194" s="533" t="s">
        <x:v>99</x:v>
      </x:c>
      <x:c r="W1194" s="533"/>
    </x:row>
    <x:row r="1195" spans="1:23" s="144" customFormat="1" ht="53.25" customHeight="1" x14ac:dyDescent="0.2">
      <x:c r="A1195" s="533" t="s">
        <x:v>4120</x:v>
      </x:c>
      <x:c r="B1195" s="533" t="s">
        <x:v>3595</x:v>
      </x:c>
      <x:c r="C1195" s="533" t="s">
        <x:v>89</x:v>
      </x:c>
      <x:c r="D1195" s="533" t="s">
        <x:v>760</x:v>
      </x:c>
      <x:c r="E1195" s="436">
        <x:v>45591</x:v>
      </x:c>
      <x:c r="F1195" s="479">
        <x:v>45792</x:v>
      </x:c>
      <x:c r="G1195" s="479"/>
      <x:c r="H1195" s="540"/>
      <x:c r="I1195" s="438">
        <x:v>11144471.85</x:v>
      </x:c>
      <x:c r="J1195" s="540"/>
      <x:c r="K1195" s="540"/>
      <x:c r="L1195" s="441">
        <x:v>10</x:v>
      </x:c>
      <x:c r="M1195" s="533" t="s">
        <x:v>22</x:v>
      </x:c>
      <x:c r="N1195" s="533" t="s">
        <x:v>406</x:v>
      </x:c>
      <x:c r="O1195" s="533" t="s">
        <x:v>22</x:v>
      </x:c>
      <x:c r="P1195" s="533" t="s">
        <x:v>22</x:v>
      </x:c>
      <x:c r="Q1195" s="533" t="s">
        <x:v>22</x:v>
      </x:c>
      <x:c r="R1195" s="533" t="s">
        <x:v>22</x:v>
      </x:c>
      <x:c r="S1195" s="533" t="s">
        <x:v>22</x:v>
      </x:c>
      <x:c r="T1195" s="533" t="s">
        <x:v>22</x:v>
      </x:c>
      <x:c r="U1195" s="533" t="s">
        <x:v>22</x:v>
      </x:c>
      <x:c r="V1195" s="533" t="s">
        <x:v>99</x:v>
      </x:c>
      <x:c r="W1195" s="533"/>
    </x:row>
    <x:row r="1196" spans="1:23" s="144" customFormat="1" ht="41.25" customHeight="1" x14ac:dyDescent="0.2">
      <x:c r="A1196" s="533" t="s">
        <x:v>3537</x:v>
      </x:c>
      <x:c r="B1196" s="533" t="s">
        <x:v>3596</x:v>
      </x:c>
      <x:c r="C1196" s="533" t="s">
        <x:v>3598</x:v>
      </x:c>
      <x:c r="D1196" s="533" t="s">
        <x:v>3597</x:v>
      </x:c>
      <x:c r="E1196" s="479">
        <x:v>45570</x:v>
      </x:c>
      <x:c r="F1196" s="479">
        <x:v>45785</x:v>
      </x:c>
      <x:c r="G1196" s="479"/>
      <x:c r="H1196" s="540"/>
      <x:c r="I1196" s="438">
        <x:v>10255721.890000001</x:v>
      </x:c>
      <x:c r="J1196" s="540"/>
      <x:c r="K1196" s="540"/>
      <x:c r="L1196" s="496">
        <x:v>42</x:v>
      </x:c>
      <x:c r="M1196" s="533" t="s">
        <x:v>22</x:v>
      </x:c>
      <x:c r="N1196" s="533" t="s">
        <x:v>406</x:v>
      </x:c>
      <x:c r="O1196" s="533" t="s">
        <x:v>22</x:v>
      </x:c>
      <x:c r="P1196" s="533" t="s">
        <x:v>22</x:v>
      </x:c>
      <x:c r="Q1196" s="533" t="s">
        <x:v>22</x:v>
      </x:c>
      <x:c r="R1196" s="533" t="s">
        <x:v>22</x:v>
      </x:c>
      <x:c r="S1196" s="533" t="s">
        <x:v>22</x:v>
      </x:c>
      <x:c r="T1196" s="533" t="s">
        <x:v>22</x:v>
      </x:c>
      <x:c r="U1196" s="533" t="s">
        <x:v>22</x:v>
      </x:c>
      <x:c r="V1196" s="533" t="s">
        <x:v>99</x:v>
      </x:c>
      <x:c r="W1196" s="533"/>
    </x:row>
    <x:row r="1197" spans="1:23" s="144" customFormat="1" ht="41.25" customHeight="1" x14ac:dyDescent="0.2">
      <x:c r="A1197" s="533" t="s">
        <x:v>3538</x:v>
      </x:c>
      <x:c r="B1197" s="533" t="s">
        <x:v>3600</x:v>
      </x:c>
      <x:c r="C1197" s="533" t="s">
        <x:v>3408</x:v>
      </x:c>
      <x:c r="D1197" s="533" t="s">
        <x:v>3599</x:v>
      </x:c>
      <x:c r="E1197" s="436">
        <x:v>45678</x:v>
      </x:c>
      <x:c r="F1197" s="479">
        <x:v>45785</x:v>
      </x:c>
      <x:c r="G1197" s="479"/>
      <x:c r="H1197" s="540"/>
      <x:c r="I1197" s="540">
        <x:v>11801088.26</x:v>
      </x:c>
      <x:c r="J1197" s="540"/>
      <x:c r="K1197" s="540"/>
      <x:c r="L1197" s="496">
        <x:v>22</x:v>
      </x:c>
      <x:c r="M1197" s="533" t="s">
        <x:v>22</x:v>
      </x:c>
      <x:c r="N1197" s="533" t="s">
        <x:v>2085</x:v>
      </x:c>
      <x:c r="O1197" s="533" t="s">
        <x:v>22</x:v>
      </x:c>
      <x:c r="P1197" s="533" t="s">
        <x:v>22</x:v>
      </x:c>
      <x:c r="Q1197" s="533" t="s">
        <x:v>22</x:v>
      </x:c>
      <x:c r="R1197" s="533" t="s">
        <x:v>22</x:v>
      </x:c>
      <x:c r="S1197" s="533" t="s">
        <x:v>22</x:v>
      </x:c>
      <x:c r="T1197" s="533" t="s">
        <x:v>22</x:v>
      </x:c>
      <x:c r="U1197" s="533" t="s">
        <x:v>22</x:v>
      </x:c>
      <x:c r="V1197" s="533" t="s">
        <x:v>99</x:v>
      </x:c>
      <x:c r="W1197" s="533"/>
    </x:row>
    <x:row r="1198" spans="1:23" s="144" customFormat="1" ht="27.75" customHeight="1" x14ac:dyDescent="0.2">
      <x:c r="A1198" s="533" t="s">
        <x:v>3539</x:v>
      </x:c>
      <x:c r="B1198" s="533" t="s">
        <x:v>3602</x:v>
      </x:c>
      <x:c r="C1198" s="533" t="s">
        <x:v>38</x:v>
      </x:c>
      <x:c r="D1198" s="533" t="s">
        <x:v>3586</x:v>
      </x:c>
      <x:c r="E1198" s="479">
        <x:v>45671</x:v>
      </x:c>
      <x:c r="F1198" s="479">
        <x:v>46006</x:v>
      </x:c>
      <x:c r="G1198" s="479"/>
      <x:c r="H1198" s="540"/>
      <x:c r="I1198" s="438">
        <x:v>962876.15</x:v>
      </x:c>
      <x:c r="J1198" s="540"/>
      <x:c r="K1198" s="540"/>
      <x:c r="L1198" s="496">
        <x:v>24</x:v>
      </x:c>
      <x:c r="M1198" s="533" t="s">
        <x:v>406</x:v>
      </x:c>
      <x:c r="N1198" s="533" t="s">
        <x:v>22</x:v>
      </x:c>
      <x:c r="O1198" s="533" t="s">
        <x:v>22</x:v>
      </x:c>
      <x:c r="P1198" s="533" t="s">
        <x:v>22</x:v>
      </x:c>
      <x:c r="Q1198" s="533" t="s">
        <x:v>22</x:v>
      </x:c>
      <x:c r="R1198" s="533" t="s">
        <x:v>22</x:v>
      </x:c>
      <x:c r="S1198" s="533" t="s">
        <x:v>22</x:v>
      </x:c>
      <x:c r="T1198" s="533" t="s">
        <x:v>22</x:v>
      </x:c>
      <x:c r="U1198" s="533" t="s">
        <x:v>22</x:v>
      </x:c>
      <x:c r="V1198" s="533" t="s">
        <x:v>99</x:v>
      </x:c>
      <x:c r="W1198" s="533"/>
    </x:row>
    <x:row r="1199" spans="1:23" s="144" customFormat="1" ht="28.5" customHeight="1" x14ac:dyDescent="0.2">
      <x:c r="A1199" s="533" t="s">
        <x:v>3540</x:v>
      </x:c>
      <x:c r="B1199" s="533" t="s">
        <x:v>3603</x:v>
      </x:c>
      <x:c r="C1199" s="533" t="s">
        <x:v>38</x:v>
      </x:c>
      <x:c r="D1199" s="533" t="s">
        <x:v>3586</x:v>
      </x:c>
      <x:c r="E1199" s="479">
        <x:v>45943</x:v>
      </x:c>
      <x:c r="F1199" s="479">
        <x:v>46006</x:v>
      </x:c>
      <x:c r="G1199" s="479"/>
      <x:c r="H1199" s="540"/>
      <x:c r="I1199" s="540"/>
      <x:c r="J1199" s="540"/>
      <x:c r="K1199" s="540"/>
      <x:c r="L1199" s="570">
        <x:v>0</x:v>
      </x:c>
      <x:c r="M1199" s="533" t="s">
        <x:v>406</x:v>
      </x:c>
      <x:c r="N1199" s="533" t="s">
        <x:v>22</x:v>
      </x:c>
      <x:c r="O1199" s="533" t="s">
        <x:v>22</x:v>
      </x:c>
      <x:c r="P1199" s="533" t="s">
        <x:v>22</x:v>
      </x:c>
      <x:c r="Q1199" s="533" t="s">
        <x:v>22</x:v>
      </x:c>
      <x:c r="R1199" s="533" t="s">
        <x:v>22</x:v>
      </x:c>
      <x:c r="S1199" s="533" t="s">
        <x:v>22</x:v>
      </x:c>
      <x:c r="T1199" s="533" t="s">
        <x:v>22</x:v>
      </x:c>
      <x:c r="U1199" s="533" t="s">
        <x:v>22</x:v>
      </x:c>
      <x:c r="V1199" s="533" t="s">
        <x:v>99</x:v>
      </x:c>
      <x:c r="W1199" s="533"/>
    </x:row>
    <x:row r="1200" spans="1:23" s="144" customFormat="1" ht="30" customHeight="1" x14ac:dyDescent="0.2">
      <x:c r="A1200" s="533" t="s">
        <x:v>3541</x:v>
      </x:c>
      <x:c r="B1200" s="533" t="s">
        <x:v>3604</x:v>
      </x:c>
      <x:c r="C1200" s="533" t="s">
        <x:v>38</x:v>
      </x:c>
      <x:c r="D1200" s="533" t="s">
        <x:v>3586</x:v>
      </x:c>
      <x:c r="E1200" s="479">
        <x:v>45674</x:v>
      </x:c>
      <x:c r="F1200" s="479">
        <x:v>46006</x:v>
      </x:c>
      <x:c r="G1200" s="479"/>
      <x:c r="H1200" s="540"/>
      <x:c r="I1200" s="438">
        <x:v>946516.14</x:v>
      </x:c>
      <x:c r="J1200" s="540"/>
      <x:c r="K1200" s="540"/>
      <x:c r="L1200" s="496">
        <x:v>28</x:v>
      </x:c>
      <x:c r="M1200" s="533" t="s">
        <x:v>406</x:v>
      </x:c>
      <x:c r="N1200" s="533" t="s">
        <x:v>22</x:v>
      </x:c>
      <x:c r="O1200" s="533" t="s">
        <x:v>22</x:v>
      </x:c>
      <x:c r="P1200" s="533" t="s">
        <x:v>22</x:v>
      </x:c>
      <x:c r="Q1200" s="533" t="s">
        <x:v>22</x:v>
      </x:c>
      <x:c r="R1200" s="533" t="s">
        <x:v>22</x:v>
      </x:c>
      <x:c r="S1200" s="533" t="s">
        <x:v>22</x:v>
      </x:c>
      <x:c r="T1200" s="533" t="s">
        <x:v>22</x:v>
      </x:c>
      <x:c r="U1200" s="533" t="s">
        <x:v>22</x:v>
      </x:c>
      <x:c r="V1200" s="533" t="s">
        <x:v>99</x:v>
      </x:c>
      <x:c r="W1200" s="533"/>
    </x:row>
    <x:row r="1201" spans="1:247" s="144" customFormat="1" ht="54" customHeight="1" x14ac:dyDescent="0.2">
      <x:c r="A1201" s="533" t="s">
        <x:v>3752</x:v>
      </x:c>
      <x:c r="B1201" s="533" t="s">
        <x:v>3605</x:v>
      </x:c>
      <x:c r="C1201" s="533" t="s">
        <x:v>2338</x:v>
      </x:c>
      <x:c r="D1201" s="533" t="s">
        <x:v>3606</x:v>
      </x:c>
      <x:c r="E1201" s="479">
        <x:v>45659</x:v>
      </x:c>
      <x:c r="F1201" s="479">
        <x:v>45791</x:v>
      </x:c>
      <x:c r="G1201" s="479"/>
      <x:c r="H1201" s="540"/>
      <x:c r="I1201" s="438">
        <x:v>1142417.6599999999</x:v>
      </x:c>
      <x:c r="J1201" s="540"/>
      <x:c r="K1201" s="540"/>
      <x:c r="L1201" s="441" t="s">
        <x:v>2963</x:v>
      </x:c>
      <x:c r="M1201" s="533" t="s">
        <x:v>406</x:v>
      </x:c>
      <x:c r="N1201" s="533" t="s">
        <x:v>22</x:v>
      </x:c>
      <x:c r="O1201" s="533" t="s">
        <x:v>22</x:v>
      </x:c>
      <x:c r="P1201" s="533" t="s">
        <x:v>22</x:v>
      </x:c>
      <x:c r="Q1201" s="533" t="s">
        <x:v>22</x:v>
      </x:c>
      <x:c r="R1201" s="533" t="s">
        <x:v>22</x:v>
      </x:c>
      <x:c r="S1201" s="533" t="s">
        <x:v>22</x:v>
      </x:c>
      <x:c r="T1201" s="533" t="s">
        <x:v>22</x:v>
      </x:c>
      <x:c r="U1201" s="533" t="s">
        <x:v>22</x:v>
      </x:c>
      <x:c r="V1201" s="533" t="s">
        <x:v>99</x:v>
      </x:c>
      <x:c r="W1201" s="533"/>
    </x:row>
    <x:row r="1202" spans="1:247" s="144" customFormat="1" ht="38.25" x14ac:dyDescent="0.2">
      <x:c r="A1202" s="533" t="s">
        <x:v>3542</x:v>
      </x:c>
      <x:c r="B1202" s="533" t="s">
        <x:v>3607</x:v>
      </x:c>
      <x:c r="C1202" s="533" t="s">
        <x:v>1892</x:v>
      </x:c>
      <x:c r="D1202" s="533" t="s">
        <x:v>3608</x:v>
      </x:c>
      <x:c r="E1202" s="436">
        <x:v>45740</x:v>
      </x:c>
      <x:c r="F1202" s="479">
        <x:v>45792</x:v>
      </x:c>
      <x:c r="G1202" s="479"/>
      <x:c r="H1202" s="540"/>
      <x:c r="I1202" s="574">
        <x:v>1559880.66</x:v>
      </x:c>
      <x:c r="J1202" s="540"/>
      <x:c r="K1202" s="540"/>
      <x:c r="L1202" s="570">
        <x:v>0</x:v>
      </x:c>
      <x:c r="M1202" s="533" t="s">
        <x:v>406</x:v>
      </x:c>
      <x:c r="N1202" s="533" t="s">
        <x:v>22</x:v>
      </x:c>
      <x:c r="O1202" s="533" t="s">
        <x:v>22</x:v>
      </x:c>
      <x:c r="P1202" s="533" t="s">
        <x:v>22</x:v>
      </x:c>
      <x:c r="Q1202" s="533" t="s">
        <x:v>22</x:v>
      </x:c>
      <x:c r="R1202" s="533" t="s">
        <x:v>22</x:v>
      </x:c>
      <x:c r="S1202" s="533" t="s">
        <x:v>22</x:v>
      </x:c>
      <x:c r="T1202" s="533" t="s">
        <x:v>22</x:v>
      </x:c>
      <x:c r="U1202" s="533" t="s">
        <x:v>22</x:v>
      </x:c>
      <x:c r="V1202" s="533" t="s">
        <x:v>99</x:v>
      </x:c>
      <x:c r="W1202" s="533"/>
    </x:row>
    <x:row r="1203" spans="1:247" s="144" customFormat="1" ht="38.25" x14ac:dyDescent="0.2">
      <x:c r="A1203" s="533" t="s">
        <x:v>3543</x:v>
      </x:c>
      <x:c r="B1203" s="533" t="s">
        <x:v>4228</x:v>
      </x:c>
      <x:c r="C1203" s="533" t="s">
        <x:v>40</x:v>
      </x:c>
      <x:c r="D1203" s="533" t="s">
        <x:v>3544</x:v>
      </x:c>
      <x:c r="E1203" s="436">
        <x:v>45810</x:v>
      </x:c>
      <x:c r="F1203" s="479">
        <x:v>46401</x:v>
      </x:c>
      <x:c r="G1203" s="479"/>
      <x:c r="H1203" s="540"/>
      <x:c r="I1203" s="438">
        <x:v>176775778.69</x:v>
      </x:c>
      <x:c r="J1203" s="540"/>
      <x:c r="K1203" s="540"/>
      <x:c r="L1203" s="570">
        <x:v>0</x:v>
      </x:c>
      <x:c r="M1203" s="533" t="s">
        <x:v>22</x:v>
      </x:c>
      <x:c r="N1203" s="533" t="s">
        <x:v>2085</x:v>
      </x:c>
      <x:c r="O1203" s="533" t="s">
        <x:v>22</x:v>
      </x:c>
      <x:c r="P1203" s="533" t="s">
        <x:v>22</x:v>
      </x:c>
      <x:c r="Q1203" s="533" t="s">
        <x:v>22</x:v>
      </x:c>
      <x:c r="R1203" s="533" t="s">
        <x:v>22</x:v>
      </x:c>
      <x:c r="S1203" s="533" t="s">
        <x:v>22</x:v>
      </x:c>
      <x:c r="T1203" s="533" t="s">
        <x:v>22</x:v>
      </x:c>
      <x:c r="U1203" s="533" t="s">
        <x:v>22</x:v>
      </x:c>
      <x:c r="V1203" s="533" t="s">
        <x:v>99</x:v>
      </x:c>
      <x:c r="W1203" s="533"/>
    </x:row>
    <x:row r="1204" spans="1:247" s="144" customFormat="1" ht="51" x14ac:dyDescent="0.2">
      <x:c r="A1204" s="533" t="s">
        <x:v>3753</x:v>
      </x:c>
      <x:c r="B1204" s="533" t="s">
        <x:v>4229</x:v>
      </x:c>
      <x:c r="C1204" s="533" t="s">
        <x:v>3295</x:v>
      </x:c>
      <x:c r="D1204" s="533" t="s">
        <x:v>3545</x:v>
      </x:c>
      <x:c r="E1204" s="483">
        <x:v>45748</x:v>
      </x:c>
      <x:c r="F1204" s="436">
        <x:v>46401</x:v>
      </x:c>
      <x:c r="G1204" s="479"/>
      <x:c r="H1204" s="540"/>
      <x:c r="I1204" s="438"/>
      <x:c r="J1204" s="540"/>
      <x:c r="K1204" s="540"/>
      <x:c r="L1204" s="570">
        <x:v>0</x:v>
      </x:c>
      <x:c r="M1204" s="533" t="s">
        <x:v>22</x:v>
      </x:c>
      <x:c r="N1204" s="533" t="s">
        <x:v>2085</x:v>
      </x:c>
      <x:c r="O1204" s="533" t="s">
        <x:v>22</x:v>
      </x:c>
      <x:c r="P1204" s="533" t="s">
        <x:v>22</x:v>
      </x:c>
      <x:c r="Q1204" s="533" t="s">
        <x:v>22</x:v>
      </x:c>
      <x:c r="R1204" s="533" t="s">
        <x:v>22</x:v>
      </x:c>
      <x:c r="S1204" s="533" t="s">
        <x:v>22</x:v>
      </x:c>
      <x:c r="T1204" s="533" t="s">
        <x:v>22</x:v>
      </x:c>
      <x:c r="U1204" s="533" t="s">
        <x:v>22</x:v>
      </x:c>
      <x:c r="V1204" s="533" t="s">
        <x:v>99</x:v>
      </x:c>
      <x:c r="W1204" s="533"/>
    </x:row>
    <x:row r="1205" spans="1:247" s="144" customFormat="1" ht="40.5" customHeight="1" x14ac:dyDescent="0.2">
      <x:c r="A1205" s="533" t="s">
        <x:v>3609</x:v>
      </x:c>
      <x:c r="B1205" s="533" t="s">
        <x:v>3610</x:v>
      </x:c>
      <x:c r="C1205" s="533" t="s">
        <x:v>203</x:v>
      </x:c>
      <x:c r="D1205" s="533" t="s">
        <x:v>3611</x:v>
      </x:c>
      <x:c r="E1205" s="479">
        <x:v>45183</x:v>
      </x:c>
      <x:c r="F1205" s="479">
        <x:v>45280</x:v>
      </x:c>
      <x:c r="G1205" s="479">
        <x:v>45280</x:v>
      </x:c>
      <x:c r="H1205" s="540"/>
      <x:c r="I1205" s="438">
        <x:v>6968010.0199999996</x:v>
      </x:c>
      <x:c r="J1205" s="439">
        <x:v>6346105.0099999998</x:v>
      </x:c>
      <x:c r="K1205" s="440">
        <x:v>-8.9251451736574783E-2</x:v>
      </x:c>
      <x:c r="L1205" s="570">
        <x:v>100</x:v>
      </x:c>
      <x:c r="M1205" s="533" t="s">
        <x:v>2085</x:v>
      </x:c>
      <x:c r="N1205" s="533" t="s">
        <x:v>22</x:v>
      </x:c>
      <x:c r="O1205" s="533" t="s">
        <x:v>22</x:v>
      </x:c>
      <x:c r="P1205" s="533" t="s">
        <x:v>22</x:v>
      </x:c>
      <x:c r="Q1205" s="533" t="s">
        <x:v>22</x:v>
      </x:c>
      <x:c r="R1205" s="533" t="s">
        <x:v>22</x:v>
      </x:c>
      <x:c r="S1205" s="533" t="s">
        <x:v>22</x:v>
      </x:c>
      <x:c r="T1205" s="533" t="s">
        <x:v>22</x:v>
      </x:c>
      <x:c r="U1205" s="533" t="s">
        <x:v>22</x:v>
      </x:c>
      <x:c r="V1205" s="533" t="s">
        <x:v>622</x:v>
      </x:c>
      <x:c r="W1205" s="533"/>
    </x:row>
    <x:row r="1206" spans="1:247" s="144" customFormat="1" ht="28.5" customHeight="1" x14ac:dyDescent="0.2">
      <x:c r="A1206" s="533" t="s">
        <x:v>3655</x:v>
      </x:c>
      <x:c r="B1206" s="446" t="s">
        <x:v>3656</x:v>
      </x:c>
      <x:c r="C1206" s="446" t="s">
        <x:v>542</x:v>
      </x:c>
      <x:c r="D1206" s="446" t="s">
        <x:v>3657</x:v>
      </x:c>
      <x:c r="E1206" s="467">
        <x:v>45823</x:v>
      </x:c>
      <x:c r="F1206" s="436">
        <x:v>45975</x:v>
      </x:c>
      <x:c r="G1206" s="479"/>
      <x:c r="H1206" s="540"/>
      <x:c r="I1206" s="438"/>
      <x:c r="J1206" s="540"/>
      <x:c r="K1206" s="540"/>
      <x:c r="L1206" s="570">
        <x:v>0</x:v>
      </x:c>
      <x:c r="M1206" s="482">
        <x:v>138</x:v>
      </x:c>
      <x:c r="N1206" s="482" t="s">
        <x:v>22</x:v>
      </x:c>
      <x:c r="O1206" s="482" t="s">
        <x:v>22</x:v>
      </x:c>
      <x:c r="P1206" s="482" t="s">
        <x:v>22</x:v>
      </x:c>
      <x:c r="Q1206" s="482" t="s">
        <x:v>22</x:v>
      </x:c>
      <x:c r="R1206" s="482" t="s">
        <x:v>22</x:v>
      </x:c>
      <x:c r="S1206" s="482" t="s">
        <x:v>22</x:v>
      </x:c>
      <x:c r="T1206" s="482" t="s">
        <x:v>22</x:v>
      </x:c>
      <x:c r="U1206" s="482" t="s">
        <x:v>22</x:v>
      </x:c>
      <x:c r="V1206" s="462" t="s">
        <x:v>99</x:v>
      </x:c>
      <x:c r="W1206" s="533"/>
      <x:c r="X1206" s="107"/>
      <x:c r="Y1206" s="107"/>
      <x:c r="Z1206" s="107"/>
      <x:c r="AA1206" s="107"/>
      <x:c r="AB1206" s="107"/>
      <x:c r="AC1206" s="107"/>
      <x:c r="AD1206" s="107"/>
      <x:c r="AE1206" s="107"/>
      <x:c r="AF1206" s="107"/>
      <x:c r="AG1206" s="107"/>
      <x:c r="AH1206" s="107"/>
      <x:c r="AI1206" s="107"/>
      <x:c r="AJ1206" s="107"/>
      <x:c r="AK1206" s="107"/>
      <x:c r="AL1206" s="107"/>
      <x:c r="AM1206" s="107"/>
      <x:c r="AN1206" s="107"/>
      <x:c r="AO1206" s="107"/>
      <x:c r="AP1206" s="107"/>
      <x:c r="AQ1206" s="107"/>
      <x:c r="AR1206" s="107"/>
      <x:c r="AS1206" s="107"/>
      <x:c r="AT1206" s="107"/>
      <x:c r="AU1206" s="107"/>
      <x:c r="AV1206" s="107"/>
      <x:c r="AW1206" s="107"/>
      <x:c r="AX1206" s="107"/>
      <x:c r="AY1206" s="107"/>
      <x:c r="AZ1206" s="107"/>
      <x:c r="BA1206" s="107"/>
      <x:c r="BB1206" s="107"/>
      <x:c r="BC1206" s="107"/>
      <x:c r="BD1206" s="107"/>
      <x:c r="BE1206" s="107"/>
      <x:c r="BF1206" s="107"/>
      <x:c r="BG1206" s="107"/>
      <x:c r="BH1206" s="107"/>
      <x:c r="BI1206" s="107"/>
      <x:c r="BJ1206" s="107"/>
      <x:c r="BK1206" s="107"/>
      <x:c r="BL1206" s="107"/>
      <x:c r="BM1206" s="107"/>
      <x:c r="BN1206" s="107"/>
      <x:c r="BO1206" s="107"/>
      <x:c r="BP1206" s="107"/>
      <x:c r="BQ1206" s="107"/>
      <x:c r="BR1206" s="107"/>
      <x:c r="BS1206" s="107"/>
      <x:c r="BT1206" s="107"/>
      <x:c r="BU1206" s="107"/>
      <x:c r="BV1206" s="107"/>
      <x:c r="BW1206" s="107"/>
      <x:c r="BX1206" s="107"/>
      <x:c r="BY1206" s="107"/>
      <x:c r="BZ1206" s="107"/>
      <x:c r="CA1206" s="107"/>
      <x:c r="CB1206" s="107"/>
      <x:c r="CC1206" s="107"/>
      <x:c r="CD1206" s="107"/>
      <x:c r="CE1206" s="107"/>
      <x:c r="CF1206" s="107"/>
      <x:c r="CG1206" s="107"/>
      <x:c r="CH1206" s="107"/>
      <x:c r="CI1206" s="107"/>
      <x:c r="CJ1206" s="107"/>
      <x:c r="CK1206" s="107"/>
      <x:c r="CL1206" s="107"/>
      <x:c r="CM1206" s="107"/>
      <x:c r="CN1206" s="107"/>
      <x:c r="CO1206" s="107"/>
      <x:c r="CP1206" s="107"/>
      <x:c r="CQ1206" s="107"/>
      <x:c r="CR1206" s="107"/>
      <x:c r="CS1206" s="107"/>
      <x:c r="CT1206" s="107"/>
      <x:c r="CU1206" s="107"/>
      <x:c r="CV1206" s="107"/>
      <x:c r="CW1206" s="107"/>
      <x:c r="CX1206" s="107"/>
      <x:c r="CY1206" s="107"/>
      <x:c r="CZ1206" s="107"/>
      <x:c r="DA1206" s="107"/>
      <x:c r="DB1206" s="107"/>
      <x:c r="DC1206" s="107"/>
      <x:c r="DD1206" s="107"/>
      <x:c r="DE1206" s="107"/>
      <x:c r="DF1206" s="107"/>
      <x:c r="DG1206" s="107"/>
      <x:c r="DH1206" s="107"/>
      <x:c r="DI1206" s="107"/>
      <x:c r="DJ1206" s="107"/>
      <x:c r="DK1206" s="107"/>
      <x:c r="DL1206" s="107"/>
      <x:c r="DM1206" s="107"/>
      <x:c r="DN1206" s="107"/>
      <x:c r="DO1206" s="107"/>
      <x:c r="DP1206" s="107"/>
      <x:c r="DQ1206" s="107"/>
      <x:c r="DR1206" s="107"/>
      <x:c r="DS1206" s="107"/>
      <x:c r="DT1206" s="107"/>
      <x:c r="DU1206" s="107"/>
      <x:c r="DV1206" s="107"/>
      <x:c r="DW1206" s="107"/>
      <x:c r="DX1206" s="107"/>
      <x:c r="DY1206" s="107"/>
      <x:c r="DZ1206" s="107"/>
      <x:c r="EA1206" s="107"/>
      <x:c r="EB1206" s="107"/>
      <x:c r="EC1206" s="107"/>
      <x:c r="ED1206" s="107"/>
      <x:c r="EE1206" s="107"/>
      <x:c r="EF1206" s="107"/>
      <x:c r="EG1206" s="107"/>
      <x:c r="EH1206" s="107"/>
      <x:c r="EI1206" s="107"/>
      <x:c r="EJ1206" s="107"/>
      <x:c r="EK1206" s="107"/>
      <x:c r="EL1206" s="107"/>
      <x:c r="EM1206" s="107"/>
      <x:c r="EN1206" s="107"/>
      <x:c r="EO1206" s="107"/>
      <x:c r="EP1206" s="107"/>
      <x:c r="EQ1206" s="107"/>
      <x:c r="ER1206" s="107"/>
      <x:c r="ES1206" s="107"/>
      <x:c r="ET1206" s="107"/>
      <x:c r="EU1206" s="107"/>
      <x:c r="EV1206" s="107"/>
      <x:c r="EW1206" s="107"/>
      <x:c r="EX1206" s="107"/>
      <x:c r="EY1206" s="107"/>
      <x:c r="EZ1206" s="107"/>
      <x:c r="FA1206" s="107"/>
      <x:c r="FB1206" s="107"/>
      <x:c r="FC1206" s="107"/>
      <x:c r="FD1206" s="107"/>
      <x:c r="FE1206" s="107"/>
      <x:c r="FF1206" s="107"/>
      <x:c r="FG1206" s="107"/>
      <x:c r="FH1206" s="107"/>
      <x:c r="FI1206" s="107"/>
      <x:c r="FJ1206" s="107"/>
      <x:c r="FK1206" s="107"/>
      <x:c r="FL1206" s="107"/>
      <x:c r="FM1206" s="107"/>
      <x:c r="FN1206" s="107"/>
      <x:c r="FO1206" s="107"/>
      <x:c r="FP1206" s="107"/>
      <x:c r="FQ1206" s="107"/>
      <x:c r="FR1206" s="107"/>
      <x:c r="FS1206" s="107"/>
      <x:c r="FT1206" s="107"/>
      <x:c r="FU1206" s="107"/>
      <x:c r="FV1206" s="107"/>
      <x:c r="FW1206" s="107"/>
      <x:c r="FX1206" s="107"/>
      <x:c r="FY1206" s="107"/>
      <x:c r="FZ1206" s="107"/>
      <x:c r="GA1206" s="107"/>
      <x:c r="GB1206" s="107"/>
      <x:c r="GC1206" s="107"/>
      <x:c r="GD1206" s="107"/>
      <x:c r="GE1206" s="107"/>
      <x:c r="GF1206" s="107"/>
      <x:c r="GG1206" s="107"/>
      <x:c r="GH1206" s="107"/>
      <x:c r="GI1206" s="107"/>
      <x:c r="GJ1206" s="107"/>
      <x:c r="GK1206" s="107"/>
      <x:c r="GL1206" s="107"/>
      <x:c r="GM1206" s="107"/>
      <x:c r="GN1206" s="107"/>
      <x:c r="GO1206" s="107"/>
      <x:c r="GP1206" s="107"/>
      <x:c r="GQ1206" s="107"/>
      <x:c r="GR1206" s="107"/>
      <x:c r="GS1206" s="107"/>
      <x:c r="GT1206" s="107"/>
      <x:c r="GU1206" s="107"/>
      <x:c r="GV1206" s="107"/>
      <x:c r="GW1206" s="107"/>
      <x:c r="GX1206" s="107"/>
      <x:c r="GY1206" s="107"/>
      <x:c r="GZ1206" s="107"/>
      <x:c r="HA1206" s="107"/>
      <x:c r="HB1206" s="107"/>
      <x:c r="HC1206" s="107"/>
      <x:c r="HD1206" s="107"/>
      <x:c r="HE1206" s="107"/>
      <x:c r="HF1206" s="107"/>
      <x:c r="HG1206" s="107"/>
      <x:c r="HH1206" s="107"/>
      <x:c r="HI1206" s="107"/>
      <x:c r="HJ1206" s="107"/>
      <x:c r="HK1206" s="107"/>
      <x:c r="HL1206" s="107"/>
      <x:c r="HM1206" s="107"/>
      <x:c r="HN1206" s="107"/>
      <x:c r="HO1206" s="107"/>
      <x:c r="HP1206" s="107"/>
      <x:c r="HQ1206" s="107"/>
      <x:c r="HR1206" s="107"/>
      <x:c r="HS1206" s="107"/>
      <x:c r="HT1206" s="107"/>
      <x:c r="HU1206" s="107"/>
      <x:c r="HV1206" s="107"/>
      <x:c r="HW1206" s="107"/>
      <x:c r="HX1206" s="107"/>
      <x:c r="HY1206" s="107"/>
      <x:c r="HZ1206" s="107"/>
      <x:c r="IA1206" s="107"/>
      <x:c r="IB1206" s="107"/>
      <x:c r="IC1206" s="107"/>
      <x:c r="ID1206" s="107"/>
      <x:c r="IE1206" s="107"/>
      <x:c r="IF1206" s="107"/>
      <x:c r="IG1206" s="107"/>
      <x:c r="IH1206" s="107"/>
      <x:c r="II1206" s="107"/>
      <x:c r="IJ1206" s="107"/>
      <x:c r="IK1206" s="107"/>
      <x:c r="IL1206" s="107"/>
      <x:c r="IM1206" s="107"/>
    </x:row>
    <x:row r="1207" spans="1:247" s="144" customFormat="1" ht="54.75" customHeight="1" x14ac:dyDescent="0.2">
      <x:c r="A1207" s="533" t="s">
        <x:v>3798</x:v>
      </x:c>
      <x:c r="B1207" s="533" t="s">
        <x:v>3807</x:v>
      </x:c>
      <x:c r="C1207" s="533" t="s">
        <x:v>3229</x:v>
      </x:c>
      <x:c r="D1207" s="533" t="s">
        <x:v>1195</x:v>
      </x:c>
      <x:c r="E1207" s="479">
        <x:v>45839</x:v>
      </x:c>
      <x:c r="F1207" s="436">
        <x:v>46006</x:v>
      </x:c>
      <x:c r="G1207" s="479"/>
      <x:c r="H1207" s="540"/>
      <x:c r="I1207" s="438"/>
      <x:c r="J1207" s="540"/>
      <x:c r="K1207" s="540"/>
      <x:c r="L1207" s="570">
        <x:v>0</x:v>
      </x:c>
      <x:c r="M1207" s="533" t="s">
        <x:v>22</x:v>
      </x:c>
      <x:c r="N1207" s="533" t="s">
        <x:v>406</x:v>
      </x:c>
      <x:c r="O1207" s="533" t="s">
        <x:v>22</x:v>
      </x:c>
      <x:c r="P1207" s="533" t="s">
        <x:v>22</x:v>
      </x:c>
      <x:c r="Q1207" s="533" t="s">
        <x:v>22</x:v>
      </x:c>
      <x:c r="R1207" s="533" t="s">
        <x:v>22</x:v>
      </x:c>
      <x:c r="S1207" s="533" t="s">
        <x:v>22</x:v>
      </x:c>
      <x:c r="T1207" s="533" t="s">
        <x:v>22</x:v>
      </x:c>
      <x:c r="U1207" s="533" t="s">
        <x:v>22</x:v>
      </x:c>
      <x:c r="V1207" s="533" t="s">
        <x:v>99</x:v>
      </x:c>
      <x:c r="W1207" s="533"/>
      <x:c r="X1207" s="107"/>
      <x:c r="Y1207" s="107"/>
      <x:c r="Z1207" s="107"/>
      <x:c r="AA1207" s="107"/>
      <x:c r="AB1207" s="107"/>
      <x:c r="AC1207" s="107"/>
      <x:c r="AD1207" s="107"/>
      <x:c r="AE1207" s="107"/>
      <x:c r="AF1207" s="107"/>
      <x:c r="AG1207" s="107"/>
      <x:c r="AH1207" s="107"/>
      <x:c r="AI1207" s="107"/>
      <x:c r="AJ1207" s="107"/>
      <x:c r="AK1207" s="107"/>
      <x:c r="AL1207" s="107"/>
      <x:c r="AM1207" s="107"/>
      <x:c r="AN1207" s="107"/>
      <x:c r="AO1207" s="107"/>
      <x:c r="AP1207" s="107"/>
      <x:c r="AQ1207" s="107"/>
      <x:c r="AR1207" s="107"/>
      <x:c r="AS1207" s="107"/>
      <x:c r="AT1207" s="107"/>
      <x:c r="AU1207" s="107"/>
      <x:c r="AV1207" s="107"/>
      <x:c r="AW1207" s="107"/>
      <x:c r="AX1207" s="107"/>
      <x:c r="AY1207" s="107"/>
      <x:c r="AZ1207" s="107"/>
      <x:c r="BA1207" s="107"/>
      <x:c r="BB1207" s="107"/>
      <x:c r="BC1207" s="107"/>
      <x:c r="BD1207" s="107"/>
      <x:c r="BE1207" s="107"/>
      <x:c r="BF1207" s="107"/>
      <x:c r="BG1207" s="107"/>
      <x:c r="BH1207" s="107"/>
      <x:c r="BI1207" s="107"/>
      <x:c r="BJ1207" s="107"/>
      <x:c r="BK1207" s="107"/>
      <x:c r="BL1207" s="107"/>
      <x:c r="BM1207" s="107"/>
      <x:c r="BN1207" s="107"/>
      <x:c r="BO1207" s="107"/>
      <x:c r="BP1207" s="107"/>
      <x:c r="BQ1207" s="107"/>
      <x:c r="BR1207" s="107"/>
      <x:c r="BS1207" s="107"/>
      <x:c r="BT1207" s="107"/>
      <x:c r="BU1207" s="107"/>
      <x:c r="BV1207" s="107"/>
      <x:c r="BW1207" s="107"/>
      <x:c r="BX1207" s="107"/>
      <x:c r="BY1207" s="107"/>
      <x:c r="BZ1207" s="107"/>
      <x:c r="CA1207" s="107"/>
      <x:c r="CB1207" s="107"/>
      <x:c r="CC1207" s="107"/>
      <x:c r="CD1207" s="107"/>
      <x:c r="CE1207" s="107"/>
      <x:c r="CF1207" s="107"/>
      <x:c r="CG1207" s="107"/>
      <x:c r="CH1207" s="107"/>
      <x:c r="CI1207" s="107"/>
      <x:c r="CJ1207" s="107"/>
      <x:c r="CK1207" s="107"/>
      <x:c r="CL1207" s="107"/>
      <x:c r="CM1207" s="107"/>
      <x:c r="CN1207" s="107"/>
      <x:c r="CO1207" s="107"/>
      <x:c r="CP1207" s="107"/>
      <x:c r="CQ1207" s="107"/>
      <x:c r="CR1207" s="107"/>
      <x:c r="CS1207" s="107"/>
      <x:c r="CT1207" s="107"/>
      <x:c r="CU1207" s="107"/>
      <x:c r="CV1207" s="107"/>
      <x:c r="CW1207" s="107"/>
      <x:c r="CX1207" s="107"/>
      <x:c r="CY1207" s="107"/>
      <x:c r="CZ1207" s="107"/>
      <x:c r="DA1207" s="107"/>
      <x:c r="DB1207" s="107"/>
      <x:c r="DC1207" s="107"/>
      <x:c r="DD1207" s="107"/>
      <x:c r="DE1207" s="107"/>
      <x:c r="DF1207" s="107"/>
      <x:c r="DG1207" s="107"/>
      <x:c r="DH1207" s="107"/>
      <x:c r="DI1207" s="107"/>
      <x:c r="DJ1207" s="107"/>
      <x:c r="DK1207" s="107"/>
      <x:c r="DL1207" s="107"/>
      <x:c r="DM1207" s="107"/>
      <x:c r="DN1207" s="107"/>
      <x:c r="DO1207" s="107"/>
      <x:c r="DP1207" s="107"/>
      <x:c r="DQ1207" s="107"/>
      <x:c r="DR1207" s="107"/>
      <x:c r="DS1207" s="107"/>
      <x:c r="DT1207" s="107"/>
      <x:c r="DU1207" s="107"/>
      <x:c r="DV1207" s="107"/>
      <x:c r="DW1207" s="107"/>
      <x:c r="DX1207" s="107"/>
      <x:c r="DY1207" s="107"/>
      <x:c r="DZ1207" s="107"/>
      <x:c r="EA1207" s="107"/>
      <x:c r="EB1207" s="107"/>
      <x:c r="EC1207" s="107"/>
      <x:c r="ED1207" s="107"/>
      <x:c r="EE1207" s="107"/>
      <x:c r="EF1207" s="107"/>
      <x:c r="EG1207" s="107"/>
      <x:c r="EH1207" s="107"/>
      <x:c r="EI1207" s="107"/>
      <x:c r="EJ1207" s="107"/>
      <x:c r="EK1207" s="107"/>
      <x:c r="EL1207" s="107"/>
      <x:c r="EM1207" s="107"/>
      <x:c r="EN1207" s="107"/>
      <x:c r="EO1207" s="107"/>
      <x:c r="EP1207" s="107"/>
      <x:c r="EQ1207" s="107"/>
      <x:c r="ER1207" s="107"/>
      <x:c r="ES1207" s="107"/>
      <x:c r="ET1207" s="107"/>
      <x:c r="EU1207" s="107"/>
      <x:c r="EV1207" s="107"/>
      <x:c r="EW1207" s="107"/>
      <x:c r="EX1207" s="107"/>
      <x:c r="EY1207" s="107"/>
      <x:c r="EZ1207" s="107"/>
      <x:c r="FA1207" s="107"/>
      <x:c r="FB1207" s="107"/>
      <x:c r="FC1207" s="107"/>
      <x:c r="FD1207" s="107"/>
      <x:c r="FE1207" s="107"/>
      <x:c r="FF1207" s="107"/>
      <x:c r="FG1207" s="107"/>
      <x:c r="FH1207" s="107"/>
      <x:c r="FI1207" s="107"/>
      <x:c r="FJ1207" s="107"/>
      <x:c r="FK1207" s="107"/>
      <x:c r="FL1207" s="107"/>
      <x:c r="FM1207" s="107"/>
      <x:c r="FN1207" s="107"/>
      <x:c r="FO1207" s="107"/>
      <x:c r="FP1207" s="107"/>
      <x:c r="FQ1207" s="107"/>
      <x:c r="FR1207" s="107"/>
      <x:c r="FS1207" s="107"/>
      <x:c r="FT1207" s="107"/>
      <x:c r="FU1207" s="107"/>
      <x:c r="FV1207" s="107"/>
      <x:c r="FW1207" s="107"/>
      <x:c r="FX1207" s="107"/>
      <x:c r="FY1207" s="107"/>
      <x:c r="FZ1207" s="107"/>
      <x:c r="GA1207" s="107"/>
      <x:c r="GB1207" s="107"/>
      <x:c r="GC1207" s="107"/>
      <x:c r="GD1207" s="107"/>
      <x:c r="GE1207" s="107"/>
      <x:c r="GF1207" s="107"/>
      <x:c r="GG1207" s="107"/>
      <x:c r="GH1207" s="107"/>
      <x:c r="GI1207" s="107"/>
      <x:c r="GJ1207" s="107"/>
      <x:c r="GK1207" s="107"/>
      <x:c r="GL1207" s="107"/>
      <x:c r="GM1207" s="107"/>
      <x:c r="GN1207" s="107"/>
      <x:c r="GO1207" s="107"/>
      <x:c r="GP1207" s="107"/>
      <x:c r="GQ1207" s="107"/>
      <x:c r="GR1207" s="107"/>
      <x:c r="GS1207" s="107"/>
      <x:c r="GT1207" s="107"/>
      <x:c r="GU1207" s="107"/>
      <x:c r="GV1207" s="107"/>
      <x:c r="GW1207" s="107"/>
      <x:c r="GX1207" s="107"/>
      <x:c r="GY1207" s="107"/>
      <x:c r="GZ1207" s="107"/>
      <x:c r="HA1207" s="107"/>
      <x:c r="HB1207" s="107"/>
      <x:c r="HC1207" s="107"/>
      <x:c r="HD1207" s="107"/>
      <x:c r="HE1207" s="107"/>
      <x:c r="HF1207" s="107"/>
      <x:c r="HG1207" s="107"/>
      <x:c r="HH1207" s="107"/>
      <x:c r="HI1207" s="107"/>
      <x:c r="HJ1207" s="107"/>
      <x:c r="HK1207" s="107"/>
      <x:c r="HL1207" s="107"/>
      <x:c r="HM1207" s="107"/>
      <x:c r="HN1207" s="107"/>
      <x:c r="HO1207" s="107"/>
      <x:c r="HP1207" s="107"/>
      <x:c r="HQ1207" s="107"/>
      <x:c r="HR1207" s="107"/>
      <x:c r="HS1207" s="107"/>
      <x:c r="HT1207" s="107"/>
      <x:c r="HU1207" s="107"/>
      <x:c r="HV1207" s="107"/>
      <x:c r="HW1207" s="107"/>
      <x:c r="HX1207" s="107"/>
      <x:c r="HY1207" s="107"/>
      <x:c r="HZ1207" s="107"/>
      <x:c r="IA1207" s="107"/>
      <x:c r="IB1207" s="107"/>
      <x:c r="IC1207" s="107"/>
      <x:c r="ID1207" s="107"/>
      <x:c r="IE1207" s="107"/>
      <x:c r="IF1207" s="107"/>
      <x:c r="IG1207" s="107"/>
      <x:c r="IH1207" s="107"/>
      <x:c r="II1207" s="107"/>
      <x:c r="IJ1207" s="107"/>
      <x:c r="IK1207" s="107"/>
      <x:c r="IL1207" s="107"/>
      <x:c r="IM1207" s="107"/>
    </x:row>
    <x:row r="1208" spans="1:247" s="144" customFormat="1" ht="41.25" customHeight="1" x14ac:dyDescent="0.2">
      <x:c r="A1208" s="533" t="s">
        <x:v>3799</x:v>
      </x:c>
      <x:c r="B1208" s="533" t="s">
        <x:v>3851</x:v>
      </x:c>
      <x:c r="C1208" s="533" t="s">
        <x:v>803</x:v>
      </x:c>
      <x:c r="D1208" s="533" t="s">
        <x:v>3852</x:v>
      </x:c>
      <x:c r="E1208" s="436">
        <x:v>46482</x:v>
      </x:c>
      <x:c r="F1208" s="436">
        <x:v>46521</x:v>
      </x:c>
      <x:c r="G1208" s="479"/>
      <x:c r="H1208" s="540"/>
      <x:c r="I1208" s="438"/>
      <x:c r="J1208" s="540"/>
      <x:c r="K1208" s="540"/>
      <x:c r="L1208" s="570">
        <x:v>0</x:v>
      </x:c>
      <x:c r="M1208" s="533" t="s">
        <x:v>406</x:v>
      </x:c>
      <x:c r="N1208" s="533" t="s">
        <x:v>22</x:v>
      </x:c>
      <x:c r="O1208" s="533" t="s">
        <x:v>22</x:v>
      </x:c>
      <x:c r="P1208" s="533" t="s">
        <x:v>22</x:v>
      </x:c>
      <x:c r="Q1208" s="533" t="s">
        <x:v>22</x:v>
      </x:c>
      <x:c r="R1208" s="533" t="s">
        <x:v>22</x:v>
      </x:c>
      <x:c r="S1208" s="533" t="s">
        <x:v>22</x:v>
      </x:c>
      <x:c r="T1208" s="533" t="s">
        <x:v>22</x:v>
      </x:c>
      <x:c r="U1208" s="533" t="s">
        <x:v>22</x:v>
      </x:c>
      <x:c r="V1208" s="533" t="s">
        <x:v>99</x:v>
      </x:c>
      <x:c r="W1208" s="533"/>
      <x:c r="X1208" s="107"/>
      <x:c r="Y1208" s="107"/>
      <x:c r="Z1208" s="107"/>
      <x:c r="AA1208" s="107"/>
      <x:c r="AB1208" s="107"/>
      <x:c r="AC1208" s="107"/>
      <x:c r="AD1208" s="107"/>
      <x:c r="AE1208" s="107"/>
      <x:c r="AF1208" s="107"/>
      <x:c r="AG1208" s="107"/>
      <x:c r="AH1208" s="107"/>
      <x:c r="AI1208" s="107"/>
      <x:c r="AJ1208" s="107"/>
      <x:c r="AK1208" s="107"/>
      <x:c r="AL1208" s="107"/>
      <x:c r="AM1208" s="107"/>
      <x:c r="AN1208" s="107"/>
      <x:c r="AO1208" s="107"/>
      <x:c r="AP1208" s="107"/>
      <x:c r="AQ1208" s="107"/>
      <x:c r="AR1208" s="107"/>
      <x:c r="AS1208" s="107"/>
      <x:c r="AT1208" s="107"/>
      <x:c r="AU1208" s="107"/>
      <x:c r="AV1208" s="107"/>
      <x:c r="AW1208" s="107"/>
      <x:c r="AX1208" s="107"/>
      <x:c r="AY1208" s="107"/>
      <x:c r="AZ1208" s="107"/>
      <x:c r="BA1208" s="107"/>
      <x:c r="BB1208" s="107"/>
      <x:c r="BC1208" s="107"/>
      <x:c r="BD1208" s="107"/>
      <x:c r="BE1208" s="107"/>
      <x:c r="BF1208" s="107"/>
      <x:c r="BG1208" s="107"/>
      <x:c r="BH1208" s="107"/>
      <x:c r="BI1208" s="107"/>
      <x:c r="BJ1208" s="107"/>
      <x:c r="BK1208" s="107"/>
      <x:c r="BL1208" s="107"/>
      <x:c r="BM1208" s="107"/>
      <x:c r="BN1208" s="107"/>
      <x:c r="BO1208" s="107"/>
      <x:c r="BP1208" s="107"/>
      <x:c r="BQ1208" s="107"/>
      <x:c r="BR1208" s="107"/>
      <x:c r="BS1208" s="107"/>
      <x:c r="BT1208" s="107"/>
      <x:c r="BU1208" s="107"/>
      <x:c r="BV1208" s="107"/>
      <x:c r="BW1208" s="107"/>
      <x:c r="BX1208" s="107"/>
      <x:c r="BY1208" s="107"/>
      <x:c r="BZ1208" s="107"/>
      <x:c r="CA1208" s="107"/>
      <x:c r="CB1208" s="107"/>
      <x:c r="CC1208" s="107"/>
      <x:c r="CD1208" s="107"/>
      <x:c r="CE1208" s="107"/>
      <x:c r="CF1208" s="107"/>
      <x:c r="CG1208" s="107"/>
      <x:c r="CH1208" s="107"/>
      <x:c r="CI1208" s="107"/>
      <x:c r="CJ1208" s="107"/>
      <x:c r="CK1208" s="107"/>
      <x:c r="CL1208" s="107"/>
      <x:c r="CM1208" s="107"/>
      <x:c r="CN1208" s="107"/>
      <x:c r="CO1208" s="107"/>
      <x:c r="CP1208" s="107"/>
      <x:c r="CQ1208" s="107"/>
      <x:c r="CR1208" s="107"/>
      <x:c r="CS1208" s="107"/>
      <x:c r="CT1208" s="107"/>
      <x:c r="CU1208" s="107"/>
      <x:c r="CV1208" s="107"/>
      <x:c r="CW1208" s="107"/>
      <x:c r="CX1208" s="107"/>
      <x:c r="CY1208" s="107"/>
      <x:c r="CZ1208" s="107"/>
      <x:c r="DA1208" s="107"/>
      <x:c r="DB1208" s="107"/>
      <x:c r="DC1208" s="107"/>
      <x:c r="DD1208" s="107"/>
      <x:c r="DE1208" s="107"/>
      <x:c r="DF1208" s="107"/>
      <x:c r="DG1208" s="107"/>
      <x:c r="DH1208" s="107"/>
      <x:c r="DI1208" s="107"/>
      <x:c r="DJ1208" s="107"/>
      <x:c r="DK1208" s="107"/>
      <x:c r="DL1208" s="107"/>
      <x:c r="DM1208" s="107"/>
      <x:c r="DN1208" s="107"/>
      <x:c r="DO1208" s="107"/>
      <x:c r="DP1208" s="107"/>
      <x:c r="DQ1208" s="107"/>
      <x:c r="DR1208" s="107"/>
      <x:c r="DS1208" s="107"/>
      <x:c r="DT1208" s="107"/>
      <x:c r="DU1208" s="107"/>
      <x:c r="DV1208" s="107"/>
      <x:c r="DW1208" s="107"/>
      <x:c r="DX1208" s="107"/>
      <x:c r="DY1208" s="107"/>
      <x:c r="DZ1208" s="107"/>
      <x:c r="EA1208" s="107"/>
      <x:c r="EB1208" s="107"/>
      <x:c r="EC1208" s="107"/>
      <x:c r="ED1208" s="107"/>
      <x:c r="EE1208" s="107"/>
      <x:c r="EF1208" s="107"/>
      <x:c r="EG1208" s="107"/>
      <x:c r="EH1208" s="107"/>
      <x:c r="EI1208" s="107"/>
      <x:c r="EJ1208" s="107"/>
      <x:c r="EK1208" s="107"/>
      <x:c r="EL1208" s="107"/>
      <x:c r="EM1208" s="107"/>
      <x:c r="EN1208" s="107"/>
      <x:c r="EO1208" s="107"/>
      <x:c r="EP1208" s="107"/>
      <x:c r="EQ1208" s="107"/>
      <x:c r="ER1208" s="107"/>
      <x:c r="ES1208" s="107"/>
      <x:c r="ET1208" s="107"/>
      <x:c r="EU1208" s="107"/>
      <x:c r="EV1208" s="107"/>
      <x:c r="EW1208" s="107"/>
      <x:c r="EX1208" s="107"/>
      <x:c r="EY1208" s="107"/>
      <x:c r="EZ1208" s="107"/>
      <x:c r="FA1208" s="107"/>
      <x:c r="FB1208" s="107"/>
      <x:c r="FC1208" s="107"/>
      <x:c r="FD1208" s="107"/>
      <x:c r="FE1208" s="107"/>
      <x:c r="FF1208" s="107"/>
      <x:c r="FG1208" s="107"/>
      <x:c r="FH1208" s="107"/>
      <x:c r="FI1208" s="107"/>
      <x:c r="FJ1208" s="107"/>
      <x:c r="FK1208" s="107"/>
      <x:c r="FL1208" s="107"/>
      <x:c r="FM1208" s="107"/>
      <x:c r="FN1208" s="107"/>
      <x:c r="FO1208" s="107"/>
      <x:c r="FP1208" s="107"/>
      <x:c r="FQ1208" s="107"/>
      <x:c r="FR1208" s="107"/>
      <x:c r="FS1208" s="107"/>
      <x:c r="FT1208" s="107"/>
      <x:c r="FU1208" s="107"/>
      <x:c r="FV1208" s="107"/>
      <x:c r="FW1208" s="107"/>
      <x:c r="FX1208" s="107"/>
      <x:c r="FY1208" s="107"/>
      <x:c r="FZ1208" s="107"/>
      <x:c r="GA1208" s="107"/>
      <x:c r="GB1208" s="107"/>
      <x:c r="GC1208" s="107"/>
      <x:c r="GD1208" s="107"/>
      <x:c r="GE1208" s="107"/>
      <x:c r="GF1208" s="107"/>
      <x:c r="GG1208" s="107"/>
      <x:c r="GH1208" s="107"/>
      <x:c r="GI1208" s="107"/>
      <x:c r="GJ1208" s="107"/>
      <x:c r="GK1208" s="107"/>
      <x:c r="GL1208" s="107"/>
      <x:c r="GM1208" s="107"/>
      <x:c r="GN1208" s="107"/>
      <x:c r="GO1208" s="107"/>
      <x:c r="GP1208" s="107"/>
      <x:c r="GQ1208" s="107"/>
      <x:c r="GR1208" s="107"/>
      <x:c r="GS1208" s="107"/>
      <x:c r="GT1208" s="107"/>
      <x:c r="GU1208" s="107"/>
      <x:c r="GV1208" s="107"/>
      <x:c r="GW1208" s="107"/>
      <x:c r="GX1208" s="107"/>
      <x:c r="GY1208" s="107"/>
      <x:c r="GZ1208" s="107"/>
      <x:c r="HA1208" s="107"/>
      <x:c r="HB1208" s="107"/>
      <x:c r="HC1208" s="107"/>
      <x:c r="HD1208" s="107"/>
      <x:c r="HE1208" s="107"/>
      <x:c r="HF1208" s="107"/>
      <x:c r="HG1208" s="107"/>
      <x:c r="HH1208" s="107"/>
      <x:c r="HI1208" s="107"/>
      <x:c r="HJ1208" s="107"/>
      <x:c r="HK1208" s="107"/>
      <x:c r="HL1208" s="107"/>
      <x:c r="HM1208" s="107"/>
      <x:c r="HN1208" s="107"/>
      <x:c r="HO1208" s="107"/>
      <x:c r="HP1208" s="107"/>
      <x:c r="HQ1208" s="107"/>
      <x:c r="HR1208" s="107"/>
      <x:c r="HS1208" s="107"/>
      <x:c r="HT1208" s="107"/>
      <x:c r="HU1208" s="107"/>
      <x:c r="HV1208" s="107"/>
      <x:c r="HW1208" s="107"/>
      <x:c r="HX1208" s="107"/>
      <x:c r="HY1208" s="107"/>
      <x:c r="HZ1208" s="107"/>
      <x:c r="IA1208" s="107"/>
      <x:c r="IB1208" s="107"/>
      <x:c r="IC1208" s="107"/>
      <x:c r="ID1208" s="107"/>
      <x:c r="IE1208" s="107"/>
      <x:c r="IF1208" s="107"/>
      <x:c r="IG1208" s="107"/>
      <x:c r="IH1208" s="107"/>
      <x:c r="II1208" s="107"/>
      <x:c r="IJ1208" s="107"/>
      <x:c r="IK1208" s="107"/>
      <x:c r="IL1208" s="107"/>
      <x:c r="IM1208" s="107"/>
    </x:row>
    <x:row r="1209" spans="1:247" s="107" customFormat="1" ht="40.5" customHeight="1" x14ac:dyDescent="0.2">
      <x:c r="A1209" s="533" t="s">
        <x:v>3800</x:v>
      </x:c>
      <x:c r="B1209" s="533" t="s">
        <x:v>3808</x:v>
      </x:c>
      <x:c r="C1209" s="533" t="s">
        <x:v>3804</x:v>
      </x:c>
      <x:c r="D1209" s="533" t="s">
        <x:v>3809</x:v>
      </x:c>
      <x:c r="E1209" s="436">
        <x:v>45768</x:v>
      </x:c>
      <x:c r="F1209" s="436">
        <x:v>45775</x:v>
      </x:c>
      <x:c r="G1209" s="479"/>
      <x:c r="H1209" s="540"/>
      <x:c r="I1209" s="438"/>
      <x:c r="J1209" s="540"/>
      <x:c r="K1209" s="540"/>
      <x:c r="L1209" s="570">
        <x:v>0</x:v>
      </x:c>
      <x:c r="M1209" s="533" t="s">
        <x:v>406</x:v>
      </x:c>
      <x:c r="N1209" s="533" t="s">
        <x:v>22</x:v>
      </x:c>
      <x:c r="O1209" s="533" t="s">
        <x:v>22</x:v>
      </x:c>
      <x:c r="P1209" s="533" t="s">
        <x:v>22</x:v>
      </x:c>
      <x:c r="Q1209" s="533" t="s">
        <x:v>22</x:v>
      </x:c>
      <x:c r="R1209" s="533" t="s">
        <x:v>22</x:v>
      </x:c>
      <x:c r="S1209" s="533" t="s">
        <x:v>22</x:v>
      </x:c>
      <x:c r="T1209" s="533" t="s">
        <x:v>22</x:v>
      </x:c>
      <x:c r="U1209" s="533" t="s">
        <x:v>22</x:v>
      </x:c>
      <x:c r="V1209" s="533" t="s">
        <x:v>99</x:v>
      </x:c>
      <x:c r="W1209" s="533"/>
    </x:row>
    <x:row r="1210" spans="1:247" s="107" customFormat="1" ht="40.5" customHeight="1" x14ac:dyDescent="0.2">
      <x:c r="A1210" s="533" t="s">
        <x:v>3801</x:v>
      </x:c>
      <x:c r="B1210" s="533" t="s">
        <x:v>3810</x:v>
      </x:c>
      <x:c r="C1210" s="533" t="s">
        <x:v>3805</x:v>
      </x:c>
      <x:c r="D1210" s="533" t="s">
        <x:v>3811</x:v>
      </x:c>
      <x:c r="E1210" s="483">
        <x:v>45628</x:v>
      </x:c>
      <x:c r="F1210" s="436">
        <x:v>45808</x:v>
      </x:c>
      <x:c r="G1210" s="479"/>
      <x:c r="H1210" s="540"/>
      <x:c r="I1210" s="649">
        <x:v>796529.36</x:v>
      </x:c>
      <x:c r="J1210" s="545"/>
      <x:c r="K1210" s="545"/>
      <x:c r="L1210" s="569" t="s">
        <x:v>2963</x:v>
      </x:c>
      <x:c r="M1210" s="560" t="s">
        <x:v>406</x:v>
      </x:c>
      <x:c r="N1210" s="560" t="s">
        <x:v>22</x:v>
      </x:c>
      <x:c r="O1210" s="560" t="s">
        <x:v>22</x:v>
      </x:c>
      <x:c r="P1210" s="560" t="s">
        <x:v>22</x:v>
      </x:c>
      <x:c r="Q1210" s="560" t="s">
        <x:v>22</x:v>
      </x:c>
      <x:c r="R1210" s="560" t="s">
        <x:v>22</x:v>
      </x:c>
      <x:c r="S1210" s="560" t="s">
        <x:v>22</x:v>
      </x:c>
      <x:c r="T1210" s="560" t="s">
        <x:v>22</x:v>
      </x:c>
      <x:c r="U1210" s="560" t="s">
        <x:v>22</x:v>
      </x:c>
      <x:c r="V1210" s="560" t="s">
        <x:v>99</x:v>
      </x:c>
      <x:c r="W1210" s="560"/>
    </x:row>
    <x:row r="1211" spans="1:247" s="107" customFormat="1" ht="40.5" customHeight="1" x14ac:dyDescent="0.2">
      <x:c r="A1211" s="533" t="s">
        <x:v>3814</x:v>
      </x:c>
      <x:c r="B1211" s="533" t="s">
        <x:v>3812</x:v>
      </x:c>
      <x:c r="C1211" s="533" t="s">
        <x:v>1263</x:v>
      </x:c>
      <x:c r="D1211" s="533" t="s">
        <x:v>3813</x:v>
      </x:c>
      <x:c r="E1211" s="483">
        <x:v>45796</x:v>
      </x:c>
      <x:c r="F1211" s="436">
        <x:v>46006</x:v>
      </x:c>
      <x:c r="G1211" s="479"/>
      <x:c r="H1211" s="540"/>
      <x:c r="I1211" s="438"/>
      <x:c r="J1211" s="540"/>
      <x:c r="K1211" s="540"/>
      <x:c r="L1211" s="570">
        <x:v>0</x:v>
      </x:c>
      <x:c r="M1211" s="533" t="s">
        <x:v>22</x:v>
      </x:c>
      <x:c r="N1211" s="533" t="s">
        <x:v>2085</x:v>
      </x:c>
      <x:c r="O1211" s="533" t="s">
        <x:v>22</x:v>
      </x:c>
      <x:c r="P1211" s="533" t="s">
        <x:v>22</x:v>
      </x:c>
      <x:c r="Q1211" s="533" t="s">
        <x:v>22</x:v>
      </x:c>
      <x:c r="R1211" s="533" t="s">
        <x:v>22</x:v>
      </x:c>
      <x:c r="S1211" s="533" t="s">
        <x:v>22</x:v>
      </x:c>
      <x:c r="T1211" s="533" t="s">
        <x:v>22</x:v>
      </x:c>
      <x:c r="U1211" s="533" t="s">
        <x:v>22</x:v>
      </x:c>
      <x:c r="V1211" s="533" t="s">
        <x:v>99</x:v>
      </x:c>
      <x:c r="W1211" s="533"/>
    </x:row>
    <x:row r="1212" spans="1:247" s="107" customFormat="1" ht="80.25" customHeight="1" x14ac:dyDescent="0.2">
      <x:c r="A1212" s="560" t="s">
        <x:v>5252</x:v>
      </x:c>
      <x:c r="B1212" s="533" t="s">
        <x:v>4886</x:v>
      </x:c>
      <x:c r="C1212" s="533" t="s">
        <x:v>40</x:v>
      </x:c>
      <x:c r="D1212" s="533" t="s">
        <x:v>4887</x:v>
      </x:c>
      <x:c r="E1212" s="436">
        <x:v>45664</x:v>
      </x:c>
      <x:c r="F1212" s="436">
        <x:v>45992</x:v>
      </x:c>
      <x:c r="G1212" s="479"/>
      <x:c r="H1212" s="540"/>
      <x:c r="I1212" s="438">
        <x:v>47467679.219999999</x:v>
      </x:c>
      <x:c r="J1212" s="540"/>
      <x:c r="K1212" s="540"/>
      <x:c r="L1212" s="570">
        <x:v>2</x:v>
      </x:c>
      <x:c r="M1212" s="533" t="s">
        <x:v>22</x:v>
      </x:c>
      <x:c r="N1212" s="533" t="s">
        <x:v>406</x:v>
      </x:c>
      <x:c r="O1212" s="533" t="s">
        <x:v>22</x:v>
      </x:c>
      <x:c r="P1212" s="533" t="s">
        <x:v>22</x:v>
      </x:c>
      <x:c r="Q1212" s="533" t="s">
        <x:v>22</x:v>
      </x:c>
      <x:c r="R1212" s="533" t="s">
        <x:v>22</x:v>
      </x:c>
      <x:c r="S1212" s="533" t="s">
        <x:v>22</x:v>
      </x:c>
      <x:c r="T1212" s="533" t="s">
        <x:v>22</x:v>
      </x:c>
      <x:c r="U1212" s="533" t="s">
        <x:v>22</x:v>
      </x:c>
      <x:c r="V1212" s="533" t="s">
        <x:v>99</x:v>
      </x:c>
      <x:c r="W1212" s="533"/>
    </x:row>
    <x:row r="1213" spans="1:247" s="107" customFormat="1" ht="121.5" customHeight="1" x14ac:dyDescent="0.2">
      <x:c r="A1213" s="533" t="s">
        <x:v>3802</x:v>
      </x:c>
      <x:c r="B1213" s="533" t="s">
        <x:v>3815</x:v>
      </x:c>
      <x:c r="C1213" s="533" t="s">
        <x:v>803</x:v>
      </x:c>
      <x:c r="D1213" s="533" t="s">
        <x:v>763</x:v>
      </x:c>
      <x:c r="E1213" s="436">
        <x:v>45852</x:v>
      </x:c>
      <x:c r="F1213" s="436">
        <x:v>46006</x:v>
      </x:c>
      <x:c r="G1213" s="479"/>
      <x:c r="H1213" s="540"/>
      <x:c r="I1213" s="438"/>
      <x:c r="J1213" s="540"/>
      <x:c r="K1213" s="540"/>
      <x:c r="L1213" s="570">
        <x:v>0</x:v>
      </x:c>
      <x:c r="M1213" s="533" t="s">
        <x:v>22</x:v>
      </x:c>
      <x:c r="N1213" s="533" t="s">
        <x:v>406</x:v>
      </x:c>
      <x:c r="O1213" s="533" t="s">
        <x:v>22</x:v>
      </x:c>
      <x:c r="P1213" s="533" t="s">
        <x:v>22</x:v>
      </x:c>
      <x:c r="Q1213" s="533" t="s">
        <x:v>22</x:v>
      </x:c>
      <x:c r="R1213" s="533" t="s">
        <x:v>22</x:v>
      </x:c>
      <x:c r="S1213" s="533" t="s">
        <x:v>22</x:v>
      </x:c>
      <x:c r="T1213" s="533" t="s">
        <x:v>22</x:v>
      </x:c>
      <x:c r="U1213" s="533" t="s">
        <x:v>22</x:v>
      </x:c>
      <x:c r="V1213" s="533" t="s">
        <x:v>99</x:v>
      </x:c>
      <x:c r="W1213" s="533"/>
    </x:row>
    <x:row r="1214" spans="1:247" s="107" customFormat="1" ht="55.5" customHeight="1" x14ac:dyDescent="0.2">
      <x:c r="A1214" s="533" t="s">
        <x:v>3803</x:v>
      </x:c>
      <x:c r="B1214" s="533" t="s">
        <x:v>3816</x:v>
      </x:c>
      <x:c r="C1214" s="533" t="s">
        <x:v>102</x:v>
      </x:c>
      <x:c r="D1214" s="533" t="s">
        <x:v>3817</x:v>
      </x:c>
      <x:c r="E1214" s="436">
        <x:v>45790</x:v>
      </x:c>
      <x:c r="F1214" s="436">
        <x:v>46006</x:v>
      </x:c>
      <x:c r="G1214" s="479"/>
      <x:c r="H1214" s="540"/>
      <x:c r="I1214" s="438"/>
      <x:c r="J1214" s="540"/>
      <x:c r="K1214" s="540"/>
      <x:c r="L1214" s="570">
        <x:v>0</x:v>
      </x:c>
      <x:c r="M1214" s="533" t="s">
        <x:v>406</x:v>
      </x:c>
      <x:c r="N1214" s="533" t="s">
        <x:v>22</x:v>
      </x:c>
      <x:c r="O1214" s="533" t="s">
        <x:v>22</x:v>
      </x:c>
      <x:c r="P1214" s="533" t="s">
        <x:v>22</x:v>
      </x:c>
      <x:c r="Q1214" s="533" t="s">
        <x:v>22</x:v>
      </x:c>
      <x:c r="R1214" s="533" t="s">
        <x:v>22</x:v>
      </x:c>
      <x:c r="S1214" s="533" t="s">
        <x:v>22</x:v>
      </x:c>
      <x:c r="T1214" s="533" t="s">
        <x:v>22</x:v>
      </x:c>
      <x:c r="U1214" s="533" t="s">
        <x:v>22</x:v>
      </x:c>
      <x:c r="V1214" s="533" t="s">
        <x:v>99</x:v>
      </x:c>
      <x:c r="W1214" s="533"/>
    </x:row>
    <x:row r="1215" spans="1:247" s="107" customFormat="1" ht="28.5" customHeight="1" x14ac:dyDescent="0.2">
      <x:c r="A1215" s="560" t="s">
        <x:v>4932</x:v>
      </x:c>
      <x:c r="B1215" s="533" t="s">
        <x:v>3806</x:v>
      </x:c>
      <x:c r="C1215" s="533" t="s">
        <x:v>125</x:v>
      </x:c>
      <x:c r="D1215" s="533" t="s">
        <x:v>3283</x:v>
      </x:c>
      <x:c r="E1215" s="483">
        <x:v>45726</x:v>
      </x:c>
      <x:c r="F1215" s="436">
        <x:v>46157</x:v>
      </x:c>
      <x:c r="G1215" s="479"/>
      <x:c r="H1215" s="540"/>
      <x:c r="I1215" s="438">
        <x:v>1762309.52</x:v>
      </x:c>
      <x:c r="J1215" s="540"/>
      <x:c r="K1215" s="540"/>
      <x:c r="L1215" s="570">
        <x:v>0</x:v>
      </x:c>
      <x:c r="M1215" s="533" t="s">
        <x:v>22</x:v>
      </x:c>
      <x:c r="N1215" s="533" t="s">
        <x:v>406</x:v>
      </x:c>
      <x:c r="O1215" s="533" t="s">
        <x:v>22</x:v>
      </x:c>
      <x:c r="P1215" s="533" t="s">
        <x:v>22</x:v>
      </x:c>
      <x:c r="Q1215" s="533" t="s">
        <x:v>22</x:v>
      </x:c>
      <x:c r="R1215" s="533" t="s">
        <x:v>22</x:v>
      </x:c>
      <x:c r="S1215" s="533" t="s">
        <x:v>22</x:v>
      </x:c>
      <x:c r="T1215" s="533" t="s">
        <x:v>22</x:v>
      </x:c>
      <x:c r="U1215" s="533" t="s">
        <x:v>22</x:v>
      </x:c>
      <x:c r="V1215" s="533" t="s">
        <x:v>99</x:v>
      </x:c>
      <x:c r="W1215" s="533"/>
    </x:row>
    <x:row r="1216" spans="1:247" s="107" customFormat="1" ht="54.75" customHeight="1" x14ac:dyDescent="0.2">
      <x:c r="A1216" s="533" t="s">
        <x:v>3883</x:v>
      </x:c>
      <x:c r="B1216" s="533" t="s">
        <x:v>3819</x:v>
      </x:c>
      <x:c r="C1216" s="533" t="s">
        <x:v>3818</x:v>
      </x:c>
      <x:c r="D1216" s="533" t="s">
        <x:v>3820</x:v>
      </x:c>
      <x:c r="E1216" s="483">
        <x:v>45702</x:v>
      </x:c>
      <x:c r="F1216" s="436">
        <x:v>46006</x:v>
      </x:c>
      <x:c r="G1216" s="479"/>
      <x:c r="H1216" s="540"/>
      <x:c r="I1216" s="438">
        <x:v>53938691.890000001</x:v>
      </x:c>
      <x:c r="J1216" s="540"/>
      <x:c r="K1216" s="540"/>
      <x:c r="L1216" s="524">
        <x:v>1</x:v>
      </x:c>
      <x:c r="M1216" s="533" t="s">
        <x:v>22</x:v>
      </x:c>
      <x:c r="N1216" s="533" t="s">
        <x:v>2085</x:v>
      </x:c>
      <x:c r="O1216" s="533" t="s">
        <x:v>22</x:v>
      </x:c>
      <x:c r="P1216" s="533" t="s">
        <x:v>22</x:v>
      </x:c>
      <x:c r="Q1216" s="533" t="s">
        <x:v>22</x:v>
      </x:c>
      <x:c r="R1216" s="533" t="s">
        <x:v>22</x:v>
      </x:c>
      <x:c r="S1216" s="533" t="s">
        <x:v>22</x:v>
      </x:c>
      <x:c r="T1216" s="533" t="s">
        <x:v>22</x:v>
      </x:c>
      <x:c r="U1216" s="533" t="s">
        <x:v>22</x:v>
      </x:c>
      <x:c r="V1216" s="533" t="s">
        <x:v>99</x:v>
      </x:c>
      <x:c r="W1216" s="533"/>
    </x:row>
    <x:row r="1217" spans="1:247" s="107" customFormat="1" ht="30" customHeight="1" x14ac:dyDescent="0.2">
      <x:c r="A1217" s="446" t="s">
        <x:v>3828</x:v>
      </x:c>
      <x:c r="B1217" s="446" t="s">
        <x:v>3830</x:v>
      </x:c>
      <x:c r="C1217" s="446" t="s">
        <x:v>3831</x:v>
      </x:c>
      <x:c r="D1217" s="446" t="s">
        <x:v>3832</x:v>
      </x:c>
      <x:c r="E1217" s="483">
        <x:v>45748</x:v>
      </x:c>
      <x:c r="F1217" s="467">
        <x:v>45762</x:v>
      </x:c>
      <x:c r="G1217" s="479"/>
      <x:c r="H1217" s="540"/>
      <x:c r="I1217" s="438">
        <x:v>341950</x:v>
      </x:c>
      <x:c r="J1217" s="540"/>
      <x:c r="K1217" s="540"/>
      <x:c r="L1217" s="570">
        <x:v>0</x:v>
      </x:c>
      <x:c r="M1217" s="482">
        <x:v>345</x:v>
      </x:c>
      <x:c r="N1217" s="482" t="s">
        <x:v>22</x:v>
      </x:c>
      <x:c r="O1217" s="482" t="s">
        <x:v>22</x:v>
      </x:c>
      <x:c r="P1217" s="482" t="s">
        <x:v>22</x:v>
      </x:c>
      <x:c r="Q1217" s="482" t="s">
        <x:v>22</x:v>
      </x:c>
      <x:c r="R1217" s="482" t="s">
        <x:v>22</x:v>
      </x:c>
      <x:c r="S1217" s="482" t="s">
        <x:v>22</x:v>
      </x:c>
      <x:c r="T1217" s="482" t="s">
        <x:v>22</x:v>
      </x:c>
      <x:c r="U1217" s="482" t="s">
        <x:v>22</x:v>
      </x:c>
      <x:c r="V1217" s="482" t="s">
        <x:v>99</x:v>
      </x:c>
      <x:c r="W1217" s="548"/>
    </x:row>
    <x:row r="1218" spans="1:247" s="107" customFormat="1" ht="41.25" customHeight="1" x14ac:dyDescent="0.2">
      <x:c r="A1218" s="446" t="s">
        <x:v>3829</x:v>
      </x:c>
      <x:c r="B1218" s="446" t="s">
        <x:v>3853</x:v>
      </x:c>
      <x:c r="C1218" s="446" t="s">
        <x:v>1892</x:v>
      </x:c>
      <x:c r="D1218" s="446" t="s">
        <x:v>3854</x:v>
      </x:c>
      <x:c r="E1218" s="467">
        <x:v>45901</x:v>
      </x:c>
      <x:c r="F1218" s="467">
        <x:v>46006</x:v>
      </x:c>
      <x:c r="G1218" s="479"/>
      <x:c r="H1218" s="540"/>
      <x:c r="I1218" s="438">
        <x:v>215838</x:v>
      </x:c>
      <x:c r="J1218" s="540"/>
      <x:c r="K1218" s="540"/>
      <x:c r="L1218" s="570">
        <x:v>0</x:v>
      </x:c>
      <x:c r="M1218" s="482">
        <x:v>138</x:v>
      </x:c>
      <x:c r="N1218" s="482" t="s">
        <x:v>22</x:v>
      </x:c>
      <x:c r="O1218" s="482" t="s">
        <x:v>22</x:v>
      </x:c>
      <x:c r="P1218" s="482" t="s">
        <x:v>22</x:v>
      </x:c>
      <x:c r="Q1218" s="482" t="s">
        <x:v>22</x:v>
      </x:c>
      <x:c r="R1218" s="482" t="s">
        <x:v>22</x:v>
      </x:c>
      <x:c r="S1218" s="482" t="s">
        <x:v>22</x:v>
      </x:c>
      <x:c r="T1218" s="482" t="s">
        <x:v>22</x:v>
      </x:c>
      <x:c r="U1218" s="482" t="s">
        <x:v>22</x:v>
      </x:c>
      <x:c r="V1218" s="482" t="s">
        <x:v>99</x:v>
      </x:c>
      <x:c r="W1218" s="548"/>
    </x:row>
    <x:row r="1219" spans="1:247" s="107" customFormat="1" ht="42" customHeight="1" x14ac:dyDescent="0.2">
      <x:c r="A1219" s="560" t="s">
        <x:v>4934</x:v>
      </x:c>
      <x:c r="B1219" s="533" t="s">
        <x:v>3949</x:v>
      </x:c>
      <x:c r="C1219" s="533" t="s">
        <x:v>3969</x:v>
      </x:c>
      <x:c r="D1219" s="533" t="s">
        <x:v>3950</x:v>
      </x:c>
      <x:c r="E1219" s="436">
        <x:v>45775</x:v>
      </x:c>
      <x:c r="F1219" s="436">
        <x:v>46006</x:v>
      </x:c>
      <x:c r="G1219" s="642"/>
      <x:c r="H1219" s="540"/>
      <x:c r="I1219" s="540"/>
      <x:c r="J1219" s="540"/>
      <x:c r="K1219" s="540"/>
      <x:c r="L1219" s="540">
        <x:v>0</x:v>
      </x:c>
      <x:c r="M1219" s="533" t="s">
        <x:v>406</x:v>
      </x:c>
      <x:c r="N1219" s="533" t="s">
        <x:v>22</x:v>
      </x:c>
      <x:c r="O1219" s="533" t="s">
        <x:v>22</x:v>
      </x:c>
      <x:c r="P1219" s="533" t="s">
        <x:v>22</x:v>
      </x:c>
      <x:c r="Q1219" s="533" t="s">
        <x:v>22</x:v>
      </x:c>
      <x:c r="R1219" s="533" t="s">
        <x:v>22</x:v>
      </x:c>
      <x:c r="S1219" s="533" t="s">
        <x:v>22</x:v>
      </x:c>
      <x:c r="T1219" s="533" t="s">
        <x:v>22</x:v>
      </x:c>
      <x:c r="U1219" s="533" t="s">
        <x:v>22</x:v>
      </x:c>
      <x:c r="V1219" s="533" t="s">
        <x:v>99</x:v>
      </x:c>
      <x:c r="W1219" s="575" t="s">
        <x:v>5290</x:v>
      </x:c>
    </x:row>
    <x:row r="1220" spans="1:247" s="107" customFormat="1" ht="54" customHeight="1" x14ac:dyDescent="0.2">
      <x:c r="A1220" s="533" t="s">
        <x:v>3961</x:v>
      </x:c>
      <x:c r="B1220" s="533" t="s">
        <x:v>3951</x:v>
      </x:c>
      <x:c r="C1220" s="533" t="s">
        <x:v>420</x:v>
      </x:c>
      <x:c r="D1220" s="533" t="s">
        <x:v>3952</x:v>
      </x:c>
      <x:c r="E1220" s="436">
        <x:v>45852</x:v>
      </x:c>
      <x:c r="F1220" s="436">
        <x:v>46006</x:v>
      </x:c>
      <x:c r="G1220" s="479"/>
      <x:c r="H1220" s="540"/>
      <x:c r="I1220" s="540"/>
      <x:c r="J1220" s="540"/>
      <x:c r="K1220" s="540"/>
      <x:c r="L1220" s="540">
        <x:v>0</x:v>
      </x:c>
      <x:c r="M1220" s="533" t="s">
        <x:v>22</x:v>
      </x:c>
      <x:c r="N1220" s="533" t="s">
        <x:v>406</x:v>
      </x:c>
      <x:c r="O1220" s="533" t="s">
        <x:v>22</x:v>
      </x:c>
      <x:c r="P1220" s="533" t="s">
        <x:v>22</x:v>
      </x:c>
      <x:c r="Q1220" s="533" t="s">
        <x:v>22</x:v>
      </x:c>
      <x:c r="R1220" s="533" t="s">
        <x:v>22</x:v>
      </x:c>
      <x:c r="S1220" s="533" t="s">
        <x:v>22</x:v>
      </x:c>
      <x:c r="T1220" s="533" t="s">
        <x:v>22</x:v>
      </x:c>
      <x:c r="U1220" s="533" t="s">
        <x:v>22</x:v>
      </x:c>
      <x:c r="V1220" s="533" t="s">
        <x:v>99</x:v>
      </x:c>
      <x:c r="W1220" s="533"/>
    </x:row>
    <x:row r="1221" spans="1:247" s="107" customFormat="1" ht="28.5" customHeight="1" x14ac:dyDescent="0.2">
      <x:c r="A1221" s="533" t="s">
        <x:v>3962</x:v>
      </x:c>
      <x:c r="B1221" s="533" t="s">
        <x:v>3922</x:v>
      </x:c>
      <x:c r="C1221" s="533" t="s">
        <x:v>128</x:v>
      </x:c>
      <x:c r="D1221" s="533" t="s">
        <x:v>3923</x:v>
      </x:c>
      <x:c r="E1221" s="483">
        <x:v>45719</x:v>
      </x:c>
      <x:c r="F1221" s="436">
        <x:v>45792</x:v>
      </x:c>
      <x:c r="G1221" s="479"/>
      <x:c r="H1221" s="540"/>
      <x:c r="I1221" s="540"/>
      <x:c r="J1221" s="540"/>
      <x:c r="K1221" s="540"/>
      <x:c r="L1221" s="540">
        <x:v>0</x:v>
      </x:c>
      <x:c r="M1221" s="533" t="s">
        <x:v>406</x:v>
      </x:c>
      <x:c r="N1221" s="533" t="s">
        <x:v>22</x:v>
      </x:c>
      <x:c r="O1221" s="533" t="s">
        <x:v>22</x:v>
      </x:c>
      <x:c r="P1221" s="533" t="s">
        <x:v>22</x:v>
      </x:c>
      <x:c r="Q1221" s="533" t="s">
        <x:v>22</x:v>
      </x:c>
      <x:c r="R1221" s="533" t="s">
        <x:v>22</x:v>
      </x:c>
      <x:c r="S1221" s="533" t="s">
        <x:v>22</x:v>
      </x:c>
      <x:c r="T1221" s="533" t="s">
        <x:v>22</x:v>
      </x:c>
      <x:c r="U1221" s="533" t="s">
        <x:v>22</x:v>
      </x:c>
      <x:c r="V1221" s="533" t="s">
        <x:v>99</x:v>
      </x:c>
      <x:c r="W1221" s="533"/>
    </x:row>
    <x:row r="1222" spans="1:247" s="107" customFormat="1" ht="41.25" customHeight="1" x14ac:dyDescent="0.2">
      <x:c r="A1222" s="533" t="s">
        <x:v>3964</x:v>
      </x:c>
      <x:c r="B1222" s="533" t="s">
        <x:v>3924</x:v>
      </x:c>
      <x:c r="C1222" s="533" t="s">
        <x:v>31</x:v>
      </x:c>
      <x:c r="D1222" s="533" t="s">
        <x:v>3925</x:v>
      </x:c>
      <x:c r="E1222" s="483">
        <x:v>45761</x:v>
      </x:c>
      <x:c r="F1222" s="483">
        <x:v>45945</x:v>
      </x:c>
      <x:c r="G1222" s="479"/>
      <x:c r="H1222" s="540"/>
      <x:c r="I1222" s="540"/>
      <x:c r="J1222" s="540"/>
      <x:c r="K1222" s="540"/>
      <x:c r="L1222" s="540">
        <x:v>0</x:v>
      </x:c>
      <x:c r="M1222" s="533" t="s">
        <x:v>406</x:v>
      </x:c>
      <x:c r="N1222" s="533" t="s">
        <x:v>22</x:v>
      </x:c>
      <x:c r="O1222" s="533" t="s">
        <x:v>22</x:v>
      </x:c>
      <x:c r="P1222" s="533" t="s">
        <x:v>22</x:v>
      </x:c>
      <x:c r="Q1222" s="533" t="s">
        <x:v>22</x:v>
      </x:c>
      <x:c r="R1222" s="533" t="s">
        <x:v>22</x:v>
      </x:c>
      <x:c r="S1222" s="533" t="s">
        <x:v>22</x:v>
      </x:c>
      <x:c r="T1222" s="533" t="s">
        <x:v>22</x:v>
      </x:c>
      <x:c r="U1222" s="533" t="s">
        <x:v>22</x:v>
      </x:c>
      <x:c r="V1222" s="533" t="s">
        <x:v>99</x:v>
      </x:c>
      <x:c r="W1222" s="533"/>
    </x:row>
    <x:row r="1223" spans="1:247" s="107" customFormat="1" ht="41.25" customHeight="1" x14ac:dyDescent="0.2">
      <x:c r="A1223" s="533" t="s">
        <x:v>3960</x:v>
      </x:c>
      <x:c r="B1223" s="533" t="s">
        <x:v>3926</x:v>
      </x:c>
      <x:c r="C1223" s="533" t="s">
        <x:v>3919</x:v>
      </x:c>
      <x:c r="D1223" s="533" t="s">
        <x:v>3927</x:v>
      </x:c>
      <x:c r="E1223" s="479">
        <x:v>45825</x:v>
      </x:c>
      <x:c r="F1223" s="436">
        <x:v>46006</x:v>
      </x:c>
      <x:c r="G1223" s="479"/>
      <x:c r="H1223" s="540"/>
      <x:c r="I1223" s="540"/>
      <x:c r="J1223" s="540"/>
      <x:c r="K1223" s="540"/>
      <x:c r="L1223" s="540">
        <x:v>0</x:v>
      </x:c>
      <x:c r="M1223" s="533" t="s">
        <x:v>22</x:v>
      </x:c>
      <x:c r="N1223" s="533" t="s">
        <x:v>406</x:v>
      </x:c>
      <x:c r="O1223" s="533" t="s">
        <x:v>22</x:v>
      </x:c>
      <x:c r="P1223" s="533" t="s">
        <x:v>22</x:v>
      </x:c>
      <x:c r="Q1223" s="533" t="s">
        <x:v>22</x:v>
      </x:c>
      <x:c r="R1223" s="533" t="s">
        <x:v>22</x:v>
      </x:c>
      <x:c r="S1223" s="533" t="s">
        <x:v>22</x:v>
      </x:c>
      <x:c r="T1223" s="533" t="s">
        <x:v>22</x:v>
      </x:c>
      <x:c r="U1223" s="533" t="s">
        <x:v>22</x:v>
      </x:c>
      <x:c r="V1223" s="533" t="s">
        <x:v>99</x:v>
      </x:c>
      <x:c r="W1223" s="533"/>
    </x:row>
    <x:row r="1224" spans="1:247" s="227" customFormat="1" ht="30" customHeight="1" x14ac:dyDescent="0.2">
      <x:c r="A1224" s="533" t="s">
        <x:v>3963</x:v>
      </x:c>
      <x:c r="B1224" s="533" t="s">
        <x:v>3928</x:v>
      </x:c>
      <x:c r="C1224" s="533" t="s">
        <x:v>404</x:v>
      </x:c>
      <x:c r="D1224" s="533" t="s">
        <x:v>3920</x:v>
      </x:c>
      <x:c r="E1224" s="436">
        <x:v>45758</x:v>
      </x:c>
      <x:c r="F1224" s="436">
        <x:v>45792</x:v>
      </x:c>
      <x:c r="G1224" s="479"/>
      <x:c r="H1224" s="540"/>
      <x:c r="I1224" s="540"/>
      <x:c r="J1224" s="540"/>
      <x:c r="K1224" s="540"/>
      <x:c r="L1224" s="540">
        <x:v>0</x:v>
      </x:c>
      <x:c r="M1224" s="533" t="s">
        <x:v>406</x:v>
      </x:c>
      <x:c r="N1224" s="533" t="s">
        <x:v>22</x:v>
      </x:c>
      <x:c r="O1224" s="533" t="s">
        <x:v>22</x:v>
      </x:c>
      <x:c r="P1224" s="533" t="s">
        <x:v>22</x:v>
      </x:c>
      <x:c r="Q1224" s="533" t="s">
        <x:v>22</x:v>
      </x:c>
      <x:c r="R1224" s="533" t="s">
        <x:v>22</x:v>
      </x:c>
      <x:c r="S1224" s="533" t="s">
        <x:v>22</x:v>
      </x:c>
      <x:c r="T1224" s="533" t="s">
        <x:v>22</x:v>
      </x:c>
      <x:c r="U1224" s="533" t="s">
        <x:v>22</x:v>
      </x:c>
      <x:c r="V1224" s="533" t="s">
        <x:v>99</x:v>
      </x:c>
      <x:c r="W1224" s="533" t="s">
        <x:v>421</x:v>
      </x:c>
      <x:c r="X1224" s="107"/>
      <x:c r="Y1224" s="107"/>
      <x:c r="Z1224" s="107"/>
      <x:c r="AA1224" s="107"/>
      <x:c r="AB1224" s="107"/>
      <x:c r="AC1224" s="107"/>
      <x:c r="AD1224" s="107"/>
      <x:c r="AE1224" s="107"/>
      <x:c r="AF1224" s="107"/>
      <x:c r="AG1224" s="107"/>
      <x:c r="AH1224" s="107"/>
      <x:c r="AI1224" s="107"/>
      <x:c r="AJ1224" s="107"/>
      <x:c r="AK1224" s="107"/>
      <x:c r="AL1224" s="107"/>
      <x:c r="AM1224" s="107"/>
      <x:c r="AN1224" s="107"/>
      <x:c r="AO1224" s="107"/>
      <x:c r="AP1224" s="107"/>
      <x:c r="AQ1224" s="107"/>
      <x:c r="AR1224" s="107"/>
      <x:c r="AS1224" s="107"/>
      <x:c r="AT1224" s="107"/>
      <x:c r="AU1224" s="107"/>
      <x:c r="AV1224" s="107"/>
      <x:c r="AW1224" s="107"/>
      <x:c r="AX1224" s="107"/>
      <x:c r="AY1224" s="107"/>
      <x:c r="AZ1224" s="107"/>
      <x:c r="BA1224" s="107"/>
      <x:c r="BB1224" s="107"/>
      <x:c r="BC1224" s="107"/>
      <x:c r="BD1224" s="107"/>
      <x:c r="BE1224" s="107"/>
      <x:c r="BF1224" s="107"/>
      <x:c r="BG1224" s="107"/>
      <x:c r="BH1224" s="107"/>
      <x:c r="BI1224" s="107"/>
      <x:c r="BJ1224" s="107"/>
      <x:c r="BK1224" s="107"/>
      <x:c r="BL1224" s="107"/>
      <x:c r="BM1224" s="107"/>
      <x:c r="BN1224" s="107"/>
      <x:c r="BO1224" s="107"/>
      <x:c r="BP1224" s="107"/>
      <x:c r="BQ1224" s="107"/>
      <x:c r="BR1224" s="107"/>
      <x:c r="BS1224" s="107"/>
      <x:c r="BT1224" s="107"/>
      <x:c r="BU1224" s="107"/>
      <x:c r="BV1224" s="107"/>
      <x:c r="BW1224" s="107"/>
      <x:c r="BX1224" s="107"/>
      <x:c r="BY1224" s="107"/>
      <x:c r="BZ1224" s="107"/>
      <x:c r="CA1224" s="107"/>
      <x:c r="CB1224" s="107"/>
      <x:c r="CC1224" s="107"/>
      <x:c r="CD1224" s="107"/>
      <x:c r="CE1224" s="107"/>
      <x:c r="CF1224" s="107"/>
      <x:c r="CG1224" s="107"/>
      <x:c r="CH1224" s="107"/>
      <x:c r="CI1224" s="107"/>
      <x:c r="CJ1224" s="107"/>
      <x:c r="CK1224" s="107"/>
      <x:c r="CL1224" s="107"/>
      <x:c r="CM1224" s="107"/>
      <x:c r="CN1224" s="107"/>
      <x:c r="CO1224" s="107"/>
      <x:c r="CP1224" s="107"/>
      <x:c r="CQ1224" s="107"/>
      <x:c r="CR1224" s="107"/>
      <x:c r="CS1224" s="107"/>
      <x:c r="CT1224" s="107"/>
      <x:c r="CU1224" s="107"/>
      <x:c r="CV1224" s="107"/>
      <x:c r="CW1224" s="107"/>
      <x:c r="CX1224" s="107"/>
      <x:c r="CY1224" s="107"/>
      <x:c r="CZ1224" s="107"/>
      <x:c r="DA1224" s="107"/>
      <x:c r="DB1224" s="107"/>
      <x:c r="DC1224" s="107"/>
      <x:c r="DD1224" s="107"/>
      <x:c r="DE1224" s="107"/>
      <x:c r="DF1224" s="107"/>
      <x:c r="DG1224" s="107"/>
      <x:c r="DH1224" s="107"/>
      <x:c r="DI1224" s="107"/>
      <x:c r="DJ1224" s="107"/>
      <x:c r="DK1224" s="107"/>
      <x:c r="DL1224" s="107"/>
      <x:c r="DM1224" s="107"/>
      <x:c r="DN1224" s="107"/>
      <x:c r="DO1224" s="107"/>
      <x:c r="DP1224" s="107"/>
      <x:c r="DQ1224" s="107"/>
      <x:c r="DR1224" s="107"/>
      <x:c r="DS1224" s="107"/>
      <x:c r="DT1224" s="107"/>
      <x:c r="DU1224" s="107"/>
      <x:c r="DV1224" s="107"/>
      <x:c r="DW1224" s="107"/>
      <x:c r="DX1224" s="107"/>
      <x:c r="DY1224" s="107"/>
      <x:c r="DZ1224" s="107"/>
      <x:c r="EA1224" s="107"/>
      <x:c r="EB1224" s="107"/>
      <x:c r="EC1224" s="107"/>
      <x:c r="ED1224" s="107"/>
      <x:c r="EE1224" s="107"/>
      <x:c r="EF1224" s="107"/>
      <x:c r="EG1224" s="107"/>
      <x:c r="EH1224" s="107"/>
      <x:c r="EI1224" s="107"/>
      <x:c r="EJ1224" s="107"/>
      <x:c r="EK1224" s="107"/>
      <x:c r="EL1224" s="107"/>
      <x:c r="EM1224" s="107"/>
      <x:c r="EN1224" s="107"/>
      <x:c r="EO1224" s="107"/>
      <x:c r="EP1224" s="107"/>
      <x:c r="EQ1224" s="107"/>
      <x:c r="ER1224" s="107"/>
      <x:c r="ES1224" s="107"/>
      <x:c r="ET1224" s="107"/>
      <x:c r="EU1224" s="107"/>
      <x:c r="EV1224" s="107"/>
      <x:c r="EW1224" s="107"/>
      <x:c r="EX1224" s="107"/>
      <x:c r="EY1224" s="107"/>
      <x:c r="EZ1224" s="107"/>
      <x:c r="FA1224" s="107"/>
      <x:c r="FB1224" s="107"/>
      <x:c r="FC1224" s="107"/>
      <x:c r="FD1224" s="107"/>
      <x:c r="FE1224" s="107"/>
      <x:c r="FF1224" s="107"/>
      <x:c r="FG1224" s="107"/>
      <x:c r="FH1224" s="107"/>
      <x:c r="FI1224" s="107"/>
      <x:c r="FJ1224" s="107"/>
      <x:c r="FK1224" s="107"/>
      <x:c r="FL1224" s="107"/>
      <x:c r="FM1224" s="107"/>
      <x:c r="FN1224" s="107"/>
      <x:c r="FO1224" s="107"/>
      <x:c r="FP1224" s="107"/>
      <x:c r="FQ1224" s="107"/>
      <x:c r="FR1224" s="107"/>
      <x:c r="FS1224" s="107"/>
      <x:c r="FT1224" s="107"/>
      <x:c r="FU1224" s="107"/>
      <x:c r="FV1224" s="107"/>
      <x:c r="FW1224" s="107"/>
      <x:c r="FX1224" s="107"/>
      <x:c r="FY1224" s="107"/>
      <x:c r="FZ1224" s="107"/>
      <x:c r="GA1224" s="107"/>
      <x:c r="GB1224" s="107"/>
      <x:c r="GC1224" s="107"/>
      <x:c r="GD1224" s="107"/>
      <x:c r="GE1224" s="107"/>
      <x:c r="GF1224" s="107"/>
      <x:c r="GG1224" s="107"/>
      <x:c r="GH1224" s="107"/>
      <x:c r="GI1224" s="107"/>
      <x:c r="GJ1224" s="107"/>
      <x:c r="GK1224" s="107"/>
      <x:c r="GL1224" s="107"/>
      <x:c r="GM1224" s="107"/>
      <x:c r="GN1224" s="107"/>
      <x:c r="GO1224" s="107"/>
      <x:c r="GP1224" s="107"/>
      <x:c r="GQ1224" s="107"/>
      <x:c r="GR1224" s="107"/>
      <x:c r="GS1224" s="107"/>
      <x:c r="GT1224" s="107"/>
      <x:c r="GU1224" s="107"/>
      <x:c r="GV1224" s="107"/>
      <x:c r="GW1224" s="107"/>
      <x:c r="GX1224" s="107"/>
      <x:c r="GY1224" s="107"/>
      <x:c r="GZ1224" s="107"/>
      <x:c r="HA1224" s="107"/>
      <x:c r="HB1224" s="107"/>
      <x:c r="HC1224" s="107"/>
      <x:c r="HD1224" s="107"/>
      <x:c r="HE1224" s="107"/>
      <x:c r="HF1224" s="107"/>
      <x:c r="HG1224" s="107"/>
      <x:c r="HH1224" s="107"/>
      <x:c r="HI1224" s="107"/>
      <x:c r="HJ1224" s="107"/>
      <x:c r="HK1224" s="107"/>
      <x:c r="HL1224" s="107"/>
      <x:c r="HM1224" s="107"/>
      <x:c r="HN1224" s="107"/>
      <x:c r="HO1224" s="107"/>
      <x:c r="HP1224" s="107"/>
      <x:c r="HQ1224" s="107"/>
      <x:c r="HR1224" s="107"/>
      <x:c r="HS1224" s="107"/>
      <x:c r="HT1224" s="107"/>
      <x:c r="HU1224" s="107"/>
      <x:c r="HV1224" s="107"/>
      <x:c r="HW1224" s="107"/>
      <x:c r="HX1224" s="107"/>
      <x:c r="HY1224" s="107"/>
      <x:c r="HZ1224" s="107"/>
      <x:c r="IA1224" s="107"/>
      <x:c r="IB1224" s="107"/>
      <x:c r="IC1224" s="107"/>
      <x:c r="ID1224" s="107"/>
      <x:c r="IE1224" s="107"/>
      <x:c r="IF1224" s="107"/>
      <x:c r="IG1224" s="107"/>
      <x:c r="IH1224" s="107"/>
      <x:c r="II1224" s="107"/>
      <x:c r="IJ1224" s="107"/>
      <x:c r="IK1224" s="107"/>
      <x:c r="IL1224" s="107"/>
      <x:c r="IM1224" s="107"/>
    </x:row>
    <x:row r="1225" spans="1:247" s="227" customFormat="1" ht="41.25" customHeight="1" x14ac:dyDescent="0.2">
      <x:c r="A1225" s="533" t="s">
        <x:v>3953</x:v>
      </x:c>
      <x:c r="B1225" s="533" t="s">
        <x:v>3929</x:v>
      </x:c>
      <x:c r="C1225" s="533" t="s">
        <x:v>3921</x:v>
      </x:c>
      <x:c r="D1225" s="533" t="s">
        <x:v>3930</x:v>
      </x:c>
      <x:c r="E1225" s="479">
        <x:v>45915</x:v>
      </x:c>
      <x:c r="F1225" s="436">
        <x:v>46006</x:v>
      </x:c>
      <x:c r="G1225" s="479"/>
      <x:c r="H1225" s="540"/>
      <x:c r="I1225" s="540"/>
      <x:c r="J1225" s="540"/>
      <x:c r="K1225" s="540"/>
      <x:c r="L1225" s="540">
        <x:v>0</x:v>
      </x:c>
      <x:c r="M1225" s="533" t="s">
        <x:v>22</x:v>
      </x:c>
      <x:c r="N1225" s="533" t="s">
        <x:v>406</x:v>
      </x:c>
      <x:c r="O1225" s="533" t="s">
        <x:v>22</x:v>
      </x:c>
      <x:c r="P1225" s="533" t="s">
        <x:v>22</x:v>
      </x:c>
      <x:c r="Q1225" s="533" t="s">
        <x:v>22</x:v>
      </x:c>
      <x:c r="R1225" s="533" t="s">
        <x:v>22</x:v>
      </x:c>
      <x:c r="S1225" s="533" t="s">
        <x:v>22</x:v>
      </x:c>
      <x:c r="T1225" s="533" t="s">
        <x:v>22</x:v>
      </x:c>
      <x:c r="U1225" s="533" t="s">
        <x:v>22</x:v>
      </x:c>
      <x:c r="V1225" s="533" t="s">
        <x:v>99</x:v>
      </x:c>
      <x:c r="W1225" s="533"/>
      <x:c r="X1225" s="107"/>
      <x:c r="Y1225" s="107"/>
      <x:c r="Z1225" s="107"/>
      <x:c r="AA1225" s="107"/>
      <x:c r="AB1225" s="107"/>
      <x:c r="AC1225" s="107"/>
      <x:c r="AD1225" s="107"/>
      <x:c r="AE1225" s="107"/>
      <x:c r="AF1225" s="107"/>
      <x:c r="AG1225" s="107"/>
      <x:c r="AH1225" s="107"/>
      <x:c r="AI1225" s="107"/>
      <x:c r="AJ1225" s="107"/>
      <x:c r="AK1225" s="107"/>
      <x:c r="AL1225" s="107"/>
      <x:c r="AM1225" s="107"/>
      <x:c r="AN1225" s="107"/>
      <x:c r="AO1225" s="107"/>
      <x:c r="AP1225" s="107"/>
      <x:c r="AQ1225" s="107"/>
      <x:c r="AR1225" s="107"/>
      <x:c r="AS1225" s="107"/>
      <x:c r="AT1225" s="107"/>
      <x:c r="AU1225" s="107"/>
      <x:c r="AV1225" s="107"/>
      <x:c r="AW1225" s="107"/>
      <x:c r="AX1225" s="107"/>
      <x:c r="AY1225" s="107"/>
      <x:c r="AZ1225" s="107"/>
      <x:c r="BA1225" s="107"/>
      <x:c r="BB1225" s="107"/>
      <x:c r="BC1225" s="107"/>
      <x:c r="BD1225" s="107"/>
      <x:c r="BE1225" s="107"/>
      <x:c r="BF1225" s="107"/>
      <x:c r="BG1225" s="107"/>
      <x:c r="BH1225" s="107"/>
      <x:c r="BI1225" s="107"/>
      <x:c r="BJ1225" s="107"/>
      <x:c r="BK1225" s="107"/>
      <x:c r="BL1225" s="107"/>
      <x:c r="BM1225" s="107"/>
      <x:c r="BN1225" s="107"/>
      <x:c r="BO1225" s="107"/>
      <x:c r="BP1225" s="107"/>
      <x:c r="BQ1225" s="107"/>
      <x:c r="BR1225" s="107"/>
      <x:c r="BS1225" s="107"/>
      <x:c r="BT1225" s="107"/>
      <x:c r="BU1225" s="107"/>
      <x:c r="BV1225" s="107"/>
      <x:c r="BW1225" s="107"/>
      <x:c r="BX1225" s="107"/>
      <x:c r="BY1225" s="107"/>
      <x:c r="BZ1225" s="107"/>
      <x:c r="CA1225" s="107"/>
      <x:c r="CB1225" s="107"/>
      <x:c r="CC1225" s="107"/>
      <x:c r="CD1225" s="107"/>
      <x:c r="CE1225" s="107"/>
      <x:c r="CF1225" s="107"/>
      <x:c r="CG1225" s="107"/>
      <x:c r="CH1225" s="107"/>
      <x:c r="CI1225" s="107"/>
      <x:c r="CJ1225" s="107"/>
      <x:c r="CK1225" s="107"/>
      <x:c r="CL1225" s="107"/>
      <x:c r="CM1225" s="107"/>
      <x:c r="CN1225" s="107"/>
      <x:c r="CO1225" s="107"/>
      <x:c r="CP1225" s="107"/>
      <x:c r="CQ1225" s="107"/>
      <x:c r="CR1225" s="107"/>
      <x:c r="CS1225" s="107"/>
      <x:c r="CT1225" s="107"/>
      <x:c r="CU1225" s="107"/>
      <x:c r="CV1225" s="107"/>
      <x:c r="CW1225" s="107"/>
      <x:c r="CX1225" s="107"/>
      <x:c r="CY1225" s="107"/>
      <x:c r="CZ1225" s="107"/>
      <x:c r="DA1225" s="107"/>
      <x:c r="DB1225" s="107"/>
      <x:c r="DC1225" s="107"/>
      <x:c r="DD1225" s="107"/>
      <x:c r="DE1225" s="107"/>
      <x:c r="DF1225" s="107"/>
      <x:c r="DG1225" s="107"/>
      <x:c r="DH1225" s="107"/>
      <x:c r="DI1225" s="107"/>
      <x:c r="DJ1225" s="107"/>
      <x:c r="DK1225" s="107"/>
      <x:c r="DL1225" s="107"/>
      <x:c r="DM1225" s="107"/>
      <x:c r="DN1225" s="107"/>
      <x:c r="DO1225" s="107"/>
      <x:c r="DP1225" s="107"/>
      <x:c r="DQ1225" s="107"/>
      <x:c r="DR1225" s="107"/>
      <x:c r="DS1225" s="107"/>
      <x:c r="DT1225" s="107"/>
      <x:c r="DU1225" s="107"/>
      <x:c r="DV1225" s="107"/>
      <x:c r="DW1225" s="107"/>
      <x:c r="DX1225" s="107"/>
      <x:c r="DY1225" s="107"/>
      <x:c r="DZ1225" s="107"/>
      <x:c r="EA1225" s="107"/>
      <x:c r="EB1225" s="107"/>
      <x:c r="EC1225" s="107"/>
      <x:c r="ED1225" s="107"/>
      <x:c r="EE1225" s="107"/>
      <x:c r="EF1225" s="107"/>
      <x:c r="EG1225" s="107"/>
      <x:c r="EH1225" s="107"/>
      <x:c r="EI1225" s="107"/>
      <x:c r="EJ1225" s="107"/>
      <x:c r="EK1225" s="107"/>
      <x:c r="EL1225" s="107"/>
      <x:c r="EM1225" s="107"/>
      <x:c r="EN1225" s="107"/>
      <x:c r="EO1225" s="107"/>
      <x:c r="EP1225" s="107"/>
      <x:c r="EQ1225" s="107"/>
      <x:c r="ER1225" s="107"/>
      <x:c r="ES1225" s="107"/>
      <x:c r="ET1225" s="107"/>
      <x:c r="EU1225" s="107"/>
      <x:c r="EV1225" s="107"/>
      <x:c r="EW1225" s="107"/>
      <x:c r="EX1225" s="107"/>
      <x:c r="EY1225" s="107"/>
      <x:c r="EZ1225" s="107"/>
      <x:c r="FA1225" s="107"/>
      <x:c r="FB1225" s="107"/>
      <x:c r="FC1225" s="107"/>
      <x:c r="FD1225" s="107"/>
      <x:c r="FE1225" s="107"/>
      <x:c r="FF1225" s="107"/>
      <x:c r="FG1225" s="107"/>
      <x:c r="FH1225" s="107"/>
      <x:c r="FI1225" s="107"/>
      <x:c r="FJ1225" s="107"/>
      <x:c r="FK1225" s="107"/>
      <x:c r="FL1225" s="107"/>
      <x:c r="FM1225" s="107"/>
      <x:c r="FN1225" s="107"/>
      <x:c r="FO1225" s="107"/>
      <x:c r="FP1225" s="107"/>
      <x:c r="FQ1225" s="107"/>
      <x:c r="FR1225" s="107"/>
      <x:c r="FS1225" s="107"/>
      <x:c r="FT1225" s="107"/>
      <x:c r="FU1225" s="107"/>
      <x:c r="FV1225" s="107"/>
      <x:c r="FW1225" s="107"/>
      <x:c r="FX1225" s="107"/>
      <x:c r="FY1225" s="107"/>
      <x:c r="FZ1225" s="107"/>
      <x:c r="GA1225" s="107"/>
      <x:c r="GB1225" s="107"/>
      <x:c r="GC1225" s="107"/>
      <x:c r="GD1225" s="107"/>
      <x:c r="GE1225" s="107"/>
      <x:c r="GF1225" s="107"/>
      <x:c r="GG1225" s="107"/>
      <x:c r="GH1225" s="107"/>
      <x:c r="GI1225" s="107"/>
      <x:c r="GJ1225" s="107"/>
      <x:c r="GK1225" s="107"/>
      <x:c r="GL1225" s="107"/>
      <x:c r="GM1225" s="107"/>
      <x:c r="GN1225" s="107"/>
      <x:c r="GO1225" s="107"/>
      <x:c r="GP1225" s="107"/>
      <x:c r="GQ1225" s="107"/>
      <x:c r="GR1225" s="107"/>
      <x:c r="GS1225" s="107"/>
      <x:c r="GT1225" s="107"/>
      <x:c r="GU1225" s="107"/>
      <x:c r="GV1225" s="107"/>
      <x:c r="GW1225" s="107"/>
      <x:c r="GX1225" s="107"/>
      <x:c r="GY1225" s="107"/>
      <x:c r="GZ1225" s="107"/>
      <x:c r="HA1225" s="107"/>
      <x:c r="HB1225" s="107"/>
      <x:c r="HC1225" s="107"/>
      <x:c r="HD1225" s="107"/>
      <x:c r="HE1225" s="107"/>
      <x:c r="HF1225" s="107"/>
      <x:c r="HG1225" s="107"/>
      <x:c r="HH1225" s="107"/>
      <x:c r="HI1225" s="107"/>
      <x:c r="HJ1225" s="107"/>
      <x:c r="HK1225" s="107"/>
      <x:c r="HL1225" s="107"/>
      <x:c r="HM1225" s="107"/>
      <x:c r="HN1225" s="107"/>
      <x:c r="HO1225" s="107"/>
      <x:c r="HP1225" s="107"/>
      <x:c r="HQ1225" s="107"/>
      <x:c r="HR1225" s="107"/>
      <x:c r="HS1225" s="107"/>
      <x:c r="HT1225" s="107"/>
      <x:c r="HU1225" s="107"/>
      <x:c r="HV1225" s="107"/>
      <x:c r="HW1225" s="107"/>
      <x:c r="HX1225" s="107"/>
      <x:c r="HY1225" s="107"/>
      <x:c r="HZ1225" s="107"/>
      <x:c r="IA1225" s="107"/>
      <x:c r="IB1225" s="107"/>
      <x:c r="IC1225" s="107"/>
      <x:c r="ID1225" s="107"/>
      <x:c r="IE1225" s="107"/>
      <x:c r="IF1225" s="107"/>
      <x:c r="IG1225" s="107"/>
      <x:c r="IH1225" s="107"/>
      <x:c r="II1225" s="107"/>
      <x:c r="IJ1225" s="107"/>
      <x:c r="IK1225" s="107"/>
      <x:c r="IL1225" s="107"/>
      <x:c r="IM1225" s="107"/>
    </x:row>
    <x:row r="1226" spans="1:247" s="227" customFormat="1" ht="56.25" customHeight="1" x14ac:dyDescent="0.2">
      <x:c r="A1226" s="533" t="s">
        <x:v>3954</x:v>
      </x:c>
      <x:c r="B1226" s="533" t="s">
        <x:v>3931</x:v>
      </x:c>
      <x:c r="C1226" s="533" t="s">
        <x:v>1211</x:v>
      </x:c>
      <x:c r="D1226" s="533" t="s">
        <x:v>3932</x:v>
      </x:c>
      <x:c r="E1226" s="436">
        <x:v>45839</x:v>
      </x:c>
      <x:c r="F1226" s="436">
        <x:v>46006</x:v>
      </x:c>
      <x:c r="G1226" s="479"/>
      <x:c r="H1226" s="540"/>
      <x:c r="I1226" s="540"/>
      <x:c r="J1226" s="540"/>
      <x:c r="K1226" s="540"/>
      <x:c r="L1226" s="540">
        <x:v>0</x:v>
      </x:c>
      <x:c r="M1226" s="533" t="s">
        <x:v>22</x:v>
      </x:c>
      <x:c r="N1226" s="533" t="s">
        <x:v>406</x:v>
      </x:c>
      <x:c r="O1226" s="533" t="s">
        <x:v>22</x:v>
      </x:c>
      <x:c r="P1226" s="533" t="s">
        <x:v>22</x:v>
      </x:c>
      <x:c r="Q1226" s="533" t="s">
        <x:v>22</x:v>
      </x:c>
      <x:c r="R1226" s="533" t="s">
        <x:v>22</x:v>
      </x:c>
      <x:c r="S1226" s="533" t="s">
        <x:v>22</x:v>
      </x:c>
      <x:c r="T1226" s="533" t="s">
        <x:v>22</x:v>
      </x:c>
      <x:c r="U1226" s="533" t="s">
        <x:v>22</x:v>
      </x:c>
      <x:c r="V1226" s="533" t="s">
        <x:v>99</x:v>
      </x:c>
      <x:c r="W1226" s="533"/>
      <x:c r="X1226" s="107"/>
      <x:c r="Y1226" s="107"/>
      <x:c r="Z1226" s="107"/>
      <x:c r="AA1226" s="107"/>
      <x:c r="AB1226" s="107"/>
      <x:c r="AC1226" s="107"/>
      <x:c r="AD1226" s="107"/>
      <x:c r="AE1226" s="107"/>
      <x:c r="AF1226" s="107"/>
      <x:c r="AG1226" s="107"/>
      <x:c r="AH1226" s="107"/>
      <x:c r="AI1226" s="107"/>
      <x:c r="AJ1226" s="107"/>
      <x:c r="AK1226" s="107"/>
      <x:c r="AL1226" s="107"/>
      <x:c r="AM1226" s="107"/>
      <x:c r="AN1226" s="107"/>
      <x:c r="AO1226" s="107"/>
      <x:c r="AP1226" s="107"/>
      <x:c r="AQ1226" s="107"/>
      <x:c r="AR1226" s="107"/>
      <x:c r="AS1226" s="107"/>
      <x:c r="AT1226" s="107"/>
      <x:c r="AU1226" s="107"/>
      <x:c r="AV1226" s="107"/>
      <x:c r="AW1226" s="107"/>
      <x:c r="AX1226" s="107"/>
      <x:c r="AY1226" s="107"/>
      <x:c r="AZ1226" s="107"/>
      <x:c r="BA1226" s="107"/>
      <x:c r="BB1226" s="107"/>
      <x:c r="BC1226" s="107"/>
      <x:c r="BD1226" s="107"/>
      <x:c r="BE1226" s="107"/>
      <x:c r="BF1226" s="107"/>
      <x:c r="BG1226" s="107"/>
      <x:c r="BH1226" s="107"/>
      <x:c r="BI1226" s="107"/>
      <x:c r="BJ1226" s="107"/>
      <x:c r="BK1226" s="107"/>
      <x:c r="BL1226" s="107"/>
      <x:c r="BM1226" s="107"/>
      <x:c r="BN1226" s="107"/>
      <x:c r="BO1226" s="107"/>
      <x:c r="BP1226" s="107"/>
      <x:c r="BQ1226" s="107"/>
      <x:c r="BR1226" s="107"/>
      <x:c r="BS1226" s="107"/>
      <x:c r="BT1226" s="107"/>
      <x:c r="BU1226" s="107"/>
      <x:c r="BV1226" s="107"/>
      <x:c r="BW1226" s="107"/>
      <x:c r="BX1226" s="107"/>
      <x:c r="BY1226" s="107"/>
      <x:c r="BZ1226" s="107"/>
      <x:c r="CA1226" s="107"/>
      <x:c r="CB1226" s="107"/>
      <x:c r="CC1226" s="107"/>
      <x:c r="CD1226" s="107"/>
      <x:c r="CE1226" s="107"/>
      <x:c r="CF1226" s="107"/>
      <x:c r="CG1226" s="107"/>
      <x:c r="CH1226" s="107"/>
      <x:c r="CI1226" s="107"/>
      <x:c r="CJ1226" s="107"/>
      <x:c r="CK1226" s="107"/>
      <x:c r="CL1226" s="107"/>
      <x:c r="CM1226" s="107"/>
      <x:c r="CN1226" s="107"/>
      <x:c r="CO1226" s="107"/>
      <x:c r="CP1226" s="107"/>
      <x:c r="CQ1226" s="107"/>
      <x:c r="CR1226" s="107"/>
      <x:c r="CS1226" s="107"/>
      <x:c r="CT1226" s="107"/>
      <x:c r="CU1226" s="107"/>
      <x:c r="CV1226" s="107"/>
      <x:c r="CW1226" s="107"/>
      <x:c r="CX1226" s="107"/>
      <x:c r="CY1226" s="107"/>
      <x:c r="CZ1226" s="107"/>
      <x:c r="DA1226" s="107"/>
      <x:c r="DB1226" s="107"/>
      <x:c r="DC1226" s="107"/>
      <x:c r="DD1226" s="107"/>
      <x:c r="DE1226" s="107"/>
      <x:c r="DF1226" s="107"/>
      <x:c r="DG1226" s="107"/>
      <x:c r="DH1226" s="107"/>
      <x:c r="DI1226" s="107"/>
      <x:c r="DJ1226" s="107"/>
      <x:c r="DK1226" s="107"/>
      <x:c r="DL1226" s="107"/>
      <x:c r="DM1226" s="107"/>
      <x:c r="DN1226" s="107"/>
      <x:c r="DO1226" s="107"/>
      <x:c r="DP1226" s="107"/>
      <x:c r="DQ1226" s="107"/>
      <x:c r="DR1226" s="107"/>
      <x:c r="DS1226" s="107"/>
      <x:c r="DT1226" s="107"/>
      <x:c r="DU1226" s="107"/>
      <x:c r="DV1226" s="107"/>
      <x:c r="DW1226" s="107"/>
      <x:c r="DX1226" s="107"/>
      <x:c r="DY1226" s="107"/>
      <x:c r="DZ1226" s="107"/>
      <x:c r="EA1226" s="107"/>
      <x:c r="EB1226" s="107"/>
      <x:c r="EC1226" s="107"/>
      <x:c r="ED1226" s="107"/>
      <x:c r="EE1226" s="107"/>
      <x:c r="EF1226" s="107"/>
      <x:c r="EG1226" s="107"/>
      <x:c r="EH1226" s="107"/>
      <x:c r="EI1226" s="107"/>
      <x:c r="EJ1226" s="107"/>
      <x:c r="EK1226" s="107"/>
      <x:c r="EL1226" s="107"/>
      <x:c r="EM1226" s="107"/>
      <x:c r="EN1226" s="107"/>
      <x:c r="EO1226" s="107"/>
      <x:c r="EP1226" s="107"/>
      <x:c r="EQ1226" s="107"/>
      <x:c r="ER1226" s="107"/>
      <x:c r="ES1226" s="107"/>
      <x:c r="ET1226" s="107"/>
      <x:c r="EU1226" s="107"/>
      <x:c r="EV1226" s="107"/>
      <x:c r="EW1226" s="107"/>
      <x:c r="EX1226" s="107"/>
      <x:c r="EY1226" s="107"/>
      <x:c r="EZ1226" s="107"/>
      <x:c r="FA1226" s="107"/>
      <x:c r="FB1226" s="107"/>
      <x:c r="FC1226" s="107"/>
      <x:c r="FD1226" s="107"/>
      <x:c r="FE1226" s="107"/>
      <x:c r="FF1226" s="107"/>
      <x:c r="FG1226" s="107"/>
      <x:c r="FH1226" s="107"/>
      <x:c r="FI1226" s="107"/>
      <x:c r="FJ1226" s="107"/>
      <x:c r="FK1226" s="107"/>
      <x:c r="FL1226" s="107"/>
      <x:c r="FM1226" s="107"/>
      <x:c r="FN1226" s="107"/>
      <x:c r="FO1226" s="107"/>
      <x:c r="FP1226" s="107"/>
      <x:c r="FQ1226" s="107"/>
      <x:c r="FR1226" s="107"/>
      <x:c r="FS1226" s="107"/>
      <x:c r="FT1226" s="107"/>
      <x:c r="FU1226" s="107"/>
      <x:c r="FV1226" s="107"/>
      <x:c r="FW1226" s="107"/>
      <x:c r="FX1226" s="107"/>
      <x:c r="FY1226" s="107"/>
      <x:c r="FZ1226" s="107"/>
      <x:c r="GA1226" s="107"/>
      <x:c r="GB1226" s="107"/>
      <x:c r="GC1226" s="107"/>
      <x:c r="GD1226" s="107"/>
      <x:c r="GE1226" s="107"/>
      <x:c r="GF1226" s="107"/>
      <x:c r="GG1226" s="107"/>
      <x:c r="GH1226" s="107"/>
      <x:c r="GI1226" s="107"/>
      <x:c r="GJ1226" s="107"/>
      <x:c r="GK1226" s="107"/>
      <x:c r="GL1226" s="107"/>
      <x:c r="GM1226" s="107"/>
      <x:c r="GN1226" s="107"/>
      <x:c r="GO1226" s="107"/>
      <x:c r="GP1226" s="107"/>
      <x:c r="GQ1226" s="107"/>
      <x:c r="GR1226" s="107"/>
      <x:c r="GS1226" s="107"/>
      <x:c r="GT1226" s="107"/>
      <x:c r="GU1226" s="107"/>
      <x:c r="GV1226" s="107"/>
      <x:c r="GW1226" s="107"/>
      <x:c r="GX1226" s="107"/>
      <x:c r="GY1226" s="107"/>
      <x:c r="GZ1226" s="107"/>
      <x:c r="HA1226" s="107"/>
      <x:c r="HB1226" s="107"/>
      <x:c r="HC1226" s="107"/>
      <x:c r="HD1226" s="107"/>
      <x:c r="HE1226" s="107"/>
      <x:c r="HF1226" s="107"/>
      <x:c r="HG1226" s="107"/>
      <x:c r="HH1226" s="107"/>
      <x:c r="HI1226" s="107"/>
      <x:c r="HJ1226" s="107"/>
      <x:c r="HK1226" s="107"/>
      <x:c r="HL1226" s="107"/>
      <x:c r="HM1226" s="107"/>
      <x:c r="HN1226" s="107"/>
      <x:c r="HO1226" s="107"/>
      <x:c r="HP1226" s="107"/>
      <x:c r="HQ1226" s="107"/>
      <x:c r="HR1226" s="107"/>
      <x:c r="HS1226" s="107"/>
      <x:c r="HT1226" s="107"/>
      <x:c r="HU1226" s="107"/>
      <x:c r="HV1226" s="107"/>
      <x:c r="HW1226" s="107"/>
      <x:c r="HX1226" s="107"/>
      <x:c r="HY1226" s="107"/>
      <x:c r="HZ1226" s="107"/>
      <x:c r="IA1226" s="107"/>
      <x:c r="IB1226" s="107"/>
      <x:c r="IC1226" s="107"/>
      <x:c r="ID1226" s="107"/>
      <x:c r="IE1226" s="107"/>
      <x:c r="IF1226" s="107"/>
      <x:c r="IG1226" s="107"/>
      <x:c r="IH1226" s="107"/>
      <x:c r="II1226" s="107"/>
      <x:c r="IJ1226" s="107"/>
      <x:c r="IK1226" s="107"/>
      <x:c r="IL1226" s="107"/>
      <x:c r="IM1226" s="107"/>
    </x:row>
    <x:row r="1227" spans="1:247" s="227" customFormat="1" ht="57" customHeight="1" x14ac:dyDescent="0.2">
      <x:c r="A1227" s="533" t="s">
        <x:v>3955</x:v>
      </x:c>
      <x:c r="B1227" s="533" t="s">
        <x:v>3933</x:v>
      </x:c>
      <x:c r="C1227" s="533" t="s">
        <x:v>131</x:v>
      </x:c>
      <x:c r="D1227" s="533" t="s">
        <x:v>3934</x:v>
      </x:c>
      <x:c r="E1227" s="436">
        <x:v>45810</x:v>
      </x:c>
      <x:c r="F1227" s="436">
        <x:v>46006</x:v>
      </x:c>
      <x:c r="G1227" s="479"/>
      <x:c r="H1227" s="540"/>
      <x:c r="I1227" s="540"/>
      <x:c r="J1227" s="540"/>
      <x:c r="K1227" s="540"/>
      <x:c r="L1227" s="540">
        <x:v>0</x:v>
      </x:c>
      <x:c r="M1227" s="533" t="s">
        <x:v>22</x:v>
      </x:c>
      <x:c r="N1227" s="533" t="s">
        <x:v>406</x:v>
      </x:c>
      <x:c r="O1227" s="533" t="s">
        <x:v>22</x:v>
      </x:c>
      <x:c r="P1227" s="533" t="s">
        <x:v>22</x:v>
      </x:c>
      <x:c r="Q1227" s="533" t="s">
        <x:v>22</x:v>
      </x:c>
      <x:c r="R1227" s="533" t="s">
        <x:v>22</x:v>
      </x:c>
      <x:c r="S1227" s="533" t="s">
        <x:v>22</x:v>
      </x:c>
      <x:c r="T1227" s="533" t="s">
        <x:v>22</x:v>
      </x:c>
      <x:c r="U1227" s="533" t="s">
        <x:v>22</x:v>
      </x:c>
      <x:c r="V1227" s="533" t="s">
        <x:v>99</x:v>
      </x:c>
      <x:c r="W1227" s="533" t="s">
        <x:v>421</x:v>
      </x:c>
      <x:c r="X1227" s="107"/>
      <x:c r="Y1227" s="107"/>
      <x:c r="Z1227" s="107"/>
      <x:c r="AA1227" s="107"/>
      <x:c r="AB1227" s="107"/>
      <x:c r="AC1227" s="107"/>
      <x:c r="AD1227" s="107"/>
      <x:c r="AE1227" s="107"/>
      <x:c r="AF1227" s="107"/>
      <x:c r="AG1227" s="107"/>
      <x:c r="AH1227" s="107"/>
      <x:c r="AI1227" s="107"/>
      <x:c r="AJ1227" s="107"/>
      <x:c r="AK1227" s="107"/>
      <x:c r="AL1227" s="107"/>
      <x:c r="AM1227" s="107"/>
      <x:c r="AN1227" s="107"/>
      <x:c r="AO1227" s="107"/>
      <x:c r="AP1227" s="107"/>
      <x:c r="AQ1227" s="107"/>
      <x:c r="AR1227" s="107"/>
      <x:c r="AS1227" s="107"/>
      <x:c r="AT1227" s="107"/>
      <x:c r="AU1227" s="107"/>
      <x:c r="AV1227" s="107"/>
      <x:c r="AW1227" s="107"/>
      <x:c r="AX1227" s="107"/>
      <x:c r="AY1227" s="107"/>
      <x:c r="AZ1227" s="107"/>
      <x:c r="BA1227" s="107"/>
      <x:c r="BB1227" s="107"/>
      <x:c r="BC1227" s="107"/>
      <x:c r="BD1227" s="107"/>
      <x:c r="BE1227" s="107"/>
      <x:c r="BF1227" s="107"/>
      <x:c r="BG1227" s="107"/>
      <x:c r="BH1227" s="107"/>
      <x:c r="BI1227" s="107"/>
      <x:c r="BJ1227" s="107"/>
      <x:c r="BK1227" s="107"/>
      <x:c r="BL1227" s="107"/>
      <x:c r="BM1227" s="107"/>
      <x:c r="BN1227" s="107"/>
      <x:c r="BO1227" s="107"/>
      <x:c r="BP1227" s="107"/>
      <x:c r="BQ1227" s="107"/>
      <x:c r="BR1227" s="107"/>
      <x:c r="BS1227" s="107"/>
      <x:c r="BT1227" s="107"/>
      <x:c r="BU1227" s="107"/>
      <x:c r="BV1227" s="107"/>
      <x:c r="BW1227" s="107"/>
      <x:c r="BX1227" s="107"/>
      <x:c r="BY1227" s="107"/>
      <x:c r="BZ1227" s="107"/>
      <x:c r="CA1227" s="107"/>
      <x:c r="CB1227" s="107"/>
      <x:c r="CC1227" s="107"/>
      <x:c r="CD1227" s="107"/>
      <x:c r="CE1227" s="107"/>
      <x:c r="CF1227" s="107"/>
      <x:c r="CG1227" s="107"/>
      <x:c r="CH1227" s="107"/>
      <x:c r="CI1227" s="107"/>
      <x:c r="CJ1227" s="107"/>
      <x:c r="CK1227" s="107"/>
      <x:c r="CL1227" s="107"/>
      <x:c r="CM1227" s="107"/>
      <x:c r="CN1227" s="107"/>
      <x:c r="CO1227" s="107"/>
      <x:c r="CP1227" s="107"/>
      <x:c r="CQ1227" s="107"/>
      <x:c r="CR1227" s="107"/>
      <x:c r="CS1227" s="107"/>
      <x:c r="CT1227" s="107"/>
      <x:c r="CU1227" s="107"/>
      <x:c r="CV1227" s="107"/>
      <x:c r="CW1227" s="107"/>
      <x:c r="CX1227" s="107"/>
      <x:c r="CY1227" s="107"/>
      <x:c r="CZ1227" s="107"/>
      <x:c r="DA1227" s="107"/>
      <x:c r="DB1227" s="107"/>
      <x:c r="DC1227" s="107"/>
      <x:c r="DD1227" s="107"/>
      <x:c r="DE1227" s="107"/>
      <x:c r="DF1227" s="107"/>
      <x:c r="DG1227" s="107"/>
      <x:c r="DH1227" s="107"/>
      <x:c r="DI1227" s="107"/>
      <x:c r="DJ1227" s="107"/>
      <x:c r="DK1227" s="107"/>
      <x:c r="DL1227" s="107"/>
      <x:c r="DM1227" s="107"/>
      <x:c r="DN1227" s="107"/>
      <x:c r="DO1227" s="107"/>
      <x:c r="DP1227" s="107"/>
      <x:c r="DQ1227" s="107"/>
      <x:c r="DR1227" s="107"/>
      <x:c r="DS1227" s="107"/>
      <x:c r="DT1227" s="107"/>
      <x:c r="DU1227" s="107"/>
      <x:c r="DV1227" s="107"/>
      <x:c r="DW1227" s="107"/>
      <x:c r="DX1227" s="107"/>
      <x:c r="DY1227" s="107"/>
      <x:c r="DZ1227" s="107"/>
      <x:c r="EA1227" s="107"/>
      <x:c r="EB1227" s="107"/>
      <x:c r="EC1227" s="107"/>
      <x:c r="ED1227" s="107"/>
      <x:c r="EE1227" s="107"/>
      <x:c r="EF1227" s="107"/>
      <x:c r="EG1227" s="107"/>
      <x:c r="EH1227" s="107"/>
      <x:c r="EI1227" s="107"/>
      <x:c r="EJ1227" s="107"/>
      <x:c r="EK1227" s="107"/>
      <x:c r="EL1227" s="107"/>
      <x:c r="EM1227" s="107"/>
      <x:c r="EN1227" s="107"/>
      <x:c r="EO1227" s="107"/>
      <x:c r="EP1227" s="107"/>
      <x:c r="EQ1227" s="107"/>
      <x:c r="ER1227" s="107"/>
      <x:c r="ES1227" s="107"/>
      <x:c r="ET1227" s="107"/>
      <x:c r="EU1227" s="107"/>
      <x:c r="EV1227" s="107"/>
      <x:c r="EW1227" s="107"/>
      <x:c r="EX1227" s="107"/>
      <x:c r="EY1227" s="107"/>
      <x:c r="EZ1227" s="107"/>
      <x:c r="FA1227" s="107"/>
      <x:c r="FB1227" s="107"/>
      <x:c r="FC1227" s="107"/>
      <x:c r="FD1227" s="107"/>
      <x:c r="FE1227" s="107"/>
      <x:c r="FF1227" s="107"/>
      <x:c r="FG1227" s="107"/>
      <x:c r="FH1227" s="107"/>
      <x:c r="FI1227" s="107"/>
      <x:c r="FJ1227" s="107"/>
      <x:c r="FK1227" s="107"/>
      <x:c r="FL1227" s="107"/>
      <x:c r="FM1227" s="107"/>
      <x:c r="FN1227" s="107"/>
      <x:c r="FO1227" s="107"/>
      <x:c r="FP1227" s="107"/>
      <x:c r="FQ1227" s="107"/>
      <x:c r="FR1227" s="107"/>
      <x:c r="FS1227" s="107"/>
      <x:c r="FT1227" s="107"/>
      <x:c r="FU1227" s="107"/>
      <x:c r="FV1227" s="107"/>
      <x:c r="FW1227" s="107"/>
      <x:c r="FX1227" s="107"/>
      <x:c r="FY1227" s="107"/>
      <x:c r="FZ1227" s="107"/>
      <x:c r="GA1227" s="107"/>
      <x:c r="GB1227" s="107"/>
      <x:c r="GC1227" s="107"/>
      <x:c r="GD1227" s="107"/>
      <x:c r="GE1227" s="107"/>
      <x:c r="GF1227" s="107"/>
      <x:c r="GG1227" s="107"/>
      <x:c r="GH1227" s="107"/>
      <x:c r="GI1227" s="107"/>
      <x:c r="GJ1227" s="107"/>
      <x:c r="GK1227" s="107"/>
      <x:c r="GL1227" s="107"/>
      <x:c r="GM1227" s="107"/>
      <x:c r="GN1227" s="107"/>
      <x:c r="GO1227" s="107"/>
      <x:c r="GP1227" s="107"/>
      <x:c r="GQ1227" s="107"/>
      <x:c r="GR1227" s="107"/>
      <x:c r="GS1227" s="107"/>
      <x:c r="GT1227" s="107"/>
      <x:c r="GU1227" s="107"/>
      <x:c r="GV1227" s="107"/>
      <x:c r="GW1227" s="107"/>
      <x:c r="GX1227" s="107"/>
      <x:c r="GY1227" s="107"/>
      <x:c r="GZ1227" s="107"/>
      <x:c r="HA1227" s="107"/>
      <x:c r="HB1227" s="107"/>
      <x:c r="HC1227" s="107"/>
      <x:c r="HD1227" s="107"/>
      <x:c r="HE1227" s="107"/>
      <x:c r="HF1227" s="107"/>
      <x:c r="HG1227" s="107"/>
      <x:c r="HH1227" s="107"/>
      <x:c r="HI1227" s="107"/>
      <x:c r="HJ1227" s="107"/>
      <x:c r="HK1227" s="107"/>
      <x:c r="HL1227" s="107"/>
      <x:c r="HM1227" s="107"/>
      <x:c r="HN1227" s="107"/>
      <x:c r="HO1227" s="107"/>
      <x:c r="HP1227" s="107"/>
      <x:c r="HQ1227" s="107"/>
      <x:c r="HR1227" s="107"/>
      <x:c r="HS1227" s="107"/>
      <x:c r="HT1227" s="107"/>
      <x:c r="HU1227" s="107"/>
      <x:c r="HV1227" s="107"/>
      <x:c r="HW1227" s="107"/>
      <x:c r="HX1227" s="107"/>
      <x:c r="HY1227" s="107"/>
      <x:c r="HZ1227" s="107"/>
      <x:c r="IA1227" s="107"/>
      <x:c r="IB1227" s="107"/>
      <x:c r="IC1227" s="107"/>
      <x:c r="ID1227" s="107"/>
      <x:c r="IE1227" s="107"/>
      <x:c r="IF1227" s="107"/>
      <x:c r="IG1227" s="107"/>
      <x:c r="IH1227" s="107"/>
      <x:c r="II1227" s="107"/>
      <x:c r="IJ1227" s="107"/>
      <x:c r="IK1227" s="107"/>
      <x:c r="IL1227" s="107"/>
      <x:c r="IM1227" s="107"/>
    </x:row>
    <x:row r="1228" spans="1:247" s="227" customFormat="1" ht="68.25" customHeight="1" x14ac:dyDescent="0.2">
      <x:c r="A1228" s="533" t="s">
        <x:v>4930</x:v>
      </x:c>
      <x:c r="B1228" s="533" t="s">
        <x:v>3936</x:v>
      </x:c>
      <x:c r="C1228" s="533" t="s">
        <x:v>137</x:v>
      </x:c>
      <x:c r="D1228" s="533" t="s">
        <x:v>3935</x:v>
      </x:c>
      <x:c r="E1228" s="479">
        <x:v>45731</x:v>
      </x:c>
      <x:c r="F1228" s="436">
        <x:v>46083</x:v>
      </x:c>
      <x:c r="G1228" s="479"/>
      <x:c r="H1228" s="540"/>
      <x:c r="I1228" s="574"/>
      <x:c r="J1228" s="540"/>
      <x:c r="K1228" s="540"/>
      <x:c r="L1228" s="540">
        <x:v>0</x:v>
      </x:c>
      <x:c r="M1228" s="533" t="s">
        <x:v>406</x:v>
      </x:c>
      <x:c r="N1228" s="533" t="s">
        <x:v>2085</x:v>
      </x:c>
      <x:c r="O1228" s="533" t="s">
        <x:v>22</x:v>
      </x:c>
      <x:c r="P1228" s="533" t="s">
        <x:v>22</x:v>
      </x:c>
      <x:c r="Q1228" s="533" t="s">
        <x:v>22</x:v>
      </x:c>
      <x:c r="R1228" s="533" t="s">
        <x:v>22</x:v>
      </x:c>
      <x:c r="S1228" s="533" t="s">
        <x:v>22</x:v>
      </x:c>
      <x:c r="T1228" s="533" t="s">
        <x:v>22</x:v>
      </x:c>
      <x:c r="U1228" s="533" t="s">
        <x:v>22</x:v>
      </x:c>
      <x:c r="V1228" s="533" t="s">
        <x:v>99</x:v>
      </x:c>
      <x:c r="W1228" s="533"/>
      <x:c r="X1228" s="107"/>
      <x:c r="Y1228" s="107"/>
      <x:c r="Z1228" s="107"/>
      <x:c r="AA1228" s="107"/>
      <x:c r="AB1228" s="107"/>
      <x:c r="AC1228" s="107"/>
      <x:c r="AD1228" s="107"/>
      <x:c r="AE1228" s="107"/>
      <x:c r="AF1228" s="107"/>
      <x:c r="AG1228" s="107"/>
      <x:c r="AH1228" s="107"/>
      <x:c r="AI1228" s="107"/>
      <x:c r="AJ1228" s="107"/>
      <x:c r="AK1228" s="107"/>
      <x:c r="AL1228" s="107"/>
      <x:c r="AM1228" s="107"/>
      <x:c r="AN1228" s="107"/>
      <x:c r="AO1228" s="107"/>
      <x:c r="AP1228" s="107"/>
      <x:c r="AQ1228" s="107"/>
      <x:c r="AR1228" s="107"/>
      <x:c r="AS1228" s="107"/>
      <x:c r="AT1228" s="107"/>
      <x:c r="AU1228" s="107"/>
      <x:c r="AV1228" s="107"/>
      <x:c r="AW1228" s="107"/>
      <x:c r="AX1228" s="107"/>
      <x:c r="AY1228" s="107"/>
      <x:c r="AZ1228" s="107"/>
      <x:c r="BA1228" s="107"/>
      <x:c r="BB1228" s="107"/>
      <x:c r="BC1228" s="107"/>
      <x:c r="BD1228" s="107"/>
      <x:c r="BE1228" s="107"/>
      <x:c r="BF1228" s="107"/>
      <x:c r="BG1228" s="107"/>
      <x:c r="BH1228" s="107"/>
      <x:c r="BI1228" s="107"/>
      <x:c r="BJ1228" s="107"/>
      <x:c r="BK1228" s="107"/>
      <x:c r="BL1228" s="107"/>
      <x:c r="BM1228" s="107"/>
      <x:c r="BN1228" s="107"/>
      <x:c r="BO1228" s="107"/>
      <x:c r="BP1228" s="107"/>
      <x:c r="BQ1228" s="107"/>
      <x:c r="BR1228" s="107"/>
      <x:c r="BS1228" s="107"/>
      <x:c r="BT1228" s="107"/>
      <x:c r="BU1228" s="107"/>
      <x:c r="BV1228" s="107"/>
      <x:c r="BW1228" s="107"/>
      <x:c r="BX1228" s="107"/>
      <x:c r="BY1228" s="107"/>
      <x:c r="BZ1228" s="107"/>
      <x:c r="CA1228" s="107"/>
      <x:c r="CB1228" s="107"/>
      <x:c r="CC1228" s="107"/>
      <x:c r="CD1228" s="107"/>
      <x:c r="CE1228" s="107"/>
      <x:c r="CF1228" s="107"/>
      <x:c r="CG1228" s="107"/>
      <x:c r="CH1228" s="107"/>
      <x:c r="CI1228" s="107"/>
      <x:c r="CJ1228" s="107"/>
      <x:c r="CK1228" s="107"/>
      <x:c r="CL1228" s="107"/>
      <x:c r="CM1228" s="107"/>
      <x:c r="CN1228" s="107"/>
      <x:c r="CO1228" s="107"/>
      <x:c r="CP1228" s="107"/>
      <x:c r="CQ1228" s="107"/>
      <x:c r="CR1228" s="107"/>
      <x:c r="CS1228" s="107"/>
      <x:c r="CT1228" s="107"/>
      <x:c r="CU1228" s="107"/>
      <x:c r="CV1228" s="107"/>
      <x:c r="CW1228" s="107"/>
      <x:c r="CX1228" s="107"/>
      <x:c r="CY1228" s="107"/>
      <x:c r="CZ1228" s="107"/>
      <x:c r="DA1228" s="107"/>
      <x:c r="DB1228" s="107"/>
      <x:c r="DC1228" s="107"/>
      <x:c r="DD1228" s="107"/>
      <x:c r="DE1228" s="107"/>
      <x:c r="DF1228" s="107"/>
      <x:c r="DG1228" s="107"/>
      <x:c r="DH1228" s="107"/>
      <x:c r="DI1228" s="107"/>
      <x:c r="DJ1228" s="107"/>
      <x:c r="DK1228" s="107"/>
      <x:c r="DL1228" s="107"/>
      <x:c r="DM1228" s="107"/>
      <x:c r="DN1228" s="107"/>
      <x:c r="DO1228" s="107"/>
      <x:c r="DP1228" s="107"/>
      <x:c r="DQ1228" s="107"/>
      <x:c r="DR1228" s="107"/>
      <x:c r="DS1228" s="107"/>
      <x:c r="DT1228" s="107"/>
      <x:c r="DU1228" s="107"/>
      <x:c r="DV1228" s="107"/>
      <x:c r="DW1228" s="107"/>
      <x:c r="DX1228" s="107"/>
      <x:c r="DY1228" s="107"/>
      <x:c r="DZ1228" s="107"/>
      <x:c r="EA1228" s="107"/>
      <x:c r="EB1228" s="107"/>
      <x:c r="EC1228" s="107"/>
      <x:c r="ED1228" s="107"/>
      <x:c r="EE1228" s="107"/>
      <x:c r="EF1228" s="107"/>
      <x:c r="EG1228" s="107"/>
      <x:c r="EH1228" s="107"/>
      <x:c r="EI1228" s="107"/>
      <x:c r="EJ1228" s="107"/>
      <x:c r="EK1228" s="107"/>
      <x:c r="EL1228" s="107"/>
      <x:c r="EM1228" s="107"/>
      <x:c r="EN1228" s="107"/>
      <x:c r="EO1228" s="107"/>
      <x:c r="EP1228" s="107"/>
      <x:c r="EQ1228" s="107"/>
      <x:c r="ER1228" s="107"/>
      <x:c r="ES1228" s="107"/>
      <x:c r="ET1228" s="107"/>
      <x:c r="EU1228" s="107"/>
      <x:c r="EV1228" s="107"/>
      <x:c r="EW1228" s="107"/>
      <x:c r="EX1228" s="107"/>
      <x:c r="EY1228" s="107"/>
      <x:c r="EZ1228" s="107"/>
      <x:c r="FA1228" s="107"/>
      <x:c r="FB1228" s="107"/>
      <x:c r="FC1228" s="107"/>
      <x:c r="FD1228" s="107"/>
      <x:c r="FE1228" s="107"/>
      <x:c r="FF1228" s="107"/>
      <x:c r="FG1228" s="107"/>
      <x:c r="FH1228" s="107"/>
      <x:c r="FI1228" s="107"/>
      <x:c r="FJ1228" s="107"/>
      <x:c r="FK1228" s="107"/>
      <x:c r="FL1228" s="107"/>
      <x:c r="FM1228" s="107"/>
      <x:c r="FN1228" s="107"/>
      <x:c r="FO1228" s="107"/>
      <x:c r="FP1228" s="107"/>
      <x:c r="FQ1228" s="107"/>
      <x:c r="FR1228" s="107"/>
      <x:c r="FS1228" s="107"/>
      <x:c r="FT1228" s="107"/>
      <x:c r="FU1228" s="107"/>
      <x:c r="FV1228" s="107"/>
      <x:c r="FW1228" s="107"/>
      <x:c r="FX1228" s="107"/>
      <x:c r="FY1228" s="107"/>
      <x:c r="FZ1228" s="107"/>
      <x:c r="GA1228" s="107"/>
      <x:c r="GB1228" s="107"/>
      <x:c r="GC1228" s="107"/>
      <x:c r="GD1228" s="107"/>
      <x:c r="GE1228" s="107"/>
      <x:c r="GF1228" s="107"/>
      <x:c r="GG1228" s="107"/>
      <x:c r="GH1228" s="107"/>
      <x:c r="GI1228" s="107"/>
      <x:c r="GJ1228" s="107"/>
      <x:c r="GK1228" s="107"/>
      <x:c r="GL1228" s="107"/>
      <x:c r="GM1228" s="107"/>
      <x:c r="GN1228" s="107"/>
      <x:c r="GO1228" s="107"/>
      <x:c r="GP1228" s="107"/>
      <x:c r="GQ1228" s="107"/>
      <x:c r="GR1228" s="107"/>
      <x:c r="GS1228" s="107"/>
      <x:c r="GT1228" s="107"/>
      <x:c r="GU1228" s="107"/>
      <x:c r="GV1228" s="107"/>
      <x:c r="GW1228" s="107"/>
      <x:c r="GX1228" s="107"/>
      <x:c r="GY1228" s="107"/>
      <x:c r="GZ1228" s="107"/>
      <x:c r="HA1228" s="107"/>
      <x:c r="HB1228" s="107"/>
      <x:c r="HC1228" s="107"/>
      <x:c r="HD1228" s="107"/>
      <x:c r="HE1228" s="107"/>
      <x:c r="HF1228" s="107"/>
      <x:c r="HG1228" s="107"/>
      <x:c r="HH1228" s="107"/>
      <x:c r="HI1228" s="107"/>
      <x:c r="HJ1228" s="107"/>
      <x:c r="HK1228" s="107"/>
      <x:c r="HL1228" s="107"/>
      <x:c r="HM1228" s="107"/>
      <x:c r="HN1228" s="107"/>
      <x:c r="HO1228" s="107"/>
      <x:c r="HP1228" s="107"/>
      <x:c r="HQ1228" s="107"/>
      <x:c r="HR1228" s="107"/>
      <x:c r="HS1228" s="107"/>
      <x:c r="HT1228" s="107"/>
      <x:c r="HU1228" s="107"/>
      <x:c r="HV1228" s="107"/>
      <x:c r="HW1228" s="107"/>
      <x:c r="HX1228" s="107"/>
      <x:c r="HY1228" s="107"/>
      <x:c r="HZ1228" s="107"/>
      <x:c r="IA1228" s="107"/>
      <x:c r="IB1228" s="107"/>
      <x:c r="IC1228" s="107"/>
      <x:c r="ID1228" s="107"/>
      <x:c r="IE1228" s="107"/>
      <x:c r="IF1228" s="107"/>
      <x:c r="IG1228" s="107"/>
      <x:c r="IH1228" s="107"/>
      <x:c r="II1228" s="107"/>
      <x:c r="IJ1228" s="107"/>
      <x:c r="IK1228" s="107"/>
      <x:c r="IL1228" s="107"/>
      <x:c r="IM1228" s="107"/>
    </x:row>
    <x:row r="1229" spans="1:247" s="227" customFormat="1" ht="38.25" x14ac:dyDescent="0.2">
      <x:c r="A1229" s="533" t="s">
        <x:v>3956</x:v>
      </x:c>
      <x:c r="B1229" s="533" t="s">
        <x:v>3937</x:v>
      </x:c>
      <x:c r="C1229" s="533" t="s">
        <x:v>3938</x:v>
      </x:c>
      <x:c r="D1229" s="533" t="s">
        <x:v>2273</x:v>
      </x:c>
      <x:c r="E1229" s="436">
        <x:v>45796</x:v>
      </x:c>
      <x:c r="F1229" s="436">
        <x:v>46006</x:v>
      </x:c>
      <x:c r="G1229" s="479"/>
      <x:c r="H1229" s="540"/>
      <x:c r="I1229" s="540"/>
      <x:c r="J1229" s="540"/>
      <x:c r="K1229" s="540"/>
      <x:c r="L1229" s="540">
        <x:v>0</x:v>
      </x:c>
      <x:c r="M1229" s="533" t="s">
        <x:v>22</x:v>
      </x:c>
      <x:c r="N1229" s="533" t="s">
        <x:v>406</x:v>
      </x:c>
      <x:c r="O1229" s="533" t="s">
        <x:v>22</x:v>
      </x:c>
      <x:c r="P1229" s="533" t="s">
        <x:v>22</x:v>
      </x:c>
      <x:c r="Q1229" s="533" t="s">
        <x:v>22</x:v>
      </x:c>
      <x:c r="R1229" s="533" t="s">
        <x:v>22</x:v>
      </x:c>
      <x:c r="S1229" s="533" t="s">
        <x:v>22</x:v>
      </x:c>
      <x:c r="T1229" s="533" t="s">
        <x:v>22</x:v>
      </x:c>
      <x:c r="U1229" s="533" t="s">
        <x:v>22</x:v>
      </x:c>
      <x:c r="V1229" s="533" t="s">
        <x:v>99</x:v>
      </x:c>
      <x:c r="W1229" s="533"/>
      <x:c r="X1229" s="107"/>
      <x:c r="Y1229" s="107"/>
      <x:c r="Z1229" s="107"/>
      <x:c r="AA1229" s="107"/>
      <x:c r="AB1229" s="107"/>
      <x:c r="AC1229" s="107"/>
      <x:c r="AD1229" s="107"/>
      <x:c r="AE1229" s="107"/>
      <x:c r="AF1229" s="107"/>
      <x:c r="AG1229" s="107"/>
      <x:c r="AH1229" s="107"/>
      <x:c r="AI1229" s="107"/>
      <x:c r="AJ1229" s="107"/>
      <x:c r="AK1229" s="107"/>
      <x:c r="AL1229" s="107"/>
      <x:c r="AM1229" s="107"/>
      <x:c r="AN1229" s="107"/>
      <x:c r="AO1229" s="107"/>
      <x:c r="AP1229" s="107"/>
      <x:c r="AQ1229" s="107"/>
      <x:c r="AR1229" s="107"/>
      <x:c r="AS1229" s="107"/>
      <x:c r="AT1229" s="107"/>
      <x:c r="AU1229" s="107"/>
      <x:c r="AV1229" s="107"/>
      <x:c r="AW1229" s="107"/>
      <x:c r="AX1229" s="107"/>
      <x:c r="AY1229" s="107"/>
      <x:c r="AZ1229" s="107"/>
      <x:c r="BA1229" s="107"/>
      <x:c r="BB1229" s="107"/>
      <x:c r="BC1229" s="107"/>
      <x:c r="BD1229" s="107"/>
      <x:c r="BE1229" s="107"/>
      <x:c r="BF1229" s="107"/>
      <x:c r="BG1229" s="107"/>
      <x:c r="BH1229" s="107"/>
      <x:c r="BI1229" s="107"/>
      <x:c r="BJ1229" s="107"/>
      <x:c r="BK1229" s="107"/>
      <x:c r="BL1229" s="107"/>
      <x:c r="BM1229" s="107"/>
      <x:c r="BN1229" s="107"/>
      <x:c r="BO1229" s="107"/>
      <x:c r="BP1229" s="107"/>
      <x:c r="BQ1229" s="107"/>
      <x:c r="BR1229" s="107"/>
      <x:c r="BS1229" s="107"/>
      <x:c r="BT1229" s="107"/>
      <x:c r="BU1229" s="107"/>
      <x:c r="BV1229" s="107"/>
      <x:c r="BW1229" s="107"/>
      <x:c r="BX1229" s="107"/>
      <x:c r="BY1229" s="107"/>
      <x:c r="BZ1229" s="107"/>
      <x:c r="CA1229" s="107"/>
      <x:c r="CB1229" s="107"/>
      <x:c r="CC1229" s="107"/>
      <x:c r="CD1229" s="107"/>
      <x:c r="CE1229" s="107"/>
      <x:c r="CF1229" s="107"/>
      <x:c r="CG1229" s="107"/>
      <x:c r="CH1229" s="107"/>
      <x:c r="CI1229" s="107"/>
      <x:c r="CJ1229" s="107"/>
      <x:c r="CK1229" s="107"/>
      <x:c r="CL1229" s="107"/>
      <x:c r="CM1229" s="107"/>
      <x:c r="CN1229" s="107"/>
      <x:c r="CO1229" s="107"/>
      <x:c r="CP1229" s="107"/>
      <x:c r="CQ1229" s="107"/>
      <x:c r="CR1229" s="107"/>
      <x:c r="CS1229" s="107"/>
      <x:c r="CT1229" s="107"/>
      <x:c r="CU1229" s="107"/>
      <x:c r="CV1229" s="107"/>
      <x:c r="CW1229" s="107"/>
      <x:c r="CX1229" s="107"/>
      <x:c r="CY1229" s="107"/>
      <x:c r="CZ1229" s="107"/>
      <x:c r="DA1229" s="107"/>
      <x:c r="DB1229" s="107"/>
      <x:c r="DC1229" s="107"/>
      <x:c r="DD1229" s="107"/>
      <x:c r="DE1229" s="107"/>
      <x:c r="DF1229" s="107"/>
      <x:c r="DG1229" s="107"/>
      <x:c r="DH1229" s="107"/>
      <x:c r="DI1229" s="107"/>
      <x:c r="DJ1229" s="107"/>
      <x:c r="DK1229" s="107"/>
      <x:c r="DL1229" s="107"/>
      <x:c r="DM1229" s="107"/>
      <x:c r="DN1229" s="107"/>
      <x:c r="DO1229" s="107"/>
      <x:c r="DP1229" s="107"/>
      <x:c r="DQ1229" s="107"/>
      <x:c r="DR1229" s="107"/>
      <x:c r="DS1229" s="107"/>
      <x:c r="DT1229" s="107"/>
      <x:c r="DU1229" s="107"/>
      <x:c r="DV1229" s="107"/>
      <x:c r="DW1229" s="107"/>
      <x:c r="DX1229" s="107"/>
      <x:c r="DY1229" s="107"/>
      <x:c r="DZ1229" s="107"/>
      <x:c r="EA1229" s="107"/>
      <x:c r="EB1229" s="107"/>
      <x:c r="EC1229" s="107"/>
      <x:c r="ED1229" s="107"/>
      <x:c r="EE1229" s="107"/>
      <x:c r="EF1229" s="107"/>
      <x:c r="EG1229" s="107"/>
      <x:c r="EH1229" s="107"/>
      <x:c r="EI1229" s="107"/>
      <x:c r="EJ1229" s="107"/>
      <x:c r="EK1229" s="107"/>
      <x:c r="EL1229" s="107"/>
      <x:c r="EM1229" s="107"/>
      <x:c r="EN1229" s="107"/>
      <x:c r="EO1229" s="107"/>
      <x:c r="EP1229" s="107"/>
      <x:c r="EQ1229" s="107"/>
      <x:c r="ER1229" s="107"/>
      <x:c r="ES1229" s="107"/>
      <x:c r="ET1229" s="107"/>
      <x:c r="EU1229" s="107"/>
      <x:c r="EV1229" s="107"/>
      <x:c r="EW1229" s="107"/>
      <x:c r="EX1229" s="107"/>
      <x:c r="EY1229" s="107"/>
      <x:c r="EZ1229" s="107"/>
      <x:c r="FA1229" s="107"/>
      <x:c r="FB1229" s="107"/>
      <x:c r="FC1229" s="107"/>
      <x:c r="FD1229" s="107"/>
      <x:c r="FE1229" s="107"/>
      <x:c r="FF1229" s="107"/>
      <x:c r="FG1229" s="107"/>
      <x:c r="FH1229" s="107"/>
      <x:c r="FI1229" s="107"/>
      <x:c r="FJ1229" s="107"/>
      <x:c r="FK1229" s="107"/>
      <x:c r="FL1229" s="107"/>
      <x:c r="FM1229" s="107"/>
      <x:c r="FN1229" s="107"/>
      <x:c r="FO1229" s="107"/>
      <x:c r="FP1229" s="107"/>
      <x:c r="FQ1229" s="107"/>
      <x:c r="FR1229" s="107"/>
      <x:c r="FS1229" s="107"/>
      <x:c r="FT1229" s="107"/>
      <x:c r="FU1229" s="107"/>
      <x:c r="FV1229" s="107"/>
      <x:c r="FW1229" s="107"/>
      <x:c r="FX1229" s="107"/>
      <x:c r="FY1229" s="107"/>
      <x:c r="FZ1229" s="107"/>
      <x:c r="GA1229" s="107"/>
      <x:c r="GB1229" s="107"/>
      <x:c r="GC1229" s="107"/>
      <x:c r="GD1229" s="107"/>
      <x:c r="GE1229" s="107"/>
      <x:c r="GF1229" s="107"/>
      <x:c r="GG1229" s="107"/>
      <x:c r="GH1229" s="107"/>
      <x:c r="GI1229" s="107"/>
      <x:c r="GJ1229" s="107"/>
      <x:c r="GK1229" s="107"/>
      <x:c r="GL1229" s="107"/>
      <x:c r="GM1229" s="107"/>
      <x:c r="GN1229" s="107"/>
      <x:c r="GO1229" s="107"/>
      <x:c r="GP1229" s="107"/>
      <x:c r="GQ1229" s="107"/>
      <x:c r="GR1229" s="107"/>
      <x:c r="GS1229" s="107"/>
      <x:c r="GT1229" s="107"/>
      <x:c r="GU1229" s="107"/>
      <x:c r="GV1229" s="107"/>
      <x:c r="GW1229" s="107"/>
      <x:c r="GX1229" s="107"/>
      <x:c r="GY1229" s="107"/>
      <x:c r="GZ1229" s="107"/>
      <x:c r="HA1229" s="107"/>
      <x:c r="HB1229" s="107"/>
      <x:c r="HC1229" s="107"/>
      <x:c r="HD1229" s="107"/>
      <x:c r="HE1229" s="107"/>
      <x:c r="HF1229" s="107"/>
      <x:c r="HG1229" s="107"/>
      <x:c r="HH1229" s="107"/>
      <x:c r="HI1229" s="107"/>
      <x:c r="HJ1229" s="107"/>
      <x:c r="HK1229" s="107"/>
      <x:c r="HL1229" s="107"/>
      <x:c r="HM1229" s="107"/>
      <x:c r="HN1229" s="107"/>
      <x:c r="HO1229" s="107"/>
      <x:c r="HP1229" s="107"/>
      <x:c r="HQ1229" s="107"/>
      <x:c r="HR1229" s="107"/>
      <x:c r="HS1229" s="107"/>
      <x:c r="HT1229" s="107"/>
      <x:c r="HU1229" s="107"/>
      <x:c r="HV1229" s="107"/>
      <x:c r="HW1229" s="107"/>
      <x:c r="HX1229" s="107"/>
      <x:c r="HY1229" s="107"/>
      <x:c r="HZ1229" s="107"/>
      <x:c r="IA1229" s="107"/>
      <x:c r="IB1229" s="107"/>
      <x:c r="IC1229" s="107"/>
      <x:c r="ID1229" s="107"/>
      <x:c r="IE1229" s="107"/>
      <x:c r="IF1229" s="107"/>
      <x:c r="IG1229" s="107"/>
      <x:c r="IH1229" s="107"/>
      <x:c r="II1229" s="107"/>
      <x:c r="IJ1229" s="107"/>
      <x:c r="IK1229" s="107"/>
      <x:c r="IL1229" s="107"/>
      <x:c r="IM1229" s="107"/>
    </x:row>
    <x:row r="1230" spans="1:247" s="227" customFormat="1" ht="41.25" customHeight="1" x14ac:dyDescent="0.2">
      <x:c r="A1230" s="533" t="s">
        <x:v>3957</x:v>
      </x:c>
      <x:c r="B1230" s="533" t="s">
        <x:v>3939</x:v>
      </x:c>
      <x:c r="C1230" s="533" t="s">
        <x:v>125</x:v>
      </x:c>
      <x:c r="D1230" s="533" t="s">
        <x:v>2273</x:v>
      </x:c>
      <x:c r="E1230" s="436">
        <x:v>45810</x:v>
      </x:c>
      <x:c r="F1230" s="436">
        <x:v>46006</x:v>
      </x:c>
      <x:c r="G1230" s="479"/>
      <x:c r="H1230" s="540"/>
      <x:c r="I1230" s="540"/>
      <x:c r="J1230" s="540"/>
      <x:c r="K1230" s="540"/>
      <x:c r="L1230" s="540">
        <x:v>0</x:v>
      </x:c>
      <x:c r="M1230" s="533" t="s">
        <x:v>22</x:v>
      </x:c>
      <x:c r="N1230" s="533" t="s">
        <x:v>406</x:v>
      </x:c>
      <x:c r="O1230" s="533" t="s">
        <x:v>22</x:v>
      </x:c>
      <x:c r="P1230" s="533" t="s">
        <x:v>22</x:v>
      </x:c>
      <x:c r="Q1230" s="533" t="s">
        <x:v>22</x:v>
      </x:c>
      <x:c r="R1230" s="533" t="s">
        <x:v>22</x:v>
      </x:c>
      <x:c r="S1230" s="533" t="s">
        <x:v>22</x:v>
      </x:c>
      <x:c r="T1230" s="533" t="s">
        <x:v>22</x:v>
      </x:c>
      <x:c r="U1230" s="533" t="s">
        <x:v>22</x:v>
      </x:c>
      <x:c r="V1230" s="533" t="s">
        <x:v>99</x:v>
      </x:c>
      <x:c r="W1230" s="533"/>
      <x:c r="X1230" s="107"/>
      <x:c r="Y1230" s="107"/>
      <x:c r="Z1230" s="107"/>
      <x:c r="AA1230" s="107"/>
      <x:c r="AB1230" s="107"/>
      <x:c r="AC1230" s="107"/>
      <x:c r="AD1230" s="107"/>
      <x:c r="AE1230" s="107"/>
      <x:c r="AF1230" s="107"/>
      <x:c r="AG1230" s="107"/>
      <x:c r="AH1230" s="107"/>
      <x:c r="AI1230" s="107"/>
      <x:c r="AJ1230" s="107"/>
      <x:c r="AK1230" s="107"/>
      <x:c r="AL1230" s="107"/>
      <x:c r="AM1230" s="107"/>
      <x:c r="AN1230" s="107"/>
      <x:c r="AO1230" s="107"/>
      <x:c r="AP1230" s="107"/>
      <x:c r="AQ1230" s="107"/>
      <x:c r="AR1230" s="107"/>
      <x:c r="AS1230" s="107"/>
      <x:c r="AT1230" s="107"/>
      <x:c r="AU1230" s="107"/>
      <x:c r="AV1230" s="107"/>
      <x:c r="AW1230" s="107"/>
      <x:c r="AX1230" s="107"/>
      <x:c r="AY1230" s="107"/>
      <x:c r="AZ1230" s="107"/>
      <x:c r="BA1230" s="107"/>
      <x:c r="BB1230" s="107"/>
      <x:c r="BC1230" s="107"/>
      <x:c r="BD1230" s="107"/>
      <x:c r="BE1230" s="107"/>
      <x:c r="BF1230" s="107"/>
      <x:c r="BG1230" s="107"/>
      <x:c r="BH1230" s="107"/>
      <x:c r="BI1230" s="107"/>
      <x:c r="BJ1230" s="107"/>
      <x:c r="BK1230" s="107"/>
      <x:c r="BL1230" s="107"/>
      <x:c r="BM1230" s="107"/>
      <x:c r="BN1230" s="107"/>
      <x:c r="BO1230" s="107"/>
      <x:c r="BP1230" s="107"/>
      <x:c r="BQ1230" s="107"/>
      <x:c r="BR1230" s="107"/>
      <x:c r="BS1230" s="107"/>
      <x:c r="BT1230" s="107"/>
      <x:c r="BU1230" s="107"/>
      <x:c r="BV1230" s="107"/>
      <x:c r="BW1230" s="107"/>
      <x:c r="BX1230" s="107"/>
      <x:c r="BY1230" s="107"/>
      <x:c r="BZ1230" s="107"/>
      <x:c r="CA1230" s="107"/>
      <x:c r="CB1230" s="107"/>
      <x:c r="CC1230" s="107"/>
      <x:c r="CD1230" s="107"/>
      <x:c r="CE1230" s="107"/>
      <x:c r="CF1230" s="107"/>
      <x:c r="CG1230" s="107"/>
      <x:c r="CH1230" s="107"/>
      <x:c r="CI1230" s="107"/>
      <x:c r="CJ1230" s="107"/>
      <x:c r="CK1230" s="107"/>
      <x:c r="CL1230" s="107"/>
      <x:c r="CM1230" s="107"/>
      <x:c r="CN1230" s="107"/>
      <x:c r="CO1230" s="107"/>
      <x:c r="CP1230" s="107"/>
      <x:c r="CQ1230" s="107"/>
      <x:c r="CR1230" s="107"/>
      <x:c r="CS1230" s="107"/>
      <x:c r="CT1230" s="107"/>
      <x:c r="CU1230" s="107"/>
      <x:c r="CV1230" s="107"/>
      <x:c r="CW1230" s="107"/>
      <x:c r="CX1230" s="107"/>
      <x:c r="CY1230" s="107"/>
      <x:c r="CZ1230" s="107"/>
      <x:c r="DA1230" s="107"/>
      <x:c r="DB1230" s="107"/>
      <x:c r="DC1230" s="107"/>
      <x:c r="DD1230" s="107"/>
      <x:c r="DE1230" s="107"/>
      <x:c r="DF1230" s="107"/>
      <x:c r="DG1230" s="107"/>
      <x:c r="DH1230" s="107"/>
      <x:c r="DI1230" s="107"/>
      <x:c r="DJ1230" s="107"/>
      <x:c r="DK1230" s="107"/>
      <x:c r="DL1230" s="107"/>
      <x:c r="DM1230" s="107"/>
      <x:c r="DN1230" s="107"/>
      <x:c r="DO1230" s="107"/>
      <x:c r="DP1230" s="107"/>
      <x:c r="DQ1230" s="107"/>
      <x:c r="DR1230" s="107"/>
      <x:c r="DS1230" s="107"/>
      <x:c r="DT1230" s="107"/>
      <x:c r="DU1230" s="107"/>
      <x:c r="DV1230" s="107"/>
      <x:c r="DW1230" s="107"/>
      <x:c r="DX1230" s="107"/>
      <x:c r="DY1230" s="107"/>
      <x:c r="DZ1230" s="107"/>
      <x:c r="EA1230" s="107"/>
      <x:c r="EB1230" s="107"/>
      <x:c r="EC1230" s="107"/>
      <x:c r="ED1230" s="107"/>
      <x:c r="EE1230" s="107"/>
      <x:c r="EF1230" s="107"/>
      <x:c r="EG1230" s="107"/>
      <x:c r="EH1230" s="107"/>
      <x:c r="EI1230" s="107"/>
      <x:c r="EJ1230" s="107"/>
      <x:c r="EK1230" s="107"/>
      <x:c r="EL1230" s="107"/>
      <x:c r="EM1230" s="107"/>
      <x:c r="EN1230" s="107"/>
      <x:c r="EO1230" s="107"/>
      <x:c r="EP1230" s="107"/>
      <x:c r="EQ1230" s="107"/>
      <x:c r="ER1230" s="107"/>
      <x:c r="ES1230" s="107"/>
      <x:c r="ET1230" s="107"/>
      <x:c r="EU1230" s="107"/>
      <x:c r="EV1230" s="107"/>
      <x:c r="EW1230" s="107"/>
      <x:c r="EX1230" s="107"/>
      <x:c r="EY1230" s="107"/>
      <x:c r="EZ1230" s="107"/>
      <x:c r="FA1230" s="107"/>
      <x:c r="FB1230" s="107"/>
      <x:c r="FC1230" s="107"/>
      <x:c r="FD1230" s="107"/>
      <x:c r="FE1230" s="107"/>
      <x:c r="FF1230" s="107"/>
      <x:c r="FG1230" s="107"/>
      <x:c r="FH1230" s="107"/>
      <x:c r="FI1230" s="107"/>
      <x:c r="FJ1230" s="107"/>
      <x:c r="FK1230" s="107"/>
      <x:c r="FL1230" s="107"/>
      <x:c r="FM1230" s="107"/>
      <x:c r="FN1230" s="107"/>
      <x:c r="FO1230" s="107"/>
      <x:c r="FP1230" s="107"/>
      <x:c r="FQ1230" s="107"/>
      <x:c r="FR1230" s="107"/>
      <x:c r="FS1230" s="107"/>
      <x:c r="FT1230" s="107"/>
      <x:c r="FU1230" s="107"/>
      <x:c r="FV1230" s="107"/>
      <x:c r="FW1230" s="107"/>
      <x:c r="FX1230" s="107"/>
      <x:c r="FY1230" s="107"/>
      <x:c r="FZ1230" s="107"/>
      <x:c r="GA1230" s="107"/>
      <x:c r="GB1230" s="107"/>
      <x:c r="GC1230" s="107"/>
      <x:c r="GD1230" s="107"/>
      <x:c r="GE1230" s="107"/>
      <x:c r="GF1230" s="107"/>
      <x:c r="GG1230" s="107"/>
      <x:c r="GH1230" s="107"/>
      <x:c r="GI1230" s="107"/>
      <x:c r="GJ1230" s="107"/>
      <x:c r="GK1230" s="107"/>
      <x:c r="GL1230" s="107"/>
      <x:c r="GM1230" s="107"/>
      <x:c r="GN1230" s="107"/>
      <x:c r="GO1230" s="107"/>
      <x:c r="GP1230" s="107"/>
      <x:c r="GQ1230" s="107"/>
      <x:c r="GR1230" s="107"/>
      <x:c r="GS1230" s="107"/>
      <x:c r="GT1230" s="107"/>
      <x:c r="GU1230" s="107"/>
      <x:c r="GV1230" s="107"/>
      <x:c r="GW1230" s="107"/>
      <x:c r="GX1230" s="107"/>
      <x:c r="GY1230" s="107"/>
      <x:c r="GZ1230" s="107"/>
      <x:c r="HA1230" s="107"/>
      <x:c r="HB1230" s="107"/>
      <x:c r="HC1230" s="107"/>
      <x:c r="HD1230" s="107"/>
      <x:c r="HE1230" s="107"/>
      <x:c r="HF1230" s="107"/>
      <x:c r="HG1230" s="107"/>
      <x:c r="HH1230" s="107"/>
      <x:c r="HI1230" s="107"/>
      <x:c r="HJ1230" s="107"/>
      <x:c r="HK1230" s="107"/>
      <x:c r="HL1230" s="107"/>
      <x:c r="HM1230" s="107"/>
      <x:c r="HN1230" s="107"/>
      <x:c r="HO1230" s="107"/>
      <x:c r="HP1230" s="107"/>
      <x:c r="HQ1230" s="107"/>
      <x:c r="HR1230" s="107"/>
      <x:c r="HS1230" s="107"/>
      <x:c r="HT1230" s="107"/>
      <x:c r="HU1230" s="107"/>
      <x:c r="HV1230" s="107"/>
      <x:c r="HW1230" s="107"/>
      <x:c r="HX1230" s="107"/>
      <x:c r="HY1230" s="107"/>
      <x:c r="HZ1230" s="107"/>
      <x:c r="IA1230" s="107"/>
      <x:c r="IB1230" s="107"/>
      <x:c r="IC1230" s="107"/>
      <x:c r="ID1230" s="107"/>
      <x:c r="IE1230" s="107"/>
      <x:c r="IF1230" s="107"/>
      <x:c r="IG1230" s="107"/>
      <x:c r="IH1230" s="107"/>
      <x:c r="II1230" s="107"/>
      <x:c r="IJ1230" s="107"/>
      <x:c r="IK1230" s="107"/>
      <x:c r="IL1230" s="107"/>
      <x:c r="IM1230" s="107"/>
    </x:row>
    <x:row r="1231" spans="1:247" s="227" customFormat="1" ht="41.25" customHeight="1" x14ac:dyDescent="0.2">
      <x:c r="A1231" s="533" t="s">
        <x:v>3958</x:v>
      </x:c>
      <x:c r="B1231" s="533" t="s">
        <x:v>3941</x:v>
      </x:c>
      <x:c r="C1231" s="533" t="s">
        <x:v>3942</x:v>
      </x:c>
      <x:c r="D1231" s="533" t="s">
        <x:v>3940</x:v>
      </x:c>
      <x:c r="E1231" s="436">
        <x:v>45751</x:v>
      </x:c>
      <x:c r="F1231" s="436">
        <x:v>45960</x:v>
      </x:c>
      <x:c r="G1231" s="479"/>
      <x:c r="H1231" s="540"/>
      <x:c r="I1231" s="540"/>
      <x:c r="J1231" s="540"/>
      <x:c r="K1231" s="540"/>
      <x:c r="L1231" s="540">
        <x:v>0</x:v>
      </x:c>
      <x:c r="M1231" s="533" t="s">
        <x:v>22</x:v>
      </x:c>
      <x:c r="N1231" s="533" t="s">
        <x:v>2085</x:v>
      </x:c>
      <x:c r="O1231" s="533" t="s">
        <x:v>22</x:v>
      </x:c>
      <x:c r="P1231" s="533" t="s">
        <x:v>22</x:v>
      </x:c>
      <x:c r="Q1231" s="533" t="s">
        <x:v>22</x:v>
      </x:c>
      <x:c r="R1231" s="533" t="s">
        <x:v>22</x:v>
      </x:c>
      <x:c r="S1231" s="533" t="s">
        <x:v>22</x:v>
      </x:c>
      <x:c r="T1231" s="533" t="s">
        <x:v>22</x:v>
      </x:c>
      <x:c r="U1231" s="533" t="s">
        <x:v>22</x:v>
      </x:c>
      <x:c r="V1231" s="533" t="s">
        <x:v>99</x:v>
      </x:c>
      <x:c r="W1231" s="533"/>
      <x:c r="X1231" s="107"/>
      <x:c r="Y1231" s="107"/>
      <x:c r="Z1231" s="107"/>
      <x:c r="AA1231" s="107"/>
      <x:c r="AB1231" s="107"/>
      <x:c r="AC1231" s="107"/>
      <x:c r="AD1231" s="107"/>
      <x:c r="AE1231" s="107"/>
      <x:c r="AF1231" s="107"/>
      <x:c r="AG1231" s="107"/>
      <x:c r="AH1231" s="107"/>
      <x:c r="AI1231" s="107"/>
      <x:c r="AJ1231" s="107"/>
      <x:c r="AK1231" s="107"/>
      <x:c r="AL1231" s="107"/>
      <x:c r="AM1231" s="107"/>
      <x:c r="AN1231" s="107"/>
      <x:c r="AO1231" s="107"/>
      <x:c r="AP1231" s="107"/>
      <x:c r="AQ1231" s="107"/>
      <x:c r="AR1231" s="107"/>
      <x:c r="AS1231" s="107"/>
      <x:c r="AT1231" s="107"/>
      <x:c r="AU1231" s="107"/>
      <x:c r="AV1231" s="107"/>
      <x:c r="AW1231" s="107"/>
      <x:c r="AX1231" s="107"/>
      <x:c r="AY1231" s="107"/>
      <x:c r="AZ1231" s="107"/>
      <x:c r="BA1231" s="107"/>
      <x:c r="BB1231" s="107"/>
      <x:c r="BC1231" s="107"/>
      <x:c r="BD1231" s="107"/>
      <x:c r="BE1231" s="107"/>
      <x:c r="BF1231" s="107"/>
      <x:c r="BG1231" s="107"/>
      <x:c r="BH1231" s="107"/>
      <x:c r="BI1231" s="107"/>
      <x:c r="BJ1231" s="107"/>
      <x:c r="BK1231" s="107"/>
      <x:c r="BL1231" s="107"/>
      <x:c r="BM1231" s="107"/>
      <x:c r="BN1231" s="107"/>
      <x:c r="BO1231" s="107"/>
      <x:c r="BP1231" s="107"/>
      <x:c r="BQ1231" s="107"/>
      <x:c r="BR1231" s="107"/>
      <x:c r="BS1231" s="107"/>
      <x:c r="BT1231" s="107"/>
      <x:c r="BU1231" s="107"/>
      <x:c r="BV1231" s="107"/>
      <x:c r="BW1231" s="107"/>
      <x:c r="BX1231" s="107"/>
      <x:c r="BY1231" s="107"/>
      <x:c r="BZ1231" s="107"/>
      <x:c r="CA1231" s="107"/>
      <x:c r="CB1231" s="107"/>
      <x:c r="CC1231" s="107"/>
      <x:c r="CD1231" s="107"/>
      <x:c r="CE1231" s="107"/>
      <x:c r="CF1231" s="107"/>
      <x:c r="CG1231" s="107"/>
      <x:c r="CH1231" s="107"/>
      <x:c r="CI1231" s="107"/>
      <x:c r="CJ1231" s="107"/>
      <x:c r="CK1231" s="107"/>
      <x:c r="CL1231" s="107"/>
      <x:c r="CM1231" s="107"/>
      <x:c r="CN1231" s="107"/>
      <x:c r="CO1231" s="107"/>
      <x:c r="CP1231" s="107"/>
      <x:c r="CQ1231" s="107"/>
      <x:c r="CR1231" s="107"/>
      <x:c r="CS1231" s="107"/>
      <x:c r="CT1231" s="107"/>
      <x:c r="CU1231" s="107"/>
      <x:c r="CV1231" s="107"/>
      <x:c r="CW1231" s="107"/>
      <x:c r="CX1231" s="107"/>
      <x:c r="CY1231" s="107"/>
      <x:c r="CZ1231" s="107"/>
      <x:c r="DA1231" s="107"/>
      <x:c r="DB1231" s="107"/>
      <x:c r="DC1231" s="107"/>
      <x:c r="DD1231" s="107"/>
      <x:c r="DE1231" s="107"/>
      <x:c r="DF1231" s="107"/>
      <x:c r="DG1231" s="107"/>
      <x:c r="DH1231" s="107"/>
      <x:c r="DI1231" s="107"/>
      <x:c r="DJ1231" s="107"/>
      <x:c r="DK1231" s="107"/>
      <x:c r="DL1231" s="107"/>
      <x:c r="DM1231" s="107"/>
      <x:c r="DN1231" s="107"/>
      <x:c r="DO1231" s="107"/>
      <x:c r="DP1231" s="107"/>
      <x:c r="DQ1231" s="107"/>
      <x:c r="DR1231" s="107"/>
      <x:c r="DS1231" s="107"/>
      <x:c r="DT1231" s="107"/>
      <x:c r="DU1231" s="107"/>
      <x:c r="DV1231" s="107"/>
      <x:c r="DW1231" s="107"/>
      <x:c r="DX1231" s="107"/>
      <x:c r="DY1231" s="107"/>
      <x:c r="DZ1231" s="107"/>
      <x:c r="EA1231" s="107"/>
      <x:c r="EB1231" s="107"/>
      <x:c r="EC1231" s="107"/>
      <x:c r="ED1231" s="107"/>
      <x:c r="EE1231" s="107"/>
      <x:c r="EF1231" s="107"/>
      <x:c r="EG1231" s="107"/>
      <x:c r="EH1231" s="107"/>
      <x:c r="EI1231" s="107"/>
      <x:c r="EJ1231" s="107"/>
      <x:c r="EK1231" s="107"/>
      <x:c r="EL1231" s="107"/>
      <x:c r="EM1231" s="107"/>
      <x:c r="EN1231" s="107"/>
      <x:c r="EO1231" s="107"/>
      <x:c r="EP1231" s="107"/>
      <x:c r="EQ1231" s="107"/>
      <x:c r="ER1231" s="107"/>
      <x:c r="ES1231" s="107"/>
      <x:c r="ET1231" s="107"/>
      <x:c r="EU1231" s="107"/>
      <x:c r="EV1231" s="107"/>
      <x:c r="EW1231" s="107"/>
      <x:c r="EX1231" s="107"/>
      <x:c r="EY1231" s="107"/>
      <x:c r="EZ1231" s="107"/>
      <x:c r="FA1231" s="107"/>
      <x:c r="FB1231" s="107"/>
      <x:c r="FC1231" s="107"/>
      <x:c r="FD1231" s="107"/>
      <x:c r="FE1231" s="107"/>
      <x:c r="FF1231" s="107"/>
      <x:c r="FG1231" s="107"/>
      <x:c r="FH1231" s="107"/>
      <x:c r="FI1231" s="107"/>
      <x:c r="FJ1231" s="107"/>
      <x:c r="FK1231" s="107"/>
      <x:c r="FL1231" s="107"/>
      <x:c r="FM1231" s="107"/>
      <x:c r="FN1231" s="107"/>
      <x:c r="FO1231" s="107"/>
      <x:c r="FP1231" s="107"/>
      <x:c r="FQ1231" s="107"/>
      <x:c r="FR1231" s="107"/>
      <x:c r="FS1231" s="107"/>
      <x:c r="FT1231" s="107"/>
      <x:c r="FU1231" s="107"/>
      <x:c r="FV1231" s="107"/>
      <x:c r="FW1231" s="107"/>
      <x:c r="FX1231" s="107"/>
      <x:c r="FY1231" s="107"/>
      <x:c r="FZ1231" s="107"/>
      <x:c r="GA1231" s="107"/>
      <x:c r="GB1231" s="107"/>
      <x:c r="GC1231" s="107"/>
      <x:c r="GD1231" s="107"/>
      <x:c r="GE1231" s="107"/>
      <x:c r="GF1231" s="107"/>
      <x:c r="GG1231" s="107"/>
      <x:c r="GH1231" s="107"/>
      <x:c r="GI1231" s="107"/>
      <x:c r="GJ1231" s="107"/>
      <x:c r="GK1231" s="107"/>
      <x:c r="GL1231" s="107"/>
      <x:c r="GM1231" s="107"/>
      <x:c r="GN1231" s="107"/>
      <x:c r="GO1231" s="107"/>
      <x:c r="GP1231" s="107"/>
      <x:c r="GQ1231" s="107"/>
      <x:c r="GR1231" s="107"/>
      <x:c r="GS1231" s="107"/>
      <x:c r="GT1231" s="107"/>
      <x:c r="GU1231" s="107"/>
      <x:c r="GV1231" s="107"/>
      <x:c r="GW1231" s="107"/>
      <x:c r="GX1231" s="107"/>
      <x:c r="GY1231" s="107"/>
      <x:c r="GZ1231" s="107"/>
      <x:c r="HA1231" s="107"/>
      <x:c r="HB1231" s="107"/>
      <x:c r="HC1231" s="107"/>
      <x:c r="HD1231" s="107"/>
      <x:c r="HE1231" s="107"/>
      <x:c r="HF1231" s="107"/>
      <x:c r="HG1231" s="107"/>
      <x:c r="HH1231" s="107"/>
      <x:c r="HI1231" s="107"/>
      <x:c r="HJ1231" s="107"/>
      <x:c r="HK1231" s="107"/>
      <x:c r="HL1231" s="107"/>
      <x:c r="HM1231" s="107"/>
      <x:c r="HN1231" s="107"/>
      <x:c r="HO1231" s="107"/>
      <x:c r="HP1231" s="107"/>
      <x:c r="HQ1231" s="107"/>
      <x:c r="HR1231" s="107"/>
      <x:c r="HS1231" s="107"/>
      <x:c r="HT1231" s="107"/>
      <x:c r="HU1231" s="107"/>
      <x:c r="HV1231" s="107"/>
      <x:c r="HW1231" s="107"/>
      <x:c r="HX1231" s="107"/>
      <x:c r="HY1231" s="107"/>
      <x:c r="HZ1231" s="107"/>
      <x:c r="IA1231" s="107"/>
      <x:c r="IB1231" s="107"/>
      <x:c r="IC1231" s="107"/>
      <x:c r="ID1231" s="107"/>
      <x:c r="IE1231" s="107"/>
      <x:c r="IF1231" s="107"/>
      <x:c r="IG1231" s="107"/>
      <x:c r="IH1231" s="107"/>
      <x:c r="II1231" s="107"/>
      <x:c r="IJ1231" s="107"/>
      <x:c r="IK1231" s="107"/>
      <x:c r="IL1231" s="107"/>
      <x:c r="IM1231" s="107"/>
    </x:row>
    <x:row r="1232" spans="1:247" s="227" customFormat="1" ht="31.15" customHeight="1" x14ac:dyDescent="0.2">
      <x:c r="A1232" s="533" t="s">
        <x:v>3959</x:v>
      </x:c>
      <x:c r="B1232" s="533" t="s">
        <x:v>3943</x:v>
      </x:c>
      <x:c r="C1232" s="533" t="s">
        <x:v>25</x:v>
      </x:c>
      <x:c r="D1232" s="533" t="s">
        <x:v>3586</x:v>
      </x:c>
      <x:c r="E1232" s="479">
        <x:v>45814</x:v>
      </x:c>
      <x:c r="F1232" s="436">
        <x:v>46006</x:v>
      </x:c>
      <x:c r="G1232" s="479"/>
      <x:c r="H1232" s="540"/>
      <x:c r="I1232" s="540"/>
      <x:c r="J1232" s="540"/>
      <x:c r="K1232" s="540"/>
      <x:c r="L1232" s="540">
        <x:v>0</x:v>
      </x:c>
      <x:c r="M1232" s="533" t="s">
        <x:v>406</x:v>
      </x:c>
      <x:c r="N1232" s="533" t="s">
        <x:v>22</x:v>
      </x:c>
      <x:c r="O1232" s="533" t="s">
        <x:v>22</x:v>
      </x:c>
      <x:c r="P1232" s="533" t="s">
        <x:v>22</x:v>
      </x:c>
      <x:c r="Q1232" s="533" t="s">
        <x:v>22</x:v>
      </x:c>
      <x:c r="R1232" s="533" t="s">
        <x:v>22</x:v>
      </x:c>
      <x:c r="S1232" s="533" t="s">
        <x:v>22</x:v>
      </x:c>
      <x:c r="T1232" s="533" t="s">
        <x:v>22</x:v>
      </x:c>
      <x:c r="U1232" s="533" t="s">
        <x:v>22</x:v>
      </x:c>
      <x:c r="V1232" s="533" t="s">
        <x:v>99</x:v>
      </x:c>
      <x:c r="W1232" s="533"/>
      <x:c r="X1232" s="107"/>
      <x:c r="Y1232" s="107"/>
      <x:c r="Z1232" s="107"/>
      <x:c r="AA1232" s="107"/>
      <x:c r="AB1232" s="107"/>
      <x:c r="AC1232" s="107"/>
      <x:c r="AD1232" s="107"/>
      <x:c r="AE1232" s="107"/>
      <x:c r="AF1232" s="107"/>
      <x:c r="AG1232" s="107"/>
      <x:c r="AH1232" s="107"/>
      <x:c r="AI1232" s="107"/>
      <x:c r="AJ1232" s="107"/>
      <x:c r="AK1232" s="107"/>
      <x:c r="AL1232" s="107"/>
      <x:c r="AM1232" s="107"/>
      <x:c r="AN1232" s="107"/>
      <x:c r="AO1232" s="107"/>
      <x:c r="AP1232" s="107"/>
      <x:c r="AQ1232" s="107"/>
      <x:c r="AR1232" s="107"/>
      <x:c r="AS1232" s="107"/>
      <x:c r="AT1232" s="107"/>
      <x:c r="AU1232" s="107"/>
      <x:c r="AV1232" s="107"/>
      <x:c r="AW1232" s="107"/>
      <x:c r="AX1232" s="107"/>
      <x:c r="AY1232" s="107"/>
      <x:c r="AZ1232" s="107"/>
      <x:c r="BA1232" s="107"/>
      <x:c r="BB1232" s="107"/>
      <x:c r="BC1232" s="107"/>
      <x:c r="BD1232" s="107"/>
      <x:c r="BE1232" s="107"/>
      <x:c r="BF1232" s="107"/>
      <x:c r="BG1232" s="107"/>
      <x:c r="BH1232" s="107"/>
      <x:c r="BI1232" s="107"/>
      <x:c r="BJ1232" s="107"/>
      <x:c r="BK1232" s="107"/>
      <x:c r="BL1232" s="107"/>
      <x:c r="BM1232" s="107"/>
      <x:c r="BN1232" s="107"/>
      <x:c r="BO1232" s="107"/>
      <x:c r="BP1232" s="107"/>
      <x:c r="BQ1232" s="107"/>
      <x:c r="BR1232" s="107"/>
      <x:c r="BS1232" s="107"/>
      <x:c r="BT1232" s="107"/>
      <x:c r="BU1232" s="107"/>
      <x:c r="BV1232" s="107"/>
      <x:c r="BW1232" s="107"/>
      <x:c r="BX1232" s="107"/>
      <x:c r="BY1232" s="107"/>
      <x:c r="BZ1232" s="107"/>
      <x:c r="CA1232" s="107"/>
      <x:c r="CB1232" s="107"/>
      <x:c r="CC1232" s="107"/>
      <x:c r="CD1232" s="107"/>
      <x:c r="CE1232" s="107"/>
      <x:c r="CF1232" s="107"/>
      <x:c r="CG1232" s="107"/>
      <x:c r="CH1232" s="107"/>
      <x:c r="CI1232" s="107"/>
      <x:c r="CJ1232" s="107"/>
      <x:c r="CK1232" s="107"/>
      <x:c r="CL1232" s="107"/>
      <x:c r="CM1232" s="107"/>
      <x:c r="CN1232" s="107"/>
      <x:c r="CO1232" s="107"/>
      <x:c r="CP1232" s="107"/>
      <x:c r="CQ1232" s="107"/>
      <x:c r="CR1232" s="107"/>
      <x:c r="CS1232" s="107"/>
      <x:c r="CT1232" s="107"/>
      <x:c r="CU1232" s="107"/>
      <x:c r="CV1232" s="107"/>
      <x:c r="CW1232" s="107"/>
      <x:c r="CX1232" s="107"/>
      <x:c r="CY1232" s="107"/>
      <x:c r="CZ1232" s="107"/>
      <x:c r="DA1232" s="107"/>
      <x:c r="DB1232" s="107"/>
      <x:c r="DC1232" s="107"/>
      <x:c r="DD1232" s="107"/>
      <x:c r="DE1232" s="107"/>
      <x:c r="DF1232" s="107"/>
      <x:c r="DG1232" s="107"/>
      <x:c r="DH1232" s="107"/>
      <x:c r="DI1232" s="107"/>
      <x:c r="DJ1232" s="107"/>
      <x:c r="DK1232" s="107"/>
      <x:c r="DL1232" s="107"/>
      <x:c r="DM1232" s="107"/>
      <x:c r="DN1232" s="107"/>
      <x:c r="DO1232" s="107"/>
      <x:c r="DP1232" s="107"/>
      <x:c r="DQ1232" s="107"/>
      <x:c r="DR1232" s="107"/>
      <x:c r="DS1232" s="107"/>
      <x:c r="DT1232" s="107"/>
      <x:c r="DU1232" s="107"/>
      <x:c r="DV1232" s="107"/>
      <x:c r="DW1232" s="107"/>
      <x:c r="DX1232" s="107"/>
      <x:c r="DY1232" s="107"/>
      <x:c r="DZ1232" s="107"/>
      <x:c r="EA1232" s="107"/>
      <x:c r="EB1232" s="107"/>
      <x:c r="EC1232" s="107"/>
      <x:c r="ED1232" s="107"/>
      <x:c r="EE1232" s="107"/>
      <x:c r="EF1232" s="107"/>
      <x:c r="EG1232" s="107"/>
      <x:c r="EH1232" s="107"/>
      <x:c r="EI1232" s="107"/>
      <x:c r="EJ1232" s="107"/>
      <x:c r="EK1232" s="107"/>
      <x:c r="EL1232" s="107"/>
      <x:c r="EM1232" s="107"/>
      <x:c r="EN1232" s="107"/>
      <x:c r="EO1232" s="107"/>
      <x:c r="EP1232" s="107"/>
      <x:c r="EQ1232" s="107"/>
      <x:c r="ER1232" s="107"/>
      <x:c r="ES1232" s="107"/>
      <x:c r="ET1232" s="107"/>
      <x:c r="EU1232" s="107"/>
      <x:c r="EV1232" s="107"/>
      <x:c r="EW1232" s="107"/>
      <x:c r="EX1232" s="107"/>
      <x:c r="EY1232" s="107"/>
      <x:c r="EZ1232" s="107"/>
      <x:c r="FA1232" s="107"/>
      <x:c r="FB1232" s="107"/>
      <x:c r="FC1232" s="107"/>
      <x:c r="FD1232" s="107"/>
      <x:c r="FE1232" s="107"/>
      <x:c r="FF1232" s="107"/>
      <x:c r="FG1232" s="107"/>
      <x:c r="FH1232" s="107"/>
      <x:c r="FI1232" s="107"/>
      <x:c r="FJ1232" s="107"/>
      <x:c r="FK1232" s="107"/>
      <x:c r="FL1232" s="107"/>
      <x:c r="FM1232" s="107"/>
      <x:c r="FN1232" s="107"/>
      <x:c r="FO1232" s="107"/>
      <x:c r="FP1232" s="107"/>
      <x:c r="FQ1232" s="107"/>
      <x:c r="FR1232" s="107"/>
      <x:c r="FS1232" s="107"/>
      <x:c r="FT1232" s="107"/>
      <x:c r="FU1232" s="107"/>
      <x:c r="FV1232" s="107"/>
      <x:c r="FW1232" s="107"/>
      <x:c r="FX1232" s="107"/>
      <x:c r="FY1232" s="107"/>
      <x:c r="FZ1232" s="107"/>
      <x:c r="GA1232" s="107"/>
      <x:c r="GB1232" s="107"/>
      <x:c r="GC1232" s="107"/>
      <x:c r="GD1232" s="107"/>
      <x:c r="GE1232" s="107"/>
      <x:c r="GF1232" s="107"/>
      <x:c r="GG1232" s="107"/>
      <x:c r="GH1232" s="107"/>
      <x:c r="GI1232" s="107"/>
      <x:c r="GJ1232" s="107"/>
      <x:c r="GK1232" s="107"/>
      <x:c r="GL1232" s="107"/>
      <x:c r="GM1232" s="107"/>
      <x:c r="GN1232" s="107"/>
      <x:c r="GO1232" s="107"/>
      <x:c r="GP1232" s="107"/>
      <x:c r="GQ1232" s="107"/>
      <x:c r="GR1232" s="107"/>
      <x:c r="GS1232" s="107"/>
      <x:c r="GT1232" s="107"/>
      <x:c r="GU1232" s="107"/>
      <x:c r="GV1232" s="107"/>
      <x:c r="GW1232" s="107"/>
      <x:c r="GX1232" s="107"/>
      <x:c r="GY1232" s="107"/>
      <x:c r="GZ1232" s="107"/>
      <x:c r="HA1232" s="107"/>
      <x:c r="HB1232" s="107"/>
      <x:c r="HC1232" s="107"/>
      <x:c r="HD1232" s="107"/>
      <x:c r="HE1232" s="107"/>
      <x:c r="HF1232" s="107"/>
      <x:c r="HG1232" s="107"/>
      <x:c r="HH1232" s="107"/>
      <x:c r="HI1232" s="107"/>
      <x:c r="HJ1232" s="107"/>
      <x:c r="HK1232" s="107"/>
      <x:c r="HL1232" s="107"/>
      <x:c r="HM1232" s="107"/>
      <x:c r="HN1232" s="107"/>
      <x:c r="HO1232" s="107"/>
      <x:c r="HP1232" s="107"/>
      <x:c r="HQ1232" s="107"/>
      <x:c r="HR1232" s="107"/>
      <x:c r="HS1232" s="107"/>
      <x:c r="HT1232" s="107"/>
      <x:c r="HU1232" s="107"/>
      <x:c r="HV1232" s="107"/>
      <x:c r="HW1232" s="107"/>
      <x:c r="HX1232" s="107"/>
      <x:c r="HY1232" s="107"/>
      <x:c r="HZ1232" s="107"/>
      <x:c r="IA1232" s="107"/>
      <x:c r="IB1232" s="107"/>
      <x:c r="IC1232" s="107"/>
      <x:c r="ID1232" s="107"/>
      <x:c r="IE1232" s="107"/>
      <x:c r="IF1232" s="107"/>
      <x:c r="IG1232" s="107"/>
      <x:c r="IH1232" s="107"/>
      <x:c r="II1232" s="107"/>
      <x:c r="IJ1232" s="107"/>
      <x:c r="IK1232" s="107"/>
      <x:c r="IL1232" s="107"/>
      <x:c r="IM1232" s="107"/>
    </x:row>
    <x:row r="1233" spans="1:247" s="227" customFormat="1" ht="41.25" customHeight="1" x14ac:dyDescent="0.2">
      <x:c r="A1233" s="533" t="s">
        <x:v>3946</x:v>
      </x:c>
      <x:c r="B1233" s="533" t="s">
        <x:v>3944</x:v>
      </x:c>
      <x:c r="C1233" s="533" t="s">
        <x:v>137</x:v>
      </x:c>
      <x:c r="D1233" s="533" t="s">
        <x:v>3945</x:v>
      </x:c>
      <x:c r="E1233" s="436">
        <x:v>45859</x:v>
      </x:c>
      <x:c r="F1233" s="436">
        <x:v>46006</x:v>
      </x:c>
      <x:c r="G1233" s="479"/>
      <x:c r="H1233" s="540"/>
      <x:c r="I1233" s="540"/>
      <x:c r="J1233" s="540"/>
      <x:c r="K1233" s="540"/>
      <x:c r="L1233" s="540">
        <x:v>0</x:v>
      </x:c>
      <x:c r="M1233" s="533" t="s">
        <x:v>22</x:v>
      </x:c>
      <x:c r="N1233" s="533" t="s">
        <x:v>406</x:v>
      </x:c>
      <x:c r="O1233" s="533" t="s">
        <x:v>22</x:v>
      </x:c>
      <x:c r="P1233" s="533" t="s">
        <x:v>22</x:v>
      </x:c>
      <x:c r="Q1233" s="533" t="s">
        <x:v>22</x:v>
      </x:c>
      <x:c r="R1233" s="533" t="s">
        <x:v>22</x:v>
      </x:c>
      <x:c r="S1233" s="533" t="s">
        <x:v>22</x:v>
      </x:c>
      <x:c r="T1233" s="533" t="s">
        <x:v>22</x:v>
      </x:c>
      <x:c r="U1233" s="533" t="s">
        <x:v>22</x:v>
      </x:c>
      <x:c r="V1233" s="533" t="s">
        <x:v>99</x:v>
      </x:c>
      <x:c r="W1233" s="533" t="s">
        <x:v>421</x:v>
      </x:c>
      <x:c r="X1233" s="107"/>
      <x:c r="Y1233" s="107"/>
      <x:c r="Z1233" s="107"/>
      <x:c r="AA1233" s="107"/>
      <x:c r="AB1233" s="107"/>
      <x:c r="AC1233" s="107"/>
      <x:c r="AD1233" s="107"/>
      <x:c r="AE1233" s="107"/>
      <x:c r="AF1233" s="107"/>
      <x:c r="AG1233" s="107"/>
      <x:c r="AH1233" s="107"/>
      <x:c r="AI1233" s="107"/>
      <x:c r="AJ1233" s="107"/>
      <x:c r="AK1233" s="107"/>
      <x:c r="AL1233" s="107"/>
      <x:c r="AM1233" s="107"/>
      <x:c r="AN1233" s="107"/>
      <x:c r="AO1233" s="107"/>
      <x:c r="AP1233" s="107"/>
      <x:c r="AQ1233" s="107"/>
      <x:c r="AR1233" s="107"/>
      <x:c r="AS1233" s="107"/>
      <x:c r="AT1233" s="107"/>
      <x:c r="AU1233" s="107"/>
      <x:c r="AV1233" s="107"/>
      <x:c r="AW1233" s="107"/>
      <x:c r="AX1233" s="107"/>
      <x:c r="AY1233" s="107"/>
      <x:c r="AZ1233" s="107"/>
      <x:c r="BA1233" s="107"/>
      <x:c r="BB1233" s="107"/>
      <x:c r="BC1233" s="107"/>
      <x:c r="BD1233" s="107"/>
      <x:c r="BE1233" s="107"/>
      <x:c r="BF1233" s="107"/>
      <x:c r="BG1233" s="107"/>
      <x:c r="BH1233" s="107"/>
      <x:c r="BI1233" s="107"/>
      <x:c r="BJ1233" s="107"/>
      <x:c r="BK1233" s="107"/>
      <x:c r="BL1233" s="107"/>
      <x:c r="BM1233" s="107"/>
      <x:c r="BN1233" s="107"/>
      <x:c r="BO1233" s="107"/>
      <x:c r="BP1233" s="107"/>
      <x:c r="BQ1233" s="107"/>
      <x:c r="BR1233" s="107"/>
      <x:c r="BS1233" s="107"/>
      <x:c r="BT1233" s="107"/>
      <x:c r="BU1233" s="107"/>
      <x:c r="BV1233" s="107"/>
      <x:c r="BW1233" s="107"/>
      <x:c r="BX1233" s="107"/>
      <x:c r="BY1233" s="107"/>
      <x:c r="BZ1233" s="107"/>
      <x:c r="CA1233" s="107"/>
      <x:c r="CB1233" s="107"/>
      <x:c r="CC1233" s="107"/>
      <x:c r="CD1233" s="107"/>
      <x:c r="CE1233" s="107"/>
      <x:c r="CF1233" s="107"/>
      <x:c r="CG1233" s="107"/>
      <x:c r="CH1233" s="107"/>
      <x:c r="CI1233" s="107"/>
      <x:c r="CJ1233" s="107"/>
      <x:c r="CK1233" s="107"/>
      <x:c r="CL1233" s="107"/>
      <x:c r="CM1233" s="107"/>
      <x:c r="CN1233" s="107"/>
      <x:c r="CO1233" s="107"/>
      <x:c r="CP1233" s="107"/>
      <x:c r="CQ1233" s="107"/>
      <x:c r="CR1233" s="107"/>
      <x:c r="CS1233" s="107"/>
      <x:c r="CT1233" s="107"/>
      <x:c r="CU1233" s="107"/>
      <x:c r="CV1233" s="107"/>
      <x:c r="CW1233" s="107"/>
      <x:c r="CX1233" s="107"/>
      <x:c r="CY1233" s="107"/>
      <x:c r="CZ1233" s="107"/>
      <x:c r="DA1233" s="107"/>
      <x:c r="DB1233" s="107"/>
      <x:c r="DC1233" s="107"/>
      <x:c r="DD1233" s="107"/>
      <x:c r="DE1233" s="107"/>
      <x:c r="DF1233" s="107"/>
      <x:c r="DG1233" s="107"/>
      <x:c r="DH1233" s="107"/>
      <x:c r="DI1233" s="107"/>
      <x:c r="DJ1233" s="107"/>
      <x:c r="DK1233" s="107"/>
      <x:c r="DL1233" s="107"/>
      <x:c r="DM1233" s="107"/>
      <x:c r="DN1233" s="107"/>
      <x:c r="DO1233" s="107"/>
      <x:c r="DP1233" s="107"/>
      <x:c r="DQ1233" s="107"/>
      <x:c r="DR1233" s="107"/>
      <x:c r="DS1233" s="107"/>
      <x:c r="DT1233" s="107"/>
      <x:c r="DU1233" s="107"/>
      <x:c r="DV1233" s="107"/>
      <x:c r="DW1233" s="107"/>
      <x:c r="DX1233" s="107"/>
      <x:c r="DY1233" s="107"/>
      <x:c r="DZ1233" s="107"/>
      <x:c r="EA1233" s="107"/>
      <x:c r="EB1233" s="107"/>
      <x:c r="EC1233" s="107"/>
      <x:c r="ED1233" s="107"/>
      <x:c r="EE1233" s="107"/>
      <x:c r="EF1233" s="107"/>
      <x:c r="EG1233" s="107"/>
      <x:c r="EH1233" s="107"/>
      <x:c r="EI1233" s="107"/>
      <x:c r="EJ1233" s="107"/>
      <x:c r="EK1233" s="107"/>
      <x:c r="EL1233" s="107"/>
      <x:c r="EM1233" s="107"/>
      <x:c r="EN1233" s="107"/>
      <x:c r="EO1233" s="107"/>
      <x:c r="EP1233" s="107"/>
      <x:c r="EQ1233" s="107"/>
      <x:c r="ER1233" s="107"/>
      <x:c r="ES1233" s="107"/>
      <x:c r="ET1233" s="107"/>
      <x:c r="EU1233" s="107"/>
      <x:c r="EV1233" s="107"/>
      <x:c r="EW1233" s="107"/>
      <x:c r="EX1233" s="107"/>
      <x:c r="EY1233" s="107"/>
      <x:c r="EZ1233" s="107"/>
      <x:c r="FA1233" s="107"/>
      <x:c r="FB1233" s="107"/>
      <x:c r="FC1233" s="107"/>
      <x:c r="FD1233" s="107"/>
      <x:c r="FE1233" s="107"/>
      <x:c r="FF1233" s="107"/>
      <x:c r="FG1233" s="107"/>
      <x:c r="FH1233" s="107"/>
      <x:c r="FI1233" s="107"/>
      <x:c r="FJ1233" s="107"/>
      <x:c r="FK1233" s="107"/>
      <x:c r="FL1233" s="107"/>
      <x:c r="FM1233" s="107"/>
      <x:c r="FN1233" s="107"/>
      <x:c r="FO1233" s="107"/>
      <x:c r="FP1233" s="107"/>
      <x:c r="FQ1233" s="107"/>
      <x:c r="FR1233" s="107"/>
      <x:c r="FS1233" s="107"/>
      <x:c r="FT1233" s="107"/>
      <x:c r="FU1233" s="107"/>
      <x:c r="FV1233" s="107"/>
      <x:c r="FW1233" s="107"/>
      <x:c r="FX1233" s="107"/>
      <x:c r="FY1233" s="107"/>
      <x:c r="FZ1233" s="107"/>
      <x:c r="GA1233" s="107"/>
      <x:c r="GB1233" s="107"/>
      <x:c r="GC1233" s="107"/>
      <x:c r="GD1233" s="107"/>
      <x:c r="GE1233" s="107"/>
      <x:c r="GF1233" s="107"/>
      <x:c r="GG1233" s="107"/>
      <x:c r="GH1233" s="107"/>
      <x:c r="GI1233" s="107"/>
      <x:c r="GJ1233" s="107"/>
      <x:c r="GK1233" s="107"/>
      <x:c r="GL1233" s="107"/>
      <x:c r="GM1233" s="107"/>
      <x:c r="GN1233" s="107"/>
      <x:c r="GO1233" s="107"/>
      <x:c r="GP1233" s="107"/>
      <x:c r="GQ1233" s="107"/>
      <x:c r="GR1233" s="107"/>
      <x:c r="GS1233" s="107"/>
      <x:c r="GT1233" s="107"/>
      <x:c r="GU1233" s="107"/>
      <x:c r="GV1233" s="107"/>
      <x:c r="GW1233" s="107"/>
      <x:c r="GX1233" s="107"/>
      <x:c r="GY1233" s="107"/>
      <x:c r="GZ1233" s="107"/>
      <x:c r="HA1233" s="107"/>
      <x:c r="HB1233" s="107"/>
      <x:c r="HC1233" s="107"/>
      <x:c r="HD1233" s="107"/>
      <x:c r="HE1233" s="107"/>
      <x:c r="HF1233" s="107"/>
      <x:c r="HG1233" s="107"/>
      <x:c r="HH1233" s="107"/>
      <x:c r="HI1233" s="107"/>
      <x:c r="HJ1233" s="107"/>
      <x:c r="HK1233" s="107"/>
      <x:c r="HL1233" s="107"/>
      <x:c r="HM1233" s="107"/>
      <x:c r="HN1233" s="107"/>
      <x:c r="HO1233" s="107"/>
      <x:c r="HP1233" s="107"/>
      <x:c r="HQ1233" s="107"/>
      <x:c r="HR1233" s="107"/>
      <x:c r="HS1233" s="107"/>
      <x:c r="HT1233" s="107"/>
      <x:c r="HU1233" s="107"/>
      <x:c r="HV1233" s="107"/>
      <x:c r="HW1233" s="107"/>
      <x:c r="HX1233" s="107"/>
      <x:c r="HY1233" s="107"/>
      <x:c r="HZ1233" s="107"/>
      <x:c r="IA1233" s="107"/>
      <x:c r="IB1233" s="107"/>
      <x:c r="IC1233" s="107"/>
      <x:c r="ID1233" s="107"/>
      <x:c r="IE1233" s="107"/>
      <x:c r="IF1233" s="107"/>
      <x:c r="IG1233" s="107"/>
      <x:c r="IH1233" s="107"/>
      <x:c r="II1233" s="107"/>
      <x:c r="IJ1233" s="107"/>
      <x:c r="IK1233" s="107"/>
      <x:c r="IL1233" s="107"/>
      <x:c r="IM1233" s="107"/>
    </x:row>
    <x:row r="1234" spans="1:247" s="227" customFormat="1" ht="41.25" customHeight="1" x14ac:dyDescent="0.2">
      <x:c r="A1234" s="533" t="s">
        <x:v>3918</x:v>
      </x:c>
      <x:c r="B1234" s="533" t="s">
        <x:v>3947</x:v>
      </x:c>
      <x:c r="C1234" s="533" t="s">
        <x:v>85</x:v>
      </x:c>
      <x:c r="D1234" s="533" t="s">
        <x:v>3948</x:v>
      </x:c>
      <x:c r="E1234" s="436">
        <x:v>45915</x:v>
      </x:c>
      <x:c r="F1234" s="436">
        <x:v>46022</x:v>
      </x:c>
      <x:c r="G1234" s="479"/>
      <x:c r="H1234" s="540"/>
      <x:c r="I1234" s="540"/>
      <x:c r="J1234" s="540"/>
      <x:c r="K1234" s="540"/>
      <x:c r="L1234" s="540">
        <x:v>0</x:v>
      </x:c>
      <x:c r="M1234" s="533" t="s">
        <x:v>406</x:v>
      </x:c>
      <x:c r="N1234" s="533" t="s">
        <x:v>22</x:v>
      </x:c>
      <x:c r="O1234" s="533" t="s">
        <x:v>22</x:v>
      </x:c>
      <x:c r="P1234" s="533" t="s">
        <x:v>22</x:v>
      </x:c>
      <x:c r="Q1234" s="533" t="s">
        <x:v>22</x:v>
      </x:c>
      <x:c r="R1234" s="533" t="s">
        <x:v>22</x:v>
      </x:c>
      <x:c r="S1234" s="533" t="s">
        <x:v>22</x:v>
      </x:c>
      <x:c r="T1234" s="533" t="s">
        <x:v>22</x:v>
      </x:c>
      <x:c r="U1234" s="533" t="s">
        <x:v>22</x:v>
      </x:c>
      <x:c r="V1234" s="533" t="s">
        <x:v>99</x:v>
      </x:c>
      <x:c r="W1234" s="533" t="s">
        <x:v>421</x:v>
      </x:c>
      <x:c r="X1234" s="107"/>
      <x:c r="Y1234" s="107"/>
      <x:c r="Z1234" s="107"/>
      <x:c r="AA1234" s="107"/>
      <x:c r="AB1234" s="107"/>
      <x:c r="AC1234" s="107"/>
      <x:c r="AD1234" s="107"/>
      <x:c r="AE1234" s="107"/>
      <x:c r="AF1234" s="107"/>
      <x:c r="AG1234" s="107"/>
      <x:c r="AH1234" s="107"/>
      <x:c r="AI1234" s="107"/>
      <x:c r="AJ1234" s="107"/>
      <x:c r="AK1234" s="107"/>
      <x:c r="AL1234" s="107"/>
      <x:c r="AM1234" s="107"/>
      <x:c r="AN1234" s="107"/>
      <x:c r="AO1234" s="107"/>
      <x:c r="AP1234" s="107"/>
      <x:c r="AQ1234" s="107"/>
      <x:c r="AR1234" s="107"/>
      <x:c r="AS1234" s="107"/>
      <x:c r="AT1234" s="107"/>
      <x:c r="AU1234" s="107"/>
      <x:c r="AV1234" s="107"/>
      <x:c r="AW1234" s="107"/>
      <x:c r="AX1234" s="107"/>
      <x:c r="AY1234" s="107"/>
      <x:c r="AZ1234" s="107"/>
      <x:c r="BA1234" s="107"/>
      <x:c r="BB1234" s="107"/>
      <x:c r="BC1234" s="107"/>
      <x:c r="BD1234" s="107"/>
      <x:c r="BE1234" s="107"/>
      <x:c r="BF1234" s="107"/>
      <x:c r="BG1234" s="107"/>
      <x:c r="BH1234" s="107"/>
      <x:c r="BI1234" s="107"/>
      <x:c r="BJ1234" s="107"/>
      <x:c r="BK1234" s="107"/>
      <x:c r="BL1234" s="107"/>
      <x:c r="BM1234" s="107"/>
      <x:c r="BN1234" s="107"/>
      <x:c r="BO1234" s="107"/>
      <x:c r="BP1234" s="107"/>
      <x:c r="BQ1234" s="107"/>
      <x:c r="BR1234" s="107"/>
      <x:c r="BS1234" s="107"/>
      <x:c r="BT1234" s="107"/>
      <x:c r="BU1234" s="107"/>
      <x:c r="BV1234" s="107"/>
      <x:c r="BW1234" s="107"/>
      <x:c r="BX1234" s="107"/>
      <x:c r="BY1234" s="107"/>
      <x:c r="BZ1234" s="107"/>
      <x:c r="CA1234" s="107"/>
      <x:c r="CB1234" s="107"/>
      <x:c r="CC1234" s="107"/>
      <x:c r="CD1234" s="107"/>
      <x:c r="CE1234" s="107"/>
      <x:c r="CF1234" s="107"/>
      <x:c r="CG1234" s="107"/>
      <x:c r="CH1234" s="107"/>
      <x:c r="CI1234" s="107"/>
      <x:c r="CJ1234" s="107"/>
      <x:c r="CK1234" s="107"/>
      <x:c r="CL1234" s="107"/>
      <x:c r="CM1234" s="107"/>
      <x:c r="CN1234" s="107"/>
      <x:c r="CO1234" s="107"/>
      <x:c r="CP1234" s="107"/>
      <x:c r="CQ1234" s="107"/>
      <x:c r="CR1234" s="107"/>
      <x:c r="CS1234" s="107"/>
      <x:c r="CT1234" s="107"/>
      <x:c r="CU1234" s="107"/>
      <x:c r="CV1234" s="107"/>
      <x:c r="CW1234" s="107"/>
      <x:c r="CX1234" s="107"/>
      <x:c r="CY1234" s="107"/>
      <x:c r="CZ1234" s="107"/>
      <x:c r="DA1234" s="107"/>
      <x:c r="DB1234" s="107"/>
      <x:c r="DC1234" s="107"/>
      <x:c r="DD1234" s="107"/>
      <x:c r="DE1234" s="107"/>
      <x:c r="DF1234" s="107"/>
      <x:c r="DG1234" s="107"/>
      <x:c r="DH1234" s="107"/>
      <x:c r="DI1234" s="107"/>
      <x:c r="DJ1234" s="107"/>
      <x:c r="DK1234" s="107"/>
      <x:c r="DL1234" s="107"/>
      <x:c r="DM1234" s="107"/>
      <x:c r="DN1234" s="107"/>
      <x:c r="DO1234" s="107"/>
      <x:c r="DP1234" s="107"/>
      <x:c r="DQ1234" s="107"/>
      <x:c r="DR1234" s="107"/>
      <x:c r="DS1234" s="107"/>
      <x:c r="DT1234" s="107"/>
      <x:c r="DU1234" s="107"/>
      <x:c r="DV1234" s="107"/>
      <x:c r="DW1234" s="107"/>
      <x:c r="DX1234" s="107"/>
      <x:c r="DY1234" s="107"/>
      <x:c r="DZ1234" s="107"/>
      <x:c r="EA1234" s="107"/>
      <x:c r="EB1234" s="107"/>
      <x:c r="EC1234" s="107"/>
      <x:c r="ED1234" s="107"/>
      <x:c r="EE1234" s="107"/>
      <x:c r="EF1234" s="107"/>
      <x:c r="EG1234" s="107"/>
      <x:c r="EH1234" s="107"/>
      <x:c r="EI1234" s="107"/>
      <x:c r="EJ1234" s="107"/>
      <x:c r="EK1234" s="107"/>
      <x:c r="EL1234" s="107"/>
      <x:c r="EM1234" s="107"/>
      <x:c r="EN1234" s="107"/>
      <x:c r="EO1234" s="107"/>
      <x:c r="EP1234" s="107"/>
      <x:c r="EQ1234" s="107"/>
      <x:c r="ER1234" s="107"/>
      <x:c r="ES1234" s="107"/>
      <x:c r="ET1234" s="107"/>
      <x:c r="EU1234" s="107"/>
      <x:c r="EV1234" s="107"/>
      <x:c r="EW1234" s="107"/>
      <x:c r="EX1234" s="107"/>
      <x:c r="EY1234" s="107"/>
      <x:c r="EZ1234" s="107"/>
      <x:c r="FA1234" s="107"/>
      <x:c r="FB1234" s="107"/>
      <x:c r="FC1234" s="107"/>
      <x:c r="FD1234" s="107"/>
      <x:c r="FE1234" s="107"/>
      <x:c r="FF1234" s="107"/>
      <x:c r="FG1234" s="107"/>
      <x:c r="FH1234" s="107"/>
      <x:c r="FI1234" s="107"/>
      <x:c r="FJ1234" s="107"/>
      <x:c r="FK1234" s="107"/>
      <x:c r="FL1234" s="107"/>
      <x:c r="FM1234" s="107"/>
      <x:c r="FN1234" s="107"/>
      <x:c r="FO1234" s="107"/>
      <x:c r="FP1234" s="107"/>
      <x:c r="FQ1234" s="107"/>
      <x:c r="FR1234" s="107"/>
      <x:c r="FS1234" s="107"/>
      <x:c r="FT1234" s="107"/>
      <x:c r="FU1234" s="107"/>
      <x:c r="FV1234" s="107"/>
      <x:c r="FW1234" s="107"/>
      <x:c r="FX1234" s="107"/>
      <x:c r="FY1234" s="107"/>
      <x:c r="FZ1234" s="107"/>
      <x:c r="GA1234" s="107"/>
      <x:c r="GB1234" s="107"/>
      <x:c r="GC1234" s="107"/>
      <x:c r="GD1234" s="107"/>
      <x:c r="GE1234" s="107"/>
      <x:c r="GF1234" s="107"/>
      <x:c r="GG1234" s="107"/>
      <x:c r="GH1234" s="107"/>
      <x:c r="GI1234" s="107"/>
      <x:c r="GJ1234" s="107"/>
      <x:c r="GK1234" s="107"/>
      <x:c r="GL1234" s="107"/>
      <x:c r="GM1234" s="107"/>
      <x:c r="GN1234" s="107"/>
      <x:c r="GO1234" s="107"/>
      <x:c r="GP1234" s="107"/>
      <x:c r="GQ1234" s="107"/>
      <x:c r="GR1234" s="107"/>
      <x:c r="GS1234" s="107"/>
      <x:c r="GT1234" s="107"/>
      <x:c r="GU1234" s="107"/>
      <x:c r="GV1234" s="107"/>
      <x:c r="GW1234" s="107"/>
      <x:c r="GX1234" s="107"/>
      <x:c r="GY1234" s="107"/>
      <x:c r="GZ1234" s="107"/>
      <x:c r="HA1234" s="107"/>
      <x:c r="HB1234" s="107"/>
      <x:c r="HC1234" s="107"/>
      <x:c r="HD1234" s="107"/>
      <x:c r="HE1234" s="107"/>
      <x:c r="HF1234" s="107"/>
      <x:c r="HG1234" s="107"/>
      <x:c r="HH1234" s="107"/>
      <x:c r="HI1234" s="107"/>
      <x:c r="HJ1234" s="107"/>
      <x:c r="HK1234" s="107"/>
      <x:c r="HL1234" s="107"/>
      <x:c r="HM1234" s="107"/>
      <x:c r="HN1234" s="107"/>
      <x:c r="HO1234" s="107"/>
      <x:c r="HP1234" s="107"/>
      <x:c r="HQ1234" s="107"/>
      <x:c r="HR1234" s="107"/>
      <x:c r="HS1234" s="107"/>
      <x:c r="HT1234" s="107"/>
      <x:c r="HU1234" s="107"/>
      <x:c r="HV1234" s="107"/>
      <x:c r="HW1234" s="107"/>
      <x:c r="HX1234" s="107"/>
      <x:c r="HY1234" s="107"/>
      <x:c r="HZ1234" s="107"/>
      <x:c r="IA1234" s="107"/>
      <x:c r="IB1234" s="107"/>
      <x:c r="IC1234" s="107"/>
      <x:c r="ID1234" s="107"/>
      <x:c r="IE1234" s="107"/>
      <x:c r="IF1234" s="107"/>
      <x:c r="IG1234" s="107"/>
      <x:c r="IH1234" s="107"/>
      <x:c r="II1234" s="107"/>
      <x:c r="IJ1234" s="107"/>
      <x:c r="IK1234" s="107"/>
      <x:c r="IL1234" s="107"/>
      <x:c r="IM1234" s="107"/>
    </x:row>
    <x:row r="1235" spans="1:247" s="227" customFormat="1" ht="42" customHeight="1" x14ac:dyDescent="0.2">
      <x:c r="A1235" s="533" t="s">
        <x:v>3977</x:v>
      </x:c>
      <x:c r="B1235" s="533" t="s">
        <x:v>3978</x:v>
      </x:c>
      <x:c r="C1235" s="533" t="s">
        <x:v>1211</x:v>
      </x:c>
      <x:c r="D1235" s="533" t="s">
        <x:v>2954</x:v>
      </x:c>
      <x:c r="E1235" s="436">
        <x:v>45691</x:v>
      </x:c>
      <x:c r="F1235" s="483">
        <x:v>45707</x:v>
      </x:c>
      <x:c r="G1235" s="483">
        <x:v>45707</x:v>
      </x:c>
      <x:c r="H1235" s="540"/>
      <x:c r="I1235" s="438">
        <x:v>351520.38</x:v>
      </x:c>
      <x:c r="J1235" s="540"/>
      <x:c r="K1235" s="540"/>
      <x:c r="L1235" s="496">
        <x:v>100</x:v>
      </x:c>
      <x:c r="M1235" s="533" t="s">
        <x:v>2085</x:v>
      </x:c>
      <x:c r="N1235" s="533" t="s">
        <x:v>22</x:v>
      </x:c>
      <x:c r="O1235" s="533" t="s">
        <x:v>22</x:v>
      </x:c>
      <x:c r="P1235" s="533" t="s">
        <x:v>22</x:v>
      </x:c>
      <x:c r="Q1235" s="533" t="s">
        <x:v>22</x:v>
      </x:c>
      <x:c r="R1235" s="533" t="s">
        <x:v>22</x:v>
      </x:c>
      <x:c r="S1235" s="533" t="s">
        <x:v>22</x:v>
      </x:c>
      <x:c r="T1235" s="533" t="s">
        <x:v>22</x:v>
      </x:c>
      <x:c r="U1235" s="533" t="s">
        <x:v>22</x:v>
      </x:c>
      <x:c r="V1235" s="533" t="s">
        <x:v>99</x:v>
      </x:c>
      <x:c r="W1235" s="533"/>
      <x:c r="X1235" s="107"/>
      <x:c r="Y1235" s="107"/>
      <x:c r="Z1235" s="107"/>
      <x:c r="AA1235" s="107"/>
      <x:c r="AB1235" s="107"/>
      <x:c r="AC1235" s="107"/>
      <x:c r="AD1235" s="107"/>
      <x:c r="AE1235" s="107"/>
      <x:c r="AF1235" s="107"/>
      <x:c r="AG1235" s="107"/>
      <x:c r="AH1235" s="107"/>
      <x:c r="AI1235" s="107"/>
      <x:c r="AJ1235" s="107"/>
      <x:c r="AK1235" s="107"/>
      <x:c r="AL1235" s="107"/>
      <x:c r="AM1235" s="107"/>
      <x:c r="AN1235" s="107"/>
      <x:c r="AO1235" s="107"/>
      <x:c r="AP1235" s="107"/>
      <x:c r="AQ1235" s="107"/>
      <x:c r="AR1235" s="107"/>
      <x:c r="AS1235" s="107"/>
      <x:c r="AT1235" s="107"/>
      <x:c r="AU1235" s="107"/>
      <x:c r="AV1235" s="107"/>
      <x:c r="AW1235" s="107"/>
      <x:c r="AX1235" s="107"/>
      <x:c r="AY1235" s="107"/>
      <x:c r="AZ1235" s="107"/>
      <x:c r="BA1235" s="107"/>
      <x:c r="BB1235" s="107"/>
      <x:c r="BC1235" s="107"/>
      <x:c r="BD1235" s="107"/>
      <x:c r="BE1235" s="107"/>
      <x:c r="BF1235" s="107"/>
      <x:c r="BG1235" s="107"/>
      <x:c r="BH1235" s="107"/>
      <x:c r="BI1235" s="107"/>
      <x:c r="BJ1235" s="107"/>
      <x:c r="BK1235" s="107"/>
      <x:c r="BL1235" s="107"/>
      <x:c r="BM1235" s="107"/>
      <x:c r="BN1235" s="107"/>
      <x:c r="BO1235" s="107"/>
      <x:c r="BP1235" s="107"/>
      <x:c r="BQ1235" s="107"/>
      <x:c r="BR1235" s="107"/>
      <x:c r="BS1235" s="107"/>
      <x:c r="BT1235" s="107"/>
      <x:c r="BU1235" s="107"/>
      <x:c r="BV1235" s="107"/>
      <x:c r="BW1235" s="107"/>
      <x:c r="BX1235" s="107"/>
      <x:c r="BY1235" s="107"/>
      <x:c r="BZ1235" s="107"/>
      <x:c r="CA1235" s="107"/>
      <x:c r="CB1235" s="107"/>
      <x:c r="CC1235" s="107"/>
      <x:c r="CD1235" s="107"/>
      <x:c r="CE1235" s="107"/>
      <x:c r="CF1235" s="107"/>
      <x:c r="CG1235" s="107"/>
      <x:c r="CH1235" s="107"/>
      <x:c r="CI1235" s="107"/>
      <x:c r="CJ1235" s="107"/>
      <x:c r="CK1235" s="107"/>
      <x:c r="CL1235" s="107"/>
      <x:c r="CM1235" s="107"/>
      <x:c r="CN1235" s="107"/>
      <x:c r="CO1235" s="107"/>
      <x:c r="CP1235" s="107"/>
      <x:c r="CQ1235" s="107"/>
      <x:c r="CR1235" s="107"/>
      <x:c r="CS1235" s="107"/>
      <x:c r="CT1235" s="107"/>
      <x:c r="CU1235" s="107"/>
      <x:c r="CV1235" s="107"/>
      <x:c r="CW1235" s="107"/>
      <x:c r="CX1235" s="107"/>
      <x:c r="CY1235" s="107"/>
      <x:c r="CZ1235" s="107"/>
      <x:c r="DA1235" s="107"/>
      <x:c r="DB1235" s="107"/>
      <x:c r="DC1235" s="107"/>
      <x:c r="DD1235" s="107"/>
      <x:c r="DE1235" s="107"/>
      <x:c r="DF1235" s="107"/>
      <x:c r="DG1235" s="107"/>
      <x:c r="DH1235" s="107"/>
      <x:c r="DI1235" s="107"/>
      <x:c r="DJ1235" s="107"/>
      <x:c r="DK1235" s="107"/>
      <x:c r="DL1235" s="107"/>
      <x:c r="DM1235" s="107"/>
      <x:c r="DN1235" s="107"/>
      <x:c r="DO1235" s="107"/>
      <x:c r="DP1235" s="107"/>
      <x:c r="DQ1235" s="107"/>
      <x:c r="DR1235" s="107"/>
      <x:c r="DS1235" s="107"/>
      <x:c r="DT1235" s="107"/>
      <x:c r="DU1235" s="107"/>
      <x:c r="DV1235" s="107"/>
      <x:c r="DW1235" s="107"/>
      <x:c r="DX1235" s="107"/>
      <x:c r="DY1235" s="107"/>
      <x:c r="DZ1235" s="107"/>
      <x:c r="EA1235" s="107"/>
      <x:c r="EB1235" s="107"/>
      <x:c r="EC1235" s="107"/>
      <x:c r="ED1235" s="107"/>
      <x:c r="EE1235" s="107"/>
      <x:c r="EF1235" s="107"/>
      <x:c r="EG1235" s="107"/>
      <x:c r="EH1235" s="107"/>
      <x:c r="EI1235" s="107"/>
      <x:c r="EJ1235" s="107"/>
      <x:c r="EK1235" s="107"/>
      <x:c r="EL1235" s="107"/>
      <x:c r="EM1235" s="107"/>
      <x:c r="EN1235" s="107"/>
      <x:c r="EO1235" s="107"/>
      <x:c r="EP1235" s="107"/>
      <x:c r="EQ1235" s="107"/>
      <x:c r="ER1235" s="107"/>
      <x:c r="ES1235" s="107"/>
      <x:c r="ET1235" s="107"/>
      <x:c r="EU1235" s="107"/>
      <x:c r="EV1235" s="107"/>
      <x:c r="EW1235" s="107"/>
      <x:c r="EX1235" s="107"/>
      <x:c r="EY1235" s="107"/>
      <x:c r="EZ1235" s="107"/>
      <x:c r="FA1235" s="107"/>
      <x:c r="FB1235" s="107"/>
      <x:c r="FC1235" s="107"/>
      <x:c r="FD1235" s="107"/>
      <x:c r="FE1235" s="107"/>
      <x:c r="FF1235" s="107"/>
      <x:c r="FG1235" s="107"/>
      <x:c r="FH1235" s="107"/>
      <x:c r="FI1235" s="107"/>
      <x:c r="FJ1235" s="107"/>
      <x:c r="FK1235" s="107"/>
      <x:c r="FL1235" s="107"/>
      <x:c r="FM1235" s="107"/>
      <x:c r="FN1235" s="107"/>
      <x:c r="FO1235" s="107"/>
      <x:c r="FP1235" s="107"/>
      <x:c r="FQ1235" s="107"/>
      <x:c r="FR1235" s="107"/>
      <x:c r="FS1235" s="107"/>
      <x:c r="FT1235" s="107"/>
      <x:c r="FU1235" s="107"/>
      <x:c r="FV1235" s="107"/>
      <x:c r="FW1235" s="107"/>
      <x:c r="FX1235" s="107"/>
      <x:c r="FY1235" s="107"/>
      <x:c r="FZ1235" s="107"/>
      <x:c r="GA1235" s="107"/>
      <x:c r="GB1235" s="107"/>
      <x:c r="GC1235" s="107"/>
      <x:c r="GD1235" s="107"/>
      <x:c r="GE1235" s="107"/>
      <x:c r="GF1235" s="107"/>
      <x:c r="GG1235" s="107"/>
      <x:c r="GH1235" s="107"/>
      <x:c r="GI1235" s="107"/>
      <x:c r="GJ1235" s="107"/>
      <x:c r="GK1235" s="107"/>
      <x:c r="GL1235" s="107"/>
      <x:c r="GM1235" s="107"/>
      <x:c r="GN1235" s="107"/>
      <x:c r="GO1235" s="107"/>
      <x:c r="GP1235" s="107"/>
      <x:c r="GQ1235" s="107"/>
      <x:c r="GR1235" s="107"/>
      <x:c r="GS1235" s="107"/>
      <x:c r="GT1235" s="107"/>
      <x:c r="GU1235" s="107"/>
      <x:c r="GV1235" s="107"/>
      <x:c r="GW1235" s="107"/>
      <x:c r="GX1235" s="107"/>
      <x:c r="GY1235" s="107"/>
      <x:c r="GZ1235" s="107"/>
      <x:c r="HA1235" s="107"/>
      <x:c r="HB1235" s="107"/>
      <x:c r="HC1235" s="107"/>
      <x:c r="HD1235" s="107"/>
      <x:c r="HE1235" s="107"/>
      <x:c r="HF1235" s="107"/>
      <x:c r="HG1235" s="107"/>
      <x:c r="HH1235" s="107"/>
      <x:c r="HI1235" s="107"/>
      <x:c r="HJ1235" s="107"/>
      <x:c r="HK1235" s="107"/>
      <x:c r="HL1235" s="107"/>
      <x:c r="HM1235" s="107"/>
      <x:c r="HN1235" s="107"/>
      <x:c r="HO1235" s="107"/>
      <x:c r="HP1235" s="107"/>
      <x:c r="HQ1235" s="107"/>
      <x:c r="HR1235" s="107"/>
      <x:c r="HS1235" s="107"/>
      <x:c r="HT1235" s="107"/>
      <x:c r="HU1235" s="107"/>
      <x:c r="HV1235" s="107"/>
      <x:c r="HW1235" s="107"/>
      <x:c r="HX1235" s="107"/>
      <x:c r="HY1235" s="107"/>
      <x:c r="HZ1235" s="107"/>
      <x:c r="IA1235" s="107"/>
      <x:c r="IB1235" s="107"/>
      <x:c r="IC1235" s="107"/>
      <x:c r="ID1235" s="107"/>
      <x:c r="IE1235" s="107"/>
      <x:c r="IF1235" s="107"/>
      <x:c r="IG1235" s="107"/>
      <x:c r="IH1235" s="107"/>
      <x:c r="II1235" s="107"/>
      <x:c r="IJ1235" s="107"/>
      <x:c r="IK1235" s="107"/>
      <x:c r="IL1235" s="107"/>
      <x:c r="IM1235" s="107"/>
    </x:row>
    <x:row r="1236" spans="1:247" s="227" customFormat="1" ht="57" customHeight="1" x14ac:dyDescent="0.2">
      <x:c r="A1236" s="560" t="s">
        <x:v>4103</x:v>
      </x:c>
      <x:c r="B1236" s="560" t="s">
        <x:v>3998</x:v>
      </x:c>
      <x:c r="C1236" s="560" t="s">
        <x:v>3999</x:v>
      </x:c>
      <x:c r="D1236" s="560" t="s">
        <x:v>4052</x:v>
      </x:c>
      <x:c r="E1236" s="479">
        <x:v>45866</x:v>
      </x:c>
      <x:c r="F1236" s="479">
        <x:v>45995</x:v>
      </x:c>
      <x:c r="G1236" s="479"/>
      <x:c r="H1236" s="540"/>
      <x:c r="I1236" s="540"/>
      <x:c r="J1236" s="540"/>
      <x:c r="K1236" s="540"/>
      <x:c r="L1236" s="540">
        <x:v>0</x:v>
      </x:c>
      <x:c r="M1236" s="533" t="s">
        <x:v>22</x:v>
      </x:c>
      <x:c r="N1236" s="533" t="s">
        <x:v>2085</x:v>
      </x:c>
      <x:c r="O1236" s="533" t="s">
        <x:v>22</x:v>
      </x:c>
      <x:c r="P1236" s="533" t="s">
        <x:v>22</x:v>
      </x:c>
      <x:c r="Q1236" s="533" t="s">
        <x:v>22</x:v>
      </x:c>
      <x:c r="R1236" s="533" t="s">
        <x:v>22</x:v>
      </x:c>
      <x:c r="S1236" s="533" t="s">
        <x:v>22</x:v>
      </x:c>
      <x:c r="T1236" s="533" t="s">
        <x:v>22</x:v>
      </x:c>
      <x:c r="U1236" s="533" t="s">
        <x:v>22</x:v>
      </x:c>
      <x:c r="V1236" s="533" t="s">
        <x:v>99</x:v>
      </x:c>
      <x:c r="W1236" s="533"/>
    </x:row>
    <x:row r="1237" spans="1:247" s="227" customFormat="1" ht="38.25" x14ac:dyDescent="0.2">
      <x:c r="A1237" s="560" t="s">
        <x:v>3989</x:v>
      </x:c>
      <x:c r="B1237" s="560" t="s">
        <x:v>4053</x:v>
      </x:c>
      <x:c r="C1237" s="560" t="s">
        <x:v>3273</x:v>
      </x:c>
      <x:c r="D1237" s="560" t="s">
        <x:v>4054</x:v>
      </x:c>
      <x:c r="E1237" s="572">
        <x:v>45810</x:v>
      </x:c>
      <x:c r="F1237" s="553">
        <x:v>46006</x:v>
      </x:c>
      <x:c r="G1237" s="553"/>
      <x:c r="H1237" s="545"/>
      <x:c r="I1237" s="545"/>
      <x:c r="J1237" s="545"/>
      <x:c r="K1237" s="545"/>
      <x:c r="L1237" s="545">
        <x:v>0</x:v>
      </x:c>
      <x:c r="M1237" s="560" t="s">
        <x:v>2068</x:v>
      </x:c>
      <x:c r="N1237" s="560" t="s">
        <x:v>22</x:v>
      </x:c>
      <x:c r="O1237" s="560" t="s">
        <x:v>22</x:v>
      </x:c>
      <x:c r="P1237" s="560" t="s">
        <x:v>22</x:v>
      </x:c>
      <x:c r="Q1237" s="560" t="s">
        <x:v>22</x:v>
      </x:c>
      <x:c r="R1237" s="560" t="s">
        <x:v>22</x:v>
      </x:c>
      <x:c r="S1237" s="560" t="s">
        <x:v>22</x:v>
      </x:c>
      <x:c r="T1237" s="560" t="s">
        <x:v>22</x:v>
      </x:c>
      <x:c r="U1237" s="560" t="s">
        <x:v>22</x:v>
      </x:c>
      <x:c r="V1237" s="560" t="s">
        <x:v>99</x:v>
      </x:c>
      <x:c r="W1237" s="560"/>
    </x:row>
    <x:row r="1238" spans="1:247" s="227" customFormat="1" ht="54" customHeight="1" x14ac:dyDescent="0.2">
      <x:c r="A1238" s="560" t="s">
        <x:v>3990</x:v>
      </x:c>
      <x:c r="B1238" s="560" t="s">
        <x:v>4055</x:v>
      </x:c>
      <x:c r="C1238" s="560" t="s">
        <x:v>608</x:v>
      </x:c>
      <x:c r="D1238" s="560" t="s">
        <x:v>4056</x:v>
      </x:c>
      <x:c r="E1238" s="479">
        <x:v>45782</x:v>
      </x:c>
      <x:c r="F1238" s="479">
        <x:v>46006</x:v>
      </x:c>
      <x:c r="G1238" s="479"/>
      <x:c r="H1238" s="540"/>
      <x:c r="I1238" s="540"/>
      <x:c r="J1238" s="540"/>
      <x:c r="K1238" s="540"/>
      <x:c r="L1238" s="540">
        <x:v>0</x:v>
      </x:c>
      <x:c r="M1238" s="533" t="s">
        <x:v>2068</x:v>
      </x:c>
      <x:c r="N1238" s="533" t="s">
        <x:v>22</x:v>
      </x:c>
      <x:c r="O1238" s="533" t="s">
        <x:v>22</x:v>
      </x:c>
      <x:c r="P1238" s="533" t="s">
        <x:v>22</x:v>
      </x:c>
      <x:c r="Q1238" s="533" t="s">
        <x:v>22</x:v>
      </x:c>
      <x:c r="R1238" s="533" t="s">
        <x:v>22</x:v>
      </x:c>
      <x:c r="S1238" s="533" t="s">
        <x:v>22</x:v>
      </x:c>
      <x:c r="T1238" s="533" t="s">
        <x:v>22</x:v>
      </x:c>
      <x:c r="U1238" s="533" t="s">
        <x:v>22</x:v>
      </x:c>
      <x:c r="V1238" s="533" t="s">
        <x:v>99</x:v>
      </x:c>
      <x:c r="W1238" s="533"/>
    </x:row>
    <x:row r="1239" spans="1:247" s="227" customFormat="1" ht="38.25" x14ac:dyDescent="0.2">
      <x:c r="A1239" s="533" t="s">
        <x:v>3991</x:v>
      </x:c>
      <x:c r="B1239" s="533" t="s">
        <x:v>4057</x:v>
      </x:c>
      <x:c r="C1239" s="533" t="s">
        <x:v>4058</x:v>
      </x:c>
      <x:c r="D1239" s="533" t="s">
        <x:v>4057</x:v>
      </x:c>
      <x:c r="E1239" s="479">
        <x:v>45915</x:v>
      </x:c>
      <x:c r="F1239" s="479">
        <x:v>46006</x:v>
      </x:c>
      <x:c r="G1239" s="479"/>
      <x:c r="H1239" s="540"/>
      <x:c r="I1239" s="540"/>
      <x:c r="J1239" s="540"/>
      <x:c r="K1239" s="540"/>
      <x:c r="L1239" s="540">
        <x:v>0</x:v>
      </x:c>
      <x:c r="M1239" s="533" t="s">
        <x:v>2068</x:v>
      </x:c>
      <x:c r="N1239" s="533" t="s">
        <x:v>406</x:v>
      </x:c>
      <x:c r="O1239" s="533" t="s">
        <x:v>22</x:v>
      </x:c>
      <x:c r="P1239" s="533" t="s">
        <x:v>22</x:v>
      </x:c>
      <x:c r="Q1239" s="533" t="s">
        <x:v>22</x:v>
      </x:c>
      <x:c r="R1239" s="533" t="s">
        <x:v>22</x:v>
      </x:c>
      <x:c r="S1239" s="533" t="s">
        <x:v>22</x:v>
      </x:c>
      <x:c r="T1239" s="533" t="s">
        <x:v>22</x:v>
      </x:c>
      <x:c r="U1239" s="533" t="s">
        <x:v>22</x:v>
      </x:c>
      <x:c r="V1239" s="533" t="s">
        <x:v>99</x:v>
      </x:c>
      <x:c r="W1239" s="533"/>
    </x:row>
    <x:row r="1240" spans="1:247" s="227" customFormat="1" ht="30" customHeight="1" x14ac:dyDescent="0.2">
      <x:c r="A1240" s="560" t="s">
        <x:v>3992</x:v>
      </x:c>
      <x:c r="B1240" s="560" t="s">
        <x:v>4059</x:v>
      </x:c>
      <x:c r="C1240" s="560" t="s">
        <x:v>31</x:v>
      </x:c>
      <x:c r="D1240" s="560" t="s">
        <x:v>4060</x:v>
      </x:c>
      <x:c r="E1240" s="553">
        <x:v>45856</x:v>
      </x:c>
      <x:c r="F1240" s="553">
        <x:v>46006</x:v>
      </x:c>
      <x:c r="G1240" s="553"/>
      <x:c r="H1240" s="545"/>
      <x:c r="I1240" s="545"/>
      <x:c r="J1240" s="545"/>
      <x:c r="K1240" s="545"/>
      <x:c r="L1240" s="545">
        <x:v>0</x:v>
      </x:c>
      <x:c r="M1240" s="560" t="s">
        <x:v>2085</x:v>
      </x:c>
      <x:c r="N1240" s="560" t="s">
        <x:v>22</x:v>
      </x:c>
      <x:c r="O1240" s="560" t="s">
        <x:v>22</x:v>
      </x:c>
      <x:c r="P1240" s="560" t="s">
        <x:v>22</x:v>
      </x:c>
      <x:c r="Q1240" s="560" t="s">
        <x:v>22</x:v>
      </x:c>
      <x:c r="R1240" s="560" t="s">
        <x:v>22</x:v>
      </x:c>
      <x:c r="S1240" s="560" t="s">
        <x:v>22</x:v>
      </x:c>
      <x:c r="T1240" s="560" t="s">
        <x:v>22</x:v>
      </x:c>
      <x:c r="U1240" s="560" t="s">
        <x:v>22</x:v>
      </x:c>
      <x:c r="V1240" s="560" t="s">
        <x:v>99</x:v>
      </x:c>
      <x:c r="W1240" s="560"/>
    </x:row>
    <x:row r="1241" spans="1:247" s="227" customFormat="1" ht="42" customHeight="1" x14ac:dyDescent="0.2">
      <x:c r="A1241" s="560" t="s">
        <x:v>3993</x:v>
      </x:c>
      <x:c r="B1241" s="560" t="s">
        <x:v>4061</x:v>
      </x:c>
      <x:c r="C1241" s="560" t="s">
        <x:v>1062</x:v>
      </x:c>
      <x:c r="D1241" s="560" t="s">
        <x:v>4062</x:v>
      </x:c>
      <x:c r="E1241" s="553">
        <x:v>45824</x:v>
      </x:c>
      <x:c r="F1241" s="553">
        <x:v>46006</x:v>
      </x:c>
      <x:c r="G1241" s="553"/>
      <x:c r="H1241" s="545"/>
      <x:c r="I1241" s="545"/>
      <x:c r="J1241" s="545"/>
      <x:c r="K1241" s="545"/>
      <x:c r="L1241" s="545">
        <x:v>0</x:v>
      </x:c>
      <x:c r="M1241" s="560" t="s">
        <x:v>406</x:v>
      </x:c>
      <x:c r="N1241" s="560" t="s">
        <x:v>22</x:v>
      </x:c>
      <x:c r="O1241" s="560" t="s">
        <x:v>22</x:v>
      </x:c>
      <x:c r="P1241" s="560" t="s">
        <x:v>22</x:v>
      </x:c>
      <x:c r="Q1241" s="560" t="s">
        <x:v>22</x:v>
      </x:c>
      <x:c r="R1241" s="560" t="s">
        <x:v>22</x:v>
      </x:c>
      <x:c r="S1241" s="560" t="s">
        <x:v>22</x:v>
      </x:c>
      <x:c r="T1241" s="560" t="s">
        <x:v>22</x:v>
      </x:c>
      <x:c r="U1241" s="560" t="s">
        <x:v>22</x:v>
      </x:c>
      <x:c r="V1241" s="560" t="s">
        <x:v>99</x:v>
      </x:c>
      <x:c r="W1241" s="560"/>
    </x:row>
    <x:row r="1242" spans="1:247" s="227" customFormat="1" ht="55.5" customHeight="1" x14ac:dyDescent="0.2">
      <x:c r="A1242" s="560" t="s">
        <x:v>3994</x:v>
      </x:c>
      <x:c r="B1242" s="560" t="s">
        <x:v>4063</x:v>
      </x:c>
      <x:c r="C1242" s="560" t="s">
        <x:v>4000</x:v>
      </x:c>
      <x:c r="D1242" s="560" t="s">
        <x:v>4064</x:v>
      </x:c>
      <x:c r="E1242" s="553">
        <x:v>45782</x:v>
      </x:c>
      <x:c r="F1242" s="553">
        <x:v>45976</x:v>
      </x:c>
      <x:c r="G1242" s="553"/>
      <x:c r="H1242" s="545"/>
      <x:c r="I1242" s="545"/>
      <x:c r="J1242" s="545"/>
      <x:c r="K1242" s="545"/>
      <x:c r="L1242" s="545">
        <x:v>0</x:v>
      </x:c>
      <x:c r="M1242" s="560" t="s">
        <x:v>406</x:v>
      </x:c>
      <x:c r="N1242" s="560" t="s">
        <x:v>22</x:v>
      </x:c>
      <x:c r="O1242" s="560" t="s">
        <x:v>22</x:v>
      </x:c>
      <x:c r="P1242" s="560" t="s">
        <x:v>22</x:v>
      </x:c>
      <x:c r="Q1242" s="560" t="s">
        <x:v>22</x:v>
      </x:c>
      <x:c r="R1242" s="560" t="s">
        <x:v>22</x:v>
      </x:c>
      <x:c r="S1242" s="560" t="s">
        <x:v>22</x:v>
      </x:c>
      <x:c r="T1242" s="560" t="s">
        <x:v>22</x:v>
      </x:c>
      <x:c r="U1242" s="560" t="s">
        <x:v>22</x:v>
      </x:c>
      <x:c r="V1242" s="560" t="s">
        <x:v>99</x:v>
      </x:c>
      <x:c r="W1242" s="560"/>
    </x:row>
    <x:row r="1243" spans="1:247" s="227" customFormat="1" ht="43.5" customHeight="1" x14ac:dyDescent="0.2">
      <x:c r="A1243" s="560" t="s">
        <x:v>3995</x:v>
      </x:c>
      <x:c r="B1243" s="560" t="s">
        <x:v>4065</x:v>
      </x:c>
      <x:c r="C1243" s="560" t="s">
        <x:v>168</x:v>
      </x:c>
      <x:c r="D1243" s="560" t="s">
        <x:v>4066</x:v>
      </x:c>
      <x:c r="E1243" s="479">
        <x:v>45809</x:v>
      </x:c>
      <x:c r="F1243" s="479">
        <x:v>46006</x:v>
      </x:c>
      <x:c r="G1243" s="479"/>
      <x:c r="H1243" s="540"/>
      <x:c r="I1243" s="540"/>
      <x:c r="J1243" s="540"/>
      <x:c r="K1243" s="540"/>
      <x:c r="L1243" s="540">
        <x:v>0</x:v>
      </x:c>
      <x:c r="M1243" s="533" t="s">
        <x:v>406</x:v>
      </x:c>
      <x:c r="N1243" s="533" t="s">
        <x:v>22</x:v>
      </x:c>
      <x:c r="O1243" s="533" t="s">
        <x:v>22</x:v>
      </x:c>
      <x:c r="P1243" s="533" t="s">
        <x:v>22</x:v>
      </x:c>
      <x:c r="Q1243" s="533" t="s">
        <x:v>22</x:v>
      </x:c>
      <x:c r="R1243" s="533" t="s">
        <x:v>22</x:v>
      </x:c>
      <x:c r="S1243" s="533" t="s">
        <x:v>22</x:v>
      </x:c>
      <x:c r="T1243" s="533" t="s">
        <x:v>22</x:v>
      </x:c>
      <x:c r="U1243" s="533" t="s">
        <x:v>22</x:v>
      </x:c>
      <x:c r="V1243" s="533" t="s">
        <x:v>99</x:v>
      </x:c>
      <x:c r="W1243" s="533"/>
    </x:row>
    <x:row r="1244" spans="1:247" s="227" customFormat="1" ht="42" customHeight="1" x14ac:dyDescent="0.2">
      <x:c r="A1244" s="560" t="s">
        <x:v>3996</x:v>
      </x:c>
      <x:c r="B1244" s="560" t="s">
        <x:v>4067</x:v>
      </x:c>
      <x:c r="C1244" s="560" t="s">
        <x:v>25</x:v>
      </x:c>
      <x:c r="D1244" s="560" t="s">
        <x:v>4067</x:v>
      </x:c>
      <x:c r="E1244" s="572">
        <x:v>45930</x:v>
      </x:c>
      <x:c r="F1244" s="553">
        <x:v>46006</x:v>
      </x:c>
      <x:c r="G1244" s="553"/>
      <x:c r="H1244" s="545"/>
      <x:c r="I1244" s="545"/>
      <x:c r="J1244" s="545"/>
      <x:c r="K1244" s="545"/>
      <x:c r="L1244" s="545">
        <x:v>0</x:v>
      </x:c>
      <x:c r="M1244" s="560" t="s">
        <x:v>406</x:v>
      </x:c>
      <x:c r="N1244" s="560" t="s">
        <x:v>22</x:v>
      </x:c>
      <x:c r="O1244" s="560" t="s">
        <x:v>22</x:v>
      </x:c>
      <x:c r="P1244" s="560" t="s">
        <x:v>22</x:v>
      </x:c>
      <x:c r="Q1244" s="560" t="s">
        <x:v>22</x:v>
      </x:c>
      <x:c r="R1244" s="560" t="s">
        <x:v>22</x:v>
      </x:c>
      <x:c r="S1244" s="560" t="s">
        <x:v>22</x:v>
      </x:c>
      <x:c r="T1244" s="560" t="s">
        <x:v>22</x:v>
      </x:c>
      <x:c r="U1244" s="560" t="s">
        <x:v>22</x:v>
      </x:c>
      <x:c r="V1244" s="560" t="s">
        <x:v>99</x:v>
      </x:c>
      <x:c r="W1244" s="560"/>
    </x:row>
    <x:row r="1245" spans="1:247" s="227" customFormat="1" ht="36" customHeight="1" x14ac:dyDescent="0.2">
      <x:c r="A1245" s="560" t="s">
        <x:v>4198</x:v>
      </x:c>
      <x:c r="B1245" s="560" t="s">
        <x:v>4068</x:v>
      </x:c>
      <x:c r="C1245" s="560" t="s">
        <x:v>4032</x:v>
      </x:c>
      <x:c r="D1245" s="560" t="s">
        <x:v>4069</x:v>
      </x:c>
      <x:c r="E1245" s="572">
        <x:v>45964</x:v>
      </x:c>
      <x:c r="F1245" s="553">
        <x:v>46006</x:v>
      </x:c>
      <x:c r="G1245" s="553"/>
      <x:c r="H1245" s="545"/>
      <x:c r="I1245" s="545"/>
      <x:c r="J1245" s="545"/>
      <x:c r="K1245" s="545"/>
      <x:c r="L1245" s="545">
        <x:v>0</x:v>
      </x:c>
      <x:c r="M1245" s="560" t="s">
        <x:v>406</x:v>
      </x:c>
      <x:c r="N1245" s="560" t="s">
        <x:v>22</x:v>
      </x:c>
      <x:c r="O1245" s="560" t="s">
        <x:v>22</x:v>
      </x:c>
      <x:c r="P1245" s="560" t="s">
        <x:v>22</x:v>
      </x:c>
      <x:c r="Q1245" s="560" t="s">
        <x:v>22</x:v>
      </x:c>
      <x:c r="R1245" s="560" t="s">
        <x:v>22</x:v>
      </x:c>
      <x:c r="S1245" s="560" t="s">
        <x:v>22</x:v>
      </x:c>
      <x:c r="T1245" s="560" t="s">
        <x:v>22</x:v>
      </x:c>
      <x:c r="U1245" s="560" t="s">
        <x:v>22</x:v>
      </x:c>
      <x:c r="V1245" s="560" t="s">
        <x:v>99</x:v>
      </x:c>
      <x:c r="W1245" s="560"/>
    </x:row>
    <x:row r="1246" spans="1:247" s="227" customFormat="1" ht="38.25" x14ac:dyDescent="0.2">
      <x:c r="A1246" s="533" t="s">
        <x:v>3997</x:v>
      </x:c>
      <x:c r="B1246" s="533" t="s">
        <x:v>4070</x:v>
      </x:c>
      <x:c r="C1246" s="533" t="s">
        <x:v>187</x:v>
      </x:c>
      <x:c r="D1246" s="533" t="s">
        <x:v>4071</x:v>
      </x:c>
      <x:c r="E1246" s="479">
        <x:v>45839</x:v>
      </x:c>
      <x:c r="F1246" s="479">
        <x:v>45992</x:v>
      </x:c>
      <x:c r="G1246" s="479"/>
      <x:c r="H1246" s="540"/>
      <x:c r="I1246" s="540"/>
      <x:c r="J1246" s="540"/>
      <x:c r="K1246" s="540"/>
      <x:c r="L1246" s="540">
        <x:v>0</x:v>
      </x:c>
      <x:c r="M1246" s="533" t="s">
        <x:v>406</x:v>
      </x:c>
      <x:c r="N1246" s="533" t="s">
        <x:v>22</x:v>
      </x:c>
      <x:c r="O1246" s="533" t="s">
        <x:v>22</x:v>
      </x:c>
      <x:c r="P1246" s="533" t="s">
        <x:v>22</x:v>
      </x:c>
      <x:c r="Q1246" s="533" t="s">
        <x:v>22</x:v>
      </x:c>
      <x:c r="R1246" s="533" t="s">
        <x:v>22</x:v>
      </x:c>
      <x:c r="S1246" s="533" t="s">
        <x:v>22</x:v>
      </x:c>
      <x:c r="T1246" s="533" t="s">
        <x:v>22</x:v>
      </x:c>
      <x:c r="U1246" s="533" t="s">
        <x:v>22</x:v>
      </x:c>
      <x:c r="V1246" s="533" t="s">
        <x:v>99</x:v>
      </x:c>
      <x:c r="W1246" s="533"/>
    </x:row>
    <x:row r="1247" spans="1:247" s="227" customFormat="1" ht="29.25" customHeight="1" x14ac:dyDescent="0.2">
      <x:c r="A1247" s="533" t="s">
        <x:v>4002</x:v>
      </x:c>
      <x:c r="B1247" s="533" t="s">
        <x:v>4072</x:v>
      </x:c>
      <x:c r="C1247" s="533" t="s">
        <x:v>184</x:v>
      </x:c>
      <x:c r="D1247" s="533" t="s">
        <x:v>4001</x:v>
      </x:c>
      <x:c r="E1247" s="479">
        <x:v>45905</x:v>
      </x:c>
      <x:c r="F1247" s="479">
        <x:v>46006</x:v>
      </x:c>
      <x:c r="G1247" s="479"/>
      <x:c r="H1247" s="540"/>
      <x:c r="I1247" s="540"/>
      <x:c r="J1247" s="540"/>
      <x:c r="K1247" s="540"/>
      <x:c r="L1247" s="540">
        <x:v>0</x:v>
      </x:c>
      <x:c r="M1247" s="533" t="s">
        <x:v>2085</x:v>
      </x:c>
      <x:c r="N1247" s="533" t="s">
        <x:v>22</x:v>
      </x:c>
      <x:c r="O1247" s="533" t="s">
        <x:v>22</x:v>
      </x:c>
      <x:c r="P1247" s="533" t="s">
        <x:v>22</x:v>
      </x:c>
      <x:c r="Q1247" s="533" t="s">
        <x:v>22</x:v>
      </x:c>
      <x:c r="R1247" s="533" t="s">
        <x:v>22</x:v>
      </x:c>
      <x:c r="S1247" s="533" t="s">
        <x:v>22</x:v>
      </x:c>
      <x:c r="T1247" s="533" t="s">
        <x:v>22</x:v>
      </x:c>
      <x:c r="U1247" s="533" t="s">
        <x:v>22</x:v>
      </x:c>
      <x:c r="V1247" s="533" t="s">
        <x:v>99</x:v>
      </x:c>
      <x:c r="W1247" s="533"/>
    </x:row>
    <x:row r="1248" spans="1:247" s="227" customFormat="1" ht="42" customHeight="1" x14ac:dyDescent="0.2">
      <x:c r="A1248" s="533" t="s">
        <x:v>4003</x:v>
      </x:c>
      <x:c r="B1248" s="533" t="s">
        <x:v>4074</x:v>
      </x:c>
      <x:c r="C1248" s="533" t="s">
        <x:v>586</x:v>
      </x:c>
      <x:c r="D1248" s="533" t="s">
        <x:v>4075</x:v>
      </x:c>
      <x:c r="E1248" s="479">
        <x:v>45901</x:v>
      </x:c>
      <x:c r="F1248" s="479">
        <x:v>46006</x:v>
      </x:c>
      <x:c r="G1248" s="479"/>
      <x:c r="H1248" s="540"/>
      <x:c r="I1248" s="540"/>
      <x:c r="J1248" s="540"/>
      <x:c r="K1248" s="540"/>
      <x:c r="L1248" s="540">
        <x:v>0</x:v>
      </x:c>
      <x:c r="M1248" s="533" t="s">
        <x:v>2085</x:v>
      </x:c>
      <x:c r="N1248" s="533" t="s">
        <x:v>22</x:v>
      </x:c>
      <x:c r="O1248" s="533" t="s">
        <x:v>22</x:v>
      </x:c>
      <x:c r="P1248" s="533" t="s">
        <x:v>22</x:v>
      </x:c>
      <x:c r="Q1248" s="533" t="s">
        <x:v>22</x:v>
      </x:c>
      <x:c r="R1248" s="533" t="s">
        <x:v>22</x:v>
      </x:c>
      <x:c r="S1248" s="533" t="s">
        <x:v>22</x:v>
      </x:c>
      <x:c r="T1248" s="533" t="s">
        <x:v>22</x:v>
      </x:c>
      <x:c r="U1248" s="533" t="s">
        <x:v>22</x:v>
      </x:c>
      <x:c r="V1248" s="533" t="s">
        <x:v>99</x:v>
      </x:c>
      <x:c r="W1248" s="533"/>
    </x:row>
    <x:row r="1249" spans="1:247" ht="29.25" customHeight="1" x14ac:dyDescent="0.2">
      <x:c r="A1249" s="533" t="s">
        <x:v>4004</x:v>
      </x:c>
      <x:c r="B1249" s="533" t="s">
        <x:v>4076</x:v>
      </x:c>
      <x:c r="C1249" s="533" t="s">
        <x:v>73</x:v>
      </x:c>
      <x:c r="D1249" s="533" t="s">
        <x:v>4077</x:v>
      </x:c>
      <x:c r="E1249" s="479">
        <x:v>46056</x:v>
      </x:c>
      <x:c r="F1249" s="479">
        <x:v>46157</x:v>
      </x:c>
      <x:c r="G1249" s="479"/>
      <x:c r="H1249" s="540"/>
      <x:c r="I1249" s="540"/>
      <x:c r="J1249" s="540"/>
      <x:c r="K1249" s="540"/>
      <x:c r="L1249" s="540">
        <x:v>0</x:v>
      </x:c>
      <x:c r="M1249" s="533" t="s">
        <x:v>2085</x:v>
      </x:c>
      <x:c r="N1249" s="533" t="s">
        <x:v>22</x:v>
      </x:c>
      <x:c r="O1249" s="533" t="s">
        <x:v>22</x:v>
      </x:c>
      <x:c r="P1249" s="533" t="s">
        <x:v>22</x:v>
      </x:c>
      <x:c r="Q1249" s="533" t="s">
        <x:v>22</x:v>
      </x:c>
      <x:c r="R1249" s="533" t="s">
        <x:v>22</x:v>
      </x:c>
      <x:c r="S1249" s="533" t="s">
        <x:v>22</x:v>
      </x:c>
      <x:c r="T1249" s="533" t="s">
        <x:v>22</x:v>
      </x:c>
      <x:c r="U1249" s="533" t="s">
        <x:v>22</x:v>
      </x:c>
      <x:c r="V1249" s="533" t="s">
        <x:v>99</x:v>
      </x:c>
      <x:c r="W1249" s="533"/>
      <x:c r="X1249" s="227"/>
      <x:c r="Y1249" s="227"/>
      <x:c r="Z1249" s="227"/>
      <x:c r="AA1249" s="227"/>
      <x:c r="AB1249" s="227"/>
      <x:c r="AC1249" s="227"/>
      <x:c r="AD1249" s="227"/>
      <x:c r="AE1249" s="227"/>
      <x:c r="AF1249" s="227"/>
      <x:c r="AG1249" s="227"/>
      <x:c r="AH1249" s="227"/>
      <x:c r="AI1249" s="227"/>
      <x:c r="AJ1249" s="227"/>
      <x:c r="AK1249" s="227"/>
      <x:c r="AL1249" s="227"/>
      <x:c r="AM1249" s="227"/>
      <x:c r="AN1249" s="227"/>
      <x:c r="AO1249" s="227"/>
      <x:c r="AP1249" s="227"/>
      <x:c r="AQ1249" s="227"/>
      <x:c r="AR1249" s="227"/>
      <x:c r="AS1249" s="227"/>
      <x:c r="AT1249" s="227"/>
      <x:c r="AU1249" s="227"/>
      <x:c r="AV1249" s="227"/>
      <x:c r="AW1249" s="227"/>
      <x:c r="AX1249" s="227"/>
      <x:c r="AY1249" s="227"/>
      <x:c r="AZ1249" s="227"/>
      <x:c r="BA1249" s="227"/>
      <x:c r="BB1249" s="227"/>
      <x:c r="BC1249" s="227"/>
      <x:c r="BD1249" s="227"/>
      <x:c r="BE1249" s="227"/>
      <x:c r="BF1249" s="227"/>
      <x:c r="BG1249" s="227"/>
      <x:c r="BH1249" s="227"/>
      <x:c r="BI1249" s="227"/>
      <x:c r="BJ1249" s="227"/>
      <x:c r="BK1249" s="227"/>
      <x:c r="BL1249" s="227"/>
      <x:c r="BM1249" s="227"/>
      <x:c r="BN1249" s="227"/>
      <x:c r="BO1249" s="227"/>
      <x:c r="BP1249" s="227"/>
      <x:c r="BQ1249" s="227"/>
      <x:c r="BR1249" s="227"/>
      <x:c r="BS1249" s="227"/>
      <x:c r="BT1249" s="227"/>
      <x:c r="BU1249" s="227"/>
      <x:c r="BV1249" s="227"/>
      <x:c r="BW1249" s="227"/>
      <x:c r="BX1249" s="227"/>
      <x:c r="BY1249" s="227"/>
      <x:c r="BZ1249" s="227"/>
      <x:c r="CA1249" s="227"/>
      <x:c r="CB1249" s="227"/>
      <x:c r="CC1249" s="227"/>
      <x:c r="CD1249" s="227"/>
      <x:c r="CE1249" s="227"/>
      <x:c r="CF1249" s="227"/>
      <x:c r="CG1249" s="227"/>
      <x:c r="CH1249" s="227"/>
      <x:c r="CI1249" s="227"/>
      <x:c r="CJ1249" s="227"/>
      <x:c r="CK1249" s="227"/>
      <x:c r="CL1249" s="227"/>
      <x:c r="CM1249" s="227"/>
      <x:c r="CN1249" s="227"/>
      <x:c r="CO1249" s="227"/>
      <x:c r="CP1249" s="227"/>
      <x:c r="CQ1249" s="227"/>
      <x:c r="CR1249" s="227"/>
      <x:c r="CS1249" s="227"/>
      <x:c r="CT1249" s="227"/>
      <x:c r="CU1249" s="227"/>
      <x:c r="CV1249" s="227"/>
      <x:c r="CW1249" s="227"/>
      <x:c r="CX1249" s="227"/>
      <x:c r="CY1249" s="227"/>
      <x:c r="CZ1249" s="227"/>
      <x:c r="DA1249" s="227"/>
      <x:c r="DB1249" s="227"/>
      <x:c r="DC1249" s="227"/>
      <x:c r="DD1249" s="227"/>
      <x:c r="DE1249" s="227"/>
      <x:c r="DF1249" s="227"/>
      <x:c r="DG1249" s="227"/>
      <x:c r="DH1249" s="227"/>
      <x:c r="DI1249" s="227"/>
      <x:c r="DJ1249" s="227"/>
      <x:c r="DK1249" s="227"/>
      <x:c r="DL1249" s="227"/>
      <x:c r="DM1249" s="227"/>
      <x:c r="DN1249" s="227"/>
      <x:c r="DO1249" s="227"/>
      <x:c r="DP1249" s="227"/>
      <x:c r="DQ1249" s="227"/>
      <x:c r="DR1249" s="227"/>
      <x:c r="DS1249" s="227"/>
      <x:c r="DT1249" s="227"/>
      <x:c r="DU1249" s="227"/>
      <x:c r="DV1249" s="227"/>
      <x:c r="DW1249" s="227"/>
      <x:c r="DX1249" s="227"/>
      <x:c r="DY1249" s="227"/>
      <x:c r="DZ1249" s="227"/>
      <x:c r="EA1249" s="227"/>
      <x:c r="EB1249" s="227"/>
      <x:c r="EC1249" s="227"/>
      <x:c r="ED1249" s="227"/>
      <x:c r="EE1249" s="227"/>
      <x:c r="EF1249" s="227"/>
      <x:c r="EG1249" s="227"/>
      <x:c r="EH1249" s="227"/>
      <x:c r="EI1249" s="227"/>
      <x:c r="EJ1249" s="227"/>
      <x:c r="EK1249" s="227"/>
      <x:c r="EL1249" s="227"/>
      <x:c r="EM1249" s="227"/>
      <x:c r="EN1249" s="227"/>
      <x:c r="EO1249" s="227"/>
      <x:c r="EP1249" s="227"/>
      <x:c r="EQ1249" s="227"/>
      <x:c r="ER1249" s="227"/>
      <x:c r="ES1249" s="227"/>
      <x:c r="ET1249" s="227"/>
      <x:c r="EU1249" s="227"/>
      <x:c r="EV1249" s="227"/>
      <x:c r="EW1249" s="227"/>
      <x:c r="EX1249" s="227"/>
      <x:c r="EY1249" s="227"/>
      <x:c r="EZ1249" s="227"/>
      <x:c r="FA1249" s="227"/>
      <x:c r="FB1249" s="227"/>
      <x:c r="FC1249" s="227"/>
      <x:c r="FD1249" s="227"/>
      <x:c r="FE1249" s="227"/>
      <x:c r="FF1249" s="227"/>
      <x:c r="FG1249" s="227"/>
      <x:c r="FH1249" s="227"/>
      <x:c r="FI1249" s="227"/>
      <x:c r="FJ1249" s="227"/>
      <x:c r="FK1249" s="227"/>
      <x:c r="FL1249" s="227"/>
      <x:c r="FM1249" s="227"/>
      <x:c r="FN1249" s="227"/>
      <x:c r="FO1249" s="227"/>
      <x:c r="FP1249" s="227"/>
      <x:c r="FQ1249" s="227"/>
      <x:c r="FR1249" s="227"/>
      <x:c r="FS1249" s="227"/>
      <x:c r="FT1249" s="227"/>
      <x:c r="FU1249" s="227"/>
      <x:c r="FV1249" s="227"/>
      <x:c r="FW1249" s="227"/>
      <x:c r="FX1249" s="227"/>
      <x:c r="FY1249" s="227"/>
      <x:c r="FZ1249" s="227"/>
      <x:c r="GA1249" s="227"/>
      <x:c r="GB1249" s="227"/>
      <x:c r="GC1249" s="227"/>
      <x:c r="GD1249" s="227"/>
      <x:c r="GE1249" s="227"/>
      <x:c r="GF1249" s="227"/>
      <x:c r="GG1249" s="227"/>
      <x:c r="GH1249" s="227"/>
      <x:c r="GI1249" s="227"/>
      <x:c r="GJ1249" s="227"/>
      <x:c r="GK1249" s="227"/>
      <x:c r="GL1249" s="227"/>
      <x:c r="GM1249" s="227"/>
      <x:c r="GN1249" s="227"/>
      <x:c r="GO1249" s="227"/>
      <x:c r="GP1249" s="227"/>
      <x:c r="GQ1249" s="227"/>
      <x:c r="GR1249" s="227"/>
      <x:c r="GS1249" s="227"/>
      <x:c r="GT1249" s="227"/>
      <x:c r="GU1249" s="227"/>
      <x:c r="GV1249" s="227"/>
      <x:c r="GW1249" s="227"/>
      <x:c r="GX1249" s="227"/>
      <x:c r="GY1249" s="227"/>
      <x:c r="GZ1249" s="227"/>
      <x:c r="HA1249" s="227"/>
      <x:c r="HB1249" s="227"/>
      <x:c r="HC1249" s="227"/>
      <x:c r="HD1249" s="227"/>
      <x:c r="HE1249" s="227"/>
      <x:c r="HF1249" s="227"/>
      <x:c r="HG1249" s="227"/>
      <x:c r="HH1249" s="227"/>
      <x:c r="HI1249" s="227"/>
      <x:c r="HJ1249" s="227"/>
      <x:c r="HK1249" s="227"/>
      <x:c r="HL1249" s="227"/>
      <x:c r="HM1249" s="227"/>
      <x:c r="HN1249" s="227"/>
      <x:c r="HO1249" s="227"/>
      <x:c r="HP1249" s="227"/>
      <x:c r="HQ1249" s="227"/>
      <x:c r="HR1249" s="227"/>
      <x:c r="HS1249" s="227"/>
      <x:c r="HT1249" s="227"/>
      <x:c r="HU1249" s="227"/>
      <x:c r="HV1249" s="227"/>
      <x:c r="HW1249" s="227"/>
      <x:c r="HX1249" s="227"/>
      <x:c r="HY1249" s="227"/>
      <x:c r="HZ1249" s="227"/>
      <x:c r="IA1249" s="227"/>
      <x:c r="IB1249" s="227"/>
      <x:c r="IC1249" s="227"/>
      <x:c r="ID1249" s="227"/>
      <x:c r="IE1249" s="227"/>
      <x:c r="IF1249" s="227"/>
      <x:c r="IG1249" s="227"/>
      <x:c r="IH1249" s="227"/>
      <x:c r="II1249" s="227"/>
      <x:c r="IJ1249" s="227"/>
      <x:c r="IK1249" s="227"/>
      <x:c r="IL1249" s="227"/>
      <x:c r="IM1249" s="227"/>
    </x:row>
    <x:row r="1250" spans="1:247" ht="27.75" customHeight="1" x14ac:dyDescent="0.2">
      <x:c r="A1250" s="533" t="s">
        <x:v>4005</x:v>
      </x:c>
      <x:c r="B1250" s="533" t="s">
        <x:v>4073</x:v>
      </x:c>
      <x:c r="C1250" s="533" t="s">
        <x:v>4104</x:v>
      </x:c>
      <x:c r="D1250" s="533" t="s">
        <x:v>4001</x:v>
      </x:c>
      <x:c r="E1250" s="479">
        <x:v>45962</x:v>
      </x:c>
      <x:c r="F1250" s="479">
        <x:v>46006</x:v>
      </x:c>
      <x:c r="G1250" s="479"/>
      <x:c r="H1250" s="540"/>
      <x:c r="I1250" s="540"/>
      <x:c r="J1250" s="540"/>
      <x:c r="K1250" s="540"/>
      <x:c r="L1250" s="540">
        <x:v>0</x:v>
      </x:c>
      <x:c r="M1250" s="533" t="s">
        <x:v>2085</x:v>
      </x:c>
      <x:c r="N1250" s="533" t="s">
        <x:v>22</x:v>
      </x:c>
      <x:c r="O1250" s="533" t="s">
        <x:v>22</x:v>
      </x:c>
      <x:c r="P1250" s="533" t="s">
        <x:v>22</x:v>
      </x:c>
      <x:c r="Q1250" s="533" t="s">
        <x:v>22</x:v>
      </x:c>
      <x:c r="R1250" s="533" t="s">
        <x:v>22</x:v>
      </x:c>
      <x:c r="S1250" s="533" t="s">
        <x:v>22</x:v>
      </x:c>
      <x:c r="T1250" s="533" t="s">
        <x:v>22</x:v>
      </x:c>
      <x:c r="U1250" s="533" t="s">
        <x:v>22</x:v>
      </x:c>
      <x:c r="V1250" s="533" t="s">
        <x:v>99</x:v>
      </x:c>
      <x:c r="W1250" s="533"/>
      <x:c r="X1250" s="227"/>
      <x:c r="Y1250" s="227"/>
      <x:c r="Z1250" s="227"/>
      <x:c r="AA1250" s="227"/>
      <x:c r="AB1250" s="227"/>
      <x:c r="AC1250" s="227"/>
      <x:c r="AD1250" s="227"/>
      <x:c r="AE1250" s="227"/>
      <x:c r="AF1250" s="227"/>
      <x:c r="AG1250" s="227"/>
      <x:c r="AH1250" s="227"/>
      <x:c r="AI1250" s="227"/>
      <x:c r="AJ1250" s="227"/>
      <x:c r="AK1250" s="227"/>
      <x:c r="AL1250" s="227"/>
      <x:c r="AM1250" s="227"/>
      <x:c r="AN1250" s="227"/>
      <x:c r="AO1250" s="227"/>
      <x:c r="AP1250" s="227"/>
      <x:c r="AQ1250" s="227"/>
      <x:c r="AR1250" s="227"/>
      <x:c r="AS1250" s="227"/>
      <x:c r="AT1250" s="227"/>
      <x:c r="AU1250" s="227"/>
      <x:c r="AV1250" s="227"/>
      <x:c r="AW1250" s="227"/>
      <x:c r="AX1250" s="227"/>
      <x:c r="AY1250" s="227"/>
      <x:c r="AZ1250" s="227"/>
      <x:c r="BA1250" s="227"/>
      <x:c r="BB1250" s="227"/>
      <x:c r="BC1250" s="227"/>
      <x:c r="BD1250" s="227"/>
      <x:c r="BE1250" s="227"/>
      <x:c r="BF1250" s="227"/>
      <x:c r="BG1250" s="227"/>
      <x:c r="BH1250" s="227"/>
      <x:c r="BI1250" s="227"/>
      <x:c r="BJ1250" s="227"/>
      <x:c r="BK1250" s="227"/>
      <x:c r="BL1250" s="227"/>
      <x:c r="BM1250" s="227"/>
      <x:c r="BN1250" s="227"/>
      <x:c r="BO1250" s="227"/>
      <x:c r="BP1250" s="227"/>
      <x:c r="BQ1250" s="227"/>
      <x:c r="BR1250" s="227"/>
      <x:c r="BS1250" s="227"/>
      <x:c r="BT1250" s="227"/>
      <x:c r="BU1250" s="227"/>
      <x:c r="BV1250" s="227"/>
      <x:c r="BW1250" s="227"/>
      <x:c r="BX1250" s="227"/>
      <x:c r="BY1250" s="227"/>
      <x:c r="BZ1250" s="227"/>
      <x:c r="CA1250" s="227"/>
      <x:c r="CB1250" s="227"/>
      <x:c r="CC1250" s="227"/>
      <x:c r="CD1250" s="227"/>
      <x:c r="CE1250" s="227"/>
      <x:c r="CF1250" s="227"/>
      <x:c r="CG1250" s="227"/>
      <x:c r="CH1250" s="227"/>
      <x:c r="CI1250" s="227"/>
      <x:c r="CJ1250" s="227"/>
      <x:c r="CK1250" s="227"/>
      <x:c r="CL1250" s="227"/>
      <x:c r="CM1250" s="227"/>
      <x:c r="CN1250" s="227"/>
      <x:c r="CO1250" s="227"/>
      <x:c r="CP1250" s="227"/>
      <x:c r="CQ1250" s="227"/>
      <x:c r="CR1250" s="227"/>
      <x:c r="CS1250" s="227"/>
      <x:c r="CT1250" s="227"/>
      <x:c r="CU1250" s="227"/>
      <x:c r="CV1250" s="227"/>
      <x:c r="CW1250" s="227"/>
      <x:c r="CX1250" s="227"/>
      <x:c r="CY1250" s="227"/>
      <x:c r="CZ1250" s="227"/>
      <x:c r="DA1250" s="227"/>
      <x:c r="DB1250" s="227"/>
      <x:c r="DC1250" s="227"/>
      <x:c r="DD1250" s="227"/>
      <x:c r="DE1250" s="227"/>
      <x:c r="DF1250" s="227"/>
      <x:c r="DG1250" s="227"/>
      <x:c r="DH1250" s="227"/>
      <x:c r="DI1250" s="227"/>
      <x:c r="DJ1250" s="227"/>
      <x:c r="DK1250" s="227"/>
      <x:c r="DL1250" s="227"/>
      <x:c r="DM1250" s="227"/>
      <x:c r="DN1250" s="227"/>
      <x:c r="DO1250" s="227"/>
      <x:c r="DP1250" s="227"/>
      <x:c r="DQ1250" s="227"/>
      <x:c r="DR1250" s="227"/>
      <x:c r="DS1250" s="227"/>
      <x:c r="DT1250" s="227"/>
      <x:c r="DU1250" s="227"/>
      <x:c r="DV1250" s="227"/>
      <x:c r="DW1250" s="227"/>
      <x:c r="DX1250" s="227"/>
      <x:c r="DY1250" s="227"/>
      <x:c r="DZ1250" s="227"/>
      <x:c r="EA1250" s="227"/>
      <x:c r="EB1250" s="227"/>
      <x:c r="EC1250" s="227"/>
      <x:c r="ED1250" s="227"/>
      <x:c r="EE1250" s="227"/>
      <x:c r="EF1250" s="227"/>
      <x:c r="EG1250" s="227"/>
      <x:c r="EH1250" s="227"/>
      <x:c r="EI1250" s="227"/>
      <x:c r="EJ1250" s="227"/>
      <x:c r="EK1250" s="227"/>
      <x:c r="EL1250" s="227"/>
      <x:c r="EM1250" s="227"/>
      <x:c r="EN1250" s="227"/>
      <x:c r="EO1250" s="227"/>
      <x:c r="EP1250" s="227"/>
      <x:c r="EQ1250" s="227"/>
      <x:c r="ER1250" s="227"/>
      <x:c r="ES1250" s="227"/>
      <x:c r="ET1250" s="227"/>
      <x:c r="EU1250" s="227"/>
      <x:c r="EV1250" s="227"/>
      <x:c r="EW1250" s="227"/>
      <x:c r="EX1250" s="227"/>
      <x:c r="EY1250" s="227"/>
      <x:c r="EZ1250" s="227"/>
      <x:c r="FA1250" s="227"/>
      <x:c r="FB1250" s="227"/>
      <x:c r="FC1250" s="227"/>
      <x:c r="FD1250" s="227"/>
      <x:c r="FE1250" s="227"/>
      <x:c r="FF1250" s="227"/>
      <x:c r="FG1250" s="227"/>
      <x:c r="FH1250" s="227"/>
      <x:c r="FI1250" s="227"/>
      <x:c r="FJ1250" s="227"/>
      <x:c r="FK1250" s="227"/>
      <x:c r="FL1250" s="227"/>
      <x:c r="FM1250" s="227"/>
      <x:c r="FN1250" s="227"/>
      <x:c r="FO1250" s="227"/>
      <x:c r="FP1250" s="227"/>
      <x:c r="FQ1250" s="227"/>
      <x:c r="FR1250" s="227"/>
      <x:c r="FS1250" s="227"/>
      <x:c r="FT1250" s="227"/>
      <x:c r="FU1250" s="227"/>
      <x:c r="FV1250" s="227"/>
      <x:c r="FW1250" s="227"/>
      <x:c r="FX1250" s="227"/>
      <x:c r="FY1250" s="227"/>
      <x:c r="FZ1250" s="227"/>
      <x:c r="GA1250" s="227"/>
      <x:c r="GB1250" s="227"/>
      <x:c r="GC1250" s="227"/>
      <x:c r="GD1250" s="227"/>
      <x:c r="GE1250" s="227"/>
      <x:c r="GF1250" s="227"/>
      <x:c r="GG1250" s="227"/>
      <x:c r="GH1250" s="227"/>
      <x:c r="GI1250" s="227"/>
      <x:c r="GJ1250" s="227"/>
      <x:c r="GK1250" s="227"/>
      <x:c r="GL1250" s="227"/>
      <x:c r="GM1250" s="227"/>
      <x:c r="GN1250" s="227"/>
      <x:c r="GO1250" s="227"/>
      <x:c r="GP1250" s="227"/>
      <x:c r="GQ1250" s="227"/>
      <x:c r="GR1250" s="227"/>
      <x:c r="GS1250" s="227"/>
      <x:c r="GT1250" s="227"/>
      <x:c r="GU1250" s="227"/>
      <x:c r="GV1250" s="227"/>
      <x:c r="GW1250" s="227"/>
      <x:c r="GX1250" s="227"/>
      <x:c r="GY1250" s="227"/>
      <x:c r="GZ1250" s="227"/>
      <x:c r="HA1250" s="227"/>
      <x:c r="HB1250" s="227"/>
      <x:c r="HC1250" s="227"/>
      <x:c r="HD1250" s="227"/>
      <x:c r="HE1250" s="227"/>
      <x:c r="HF1250" s="227"/>
      <x:c r="HG1250" s="227"/>
      <x:c r="HH1250" s="227"/>
      <x:c r="HI1250" s="227"/>
      <x:c r="HJ1250" s="227"/>
      <x:c r="HK1250" s="227"/>
      <x:c r="HL1250" s="227"/>
      <x:c r="HM1250" s="227"/>
      <x:c r="HN1250" s="227"/>
      <x:c r="HO1250" s="227"/>
      <x:c r="HP1250" s="227"/>
      <x:c r="HQ1250" s="227"/>
      <x:c r="HR1250" s="227"/>
      <x:c r="HS1250" s="227"/>
      <x:c r="HT1250" s="227"/>
      <x:c r="HU1250" s="227"/>
      <x:c r="HV1250" s="227"/>
      <x:c r="HW1250" s="227"/>
      <x:c r="HX1250" s="227"/>
      <x:c r="HY1250" s="227"/>
      <x:c r="HZ1250" s="227"/>
      <x:c r="IA1250" s="227"/>
      <x:c r="IB1250" s="227"/>
      <x:c r="IC1250" s="227"/>
      <x:c r="ID1250" s="227"/>
      <x:c r="IE1250" s="227"/>
      <x:c r="IF1250" s="227"/>
      <x:c r="IG1250" s="227"/>
      <x:c r="IH1250" s="227"/>
      <x:c r="II1250" s="227"/>
      <x:c r="IJ1250" s="227"/>
      <x:c r="IK1250" s="227"/>
      <x:c r="IL1250" s="227"/>
      <x:c r="IM1250" s="227"/>
    </x:row>
    <x:row r="1251" spans="1:247" ht="40.5" customHeight="1" x14ac:dyDescent="0.2">
      <x:c r="A1251" s="550" t="s">
        <x:v>5282</x:v>
      </x:c>
      <x:c r="B1251" s="446" t="s">
        <x:v>4109</x:v>
      </x:c>
      <x:c r="C1251" s="446" t="s">
        <x:v>85</x:v>
      </x:c>
      <x:c r="D1251" s="446" t="s">
        <x:v>4108</x:v>
      </x:c>
      <x:c r="E1251" s="467">
        <x:v>45681</x:v>
      </x:c>
      <x:c r="F1251" s="467">
        <x:v>46157</x:v>
      </x:c>
      <x:c r="G1251" s="467"/>
      <x:c r="H1251" s="446"/>
      <x:c r="I1251" s="438">
        <x:v>80395727.129999995</x:v>
      </x:c>
      <x:c r="J1251" s="542"/>
      <x:c r="K1251" s="549"/>
      <x:c r="L1251" s="574">
        <x:v>3</x:v>
      </x:c>
      <x:c r="M1251" s="533" t="s">
        <x:v>2085</x:v>
      </x:c>
      <x:c r="N1251" s="533" t="s">
        <x:v>22</x:v>
      </x:c>
      <x:c r="O1251" s="533" t="s">
        <x:v>22</x:v>
      </x:c>
      <x:c r="P1251" s="533" t="s">
        <x:v>22</x:v>
      </x:c>
      <x:c r="Q1251" s="533" t="s">
        <x:v>22</x:v>
      </x:c>
      <x:c r="R1251" s="533" t="s">
        <x:v>22</x:v>
      </x:c>
      <x:c r="S1251" s="533" t="s">
        <x:v>22</x:v>
      </x:c>
      <x:c r="T1251" s="533" t="s">
        <x:v>22</x:v>
      </x:c>
      <x:c r="U1251" s="533" t="s">
        <x:v>22</x:v>
      </x:c>
      <x:c r="V1251" s="533" t="s">
        <x:v>99</x:v>
      </x:c>
      <x:c r="W1251" s="548"/>
      <x:c r="X1251" s="227"/>
      <x:c r="Y1251" s="227"/>
      <x:c r="Z1251" s="227"/>
      <x:c r="AA1251" s="227"/>
      <x:c r="AB1251" s="227"/>
      <x:c r="AC1251" s="227"/>
      <x:c r="AD1251" s="227"/>
      <x:c r="AE1251" s="227"/>
      <x:c r="AF1251" s="227"/>
      <x:c r="AG1251" s="227"/>
      <x:c r="AH1251" s="227"/>
      <x:c r="AI1251" s="227"/>
      <x:c r="AJ1251" s="227"/>
      <x:c r="AK1251" s="227"/>
      <x:c r="AL1251" s="227"/>
      <x:c r="AM1251" s="227"/>
      <x:c r="AN1251" s="227"/>
      <x:c r="AO1251" s="227"/>
      <x:c r="AP1251" s="227"/>
      <x:c r="AQ1251" s="227"/>
      <x:c r="AR1251" s="227"/>
      <x:c r="AS1251" s="227"/>
      <x:c r="AT1251" s="227"/>
      <x:c r="AU1251" s="227"/>
      <x:c r="AV1251" s="227"/>
      <x:c r="AW1251" s="227"/>
      <x:c r="AX1251" s="227"/>
      <x:c r="AY1251" s="227"/>
      <x:c r="AZ1251" s="227"/>
      <x:c r="BA1251" s="227"/>
      <x:c r="BB1251" s="227"/>
      <x:c r="BC1251" s="227"/>
      <x:c r="BD1251" s="227"/>
      <x:c r="BE1251" s="227"/>
      <x:c r="BF1251" s="227"/>
      <x:c r="BG1251" s="227"/>
      <x:c r="BH1251" s="227"/>
      <x:c r="BI1251" s="227"/>
      <x:c r="BJ1251" s="227"/>
      <x:c r="BK1251" s="227"/>
      <x:c r="BL1251" s="227"/>
      <x:c r="BM1251" s="227"/>
      <x:c r="BN1251" s="227"/>
      <x:c r="BO1251" s="227"/>
      <x:c r="BP1251" s="227"/>
      <x:c r="BQ1251" s="227"/>
      <x:c r="BR1251" s="227"/>
      <x:c r="BS1251" s="227"/>
      <x:c r="BT1251" s="227"/>
      <x:c r="BU1251" s="227"/>
      <x:c r="BV1251" s="227"/>
      <x:c r="BW1251" s="227"/>
      <x:c r="BX1251" s="227"/>
      <x:c r="BY1251" s="227"/>
      <x:c r="BZ1251" s="227"/>
      <x:c r="CA1251" s="227"/>
      <x:c r="CB1251" s="227"/>
      <x:c r="CC1251" s="227"/>
      <x:c r="CD1251" s="227"/>
      <x:c r="CE1251" s="227"/>
      <x:c r="CF1251" s="227"/>
      <x:c r="CG1251" s="227"/>
      <x:c r="CH1251" s="227"/>
      <x:c r="CI1251" s="227"/>
      <x:c r="CJ1251" s="227"/>
      <x:c r="CK1251" s="227"/>
      <x:c r="CL1251" s="227"/>
      <x:c r="CM1251" s="227"/>
      <x:c r="CN1251" s="227"/>
      <x:c r="CO1251" s="227"/>
      <x:c r="CP1251" s="227"/>
      <x:c r="CQ1251" s="227"/>
      <x:c r="CR1251" s="227"/>
      <x:c r="CS1251" s="227"/>
      <x:c r="CT1251" s="227"/>
      <x:c r="CU1251" s="227"/>
      <x:c r="CV1251" s="227"/>
      <x:c r="CW1251" s="227"/>
      <x:c r="CX1251" s="227"/>
      <x:c r="CY1251" s="227"/>
      <x:c r="CZ1251" s="227"/>
      <x:c r="DA1251" s="227"/>
      <x:c r="DB1251" s="227"/>
      <x:c r="DC1251" s="227"/>
      <x:c r="DD1251" s="227"/>
      <x:c r="DE1251" s="227"/>
      <x:c r="DF1251" s="227"/>
      <x:c r="DG1251" s="227"/>
      <x:c r="DH1251" s="227"/>
      <x:c r="DI1251" s="227"/>
      <x:c r="DJ1251" s="227"/>
      <x:c r="DK1251" s="227"/>
      <x:c r="DL1251" s="227"/>
      <x:c r="DM1251" s="227"/>
      <x:c r="DN1251" s="227"/>
      <x:c r="DO1251" s="227"/>
      <x:c r="DP1251" s="227"/>
      <x:c r="DQ1251" s="227"/>
      <x:c r="DR1251" s="227"/>
      <x:c r="DS1251" s="227"/>
      <x:c r="DT1251" s="227"/>
      <x:c r="DU1251" s="227"/>
      <x:c r="DV1251" s="227"/>
      <x:c r="DW1251" s="227"/>
      <x:c r="DX1251" s="227"/>
      <x:c r="DY1251" s="227"/>
      <x:c r="DZ1251" s="227"/>
      <x:c r="EA1251" s="227"/>
      <x:c r="EB1251" s="227"/>
      <x:c r="EC1251" s="227"/>
      <x:c r="ED1251" s="227"/>
      <x:c r="EE1251" s="227"/>
      <x:c r="EF1251" s="227"/>
      <x:c r="EG1251" s="227"/>
      <x:c r="EH1251" s="227"/>
      <x:c r="EI1251" s="227"/>
      <x:c r="EJ1251" s="227"/>
      <x:c r="EK1251" s="227"/>
      <x:c r="EL1251" s="227"/>
      <x:c r="EM1251" s="227"/>
      <x:c r="EN1251" s="227"/>
      <x:c r="EO1251" s="227"/>
      <x:c r="EP1251" s="227"/>
      <x:c r="EQ1251" s="227"/>
      <x:c r="ER1251" s="227"/>
      <x:c r="ES1251" s="227"/>
      <x:c r="ET1251" s="227"/>
      <x:c r="EU1251" s="227"/>
      <x:c r="EV1251" s="227"/>
      <x:c r="EW1251" s="227"/>
      <x:c r="EX1251" s="227"/>
      <x:c r="EY1251" s="227"/>
      <x:c r="EZ1251" s="227"/>
      <x:c r="FA1251" s="227"/>
      <x:c r="FB1251" s="227"/>
      <x:c r="FC1251" s="227"/>
      <x:c r="FD1251" s="227"/>
      <x:c r="FE1251" s="227"/>
      <x:c r="FF1251" s="227"/>
      <x:c r="FG1251" s="227"/>
      <x:c r="FH1251" s="227"/>
      <x:c r="FI1251" s="227"/>
      <x:c r="FJ1251" s="227"/>
      <x:c r="FK1251" s="227"/>
      <x:c r="FL1251" s="227"/>
      <x:c r="FM1251" s="227"/>
      <x:c r="FN1251" s="227"/>
      <x:c r="FO1251" s="227"/>
      <x:c r="FP1251" s="227"/>
      <x:c r="FQ1251" s="227"/>
      <x:c r="FR1251" s="227"/>
      <x:c r="FS1251" s="227"/>
      <x:c r="FT1251" s="227"/>
      <x:c r="FU1251" s="227"/>
      <x:c r="FV1251" s="227"/>
      <x:c r="FW1251" s="227"/>
      <x:c r="FX1251" s="227"/>
      <x:c r="FY1251" s="227"/>
      <x:c r="FZ1251" s="227"/>
      <x:c r="GA1251" s="227"/>
      <x:c r="GB1251" s="227"/>
      <x:c r="GC1251" s="227"/>
      <x:c r="GD1251" s="227"/>
      <x:c r="GE1251" s="227"/>
      <x:c r="GF1251" s="227"/>
      <x:c r="GG1251" s="227"/>
      <x:c r="GH1251" s="227"/>
      <x:c r="GI1251" s="227"/>
      <x:c r="GJ1251" s="227"/>
      <x:c r="GK1251" s="227"/>
      <x:c r="GL1251" s="227"/>
      <x:c r="GM1251" s="227"/>
      <x:c r="GN1251" s="227"/>
      <x:c r="GO1251" s="227"/>
      <x:c r="GP1251" s="227"/>
      <x:c r="GQ1251" s="227"/>
      <x:c r="GR1251" s="227"/>
      <x:c r="GS1251" s="227"/>
      <x:c r="GT1251" s="227"/>
      <x:c r="GU1251" s="227"/>
      <x:c r="GV1251" s="227"/>
      <x:c r="GW1251" s="227"/>
      <x:c r="GX1251" s="227"/>
      <x:c r="GY1251" s="227"/>
      <x:c r="GZ1251" s="227"/>
      <x:c r="HA1251" s="227"/>
      <x:c r="HB1251" s="227"/>
      <x:c r="HC1251" s="227"/>
      <x:c r="HD1251" s="227"/>
      <x:c r="HE1251" s="227"/>
      <x:c r="HF1251" s="227"/>
      <x:c r="HG1251" s="227"/>
      <x:c r="HH1251" s="227"/>
      <x:c r="HI1251" s="227"/>
      <x:c r="HJ1251" s="227"/>
      <x:c r="HK1251" s="227"/>
      <x:c r="HL1251" s="227"/>
      <x:c r="HM1251" s="227"/>
      <x:c r="HN1251" s="227"/>
      <x:c r="HO1251" s="227"/>
      <x:c r="HP1251" s="227"/>
      <x:c r="HQ1251" s="227"/>
      <x:c r="HR1251" s="227"/>
      <x:c r="HS1251" s="227"/>
      <x:c r="HT1251" s="227"/>
      <x:c r="HU1251" s="227"/>
      <x:c r="HV1251" s="227"/>
      <x:c r="HW1251" s="227"/>
      <x:c r="HX1251" s="227"/>
      <x:c r="HY1251" s="227"/>
      <x:c r="HZ1251" s="227"/>
      <x:c r="IA1251" s="227"/>
      <x:c r="IB1251" s="227"/>
      <x:c r="IC1251" s="227"/>
      <x:c r="ID1251" s="227"/>
      <x:c r="IE1251" s="227"/>
      <x:c r="IF1251" s="227"/>
      <x:c r="IG1251" s="227"/>
      <x:c r="IH1251" s="227"/>
      <x:c r="II1251" s="227"/>
      <x:c r="IJ1251" s="227"/>
      <x:c r="IK1251" s="227"/>
      <x:c r="IL1251" s="227"/>
      <x:c r="IM1251" s="227"/>
    </x:row>
    <x:row r="1252" spans="1:247" s="107" customFormat="1" ht="29.25" customHeight="1" x14ac:dyDescent="0.2">
      <x:c r="A1252" s="560" t="s">
        <x:v>4006</x:v>
      </x:c>
      <x:c r="B1252" s="560" t="s">
        <x:v>4078</x:v>
      </x:c>
      <x:c r="C1252" s="560" t="s">
        <x:v>1786</x:v>
      </x:c>
      <x:c r="D1252" s="560" t="s">
        <x:v>4079</x:v>
      </x:c>
      <x:c r="E1252" s="553">
        <x:v>45792</x:v>
      </x:c>
      <x:c r="F1252" s="553">
        <x:v>45976</x:v>
      </x:c>
      <x:c r="G1252" s="553"/>
      <x:c r="H1252" s="545"/>
      <x:c r="I1252" s="545"/>
      <x:c r="J1252" s="545"/>
      <x:c r="K1252" s="545"/>
      <x:c r="L1252" s="545">
        <x:v>0</x:v>
      </x:c>
      <x:c r="M1252" s="560" t="s">
        <x:v>406</x:v>
      </x:c>
      <x:c r="N1252" s="560" t="s">
        <x:v>22</x:v>
      </x:c>
      <x:c r="O1252" s="560" t="s">
        <x:v>22</x:v>
      </x:c>
      <x:c r="P1252" s="560" t="s">
        <x:v>22</x:v>
      </x:c>
      <x:c r="Q1252" s="560" t="s">
        <x:v>22</x:v>
      </x:c>
      <x:c r="R1252" s="560" t="s">
        <x:v>22</x:v>
      </x:c>
      <x:c r="S1252" s="560" t="s">
        <x:v>22</x:v>
      </x:c>
      <x:c r="T1252" s="560" t="s">
        <x:v>22</x:v>
      </x:c>
      <x:c r="U1252" s="560" t="s">
        <x:v>22</x:v>
      </x:c>
      <x:c r="V1252" s="560" t="s">
        <x:v>99</x:v>
      </x:c>
      <x:c r="W1252" s="560"/>
      <x:c r="X1252" s="227"/>
      <x:c r="Y1252" s="227"/>
      <x:c r="Z1252" s="227"/>
      <x:c r="AA1252" s="227"/>
      <x:c r="AB1252" s="227"/>
      <x:c r="AC1252" s="227"/>
      <x:c r="AD1252" s="227"/>
      <x:c r="AE1252" s="227"/>
      <x:c r="AF1252" s="227"/>
      <x:c r="AG1252" s="227"/>
      <x:c r="AH1252" s="227"/>
      <x:c r="AI1252" s="227"/>
      <x:c r="AJ1252" s="227"/>
      <x:c r="AK1252" s="227"/>
      <x:c r="AL1252" s="227"/>
      <x:c r="AM1252" s="227"/>
      <x:c r="AN1252" s="227"/>
      <x:c r="AO1252" s="227"/>
      <x:c r="AP1252" s="227"/>
      <x:c r="AQ1252" s="227"/>
      <x:c r="AR1252" s="227"/>
      <x:c r="AS1252" s="227"/>
      <x:c r="AT1252" s="227"/>
      <x:c r="AU1252" s="227"/>
      <x:c r="AV1252" s="227"/>
      <x:c r="AW1252" s="227"/>
      <x:c r="AX1252" s="227"/>
      <x:c r="AY1252" s="227"/>
      <x:c r="AZ1252" s="227"/>
      <x:c r="BA1252" s="227"/>
      <x:c r="BB1252" s="227"/>
      <x:c r="BC1252" s="227"/>
      <x:c r="BD1252" s="227"/>
      <x:c r="BE1252" s="227"/>
      <x:c r="BF1252" s="227"/>
      <x:c r="BG1252" s="227"/>
      <x:c r="BH1252" s="227"/>
      <x:c r="BI1252" s="227"/>
      <x:c r="BJ1252" s="227"/>
      <x:c r="BK1252" s="227"/>
      <x:c r="BL1252" s="227"/>
      <x:c r="BM1252" s="227"/>
      <x:c r="BN1252" s="227"/>
      <x:c r="BO1252" s="227"/>
      <x:c r="BP1252" s="227"/>
      <x:c r="BQ1252" s="227"/>
      <x:c r="BR1252" s="227"/>
      <x:c r="BS1252" s="227"/>
      <x:c r="BT1252" s="227"/>
      <x:c r="BU1252" s="227"/>
      <x:c r="BV1252" s="227"/>
      <x:c r="BW1252" s="227"/>
      <x:c r="BX1252" s="227"/>
      <x:c r="BY1252" s="227"/>
      <x:c r="BZ1252" s="227"/>
      <x:c r="CA1252" s="227"/>
      <x:c r="CB1252" s="227"/>
      <x:c r="CC1252" s="227"/>
      <x:c r="CD1252" s="227"/>
      <x:c r="CE1252" s="227"/>
      <x:c r="CF1252" s="227"/>
      <x:c r="CG1252" s="227"/>
      <x:c r="CH1252" s="227"/>
      <x:c r="CI1252" s="227"/>
      <x:c r="CJ1252" s="227"/>
      <x:c r="CK1252" s="227"/>
      <x:c r="CL1252" s="227"/>
      <x:c r="CM1252" s="227"/>
      <x:c r="CN1252" s="227"/>
      <x:c r="CO1252" s="227"/>
      <x:c r="CP1252" s="227"/>
      <x:c r="CQ1252" s="227"/>
      <x:c r="CR1252" s="227"/>
      <x:c r="CS1252" s="227"/>
      <x:c r="CT1252" s="227"/>
      <x:c r="CU1252" s="227"/>
      <x:c r="CV1252" s="227"/>
      <x:c r="CW1252" s="227"/>
      <x:c r="CX1252" s="227"/>
      <x:c r="CY1252" s="227"/>
      <x:c r="CZ1252" s="227"/>
      <x:c r="DA1252" s="227"/>
      <x:c r="DB1252" s="227"/>
      <x:c r="DC1252" s="227"/>
      <x:c r="DD1252" s="227"/>
      <x:c r="DE1252" s="227"/>
      <x:c r="DF1252" s="227"/>
      <x:c r="DG1252" s="227"/>
      <x:c r="DH1252" s="227"/>
      <x:c r="DI1252" s="227"/>
      <x:c r="DJ1252" s="227"/>
      <x:c r="DK1252" s="227"/>
      <x:c r="DL1252" s="227"/>
      <x:c r="DM1252" s="227"/>
      <x:c r="DN1252" s="227"/>
      <x:c r="DO1252" s="227"/>
      <x:c r="DP1252" s="227"/>
      <x:c r="DQ1252" s="227"/>
      <x:c r="DR1252" s="227"/>
      <x:c r="DS1252" s="227"/>
      <x:c r="DT1252" s="227"/>
      <x:c r="DU1252" s="227"/>
      <x:c r="DV1252" s="227"/>
      <x:c r="DW1252" s="227"/>
      <x:c r="DX1252" s="227"/>
      <x:c r="DY1252" s="227"/>
      <x:c r="DZ1252" s="227"/>
      <x:c r="EA1252" s="227"/>
      <x:c r="EB1252" s="227"/>
      <x:c r="EC1252" s="227"/>
      <x:c r="ED1252" s="227"/>
      <x:c r="EE1252" s="227"/>
      <x:c r="EF1252" s="227"/>
      <x:c r="EG1252" s="227"/>
      <x:c r="EH1252" s="227"/>
      <x:c r="EI1252" s="227"/>
      <x:c r="EJ1252" s="227"/>
      <x:c r="EK1252" s="227"/>
      <x:c r="EL1252" s="227"/>
      <x:c r="EM1252" s="227"/>
      <x:c r="EN1252" s="227"/>
      <x:c r="EO1252" s="227"/>
      <x:c r="EP1252" s="227"/>
      <x:c r="EQ1252" s="227"/>
      <x:c r="ER1252" s="227"/>
      <x:c r="ES1252" s="227"/>
      <x:c r="ET1252" s="227"/>
      <x:c r="EU1252" s="227"/>
      <x:c r="EV1252" s="227"/>
      <x:c r="EW1252" s="227"/>
      <x:c r="EX1252" s="227"/>
      <x:c r="EY1252" s="227"/>
      <x:c r="EZ1252" s="227"/>
      <x:c r="FA1252" s="227"/>
      <x:c r="FB1252" s="227"/>
      <x:c r="FC1252" s="227"/>
      <x:c r="FD1252" s="227"/>
      <x:c r="FE1252" s="227"/>
      <x:c r="FF1252" s="227"/>
      <x:c r="FG1252" s="227"/>
      <x:c r="FH1252" s="227"/>
      <x:c r="FI1252" s="227"/>
      <x:c r="FJ1252" s="227"/>
      <x:c r="FK1252" s="227"/>
      <x:c r="FL1252" s="227"/>
      <x:c r="FM1252" s="227"/>
      <x:c r="FN1252" s="227"/>
      <x:c r="FO1252" s="227"/>
      <x:c r="FP1252" s="227"/>
      <x:c r="FQ1252" s="227"/>
      <x:c r="FR1252" s="227"/>
      <x:c r="FS1252" s="227"/>
      <x:c r="FT1252" s="227"/>
      <x:c r="FU1252" s="227"/>
      <x:c r="FV1252" s="227"/>
      <x:c r="FW1252" s="227"/>
      <x:c r="FX1252" s="227"/>
      <x:c r="FY1252" s="227"/>
      <x:c r="FZ1252" s="227"/>
      <x:c r="GA1252" s="227"/>
      <x:c r="GB1252" s="227"/>
      <x:c r="GC1252" s="227"/>
      <x:c r="GD1252" s="227"/>
      <x:c r="GE1252" s="227"/>
      <x:c r="GF1252" s="227"/>
      <x:c r="GG1252" s="227"/>
      <x:c r="GH1252" s="227"/>
      <x:c r="GI1252" s="227"/>
      <x:c r="GJ1252" s="227"/>
      <x:c r="GK1252" s="227"/>
      <x:c r="GL1252" s="227"/>
      <x:c r="GM1252" s="227"/>
      <x:c r="GN1252" s="227"/>
      <x:c r="GO1252" s="227"/>
      <x:c r="GP1252" s="227"/>
      <x:c r="GQ1252" s="227"/>
      <x:c r="GR1252" s="227"/>
      <x:c r="GS1252" s="227"/>
      <x:c r="GT1252" s="227"/>
      <x:c r="GU1252" s="227"/>
      <x:c r="GV1252" s="227"/>
      <x:c r="GW1252" s="227"/>
      <x:c r="GX1252" s="227"/>
      <x:c r="GY1252" s="227"/>
      <x:c r="GZ1252" s="227"/>
      <x:c r="HA1252" s="227"/>
      <x:c r="HB1252" s="227"/>
      <x:c r="HC1252" s="227"/>
      <x:c r="HD1252" s="227"/>
      <x:c r="HE1252" s="227"/>
      <x:c r="HF1252" s="227"/>
      <x:c r="HG1252" s="227"/>
      <x:c r="HH1252" s="227"/>
      <x:c r="HI1252" s="227"/>
      <x:c r="HJ1252" s="227"/>
      <x:c r="HK1252" s="227"/>
      <x:c r="HL1252" s="227"/>
      <x:c r="HM1252" s="227"/>
      <x:c r="HN1252" s="227"/>
      <x:c r="HO1252" s="227"/>
      <x:c r="HP1252" s="227"/>
      <x:c r="HQ1252" s="227"/>
      <x:c r="HR1252" s="227"/>
      <x:c r="HS1252" s="227"/>
      <x:c r="HT1252" s="227"/>
      <x:c r="HU1252" s="227"/>
      <x:c r="HV1252" s="227"/>
      <x:c r="HW1252" s="227"/>
      <x:c r="HX1252" s="227"/>
      <x:c r="HY1252" s="227"/>
      <x:c r="HZ1252" s="227"/>
      <x:c r="IA1252" s="227"/>
      <x:c r="IB1252" s="227"/>
      <x:c r="IC1252" s="227"/>
      <x:c r="ID1252" s="227"/>
      <x:c r="IE1252" s="227"/>
      <x:c r="IF1252" s="227"/>
      <x:c r="IG1252" s="227"/>
      <x:c r="IH1252" s="227"/>
      <x:c r="II1252" s="227"/>
      <x:c r="IJ1252" s="227"/>
      <x:c r="IK1252" s="227"/>
      <x:c r="IL1252" s="227"/>
      <x:c r="IM1252" s="227"/>
    </x:row>
    <x:row r="1253" spans="1:247" s="108" customFormat="1" ht="118.15" customHeight="1" x14ac:dyDescent="0.2">
      <x:c r="A1253" s="533" t="s">
        <x:v>4110</x:v>
      </x:c>
      <x:c r="B1253" s="533" t="s">
        <x:v>4111</x:v>
      </x:c>
      <x:c r="C1253" s="533" t="s">
        <x:v>140</x:v>
      </x:c>
      <x:c r="D1253" s="533" t="s">
        <x:v>4112</x:v>
      </x:c>
      <x:c r="E1253" s="479">
        <x:v>45737</x:v>
      </x:c>
      <x:c r="F1253" s="479">
        <x:v>45808</x:v>
      </x:c>
      <x:c r="G1253" s="479"/>
      <x:c r="H1253" s="540"/>
      <x:c r="I1253" s="438">
        <x:v>557373.36</x:v>
      </x:c>
      <x:c r="J1253" s="540"/>
      <x:c r="K1253" s="540"/>
      <x:c r="L1253" s="540">
        <x:v>0</x:v>
      </x:c>
      <x:c r="M1253" s="533" t="s">
        <x:v>406</x:v>
      </x:c>
      <x:c r="N1253" s="533" t="s">
        <x:v>22</x:v>
      </x:c>
      <x:c r="O1253" s="533" t="s">
        <x:v>22</x:v>
      </x:c>
      <x:c r="P1253" s="533" t="s">
        <x:v>22</x:v>
      </x:c>
      <x:c r="Q1253" s="533" t="s">
        <x:v>22</x:v>
      </x:c>
      <x:c r="R1253" s="533" t="s">
        <x:v>22</x:v>
      </x:c>
      <x:c r="S1253" s="533" t="s">
        <x:v>22</x:v>
      </x:c>
      <x:c r="T1253" s="533" t="s">
        <x:v>22</x:v>
      </x:c>
      <x:c r="U1253" s="533" t="s">
        <x:v>22</x:v>
      </x:c>
      <x:c r="V1253" s="533" t="s">
        <x:v>99</x:v>
      </x:c>
      <x:c r="W1253" s="533"/>
      <x:c r="X1253" s="227"/>
      <x:c r="Y1253" s="227"/>
      <x:c r="Z1253" s="227"/>
      <x:c r="AA1253" s="227"/>
      <x:c r="AB1253" s="227"/>
      <x:c r="AC1253" s="227"/>
      <x:c r="AD1253" s="227"/>
      <x:c r="AE1253" s="227"/>
      <x:c r="AF1253" s="227"/>
      <x:c r="AG1253" s="227"/>
      <x:c r="AH1253" s="227"/>
      <x:c r="AI1253" s="227"/>
      <x:c r="AJ1253" s="227"/>
      <x:c r="AK1253" s="227"/>
      <x:c r="AL1253" s="227"/>
      <x:c r="AM1253" s="227"/>
      <x:c r="AN1253" s="227"/>
      <x:c r="AO1253" s="227"/>
      <x:c r="AP1253" s="227"/>
      <x:c r="AQ1253" s="227"/>
      <x:c r="AR1253" s="227"/>
      <x:c r="AS1253" s="227"/>
      <x:c r="AT1253" s="227"/>
      <x:c r="AU1253" s="227"/>
      <x:c r="AV1253" s="227"/>
      <x:c r="AW1253" s="227"/>
      <x:c r="AX1253" s="227"/>
      <x:c r="AY1253" s="227"/>
      <x:c r="AZ1253" s="227"/>
      <x:c r="BA1253" s="227"/>
      <x:c r="BB1253" s="227"/>
      <x:c r="BC1253" s="227"/>
      <x:c r="BD1253" s="227"/>
      <x:c r="BE1253" s="227"/>
      <x:c r="BF1253" s="227"/>
      <x:c r="BG1253" s="227"/>
      <x:c r="BH1253" s="227"/>
      <x:c r="BI1253" s="227"/>
      <x:c r="BJ1253" s="227"/>
      <x:c r="BK1253" s="227"/>
      <x:c r="BL1253" s="227"/>
      <x:c r="BM1253" s="227"/>
      <x:c r="BN1253" s="227"/>
      <x:c r="BO1253" s="227"/>
      <x:c r="BP1253" s="227"/>
      <x:c r="BQ1253" s="227"/>
      <x:c r="BR1253" s="227"/>
      <x:c r="BS1253" s="227"/>
      <x:c r="BT1253" s="227"/>
      <x:c r="BU1253" s="227"/>
      <x:c r="BV1253" s="227"/>
      <x:c r="BW1253" s="227"/>
      <x:c r="BX1253" s="227"/>
      <x:c r="BY1253" s="227"/>
      <x:c r="BZ1253" s="227"/>
      <x:c r="CA1253" s="227"/>
      <x:c r="CB1253" s="227"/>
      <x:c r="CC1253" s="227"/>
      <x:c r="CD1253" s="227"/>
      <x:c r="CE1253" s="227"/>
      <x:c r="CF1253" s="227"/>
      <x:c r="CG1253" s="227"/>
      <x:c r="CH1253" s="227"/>
      <x:c r="CI1253" s="227"/>
      <x:c r="CJ1253" s="227"/>
      <x:c r="CK1253" s="227"/>
      <x:c r="CL1253" s="227"/>
      <x:c r="CM1253" s="227"/>
      <x:c r="CN1253" s="227"/>
      <x:c r="CO1253" s="227"/>
      <x:c r="CP1253" s="227"/>
      <x:c r="CQ1253" s="227"/>
      <x:c r="CR1253" s="227"/>
      <x:c r="CS1253" s="227"/>
      <x:c r="CT1253" s="227"/>
      <x:c r="CU1253" s="227"/>
      <x:c r="CV1253" s="227"/>
      <x:c r="CW1253" s="227"/>
      <x:c r="CX1253" s="227"/>
      <x:c r="CY1253" s="227"/>
      <x:c r="CZ1253" s="227"/>
      <x:c r="DA1253" s="227"/>
      <x:c r="DB1253" s="227"/>
      <x:c r="DC1253" s="227"/>
      <x:c r="DD1253" s="227"/>
      <x:c r="DE1253" s="227"/>
      <x:c r="DF1253" s="227"/>
      <x:c r="DG1253" s="227"/>
      <x:c r="DH1253" s="227"/>
      <x:c r="DI1253" s="227"/>
      <x:c r="DJ1253" s="227"/>
      <x:c r="DK1253" s="227"/>
      <x:c r="DL1253" s="227"/>
      <x:c r="DM1253" s="227"/>
      <x:c r="DN1253" s="227"/>
      <x:c r="DO1253" s="227"/>
      <x:c r="DP1253" s="227"/>
      <x:c r="DQ1253" s="227"/>
      <x:c r="DR1253" s="227"/>
      <x:c r="DS1253" s="227"/>
      <x:c r="DT1253" s="227"/>
      <x:c r="DU1253" s="227"/>
      <x:c r="DV1253" s="227"/>
      <x:c r="DW1253" s="227"/>
      <x:c r="DX1253" s="227"/>
      <x:c r="DY1253" s="227"/>
      <x:c r="DZ1253" s="227"/>
      <x:c r="EA1253" s="227"/>
      <x:c r="EB1253" s="227"/>
      <x:c r="EC1253" s="227"/>
      <x:c r="ED1253" s="227"/>
      <x:c r="EE1253" s="227"/>
      <x:c r="EF1253" s="227"/>
      <x:c r="EG1253" s="227"/>
      <x:c r="EH1253" s="227"/>
      <x:c r="EI1253" s="227"/>
      <x:c r="EJ1253" s="227"/>
      <x:c r="EK1253" s="227"/>
      <x:c r="EL1253" s="227"/>
      <x:c r="EM1253" s="227"/>
      <x:c r="EN1253" s="227"/>
      <x:c r="EO1253" s="227"/>
      <x:c r="EP1253" s="227"/>
      <x:c r="EQ1253" s="227"/>
      <x:c r="ER1253" s="227"/>
      <x:c r="ES1253" s="227"/>
      <x:c r="ET1253" s="227"/>
      <x:c r="EU1253" s="227"/>
      <x:c r="EV1253" s="227"/>
      <x:c r="EW1253" s="227"/>
      <x:c r="EX1253" s="227"/>
      <x:c r="EY1253" s="227"/>
      <x:c r="EZ1253" s="227"/>
      <x:c r="FA1253" s="227"/>
      <x:c r="FB1253" s="227"/>
      <x:c r="FC1253" s="227"/>
      <x:c r="FD1253" s="227"/>
      <x:c r="FE1253" s="227"/>
      <x:c r="FF1253" s="227"/>
      <x:c r="FG1253" s="227"/>
      <x:c r="FH1253" s="227"/>
      <x:c r="FI1253" s="227"/>
      <x:c r="FJ1253" s="227"/>
      <x:c r="FK1253" s="227"/>
      <x:c r="FL1253" s="227"/>
      <x:c r="FM1253" s="227"/>
      <x:c r="FN1253" s="227"/>
      <x:c r="FO1253" s="227"/>
      <x:c r="FP1253" s="227"/>
      <x:c r="FQ1253" s="227"/>
      <x:c r="FR1253" s="227"/>
      <x:c r="FS1253" s="227"/>
      <x:c r="FT1253" s="227"/>
      <x:c r="FU1253" s="227"/>
      <x:c r="FV1253" s="227"/>
      <x:c r="FW1253" s="227"/>
      <x:c r="FX1253" s="227"/>
      <x:c r="FY1253" s="227"/>
      <x:c r="FZ1253" s="227"/>
      <x:c r="GA1253" s="227"/>
      <x:c r="GB1253" s="227"/>
      <x:c r="GC1253" s="227"/>
      <x:c r="GD1253" s="227"/>
      <x:c r="GE1253" s="227"/>
      <x:c r="GF1253" s="227"/>
      <x:c r="GG1253" s="227"/>
      <x:c r="GH1253" s="227"/>
      <x:c r="GI1253" s="227"/>
      <x:c r="GJ1253" s="227"/>
      <x:c r="GK1253" s="227"/>
      <x:c r="GL1253" s="227"/>
      <x:c r="GM1253" s="227"/>
      <x:c r="GN1253" s="227"/>
      <x:c r="GO1253" s="227"/>
      <x:c r="GP1253" s="227"/>
      <x:c r="GQ1253" s="227"/>
      <x:c r="GR1253" s="227"/>
      <x:c r="GS1253" s="227"/>
      <x:c r="GT1253" s="227"/>
      <x:c r="GU1253" s="227"/>
      <x:c r="GV1253" s="227"/>
      <x:c r="GW1253" s="227"/>
      <x:c r="GX1253" s="227"/>
      <x:c r="GY1253" s="227"/>
      <x:c r="GZ1253" s="227"/>
      <x:c r="HA1253" s="227"/>
      <x:c r="HB1253" s="227"/>
      <x:c r="HC1253" s="227"/>
      <x:c r="HD1253" s="227"/>
      <x:c r="HE1253" s="227"/>
      <x:c r="HF1253" s="227"/>
      <x:c r="HG1253" s="227"/>
      <x:c r="HH1253" s="227"/>
      <x:c r="HI1253" s="227"/>
      <x:c r="HJ1253" s="227"/>
      <x:c r="HK1253" s="227"/>
      <x:c r="HL1253" s="227"/>
      <x:c r="HM1253" s="227"/>
      <x:c r="HN1253" s="227"/>
      <x:c r="HO1253" s="227"/>
      <x:c r="HP1253" s="227"/>
      <x:c r="HQ1253" s="227"/>
      <x:c r="HR1253" s="227"/>
      <x:c r="HS1253" s="227"/>
      <x:c r="HT1253" s="227"/>
      <x:c r="HU1253" s="227"/>
      <x:c r="HV1253" s="227"/>
      <x:c r="HW1253" s="227"/>
      <x:c r="HX1253" s="227"/>
      <x:c r="HY1253" s="227"/>
      <x:c r="HZ1253" s="227"/>
      <x:c r="IA1253" s="227"/>
      <x:c r="IB1253" s="227"/>
      <x:c r="IC1253" s="227"/>
      <x:c r="ID1253" s="227"/>
      <x:c r="IE1253" s="227"/>
      <x:c r="IF1253" s="227"/>
      <x:c r="IG1253" s="227"/>
      <x:c r="IH1253" s="227"/>
      <x:c r="II1253" s="227"/>
      <x:c r="IJ1253" s="227"/>
      <x:c r="IK1253" s="227"/>
      <x:c r="IL1253" s="227"/>
      <x:c r="IM1253" s="227"/>
    </x:row>
    <x:row r="1254" spans="1:247" s="107" customFormat="1" ht="96.6" customHeight="1" x14ac:dyDescent="0.2">
      <x:c r="A1254" s="533" t="s">
        <x:v>4219</x:v>
      </x:c>
      <x:c r="B1254" s="533" t="s">
        <x:v>4115</x:v>
      </x:c>
      <x:c r="C1254" s="533" t="s">
        <x:v>86</x:v>
      </x:c>
      <x:c r="D1254" s="533" t="s">
        <x:v>4116</x:v>
      </x:c>
      <x:c r="E1254" s="572">
        <x:v>45726</x:v>
      </x:c>
      <x:c r="F1254" s="479">
        <x:v>45751</x:v>
      </x:c>
      <x:c r="G1254" s="479"/>
      <x:c r="H1254" s="540"/>
      <x:c r="I1254" s="438">
        <x:v>272240.05</x:v>
      </x:c>
      <x:c r="J1254" s="540"/>
      <x:c r="K1254" s="540"/>
      <x:c r="L1254" s="540">
        <x:v>0</x:v>
      </x:c>
      <x:c r="M1254" s="533" t="s">
        <x:v>406</x:v>
      </x:c>
      <x:c r="N1254" s="533" t="s">
        <x:v>22</x:v>
      </x:c>
      <x:c r="O1254" s="533" t="s">
        <x:v>22</x:v>
      </x:c>
      <x:c r="P1254" s="533" t="s">
        <x:v>22</x:v>
      </x:c>
      <x:c r="Q1254" s="533" t="s">
        <x:v>22</x:v>
      </x:c>
      <x:c r="R1254" s="533" t="s">
        <x:v>22</x:v>
      </x:c>
      <x:c r="S1254" s="533" t="s">
        <x:v>22</x:v>
      </x:c>
      <x:c r="T1254" s="533" t="s">
        <x:v>22</x:v>
      </x:c>
      <x:c r="U1254" s="533" t="s">
        <x:v>22</x:v>
      </x:c>
      <x:c r="V1254" s="533" t="s">
        <x:v>99</x:v>
      </x:c>
      <x:c r="W1254" s="533"/>
      <x:c r="X1254" s="227"/>
      <x:c r="Y1254" s="227"/>
      <x:c r="Z1254" s="227"/>
      <x:c r="AA1254" s="227"/>
      <x:c r="AB1254" s="227"/>
      <x:c r="AC1254" s="227"/>
      <x:c r="AD1254" s="227"/>
      <x:c r="AE1254" s="227"/>
      <x:c r="AF1254" s="227"/>
      <x:c r="AG1254" s="227"/>
      <x:c r="AH1254" s="227"/>
      <x:c r="AI1254" s="227"/>
      <x:c r="AJ1254" s="227"/>
      <x:c r="AK1254" s="227"/>
      <x:c r="AL1254" s="227"/>
      <x:c r="AM1254" s="227"/>
      <x:c r="AN1254" s="227"/>
      <x:c r="AO1254" s="227"/>
      <x:c r="AP1254" s="227"/>
      <x:c r="AQ1254" s="227"/>
      <x:c r="AR1254" s="227"/>
      <x:c r="AS1254" s="227"/>
      <x:c r="AT1254" s="227"/>
      <x:c r="AU1254" s="227"/>
      <x:c r="AV1254" s="227"/>
      <x:c r="AW1254" s="227"/>
      <x:c r="AX1254" s="227"/>
      <x:c r="AY1254" s="227"/>
      <x:c r="AZ1254" s="227"/>
      <x:c r="BA1254" s="227"/>
      <x:c r="BB1254" s="227"/>
      <x:c r="BC1254" s="227"/>
      <x:c r="BD1254" s="227"/>
      <x:c r="BE1254" s="227"/>
      <x:c r="BF1254" s="227"/>
      <x:c r="BG1254" s="227"/>
      <x:c r="BH1254" s="227"/>
      <x:c r="BI1254" s="227"/>
      <x:c r="BJ1254" s="227"/>
      <x:c r="BK1254" s="227"/>
      <x:c r="BL1254" s="227"/>
      <x:c r="BM1254" s="227"/>
      <x:c r="BN1254" s="227"/>
      <x:c r="BO1254" s="227"/>
      <x:c r="BP1254" s="227"/>
      <x:c r="BQ1254" s="227"/>
      <x:c r="BR1254" s="227"/>
      <x:c r="BS1254" s="227"/>
      <x:c r="BT1254" s="227"/>
      <x:c r="BU1254" s="227"/>
      <x:c r="BV1254" s="227"/>
      <x:c r="BW1254" s="227"/>
      <x:c r="BX1254" s="227"/>
      <x:c r="BY1254" s="227"/>
      <x:c r="BZ1254" s="227"/>
      <x:c r="CA1254" s="227"/>
      <x:c r="CB1254" s="227"/>
      <x:c r="CC1254" s="227"/>
      <x:c r="CD1254" s="227"/>
      <x:c r="CE1254" s="227"/>
      <x:c r="CF1254" s="227"/>
      <x:c r="CG1254" s="227"/>
      <x:c r="CH1254" s="227"/>
      <x:c r="CI1254" s="227"/>
      <x:c r="CJ1254" s="227"/>
      <x:c r="CK1254" s="227"/>
      <x:c r="CL1254" s="227"/>
      <x:c r="CM1254" s="227"/>
      <x:c r="CN1254" s="227"/>
      <x:c r="CO1254" s="227"/>
      <x:c r="CP1254" s="227"/>
      <x:c r="CQ1254" s="227"/>
      <x:c r="CR1254" s="227"/>
      <x:c r="CS1254" s="227"/>
      <x:c r="CT1254" s="227"/>
      <x:c r="CU1254" s="227"/>
      <x:c r="CV1254" s="227"/>
      <x:c r="CW1254" s="227"/>
      <x:c r="CX1254" s="227"/>
      <x:c r="CY1254" s="227"/>
      <x:c r="CZ1254" s="227"/>
      <x:c r="DA1254" s="227"/>
      <x:c r="DB1254" s="227"/>
      <x:c r="DC1254" s="227"/>
      <x:c r="DD1254" s="227"/>
      <x:c r="DE1254" s="227"/>
      <x:c r="DF1254" s="227"/>
      <x:c r="DG1254" s="227"/>
      <x:c r="DH1254" s="227"/>
      <x:c r="DI1254" s="227"/>
      <x:c r="DJ1254" s="227"/>
      <x:c r="DK1254" s="227"/>
      <x:c r="DL1254" s="227"/>
      <x:c r="DM1254" s="227"/>
      <x:c r="DN1254" s="227"/>
      <x:c r="DO1254" s="227"/>
      <x:c r="DP1254" s="227"/>
      <x:c r="DQ1254" s="227"/>
      <x:c r="DR1254" s="227"/>
      <x:c r="DS1254" s="227"/>
      <x:c r="DT1254" s="227"/>
      <x:c r="DU1254" s="227"/>
      <x:c r="DV1254" s="227"/>
      <x:c r="DW1254" s="227"/>
      <x:c r="DX1254" s="227"/>
      <x:c r="DY1254" s="227"/>
      <x:c r="DZ1254" s="227"/>
      <x:c r="EA1254" s="227"/>
      <x:c r="EB1254" s="227"/>
      <x:c r="EC1254" s="227"/>
      <x:c r="ED1254" s="227"/>
      <x:c r="EE1254" s="227"/>
      <x:c r="EF1254" s="227"/>
      <x:c r="EG1254" s="227"/>
      <x:c r="EH1254" s="227"/>
      <x:c r="EI1254" s="227"/>
      <x:c r="EJ1254" s="227"/>
      <x:c r="EK1254" s="227"/>
      <x:c r="EL1254" s="227"/>
      <x:c r="EM1254" s="227"/>
      <x:c r="EN1254" s="227"/>
      <x:c r="EO1254" s="227"/>
      <x:c r="EP1254" s="227"/>
      <x:c r="EQ1254" s="227"/>
      <x:c r="ER1254" s="227"/>
      <x:c r="ES1254" s="227"/>
      <x:c r="ET1254" s="227"/>
      <x:c r="EU1254" s="227"/>
      <x:c r="EV1254" s="227"/>
      <x:c r="EW1254" s="227"/>
      <x:c r="EX1254" s="227"/>
      <x:c r="EY1254" s="227"/>
      <x:c r="EZ1254" s="227"/>
      <x:c r="FA1254" s="227"/>
      <x:c r="FB1254" s="227"/>
      <x:c r="FC1254" s="227"/>
      <x:c r="FD1254" s="227"/>
      <x:c r="FE1254" s="227"/>
      <x:c r="FF1254" s="227"/>
      <x:c r="FG1254" s="227"/>
      <x:c r="FH1254" s="227"/>
      <x:c r="FI1254" s="227"/>
      <x:c r="FJ1254" s="227"/>
      <x:c r="FK1254" s="227"/>
      <x:c r="FL1254" s="227"/>
      <x:c r="FM1254" s="227"/>
      <x:c r="FN1254" s="227"/>
      <x:c r="FO1254" s="227"/>
      <x:c r="FP1254" s="227"/>
      <x:c r="FQ1254" s="227"/>
      <x:c r="FR1254" s="227"/>
      <x:c r="FS1254" s="227"/>
      <x:c r="FT1254" s="227"/>
      <x:c r="FU1254" s="227"/>
      <x:c r="FV1254" s="227"/>
      <x:c r="FW1254" s="227"/>
      <x:c r="FX1254" s="227"/>
      <x:c r="FY1254" s="227"/>
      <x:c r="FZ1254" s="227"/>
      <x:c r="GA1254" s="227"/>
      <x:c r="GB1254" s="227"/>
      <x:c r="GC1254" s="227"/>
      <x:c r="GD1254" s="227"/>
      <x:c r="GE1254" s="227"/>
      <x:c r="GF1254" s="227"/>
      <x:c r="GG1254" s="227"/>
      <x:c r="GH1254" s="227"/>
      <x:c r="GI1254" s="227"/>
      <x:c r="GJ1254" s="227"/>
      <x:c r="GK1254" s="227"/>
      <x:c r="GL1254" s="227"/>
      <x:c r="GM1254" s="227"/>
      <x:c r="GN1254" s="227"/>
      <x:c r="GO1254" s="227"/>
      <x:c r="GP1254" s="227"/>
      <x:c r="GQ1254" s="227"/>
      <x:c r="GR1254" s="227"/>
      <x:c r="GS1254" s="227"/>
      <x:c r="GT1254" s="227"/>
      <x:c r="GU1254" s="227"/>
      <x:c r="GV1254" s="227"/>
      <x:c r="GW1254" s="227"/>
      <x:c r="GX1254" s="227"/>
      <x:c r="GY1254" s="227"/>
      <x:c r="GZ1254" s="227"/>
      <x:c r="HA1254" s="227"/>
      <x:c r="HB1254" s="227"/>
      <x:c r="HC1254" s="227"/>
      <x:c r="HD1254" s="227"/>
      <x:c r="HE1254" s="227"/>
      <x:c r="HF1254" s="227"/>
      <x:c r="HG1254" s="227"/>
      <x:c r="HH1254" s="227"/>
      <x:c r="HI1254" s="227"/>
      <x:c r="HJ1254" s="227"/>
      <x:c r="HK1254" s="227"/>
      <x:c r="HL1254" s="227"/>
      <x:c r="HM1254" s="227"/>
      <x:c r="HN1254" s="227"/>
      <x:c r="HO1254" s="227"/>
      <x:c r="HP1254" s="227"/>
      <x:c r="HQ1254" s="227"/>
      <x:c r="HR1254" s="227"/>
      <x:c r="HS1254" s="227"/>
      <x:c r="HT1254" s="227"/>
      <x:c r="HU1254" s="227"/>
      <x:c r="HV1254" s="227"/>
      <x:c r="HW1254" s="227"/>
      <x:c r="HX1254" s="227"/>
      <x:c r="HY1254" s="227"/>
      <x:c r="HZ1254" s="227"/>
      <x:c r="IA1254" s="227"/>
      <x:c r="IB1254" s="227"/>
      <x:c r="IC1254" s="227"/>
      <x:c r="ID1254" s="227"/>
      <x:c r="IE1254" s="227"/>
      <x:c r="IF1254" s="227"/>
      <x:c r="IG1254" s="227"/>
      <x:c r="IH1254" s="227"/>
      <x:c r="II1254" s="227"/>
      <x:c r="IJ1254" s="227"/>
      <x:c r="IK1254" s="227"/>
      <x:c r="IL1254" s="227"/>
      <x:c r="IM1254" s="227"/>
    </x:row>
    <x:row r="1255" spans="1:247" s="107" customFormat="1" ht="135.6" customHeight="1" x14ac:dyDescent="0.2">
      <x:c r="A1255" s="446" t="s">
        <x:v>4082</x:v>
      </x:c>
      <x:c r="B1255" s="446" t="s">
        <x:v>4083</x:v>
      </x:c>
      <x:c r="C1255" s="446" t="s">
        <x:v>4084</x:v>
      </x:c>
      <x:c r="D1255" s="446" t="s">
        <x:v>4085</x:v>
      </x:c>
      <x:c r="E1255" s="436">
        <x:v>45778</x:v>
      </x:c>
      <x:c r="F1255" s="436">
        <x:v>45992</x:v>
      </x:c>
      <x:c r="G1255" s="467"/>
      <x:c r="H1255" s="446"/>
      <x:c r="I1255" s="480"/>
      <x:c r="J1255" s="542"/>
      <x:c r="K1255" s="549"/>
      <x:c r="L1255" s="531">
        <x:v>0</x:v>
      </x:c>
      <x:c r="M1255" s="482">
        <x:v>345</x:v>
      </x:c>
      <x:c r="N1255" s="482" t="s">
        <x:v>22</x:v>
      </x:c>
      <x:c r="O1255" s="482" t="s">
        <x:v>22</x:v>
      </x:c>
      <x:c r="P1255" s="482" t="s">
        <x:v>22</x:v>
      </x:c>
      <x:c r="Q1255" s="482" t="s">
        <x:v>22</x:v>
      </x:c>
      <x:c r="R1255" s="482" t="s">
        <x:v>22</x:v>
      </x:c>
      <x:c r="S1255" s="482" t="s">
        <x:v>22</x:v>
      </x:c>
      <x:c r="T1255" s="482" t="s">
        <x:v>22</x:v>
      </x:c>
      <x:c r="U1255" s="482" t="s">
        <x:v>22</x:v>
      </x:c>
      <x:c r="V1255" s="482" t="s">
        <x:v>99</x:v>
      </x:c>
      <x:c r="W1255" s="548"/>
      <x:c r="X1255" s="227"/>
      <x:c r="Y1255" s="227"/>
      <x:c r="Z1255" s="227"/>
      <x:c r="AA1255" s="227"/>
      <x:c r="AB1255" s="227"/>
      <x:c r="AC1255" s="227"/>
      <x:c r="AD1255" s="227"/>
      <x:c r="AE1255" s="227"/>
      <x:c r="AF1255" s="227"/>
      <x:c r="AG1255" s="227"/>
      <x:c r="AH1255" s="227"/>
      <x:c r="AI1255" s="227"/>
      <x:c r="AJ1255" s="227"/>
      <x:c r="AK1255" s="227"/>
      <x:c r="AL1255" s="227"/>
      <x:c r="AM1255" s="227"/>
      <x:c r="AN1255" s="227"/>
      <x:c r="AO1255" s="227"/>
      <x:c r="AP1255" s="227"/>
      <x:c r="AQ1255" s="227"/>
      <x:c r="AR1255" s="227"/>
      <x:c r="AS1255" s="227"/>
      <x:c r="AT1255" s="227"/>
      <x:c r="AU1255" s="227"/>
      <x:c r="AV1255" s="227"/>
      <x:c r="AW1255" s="227"/>
      <x:c r="AX1255" s="227"/>
      <x:c r="AY1255" s="227"/>
      <x:c r="AZ1255" s="227"/>
      <x:c r="BA1255" s="227"/>
      <x:c r="BB1255" s="227"/>
      <x:c r="BC1255" s="227"/>
      <x:c r="BD1255" s="227"/>
      <x:c r="BE1255" s="227"/>
      <x:c r="BF1255" s="227"/>
      <x:c r="BG1255" s="227"/>
      <x:c r="BH1255" s="227"/>
      <x:c r="BI1255" s="227"/>
      <x:c r="BJ1255" s="227"/>
      <x:c r="BK1255" s="227"/>
      <x:c r="BL1255" s="227"/>
      <x:c r="BM1255" s="227"/>
      <x:c r="BN1255" s="227"/>
      <x:c r="BO1255" s="227"/>
      <x:c r="BP1255" s="227"/>
      <x:c r="BQ1255" s="227"/>
      <x:c r="BR1255" s="227"/>
      <x:c r="BS1255" s="227"/>
      <x:c r="BT1255" s="227"/>
      <x:c r="BU1255" s="227"/>
      <x:c r="BV1255" s="227"/>
      <x:c r="BW1255" s="227"/>
      <x:c r="BX1255" s="227"/>
      <x:c r="BY1255" s="227"/>
      <x:c r="BZ1255" s="227"/>
      <x:c r="CA1255" s="227"/>
      <x:c r="CB1255" s="227"/>
      <x:c r="CC1255" s="227"/>
      <x:c r="CD1255" s="227"/>
      <x:c r="CE1255" s="227"/>
      <x:c r="CF1255" s="227"/>
      <x:c r="CG1255" s="227"/>
      <x:c r="CH1255" s="227"/>
      <x:c r="CI1255" s="227"/>
      <x:c r="CJ1255" s="227"/>
      <x:c r="CK1255" s="227"/>
      <x:c r="CL1255" s="227"/>
      <x:c r="CM1255" s="227"/>
      <x:c r="CN1255" s="227"/>
      <x:c r="CO1255" s="227"/>
      <x:c r="CP1255" s="227"/>
      <x:c r="CQ1255" s="227"/>
      <x:c r="CR1255" s="227"/>
      <x:c r="CS1255" s="227"/>
      <x:c r="CT1255" s="227"/>
      <x:c r="CU1255" s="227"/>
      <x:c r="CV1255" s="227"/>
      <x:c r="CW1255" s="227"/>
      <x:c r="CX1255" s="227"/>
      <x:c r="CY1255" s="227"/>
      <x:c r="CZ1255" s="227"/>
      <x:c r="DA1255" s="227"/>
      <x:c r="DB1255" s="227"/>
      <x:c r="DC1255" s="227"/>
      <x:c r="DD1255" s="227"/>
      <x:c r="DE1255" s="227"/>
      <x:c r="DF1255" s="227"/>
      <x:c r="DG1255" s="227"/>
      <x:c r="DH1255" s="227"/>
      <x:c r="DI1255" s="227"/>
      <x:c r="DJ1255" s="227"/>
      <x:c r="DK1255" s="227"/>
      <x:c r="DL1255" s="227"/>
      <x:c r="DM1255" s="227"/>
      <x:c r="DN1255" s="227"/>
      <x:c r="DO1255" s="227"/>
      <x:c r="DP1255" s="227"/>
      <x:c r="DQ1255" s="227"/>
      <x:c r="DR1255" s="227"/>
      <x:c r="DS1255" s="227"/>
      <x:c r="DT1255" s="227"/>
      <x:c r="DU1255" s="227"/>
      <x:c r="DV1255" s="227"/>
      <x:c r="DW1255" s="227"/>
      <x:c r="DX1255" s="227"/>
      <x:c r="DY1255" s="227"/>
      <x:c r="DZ1255" s="227"/>
      <x:c r="EA1255" s="227"/>
      <x:c r="EB1255" s="227"/>
      <x:c r="EC1255" s="227"/>
      <x:c r="ED1255" s="227"/>
      <x:c r="EE1255" s="227"/>
      <x:c r="EF1255" s="227"/>
      <x:c r="EG1255" s="227"/>
      <x:c r="EH1255" s="227"/>
      <x:c r="EI1255" s="227"/>
      <x:c r="EJ1255" s="227"/>
      <x:c r="EK1255" s="227"/>
      <x:c r="EL1255" s="227"/>
      <x:c r="EM1255" s="227"/>
      <x:c r="EN1255" s="227"/>
      <x:c r="EO1255" s="227"/>
      <x:c r="EP1255" s="227"/>
      <x:c r="EQ1255" s="227"/>
      <x:c r="ER1255" s="227"/>
      <x:c r="ES1255" s="227"/>
      <x:c r="ET1255" s="227"/>
      <x:c r="EU1255" s="227"/>
      <x:c r="EV1255" s="227"/>
      <x:c r="EW1255" s="227"/>
      <x:c r="EX1255" s="227"/>
      <x:c r="EY1255" s="227"/>
      <x:c r="EZ1255" s="227"/>
      <x:c r="FA1255" s="227"/>
      <x:c r="FB1255" s="227"/>
      <x:c r="FC1255" s="227"/>
      <x:c r="FD1255" s="227"/>
      <x:c r="FE1255" s="227"/>
      <x:c r="FF1255" s="227"/>
      <x:c r="FG1255" s="227"/>
      <x:c r="FH1255" s="227"/>
      <x:c r="FI1255" s="227"/>
      <x:c r="FJ1255" s="227"/>
      <x:c r="FK1255" s="227"/>
      <x:c r="FL1255" s="227"/>
      <x:c r="FM1255" s="227"/>
      <x:c r="FN1255" s="227"/>
      <x:c r="FO1255" s="227"/>
      <x:c r="FP1255" s="227"/>
      <x:c r="FQ1255" s="227"/>
      <x:c r="FR1255" s="227"/>
      <x:c r="FS1255" s="227"/>
      <x:c r="FT1255" s="227"/>
      <x:c r="FU1255" s="227"/>
      <x:c r="FV1255" s="227"/>
      <x:c r="FW1255" s="227"/>
      <x:c r="FX1255" s="227"/>
      <x:c r="FY1255" s="227"/>
      <x:c r="FZ1255" s="227"/>
      <x:c r="GA1255" s="227"/>
      <x:c r="GB1255" s="227"/>
      <x:c r="GC1255" s="227"/>
      <x:c r="GD1255" s="227"/>
      <x:c r="GE1255" s="227"/>
      <x:c r="GF1255" s="227"/>
      <x:c r="GG1255" s="227"/>
      <x:c r="GH1255" s="227"/>
      <x:c r="GI1255" s="227"/>
      <x:c r="GJ1255" s="227"/>
      <x:c r="GK1255" s="227"/>
      <x:c r="GL1255" s="227"/>
      <x:c r="GM1255" s="227"/>
      <x:c r="GN1255" s="227"/>
      <x:c r="GO1255" s="227"/>
      <x:c r="GP1255" s="227"/>
      <x:c r="GQ1255" s="227"/>
      <x:c r="GR1255" s="227"/>
      <x:c r="GS1255" s="227"/>
      <x:c r="GT1255" s="227"/>
      <x:c r="GU1255" s="227"/>
      <x:c r="GV1255" s="227"/>
      <x:c r="GW1255" s="227"/>
      <x:c r="GX1255" s="227"/>
      <x:c r="GY1255" s="227"/>
      <x:c r="GZ1255" s="227"/>
      <x:c r="HA1255" s="227"/>
      <x:c r="HB1255" s="227"/>
      <x:c r="HC1255" s="227"/>
      <x:c r="HD1255" s="227"/>
      <x:c r="HE1255" s="227"/>
      <x:c r="HF1255" s="227"/>
      <x:c r="HG1255" s="227"/>
      <x:c r="HH1255" s="227"/>
      <x:c r="HI1255" s="227"/>
      <x:c r="HJ1255" s="227"/>
      <x:c r="HK1255" s="227"/>
      <x:c r="HL1255" s="227"/>
      <x:c r="HM1255" s="227"/>
      <x:c r="HN1255" s="227"/>
      <x:c r="HO1255" s="227"/>
      <x:c r="HP1255" s="227"/>
      <x:c r="HQ1255" s="227"/>
      <x:c r="HR1255" s="227"/>
      <x:c r="HS1255" s="227"/>
      <x:c r="HT1255" s="227"/>
      <x:c r="HU1255" s="227"/>
      <x:c r="HV1255" s="227"/>
      <x:c r="HW1255" s="227"/>
      <x:c r="HX1255" s="227"/>
      <x:c r="HY1255" s="227"/>
      <x:c r="HZ1255" s="227"/>
      <x:c r="IA1255" s="227"/>
      <x:c r="IB1255" s="227"/>
      <x:c r="IC1255" s="227"/>
      <x:c r="ID1255" s="227"/>
      <x:c r="IE1255" s="227"/>
      <x:c r="IF1255" s="227"/>
      <x:c r="IG1255" s="227"/>
      <x:c r="IH1255" s="227"/>
      <x:c r="II1255" s="227"/>
      <x:c r="IJ1255" s="227"/>
      <x:c r="IK1255" s="227"/>
      <x:c r="IL1255" s="227"/>
      <x:c r="IM1255" s="227"/>
    </x:row>
    <x:row r="1256" spans="1:247" s="107" customFormat="1" ht="42" customHeight="1" x14ac:dyDescent="0.2">
      <x:c r="A1256" s="550" t="s">
        <x:v>4086</x:v>
      </x:c>
      <x:c r="B1256" s="550" t="s">
        <x:v>4087</x:v>
      </x:c>
      <x:c r="C1256" s="550" t="s">
        <x:v>4084</x:v>
      </x:c>
      <x:c r="D1256" s="550" t="s">
        <x:v>4088</x:v>
      </x:c>
      <x:c r="E1256" s="589">
        <x:v>45313</x:v>
      </x:c>
      <x:c r="F1256" s="436">
        <x:v>45524</x:v>
      </x:c>
      <x:c r="G1256" s="651">
        <x:v>45524</x:v>
      </x:c>
      <x:c r="H1256" s="652"/>
      <x:c r="I1256" s="451">
        <x:v>322134</x:v>
      </x:c>
      <x:c r="J1256" s="661">
        <x:v>298387</x:v>
      </x:c>
      <x:c r="K1256" s="662">
        <x:v>-7.371776962382115E-2</x:v>
      </x:c>
      <x:c r="L1256" s="521">
        <x:v>100</x:v>
      </x:c>
      <x:c r="M1256" s="522">
        <x:v>138</x:v>
      </x:c>
      <x:c r="N1256" s="522" t="s">
        <x:v>22</x:v>
      </x:c>
      <x:c r="O1256" s="663" t="s">
        <x:v>22</x:v>
      </x:c>
      <x:c r="P1256" s="663" t="s">
        <x:v>22</x:v>
      </x:c>
      <x:c r="Q1256" s="663" t="s">
        <x:v>22</x:v>
      </x:c>
      <x:c r="R1256" s="522" t="s">
        <x:v>22</x:v>
      </x:c>
      <x:c r="S1256" s="522" t="s">
        <x:v>22</x:v>
      </x:c>
      <x:c r="T1256" s="522" t="s">
        <x:v>22</x:v>
      </x:c>
      <x:c r="U1256" s="522" t="s">
        <x:v>22</x:v>
      </x:c>
      <x:c r="V1256" s="522" t="s">
        <x:v>622</x:v>
      </x:c>
      <x:c r="W1256" s="656"/>
      <x:c r="X1256" s="227"/>
      <x:c r="Y1256" s="227"/>
      <x:c r="Z1256" s="227"/>
      <x:c r="AA1256" s="227"/>
      <x:c r="AB1256" s="227"/>
      <x:c r="AC1256" s="227"/>
      <x:c r="AD1256" s="227"/>
      <x:c r="AE1256" s="227"/>
      <x:c r="AF1256" s="227"/>
      <x:c r="AG1256" s="227"/>
      <x:c r="AH1256" s="227"/>
      <x:c r="AI1256" s="227"/>
      <x:c r="AJ1256" s="227"/>
      <x:c r="AK1256" s="227"/>
      <x:c r="AL1256" s="227"/>
      <x:c r="AM1256" s="227"/>
      <x:c r="AN1256" s="227"/>
      <x:c r="AO1256" s="227"/>
      <x:c r="AP1256" s="227"/>
      <x:c r="AQ1256" s="227"/>
      <x:c r="AR1256" s="227"/>
      <x:c r="AS1256" s="227"/>
      <x:c r="AT1256" s="227"/>
      <x:c r="AU1256" s="227"/>
      <x:c r="AV1256" s="227"/>
      <x:c r="AW1256" s="227"/>
      <x:c r="AX1256" s="227"/>
      <x:c r="AY1256" s="227"/>
      <x:c r="AZ1256" s="227"/>
      <x:c r="BA1256" s="227"/>
      <x:c r="BB1256" s="227"/>
      <x:c r="BC1256" s="227"/>
      <x:c r="BD1256" s="227"/>
      <x:c r="BE1256" s="227"/>
      <x:c r="BF1256" s="227"/>
      <x:c r="BG1256" s="227"/>
      <x:c r="BH1256" s="227"/>
      <x:c r="BI1256" s="227"/>
      <x:c r="BJ1256" s="227"/>
      <x:c r="BK1256" s="227"/>
      <x:c r="BL1256" s="227"/>
      <x:c r="BM1256" s="227"/>
      <x:c r="BN1256" s="227"/>
      <x:c r="BO1256" s="227"/>
      <x:c r="BP1256" s="227"/>
      <x:c r="BQ1256" s="227"/>
      <x:c r="BR1256" s="227"/>
      <x:c r="BS1256" s="227"/>
      <x:c r="BT1256" s="227"/>
      <x:c r="BU1256" s="227"/>
      <x:c r="BV1256" s="227"/>
      <x:c r="BW1256" s="227"/>
      <x:c r="BX1256" s="227"/>
      <x:c r="BY1256" s="227"/>
      <x:c r="BZ1256" s="227"/>
      <x:c r="CA1256" s="227"/>
      <x:c r="CB1256" s="227"/>
      <x:c r="CC1256" s="227"/>
      <x:c r="CD1256" s="227"/>
      <x:c r="CE1256" s="227"/>
      <x:c r="CF1256" s="227"/>
      <x:c r="CG1256" s="227"/>
      <x:c r="CH1256" s="227"/>
      <x:c r="CI1256" s="227"/>
      <x:c r="CJ1256" s="227"/>
      <x:c r="CK1256" s="227"/>
      <x:c r="CL1256" s="227"/>
      <x:c r="CM1256" s="227"/>
      <x:c r="CN1256" s="227"/>
      <x:c r="CO1256" s="227"/>
      <x:c r="CP1256" s="227"/>
      <x:c r="CQ1256" s="227"/>
      <x:c r="CR1256" s="227"/>
      <x:c r="CS1256" s="227"/>
      <x:c r="CT1256" s="227"/>
      <x:c r="CU1256" s="227"/>
      <x:c r="CV1256" s="227"/>
      <x:c r="CW1256" s="227"/>
      <x:c r="CX1256" s="227"/>
      <x:c r="CY1256" s="227"/>
      <x:c r="CZ1256" s="227"/>
      <x:c r="DA1256" s="227"/>
      <x:c r="DB1256" s="227"/>
      <x:c r="DC1256" s="227"/>
      <x:c r="DD1256" s="227"/>
      <x:c r="DE1256" s="227"/>
      <x:c r="DF1256" s="227"/>
      <x:c r="DG1256" s="227"/>
      <x:c r="DH1256" s="227"/>
      <x:c r="DI1256" s="227"/>
      <x:c r="DJ1256" s="227"/>
      <x:c r="DK1256" s="227"/>
      <x:c r="DL1256" s="227"/>
      <x:c r="DM1256" s="227"/>
      <x:c r="DN1256" s="227"/>
      <x:c r="DO1256" s="227"/>
      <x:c r="DP1256" s="227"/>
      <x:c r="DQ1256" s="227"/>
      <x:c r="DR1256" s="227"/>
      <x:c r="DS1256" s="227"/>
      <x:c r="DT1256" s="227"/>
      <x:c r="DU1256" s="227"/>
      <x:c r="DV1256" s="227"/>
      <x:c r="DW1256" s="227"/>
      <x:c r="DX1256" s="227"/>
      <x:c r="DY1256" s="227"/>
      <x:c r="DZ1256" s="227"/>
      <x:c r="EA1256" s="227"/>
      <x:c r="EB1256" s="227"/>
      <x:c r="EC1256" s="227"/>
      <x:c r="ED1256" s="227"/>
      <x:c r="EE1256" s="227"/>
      <x:c r="EF1256" s="227"/>
      <x:c r="EG1256" s="227"/>
      <x:c r="EH1256" s="227"/>
      <x:c r="EI1256" s="227"/>
      <x:c r="EJ1256" s="227"/>
      <x:c r="EK1256" s="227"/>
      <x:c r="EL1256" s="227"/>
      <x:c r="EM1256" s="227"/>
      <x:c r="EN1256" s="227"/>
      <x:c r="EO1256" s="227"/>
      <x:c r="EP1256" s="227"/>
      <x:c r="EQ1256" s="227"/>
      <x:c r="ER1256" s="227"/>
      <x:c r="ES1256" s="227"/>
      <x:c r="ET1256" s="227"/>
      <x:c r="EU1256" s="227"/>
      <x:c r="EV1256" s="227"/>
      <x:c r="EW1256" s="227"/>
      <x:c r="EX1256" s="227"/>
      <x:c r="EY1256" s="227"/>
      <x:c r="EZ1256" s="227"/>
      <x:c r="FA1256" s="227"/>
      <x:c r="FB1256" s="227"/>
      <x:c r="FC1256" s="227"/>
      <x:c r="FD1256" s="227"/>
      <x:c r="FE1256" s="227"/>
      <x:c r="FF1256" s="227"/>
      <x:c r="FG1256" s="227"/>
      <x:c r="FH1256" s="227"/>
      <x:c r="FI1256" s="227"/>
      <x:c r="FJ1256" s="227"/>
      <x:c r="FK1256" s="227"/>
      <x:c r="FL1256" s="227"/>
      <x:c r="FM1256" s="227"/>
      <x:c r="FN1256" s="227"/>
      <x:c r="FO1256" s="227"/>
      <x:c r="FP1256" s="227"/>
      <x:c r="FQ1256" s="227"/>
      <x:c r="FR1256" s="227"/>
      <x:c r="FS1256" s="227"/>
      <x:c r="FT1256" s="227"/>
      <x:c r="FU1256" s="227"/>
      <x:c r="FV1256" s="227"/>
      <x:c r="FW1256" s="227"/>
      <x:c r="FX1256" s="227"/>
      <x:c r="FY1256" s="227"/>
      <x:c r="FZ1256" s="227"/>
      <x:c r="GA1256" s="227"/>
      <x:c r="GB1256" s="227"/>
      <x:c r="GC1256" s="227"/>
      <x:c r="GD1256" s="227"/>
      <x:c r="GE1256" s="227"/>
      <x:c r="GF1256" s="227"/>
      <x:c r="GG1256" s="227"/>
      <x:c r="GH1256" s="227"/>
      <x:c r="GI1256" s="227"/>
      <x:c r="GJ1256" s="227"/>
      <x:c r="GK1256" s="227"/>
      <x:c r="GL1256" s="227"/>
      <x:c r="GM1256" s="227"/>
      <x:c r="GN1256" s="227"/>
      <x:c r="GO1256" s="227"/>
      <x:c r="GP1256" s="227"/>
      <x:c r="GQ1256" s="227"/>
      <x:c r="GR1256" s="227"/>
      <x:c r="GS1256" s="227"/>
      <x:c r="GT1256" s="227"/>
      <x:c r="GU1256" s="227"/>
      <x:c r="GV1256" s="227"/>
      <x:c r="GW1256" s="227"/>
      <x:c r="GX1256" s="227"/>
      <x:c r="GY1256" s="227"/>
      <x:c r="GZ1256" s="227"/>
      <x:c r="HA1256" s="227"/>
      <x:c r="HB1256" s="227"/>
      <x:c r="HC1256" s="227"/>
      <x:c r="HD1256" s="227"/>
      <x:c r="HE1256" s="227"/>
      <x:c r="HF1256" s="227"/>
      <x:c r="HG1256" s="227"/>
      <x:c r="HH1256" s="227"/>
      <x:c r="HI1256" s="227"/>
      <x:c r="HJ1256" s="227"/>
      <x:c r="HK1256" s="227"/>
      <x:c r="HL1256" s="227"/>
      <x:c r="HM1256" s="227"/>
      <x:c r="HN1256" s="227"/>
      <x:c r="HO1256" s="227"/>
      <x:c r="HP1256" s="227"/>
      <x:c r="HQ1256" s="227"/>
      <x:c r="HR1256" s="227"/>
      <x:c r="HS1256" s="227"/>
      <x:c r="HT1256" s="227"/>
      <x:c r="HU1256" s="227"/>
      <x:c r="HV1256" s="227"/>
      <x:c r="HW1256" s="227"/>
      <x:c r="HX1256" s="227"/>
      <x:c r="HY1256" s="227"/>
      <x:c r="HZ1256" s="227"/>
      <x:c r="IA1256" s="227"/>
      <x:c r="IB1256" s="227"/>
      <x:c r="IC1256" s="227"/>
      <x:c r="ID1256" s="227"/>
      <x:c r="IE1256" s="227"/>
      <x:c r="IF1256" s="227"/>
      <x:c r="IG1256" s="227"/>
      <x:c r="IH1256" s="227"/>
      <x:c r="II1256" s="227"/>
      <x:c r="IJ1256" s="227"/>
      <x:c r="IK1256" s="227"/>
      <x:c r="IL1256" s="227"/>
      <x:c r="IM1256" s="227"/>
    </x:row>
    <x:row r="1257" spans="1:247" s="107" customFormat="1" ht="42" customHeight="1" x14ac:dyDescent="0.2">
      <x:c r="A1257" s="533" t="s">
        <x:v>4139</x:v>
      </x:c>
      <x:c r="B1257" s="533" t="s">
        <x:v>4165</x:v>
      </x:c>
      <x:c r="C1257" s="533" t="s">
        <x:v>4174</x:v>
      </x:c>
      <x:c r="D1257" s="533" t="s">
        <x:v>4173</x:v>
      </x:c>
      <x:c r="E1257" s="479">
        <x:v>45915</x:v>
      </x:c>
      <x:c r="F1257" s="479">
        <x:v>46006</x:v>
      </x:c>
      <x:c r="G1257" s="479"/>
      <x:c r="H1257" s="446"/>
      <x:c r="I1257" s="438"/>
      <x:c r="J1257" s="542"/>
      <x:c r="K1257" s="549"/>
      <x:c r="L1257" s="540">
        <x:v>0</x:v>
      </x:c>
      <x:c r="M1257" s="533" t="s">
        <x:v>22</x:v>
      </x:c>
      <x:c r="N1257" s="533" t="s">
        <x:v>406</x:v>
      </x:c>
      <x:c r="O1257" s="533" t="s">
        <x:v>22</x:v>
      </x:c>
      <x:c r="P1257" s="533" t="s">
        <x:v>22</x:v>
      </x:c>
      <x:c r="Q1257" s="533" t="s">
        <x:v>22</x:v>
      </x:c>
      <x:c r="R1257" s="533" t="s">
        <x:v>22</x:v>
      </x:c>
      <x:c r="S1257" s="533" t="s">
        <x:v>22</x:v>
      </x:c>
      <x:c r="T1257" s="533" t="s">
        <x:v>22</x:v>
      </x:c>
      <x:c r="U1257" s="533" t="s">
        <x:v>22</x:v>
      </x:c>
      <x:c r="V1257" s="533" t="s">
        <x:v>99</x:v>
      </x:c>
      <x:c r="W1257" s="533"/>
      <x:c r="X1257" s="227"/>
      <x:c r="Y1257" s="227"/>
      <x:c r="Z1257" s="227"/>
      <x:c r="AA1257" s="227"/>
      <x:c r="AB1257" s="227"/>
      <x:c r="AC1257" s="227"/>
      <x:c r="AD1257" s="227"/>
      <x:c r="AE1257" s="227"/>
      <x:c r="AF1257" s="227"/>
      <x:c r="AG1257" s="227"/>
      <x:c r="AH1257" s="227"/>
      <x:c r="AI1257" s="227"/>
      <x:c r="AJ1257" s="227"/>
      <x:c r="AK1257" s="227"/>
      <x:c r="AL1257" s="227"/>
      <x:c r="AM1257" s="227"/>
      <x:c r="AN1257" s="227"/>
      <x:c r="AO1257" s="227"/>
      <x:c r="AP1257" s="227"/>
      <x:c r="AQ1257" s="227"/>
      <x:c r="AR1257" s="227"/>
      <x:c r="AS1257" s="227"/>
      <x:c r="AT1257" s="227"/>
      <x:c r="AU1257" s="227"/>
      <x:c r="AV1257" s="227"/>
      <x:c r="AW1257" s="227"/>
      <x:c r="AX1257" s="227"/>
      <x:c r="AY1257" s="227"/>
      <x:c r="AZ1257" s="227"/>
      <x:c r="BA1257" s="227"/>
      <x:c r="BB1257" s="227"/>
      <x:c r="BC1257" s="227"/>
      <x:c r="BD1257" s="227"/>
      <x:c r="BE1257" s="227"/>
      <x:c r="BF1257" s="227"/>
      <x:c r="BG1257" s="227"/>
      <x:c r="BH1257" s="227"/>
      <x:c r="BI1257" s="227"/>
      <x:c r="BJ1257" s="227"/>
      <x:c r="BK1257" s="227"/>
      <x:c r="BL1257" s="227"/>
      <x:c r="BM1257" s="227"/>
      <x:c r="BN1257" s="227"/>
      <x:c r="BO1257" s="227"/>
      <x:c r="BP1257" s="227"/>
      <x:c r="BQ1257" s="227"/>
      <x:c r="BR1257" s="227"/>
      <x:c r="BS1257" s="227"/>
      <x:c r="BT1257" s="227"/>
      <x:c r="BU1257" s="227"/>
      <x:c r="BV1257" s="227"/>
      <x:c r="BW1257" s="227"/>
      <x:c r="BX1257" s="227"/>
      <x:c r="BY1257" s="227"/>
      <x:c r="BZ1257" s="227"/>
      <x:c r="CA1257" s="227"/>
      <x:c r="CB1257" s="227"/>
      <x:c r="CC1257" s="227"/>
      <x:c r="CD1257" s="227"/>
      <x:c r="CE1257" s="227"/>
      <x:c r="CF1257" s="227"/>
      <x:c r="CG1257" s="227"/>
      <x:c r="CH1257" s="227"/>
      <x:c r="CI1257" s="227"/>
      <x:c r="CJ1257" s="227"/>
      <x:c r="CK1257" s="227"/>
      <x:c r="CL1257" s="227"/>
      <x:c r="CM1257" s="227"/>
      <x:c r="CN1257" s="227"/>
      <x:c r="CO1257" s="227"/>
      <x:c r="CP1257" s="227"/>
      <x:c r="CQ1257" s="227"/>
      <x:c r="CR1257" s="227"/>
      <x:c r="CS1257" s="227"/>
      <x:c r="CT1257" s="227"/>
      <x:c r="CU1257" s="227"/>
      <x:c r="CV1257" s="227"/>
      <x:c r="CW1257" s="227"/>
      <x:c r="CX1257" s="227"/>
      <x:c r="CY1257" s="227"/>
      <x:c r="CZ1257" s="227"/>
      <x:c r="DA1257" s="227"/>
      <x:c r="DB1257" s="227"/>
      <x:c r="DC1257" s="227"/>
      <x:c r="DD1257" s="227"/>
      <x:c r="DE1257" s="227"/>
      <x:c r="DF1257" s="227"/>
      <x:c r="DG1257" s="227"/>
      <x:c r="DH1257" s="227"/>
      <x:c r="DI1257" s="227"/>
      <x:c r="DJ1257" s="227"/>
      <x:c r="DK1257" s="227"/>
      <x:c r="DL1257" s="227"/>
      <x:c r="DM1257" s="227"/>
      <x:c r="DN1257" s="227"/>
      <x:c r="DO1257" s="227"/>
      <x:c r="DP1257" s="227"/>
      <x:c r="DQ1257" s="227"/>
      <x:c r="DR1257" s="227"/>
      <x:c r="DS1257" s="227"/>
      <x:c r="DT1257" s="227"/>
      <x:c r="DU1257" s="227"/>
      <x:c r="DV1257" s="227"/>
      <x:c r="DW1257" s="227"/>
      <x:c r="DX1257" s="227"/>
      <x:c r="DY1257" s="227"/>
      <x:c r="DZ1257" s="227"/>
      <x:c r="EA1257" s="227"/>
      <x:c r="EB1257" s="227"/>
      <x:c r="EC1257" s="227"/>
      <x:c r="ED1257" s="227"/>
      <x:c r="EE1257" s="227"/>
      <x:c r="EF1257" s="227"/>
      <x:c r="EG1257" s="227"/>
      <x:c r="EH1257" s="227"/>
      <x:c r="EI1257" s="227"/>
      <x:c r="EJ1257" s="227"/>
      <x:c r="EK1257" s="227"/>
      <x:c r="EL1257" s="227"/>
      <x:c r="EM1257" s="227"/>
      <x:c r="EN1257" s="227"/>
      <x:c r="EO1257" s="227"/>
      <x:c r="EP1257" s="227"/>
      <x:c r="EQ1257" s="227"/>
      <x:c r="ER1257" s="227"/>
      <x:c r="ES1257" s="227"/>
      <x:c r="ET1257" s="227"/>
      <x:c r="EU1257" s="227"/>
      <x:c r="EV1257" s="227"/>
      <x:c r="EW1257" s="227"/>
      <x:c r="EX1257" s="227"/>
      <x:c r="EY1257" s="227"/>
      <x:c r="EZ1257" s="227"/>
      <x:c r="FA1257" s="227"/>
      <x:c r="FB1257" s="227"/>
      <x:c r="FC1257" s="227"/>
      <x:c r="FD1257" s="227"/>
      <x:c r="FE1257" s="227"/>
      <x:c r="FF1257" s="227"/>
      <x:c r="FG1257" s="227"/>
      <x:c r="FH1257" s="227"/>
      <x:c r="FI1257" s="227"/>
      <x:c r="FJ1257" s="227"/>
      <x:c r="FK1257" s="227"/>
      <x:c r="FL1257" s="227"/>
      <x:c r="FM1257" s="227"/>
      <x:c r="FN1257" s="227"/>
      <x:c r="FO1257" s="227"/>
      <x:c r="FP1257" s="227"/>
      <x:c r="FQ1257" s="227"/>
      <x:c r="FR1257" s="227"/>
      <x:c r="FS1257" s="227"/>
      <x:c r="FT1257" s="227"/>
      <x:c r="FU1257" s="227"/>
      <x:c r="FV1257" s="227"/>
      <x:c r="FW1257" s="227"/>
      <x:c r="FX1257" s="227"/>
      <x:c r="FY1257" s="227"/>
      <x:c r="FZ1257" s="227"/>
      <x:c r="GA1257" s="227"/>
      <x:c r="GB1257" s="227"/>
      <x:c r="GC1257" s="227"/>
      <x:c r="GD1257" s="227"/>
      <x:c r="GE1257" s="227"/>
      <x:c r="GF1257" s="227"/>
      <x:c r="GG1257" s="227"/>
      <x:c r="GH1257" s="227"/>
      <x:c r="GI1257" s="227"/>
      <x:c r="GJ1257" s="227"/>
      <x:c r="GK1257" s="227"/>
      <x:c r="GL1257" s="227"/>
      <x:c r="GM1257" s="227"/>
      <x:c r="GN1257" s="227"/>
      <x:c r="GO1257" s="227"/>
      <x:c r="GP1257" s="227"/>
      <x:c r="GQ1257" s="227"/>
      <x:c r="GR1257" s="227"/>
      <x:c r="GS1257" s="227"/>
      <x:c r="GT1257" s="227"/>
      <x:c r="GU1257" s="227"/>
      <x:c r="GV1257" s="227"/>
      <x:c r="GW1257" s="227"/>
      <x:c r="GX1257" s="227"/>
      <x:c r="GY1257" s="227"/>
      <x:c r="GZ1257" s="227"/>
      <x:c r="HA1257" s="227"/>
      <x:c r="HB1257" s="227"/>
      <x:c r="HC1257" s="227"/>
      <x:c r="HD1257" s="227"/>
      <x:c r="HE1257" s="227"/>
      <x:c r="HF1257" s="227"/>
      <x:c r="HG1257" s="227"/>
      <x:c r="HH1257" s="227"/>
      <x:c r="HI1257" s="227"/>
      <x:c r="HJ1257" s="227"/>
      <x:c r="HK1257" s="227"/>
      <x:c r="HL1257" s="227"/>
      <x:c r="HM1257" s="227"/>
      <x:c r="HN1257" s="227"/>
      <x:c r="HO1257" s="227"/>
      <x:c r="HP1257" s="227"/>
      <x:c r="HQ1257" s="227"/>
      <x:c r="HR1257" s="227"/>
      <x:c r="HS1257" s="227"/>
      <x:c r="HT1257" s="227"/>
      <x:c r="HU1257" s="227"/>
      <x:c r="HV1257" s="227"/>
      <x:c r="HW1257" s="227"/>
      <x:c r="HX1257" s="227"/>
      <x:c r="HY1257" s="227"/>
      <x:c r="HZ1257" s="227"/>
      <x:c r="IA1257" s="227"/>
      <x:c r="IB1257" s="227"/>
      <x:c r="IC1257" s="227"/>
      <x:c r="ID1257" s="227"/>
      <x:c r="IE1257" s="227"/>
      <x:c r="IF1257" s="227"/>
      <x:c r="IG1257" s="227"/>
      <x:c r="IH1257" s="227"/>
      <x:c r="II1257" s="227"/>
      <x:c r="IJ1257" s="227"/>
      <x:c r="IK1257" s="227"/>
      <x:c r="IL1257" s="227"/>
      <x:c r="IM1257" s="227"/>
    </x:row>
    <x:row r="1258" spans="1:247" s="107" customFormat="1" ht="28.5" customHeight="1" x14ac:dyDescent="0.2">
      <x:c r="A1258" s="559" t="s">
        <x:v>4140</x:v>
      </x:c>
      <x:c r="B1258" s="559" t="s">
        <x:v>4175</x:v>
      </x:c>
      <x:c r="C1258" s="559" t="s">
        <x:v>3247</x:v>
      </x:c>
      <x:c r="D1258" s="559" t="s">
        <x:v>4177</x:v>
      </x:c>
      <x:c r="E1258" s="555">
        <x:v>45748</x:v>
      </x:c>
      <x:c r="F1258" s="555">
        <x:v>45792</x:v>
      </x:c>
      <x:c r="G1258" s="555"/>
      <x:c r="H1258" s="652"/>
      <x:c r="I1258" s="451"/>
      <x:c r="J1258" s="654"/>
      <x:c r="K1258" s="655"/>
      <x:c r="L1258" s="556">
        <x:v>0</x:v>
      </x:c>
      <x:c r="M1258" s="559" t="s">
        <x:v>406</x:v>
      </x:c>
      <x:c r="N1258" s="559" t="s">
        <x:v>22</x:v>
      </x:c>
      <x:c r="O1258" s="559" t="s">
        <x:v>22</x:v>
      </x:c>
      <x:c r="P1258" s="559" t="s">
        <x:v>22</x:v>
      </x:c>
      <x:c r="Q1258" s="559" t="s">
        <x:v>22</x:v>
      </x:c>
      <x:c r="R1258" s="559" t="s">
        <x:v>22</x:v>
      </x:c>
      <x:c r="S1258" s="559" t="s">
        <x:v>22</x:v>
      </x:c>
      <x:c r="T1258" s="559" t="s">
        <x:v>22</x:v>
      </x:c>
      <x:c r="U1258" s="559" t="s">
        <x:v>22</x:v>
      </x:c>
      <x:c r="V1258" s="559" t="s">
        <x:v>99</x:v>
      </x:c>
      <x:c r="W1258" s="559"/>
      <x:c r="X1258" s="227"/>
      <x:c r="Y1258" s="227"/>
      <x:c r="Z1258" s="227"/>
      <x:c r="AA1258" s="227"/>
      <x:c r="AB1258" s="227"/>
      <x:c r="AC1258" s="227"/>
      <x:c r="AD1258" s="227"/>
      <x:c r="AE1258" s="227"/>
      <x:c r="AF1258" s="227"/>
      <x:c r="AG1258" s="227"/>
      <x:c r="AH1258" s="227"/>
      <x:c r="AI1258" s="227"/>
      <x:c r="AJ1258" s="227"/>
      <x:c r="AK1258" s="227"/>
      <x:c r="AL1258" s="227"/>
      <x:c r="AM1258" s="227"/>
      <x:c r="AN1258" s="227"/>
      <x:c r="AO1258" s="227"/>
      <x:c r="AP1258" s="227"/>
      <x:c r="AQ1258" s="227"/>
      <x:c r="AR1258" s="227"/>
      <x:c r="AS1258" s="227"/>
      <x:c r="AT1258" s="227"/>
      <x:c r="AU1258" s="227"/>
      <x:c r="AV1258" s="227"/>
      <x:c r="AW1258" s="227"/>
      <x:c r="AX1258" s="227"/>
      <x:c r="AY1258" s="227"/>
      <x:c r="AZ1258" s="227"/>
      <x:c r="BA1258" s="227"/>
      <x:c r="BB1258" s="227"/>
      <x:c r="BC1258" s="227"/>
      <x:c r="BD1258" s="227"/>
      <x:c r="BE1258" s="227"/>
      <x:c r="BF1258" s="227"/>
      <x:c r="BG1258" s="227"/>
      <x:c r="BH1258" s="227"/>
      <x:c r="BI1258" s="227"/>
      <x:c r="BJ1258" s="227"/>
      <x:c r="BK1258" s="227"/>
      <x:c r="BL1258" s="227"/>
      <x:c r="BM1258" s="227"/>
      <x:c r="BN1258" s="227"/>
      <x:c r="BO1258" s="227"/>
      <x:c r="BP1258" s="227"/>
      <x:c r="BQ1258" s="227"/>
      <x:c r="BR1258" s="227"/>
      <x:c r="BS1258" s="227"/>
      <x:c r="BT1258" s="227"/>
      <x:c r="BU1258" s="227"/>
      <x:c r="BV1258" s="227"/>
      <x:c r="BW1258" s="227"/>
      <x:c r="BX1258" s="227"/>
      <x:c r="BY1258" s="227"/>
      <x:c r="BZ1258" s="227"/>
      <x:c r="CA1258" s="227"/>
      <x:c r="CB1258" s="227"/>
      <x:c r="CC1258" s="227"/>
      <x:c r="CD1258" s="227"/>
      <x:c r="CE1258" s="227"/>
      <x:c r="CF1258" s="227"/>
      <x:c r="CG1258" s="227"/>
      <x:c r="CH1258" s="227"/>
      <x:c r="CI1258" s="227"/>
      <x:c r="CJ1258" s="227"/>
      <x:c r="CK1258" s="227"/>
      <x:c r="CL1258" s="227"/>
      <x:c r="CM1258" s="227"/>
      <x:c r="CN1258" s="227"/>
      <x:c r="CO1258" s="227"/>
      <x:c r="CP1258" s="227"/>
      <x:c r="CQ1258" s="227"/>
      <x:c r="CR1258" s="227"/>
      <x:c r="CS1258" s="227"/>
      <x:c r="CT1258" s="227"/>
      <x:c r="CU1258" s="227"/>
      <x:c r="CV1258" s="227"/>
      <x:c r="CW1258" s="227"/>
      <x:c r="CX1258" s="227"/>
      <x:c r="CY1258" s="227"/>
      <x:c r="CZ1258" s="227"/>
      <x:c r="DA1258" s="227"/>
      <x:c r="DB1258" s="227"/>
      <x:c r="DC1258" s="227"/>
      <x:c r="DD1258" s="227"/>
      <x:c r="DE1258" s="227"/>
      <x:c r="DF1258" s="227"/>
      <x:c r="DG1258" s="227"/>
      <x:c r="DH1258" s="227"/>
      <x:c r="DI1258" s="227"/>
      <x:c r="DJ1258" s="227"/>
      <x:c r="DK1258" s="227"/>
      <x:c r="DL1258" s="227"/>
      <x:c r="DM1258" s="227"/>
      <x:c r="DN1258" s="227"/>
      <x:c r="DO1258" s="227"/>
      <x:c r="DP1258" s="227"/>
      <x:c r="DQ1258" s="227"/>
      <x:c r="DR1258" s="227"/>
      <x:c r="DS1258" s="227"/>
      <x:c r="DT1258" s="227"/>
      <x:c r="DU1258" s="227"/>
      <x:c r="DV1258" s="227"/>
      <x:c r="DW1258" s="227"/>
      <x:c r="DX1258" s="227"/>
      <x:c r="DY1258" s="227"/>
      <x:c r="DZ1258" s="227"/>
      <x:c r="EA1258" s="227"/>
      <x:c r="EB1258" s="227"/>
      <x:c r="EC1258" s="227"/>
      <x:c r="ED1258" s="227"/>
      <x:c r="EE1258" s="227"/>
      <x:c r="EF1258" s="227"/>
      <x:c r="EG1258" s="227"/>
      <x:c r="EH1258" s="227"/>
      <x:c r="EI1258" s="227"/>
      <x:c r="EJ1258" s="227"/>
      <x:c r="EK1258" s="227"/>
      <x:c r="EL1258" s="227"/>
      <x:c r="EM1258" s="227"/>
      <x:c r="EN1258" s="227"/>
      <x:c r="EO1258" s="227"/>
      <x:c r="EP1258" s="227"/>
      <x:c r="EQ1258" s="227"/>
      <x:c r="ER1258" s="227"/>
      <x:c r="ES1258" s="227"/>
      <x:c r="ET1258" s="227"/>
      <x:c r="EU1258" s="227"/>
      <x:c r="EV1258" s="227"/>
      <x:c r="EW1258" s="227"/>
      <x:c r="EX1258" s="227"/>
      <x:c r="EY1258" s="227"/>
      <x:c r="EZ1258" s="227"/>
      <x:c r="FA1258" s="227"/>
      <x:c r="FB1258" s="227"/>
      <x:c r="FC1258" s="227"/>
      <x:c r="FD1258" s="227"/>
      <x:c r="FE1258" s="227"/>
      <x:c r="FF1258" s="227"/>
      <x:c r="FG1258" s="227"/>
      <x:c r="FH1258" s="227"/>
      <x:c r="FI1258" s="227"/>
      <x:c r="FJ1258" s="227"/>
      <x:c r="FK1258" s="227"/>
      <x:c r="FL1258" s="227"/>
      <x:c r="FM1258" s="227"/>
      <x:c r="FN1258" s="227"/>
      <x:c r="FO1258" s="227"/>
      <x:c r="FP1258" s="227"/>
      <x:c r="FQ1258" s="227"/>
      <x:c r="FR1258" s="227"/>
      <x:c r="FS1258" s="227"/>
      <x:c r="FT1258" s="227"/>
      <x:c r="FU1258" s="227"/>
      <x:c r="FV1258" s="227"/>
      <x:c r="FW1258" s="227"/>
      <x:c r="FX1258" s="227"/>
      <x:c r="FY1258" s="227"/>
      <x:c r="FZ1258" s="227"/>
      <x:c r="GA1258" s="227"/>
      <x:c r="GB1258" s="227"/>
      <x:c r="GC1258" s="227"/>
      <x:c r="GD1258" s="227"/>
      <x:c r="GE1258" s="227"/>
      <x:c r="GF1258" s="227"/>
      <x:c r="GG1258" s="227"/>
      <x:c r="GH1258" s="227"/>
      <x:c r="GI1258" s="227"/>
      <x:c r="GJ1258" s="227"/>
      <x:c r="GK1258" s="227"/>
      <x:c r="GL1258" s="227"/>
      <x:c r="GM1258" s="227"/>
      <x:c r="GN1258" s="227"/>
      <x:c r="GO1258" s="227"/>
      <x:c r="GP1258" s="227"/>
      <x:c r="GQ1258" s="227"/>
      <x:c r="GR1258" s="227"/>
      <x:c r="GS1258" s="227"/>
      <x:c r="GT1258" s="227"/>
      <x:c r="GU1258" s="227"/>
      <x:c r="GV1258" s="227"/>
      <x:c r="GW1258" s="227"/>
      <x:c r="GX1258" s="227"/>
      <x:c r="GY1258" s="227"/>
      <x:c r="GZ1258" s="227"/>
      <x:c r="HA1258" s="227"/>
      <x:c r="HB1258" s="227"/>
      <x:c r="HC1258" s="227"/>
      <x:c r="HD1258" s="227"/>
      <x:c r="HE1258" s="227"/>
      <x:c r="HF1258" s="227"/>
      <x:c r="HG1258" s="227"/>
      <x:c r="HH1258" s="227"/>
      <x:c r="HI1258" s="227"/>
      <x:c r="HJ1258" s="227"/>
      <x:c r="HK1258" s="227"/>
      <x:c r="HL1258" s="227"/>
      <x:c r="HM1258" s="227"/>
      <x:c r="HN1258" s="227"/>
      <x:c r="HO1258" s="227"/>
      <x:c r="HP1258" s="227"/>
      <x:c r="HQ1258" s="227"/>
      <x:c r="HR1258" s="227"/>
      <x:c r="HS1258" s="227"/>
      <x:c r="HT1258" s="227"/>
      <x:c r="HU1258" s="227"/>
      <x:c r="HV1258" s="227"/>
      <x:c r="HW1258" s="227"/>
      <x:c r="HX1258" s="227"/>
      <x:c r="HY1258" s="227"/>
      <x:c r="HZ1258" s="227"/>
      <x:c r="IA1258" s="227"/>
      <x:c r="IB1258" s="227"/>
      <x:c r="IC1258" s="227"/>
      <x:c r="ID1258" s="227"/>
      <x:c r="IE1258" s="227"/>
      <x:c r="IF1258" s="227"/>
      <x:c r="IG1258" s="227"/>
      <x:c r="IH1258" s="227"/>
      <x:c r="II1258" s="227"/>
      <x:c r="IJ1258" s="227"/>
      <x:c r="IK1258" s="227"/>
      <x:c r="IL1258" s="227"/>
      <x:c r="IM1258" s="227"/>
    </x:row>
    <x:row r="1259" spans="1:247" s="107" customFormat="1" ht="38.25" x14ac:dyDescent="0.2">
      <x:c r="A1259" s="533" t="s">
        <x:v>4141</x:v>
      </x:c>
      <x:c r="B1259" s="533" t="s">
        <x:v>4166</x:v>
      </x:c>
      <x:c r="C1259" s="533" t="s">
        <x:v>4156</x:v>
      </x:c>
      <x:c r="D1259" s="533" t="s">
        <x:v>4157</x:v>
      </x:c>
      <x:c r="E1259" s="572">
        <x:v>45733</x:v>
      </x:c>
      <x:c r="F1259" s="479">
        <x:v>45823</x:v>
      </x:c>
      <x:c r="G1259" s="479"/>
      <x:c r="H1259" s="446"/>
      <x:c r="I1259" s="574">
        <x:v>2418551.7200000002</x:v>
      </x:c>
      <x:c r="J1259" s="542"/>
      <x:c r="K1259" s="549"/>
      <x:c r="L1259" s="540">
        <x:v>0</x:v>
      </x:c>
      <x:c r="M1259" s="533" t="s">
        <x:v>406</x:v>
      </x:c>
      <x:c r="N1259" s="533" t="s">
        <x:v>22</x:v>
      </x:c>
      <x:c r="O1259" s="533" t="s">
        <x:v>22</x:v>
      </x:c>
      <x:c r="P1259" s="533" t="s">
        <x:v>22</x:v>
      </x:c>
      <x:c r="Q1259" s="533" t="s">
        <x:v>22</x:v>
      </x:c>
      <x:c r="R1259" s="533" t="s">
        <x:v>22</x:v>
      </x:c>
      <x:c r="S1259" s="533" t="s">
        <x:v>22</x:v>
      </x:c>
      <x:c r="T1259" s="533" t="s">
        <x:v>22</x:v>
      </x:c>
      <x:c r="U1259" s="533" t="s">
        <x:v>22</x:v>
      </x:c>
      <x:c r="V1259" s="533" t="s">
        <x:v>99</x:v>
      </x:c>
      <x:c r="W1259" s="533"/>
      <x:c r="X1259" s="227"/>
      <x:c r="Y1259" s="227"/>
      <x:c r="Z1259" s="227"/>
      <x:c r="AA1259" s="227"/>
      <x:c r="AB1259" s="227"/>
      <x:c r="AC1259" s="227"/>
      <x:c r="AD1259" s="227"/>
      <x:c r="AE1259" s="227"/>
      <x:c r="AF1259" s="227"/>
      <x:c r="AG1259" s="227"/>
      <x:c r="AH1259" s="227"/>
      <x:c r="AI1259" s="227"/>
      <x:c r="AJ1259" s="227"/>
      <x:c r="AK1259" s="227"/>
      <x:c r="AL1259" s="227"/>
      <x:c r="AM1259" s="227"/>
      <x:c r="AN1259" s="227"/>
      <x:c r="AO1259" s="227"/>
      <x:c r="AP1259" s="227"/>
      <x:c r="AQ1259" s="227"/>
      <x:c r="AR1259" s="227"/>
      <x:c r="AS1259" s="227"/>
      <x:c r="AT1259" s="227"/>
      <x:c r="AU1259" s="227"/>
      <x:c r="AV1259" s="227"/>
      <x:c r="AW1259" s="227"/>
      <x:c r="AX1259" s="227"/>
      <x:c r="AY1259" s="227"/>
      <x:c r="AZ1259" s="227"/>
      <x:c r="BA1259" s="227"/>
      <x:c r="BB1259" s="227"/>
      <x:c r="BC1259" s="227"/>
      <x:c r="BD1259" s="227"/>
      <x:c r="BE1259" s="227"/>
      <x:c r="BF1259" s="227"/>
      <x:c r="BG1259" s="227"/>
      <x:c r="BH1259" s="227"/>
      <x:c r="BI1259" s="227"/>
      <x:c r="BJ1259" s="227"/>
      <x:c r="BK1259" s="227"/>
      <x:c r="BL1259" s="227"/>
      <x:c r="BM1259" s="227"/>
      <x:c r="BN1259" s="227"/>
      <x:c r="BO1259" s="227"/>
      <x:c r="BP1259" s="227"/>
      <x:c r="BQ1259" s="227"/>
      <x:c r="BR1259" s="227"/>
      <x:c r="BS1259" s="227"/>
      <x:c r="BT1259" s="227"/>
      <x:c r="BU1259" s="227"/>
      <x:c r="BV1259" s="227"/>
      <x:c r="BW1259" s="227"/>
      <x:c r="BX1259" s="227"/>
      <x:c r="BY1259" s="227"/>
      <x:c r="BZ1259" s="227"/>
      <x:c r="CA1259" s="227"/>
      <x:c r="CB1259" s="227"/>
      <x:c r="CC1259" s="227"/>
      <x:c r="CD1259" s="227"/>
      <x:c r="CE1259" s="227"/>
      <x:c r="CF1259" s="227"/>
      <x:c r="CG1259" s="227"/>
      <x:c r="CH1259" s="227"/>
      <x:c r="CI1259" s="227"/>
      <x:c r="CJ1259" s="227"/>
      <x:c r="CK1259" s="227"/>
      <x:c r="CL1259" s="227"/>
      <x:c r="CM1259" s="227"/>
      <x:c r="CN1259" s="227"/>
      <x:c r="CO1259" s="227"/>
      <x:c r="CP1259" s="227"/>
      <x:c r="CQ1259" s="227"/>
      <x:c r="CR1259" s="227"/>
      <x:c r="CS1259" s="227"/>
      <x:c r="CT1259" s="227"/>
      <x:c r="CU1259" s="227"/>
      <x:c r="CV1259" s="227"/>
      <x:c r="CW1259" s="227"/>
      <x:c r="CX1259" s="227"/>
      <x:c r="CY1259" s="227"/>
      <x:c r="CZ1259" s="227"/>
      <x:c r="DA1259" s="227"/>
      <x:c r="DB1259" s="227"/>
      <x:c r="DC1259" s="227"/>
      <x:c r="DD1259" s="227"/>
      <x:c r="DE1259" s="227"/>
      <x:c r="DF1259" s="227"/>
      <x:c r="DG1259" s="227"/>
      <x:c r="DH1259" s="227"/>
      <x:c r="DI1259" s="227"/>
      <x:c r="DJ1259" s="227"/>
      <x:c r="DK1259" s="227"/>
      <x:c r="DL1259" s="227"/>
      <x:c r="DM1259" s="227"/>
      <x:c r="DN1259" s="227"/>
      <x:c r="DO1259" s="227"/>
      <x:c r="DP1259" s="227"/>
      <x:c r="DQ1259" s="227"/>
      <x:c r="DR1259" s="227"/>
      <x:c r="DS1259" s="227"/>
      <x:c r="DT1259" s="227"/>
      <x:c r="DU1259" s="227"/>
      <x:c r="DV1259" s="227"/>
      <x:c r="DW1259" s="227"/>
      <x:c r="DX1259" s="227"/>
      <x:c r="DY1259" s="227"/>
      <x:c r="DZ1259" s="227"/>
      <x:c r="EA1259" s="227"/>
      <x:c r="EB1259" s="227"/>
      <x:c r="EC1259" s="227"/>
      <x:c r="ED1259" s="227"/>
      <x:c r="EE1259" s="227"/>
      <x:c r="EF1259" s="227"/>
      <x:c r="EG1259" s="227"/>
      <x:c r="EH1259" s="227"/>
      <x:c r="EI1259" s="227"/>
      <x:c r="EJ1259" s="227"/>
      <x:c r="EK1259" s="227"/>
      <x:c r="EL1259" s="227"/>
      <x:c r="EM1259" s="227"/>
      <x:c r="EN1259" s="227"/>
      <x:c r="EO1259" s="227"/>
      <x:c r="EP1259" s="227"/>
      <x:c r="EQ1259" s="227"/>
      <x:c r="ER1259" s="227"/>
      <x:c r="ES1259" s="227"/>
      <x:c r="ET1259" s="227"/>
      <x:c r="EU1259" s="227"/>
      <x:c r="EV1259" s="227"/>
      <x:c r="EW1259" s="227"/>
      <x:c r="EX1259" s="227"/>
      <x:c r="EY1259" s="227"/>
      <x:c r="EZ1259" s="227"/>
      <x:c r="FA1259" s="227"/>
      <x:c r="FB1259" s="227"/>
      <x:c r="FC1259" s="227"/>
      <x:c r="FD1259" s="227"/>
      <x:c r="FE1259" s="227"/>
      <x:c r="FF1259" s="227"/>
      <x:c r="FG1259" s="227"/>
      <x:c r="FH1259" s="227"/>
      <x:c r="FI1259" s="227"/>
      <x:c r="FJ1259" s="227"/>
      <x:c r="FK1259" s="227"/>
      <x:c r="FL1259" s="227"/>
      <x:c r="FM1259" s="227"/>
      <x:c r="FN1259" s="227"/>
      <x:c r="FO1259" s="227"/>
      <x:c r="FP1259" s="227"/>
      <x:c r="FQ1259" s="227"/>
      <x:c r="FR1259" s="227"/>
      <x:c r="FS1259" s="227"/>
      <x:c r="FT1259" s="227"/>
      <x:c r="FU1259" s="227"/>
      <x:c r="FV1259" s="227"/>
      <x:c r="FW1259" s="227"/>
      <x:c r="FX1259" s="227"/>
      <x:c r="FY1259" s="227"/>
      <x:c r="FZ1259" s="227"/>
      <x:c r="GA1259" s="227"/>
      <x:c r="GB1259" s="227"/>
      <x:c r="GC1259" s="227"/>
      <x:c r="GD1259" s="227"/>
      <x:c r="GE1259" s="227"/>
      <x:c r="GF1259" s="227"/>
      <x:c r="GG1259" s="227"/>
      <x:c r="GH1259" s="227"/>
      <x:c r="GI1259" s="227"/>
      <x:c r="GJ1259" s="227"/>
      <x:c r="GK1259" s="227"/>
      <x:c r="GL1259" s="227"/>
      <x:c r="GM1259" s="227"/>
      <x:c r="GN1259" s="227"/>
      <x:c r="GO1259" s="227"/>
      <x:c r="GP1259" s="227"/>
      <x:c r="GQ1259" s="227"/>
      <x:c r="GR1259" s="227"/>
      <x:c r="GS1259" s="227"/>
      <x:c r="GT1259" s="227"/>
      <x:c r="GU1259" s="227"/>
      <x:c r="GV1259" s="227"/>
      <x:c r="GW1259" s="227"/>
      <x:c r="GX1259" s="227"/>
      <x:c r="GY1259" s="227"/>
      <x:c r="GZ1259" s="227"/>
      <x:c r="HA1259" s="227"/>
      <x:c r="HB1259" s="227"/>
      <x:c r="HC1259" s="227"/>
      <x:c r="HD1259" s="227"/>
      <x:c r="HE1259" s="227"/>
      <x:c r="HF1259" s="227"/>
      <x:c r="HG1259" s="227"/>
      <x:c r="HH1259" s="227"/>
      <x:c r="HI1259" s="227"/>
      <x:c r="HJ1259" s="227"/>
      <x:c r="HK1259" s="227"/>
      <x:c r="HL1259" s="227"/>
      <x:c r="HM1259" s="227"/>
      <x:c r="HN1259" s="227"/>
      <x:c r="HO1259" s="227"/>
      <x:c r="HP1259" s="227"/>
      <x:c r="HQ1259" s="227"/>
      <x:c r="HR1259" s="227"/>
      <x:c r="HS1259" s="227"/>
      <x:c r="HT1259" s="227"/>
      <x:c r="HU1259" s="227"/>
      <x:c r="HV1259" s="227"/>
      <x:c r="HW1259" s="227"/>
      <x:c r="HX1259" s="227"/>
      <x:c r="HY1259" s="227"/>
      <x:c r="HZ1259" s="227"/>
      <x:c r="IA1259" s="227"/>
      <x:c r="IB1259" s="227"/>
      <x:c r="IC1259" s="227"/>
      <x:c r="ID1259" s="227"/>
      <x:c r="IE1259" s="227"/>
      <x:c r="IF1259" s="227"/>
      <x:c r="IG1259" s="227"/>
      <x:c r="IH1259" s="227"/>
      <x:c r="II1259" s="227"/>
      <x:c r="IJ1259" s="227"/>
      <x:c r="IK1259" s="227"/>
      <x:c r="IL1259" s="227"/>
      <x:c r="IM1259" s="227"/>
    </x:row>
    <x:row r="1260" spans="1:247" s="107" customFormat="1" ht="38.25" x14ac:dyDescent="0.2">
      <x:c r="A1260" s="559" t="s">
        <x:v>4142</x:v>
      </x:c>
      <x:c r="B1260" s="559" t="s">
        <x:v>4167</x:v>
      </x:c>
      <x:c r="C1260" s="559" t="s">
        <x:v>3598</x:v>
      </x:c>
      <x:c r="D1260" s="559" t="s">
        <x:v>4176</x:v>
      </x:c>
      <x:c r="E1260" s="572">
        <x:v>45901</x:v>
      </x:c>
      <x:c r="F1260" s="555">
        <x:v>46006</x:v>
      </x:c>
      <x:c r="G1260" s="555"/>
      <x:c r="H1260" s="652"/>
      <x:c r="I1260" s="451"/>
      <x:c r="J1260" s="654"/>
      <x:c r="K1260" s="655"/>
      <x:c r="L1260" s="556">
        <x:v>0</x:v>
      </x:c>
      <x:c r="M1260" s="559" t="s">
        <x:v>406</x:v>
      </x:c>
      <x:c r="N1260" s="559" t="s">
        <x:v>22</x:v>
      </x:c>
      <x:c r="O1260" s="559" t="s">
        <x:v>22</x:v>
      </x:c>
      <x:c r="P1260" s="559" t="s">
        <x:v>22</x:v>
      </x:c>
      <x:c r="Q1260" s="559" t="s">
        <x:v>22</x:v>
      </x:c>
      <x:c r="R1260" s="559" t="s">
        <x:v>22</x:v>
      </x:c>
      <x:c r="S1260" s="559" t="s">
        <x:v>22</x:v>
      </x:c>
      <x:c r="T1260" s="559" t="s">
        <x:v>22</x:v>
      </x:c>
      <x:c r="U1260" s="559" t="s">
        <x:v>22</x:v>
      </x:c>
      <x:c r="V1260" s="559" t="s">
        <x:v>99</x:v>
      </x:c>
      <x:c r="W1260" s="559"/>
      <x:c r="X1260" s="227"/>
      <x:c r="Y1260" s="227"/>
      <x:c r="Z1260" s="227"/>
      <x:c r="AA1260" s="227"/>
      <x:c r="AB1260" s="227"/>
      <x:c r="AC1260" s="227"/>
      <x:c r="AD1260" s="227"/>
      <x:c r="AE1260" s="227"/>
      <x:c r="AF1260" s="227"/>
      <x:c r="AG1260" s="227"/>
      <x:c r="AH1260" s="227"/>
      <x:c r="AI1260" s="227"/>
      <x:c r="AJ1260" s="227"/>
      <x:c r="AK1260" s="227"/>
      <x:c r="AL1260" s="227"/>
      <x:c r="AM1260" s="227"/>
      <x:c r="AN1260" s="227"/>
      <x:c r="AO1260" s="227"/>
      <x:c r="AP1260" s="227"/>
      <x:c r="AQ1260" s="227"/>
      <x:c r="AR1260" s="227"/>
      <x:c r="AS1260" s="227"/>
      <x:c r="AT1260" s="227"/>
      <x:c r="AU1260" s="227"/>
      <x:c r="AV1260" s="227"/>
      <x:c r="AW1260" s="227"/>
      <x:c r="AX1260" s="227"/>
      <x:c r="AY1260" s="227"/>
      <x:c r="AZ1260" s="227"/>
      <x:c r="BA1260" s="227"/>
      <x:c r="BB1260" s="227"/>
      <x:c r="BC1260" s="227"/>
      <x:c r="BD1260" s="227"/>
      <x:c r="BE1260" s="227"/>
      <x:c r="BF1260" s="227"/>
      <x:c r="BG1260" s="227"/>
      <x:c r="BH1260" s="227"/>
      <x:c r="BI1260" s="227"/>
      <x:c r="BJ1260" s="227"/>
      <x:c r="BK1260" s="227"/>
      <x:c r="BL1260" s="227"/>
      <x:c r="BM1260" s="227"/>
      <x:c r="BN1260" s="227"/>
      <x:c r="BO1260" s="227"/>
      <x:c r="BP1260" s="227"/>
      <x:c r="BQ1260" s="227"/>
      <x:c r="BR1260" s="227"/>
      <x:c r="BS1260" s="227"/>
      <x:c r="BT1260" s="227"/>
      <x:c r="BU1260" s="227"/>
      <x:c r="BV1260" s="227"/>
      <x:c r="BW1260" s="227"/>
      <x:c r="BX1260" s="227"/>
      <x:c r="BY1260" s="227"/>
      <x:c r="BZ1260" s="227"/>
      <x:c r="CA1260" s="227"/>
      <x:c r="CB1260" s="227"/>
      <x:c r="CC1260" s="227"/>
      <x:c r="CD1260" s="227"/>
      <x:c r="CE1260" s="227"/>
      <x:c r="CF1260" s="227"/>
      <x:c r="CG1260" s="227"/>
      <x:c r="CH1260" s="227"/>
      <x:c r="CI1260" s="227"/>
      <x:c r="CJ1260" s="227"/>
      <x:c r="CK1260" s="227"/>
      <x:c r="CL1260" s="227"/>
      <x:c r="CM1260" s="227"/>
      <x:c r="CN1260" s="227"/>
      <x:c r="CO1260" s="227"/>
      <x:c r="CP1260" s="227"/>
      <x:c r="CQ1260" s="227"/>
      <x:c r="CR1260" s="227"/>
      <x:c r="CS1260" s="227"/>
      <x:c r="CT1260" s="227"/>
      <x:c r="CU1260" s="227"/>
      <x:c r="CV1260" s="227"/>
      <x:c r="CW1260" s="227"/>
      <x:c r="CX1260" s="227"/>
      <x:c r="CY1260" s="227"/>
      <x:c r="CZ1260" s="227"/>
      <x:c r="DA1260" s="227"/>
      <x:c r="DB1260" s="227"/>
      <x:c r="DC1260" s="227"/>
      <x:c r="DD1260" s="227"/>
      <x:c r="DE1260" s="227"/>
      <x:c r="DF1260" s="227"/>
      <x:c r="DG1260" s="227"/>
      <x:c r="DH1260" s="227"/>
      <x:c r="DI1260" s="227"/>
      <x:c r="DJ1260" s="227"/>
      <x:c r="DK1260" s="227"/>
      <x:c r="DL1260" s="227"/>
      <x:c r="DM1260" s="227"/>
      <x:c r="DN1260" s="227"/>
      <x:c r="DO1260" s="227"/>
      <x:c r="DP1260" s="227"/>
      <x:c r="DQ1260" s="227"/>
      <x:c r="DR1260" s="227"/>
      <x:c r="DS1260" s="227"/>
      <x:c r="DT1260" s="227"/>
      <x:c r="DU1260" s="227"/>
      <x:c r="DV1260" s="227"/>
      <x:c r="DW1260" s="227"/>
      <x:c r="DX1260" s="227"/>
      <x:c r="DY1260" s="227"/>
      <x:c r="DZ1260" s="227"/>
      <x:c r="EA1260" s="227"/>
      <x:c r="EB1260" s="227"/>
      <x:c r="EC1260" s="227"/>
      <x:c r="ED1260" s="227"/>
      <x:c r="EE1260" s="227"/>
      <x:c r="EF1260" s="227"/>
      <x:c r="EG1260" s="227"/>
      <x:c r="EH1260" s="227"/>
      <x:c r="EI1260" s="227"/>
      <x:c r="EJ1260" s="227"/>
      <x:c r="EK1260" s="227"/>
      <x:c r="EL1260" s="227"/>
      <x:c r="EM1260" s="227"/>
      <x:c r="EN1260" s="227"/>
      <x:c r="EO1260" s="227"/>
      <x:c r="EP1260" s="227"/>
      <x:c r="EQ1260" s="227"/>
      <x:c r="ER1260" s="227"/>
      <x:c r="ES1260" s="227"/>
      <x:c r="ET1260" s="227"/>
      <x:c r="EU1260" s="227"/>
      <x:c r="EV1260" s="227"/>
      <x:c r="EW1260" s="227"/>
      <x:c r="EX1260" s="227"/>
      <x:c r="EY1260" s="227"/>
      <x:c r="EZ1260" s="227"/>
      <x:c r="FA1260" s="227"/>
      <x:c r="FB1260" s="227"/>
      <x:c r="FC1260" s="227"/>
      <x:c r="FD1260" s="227"/>
      <x:c r="FE1260" s="227"/>
      <x:c r="FF1260" s="227"/>
      <x:c r="FG1260" s="227"/>
      <x:c r="FH1260" s="227"/>
      <x:c r="FI1260" s="227"/>
      <x:c r="FJ1260" s="227"/>
      <x:c r="FK1260" s="227"/>
      <x:c r="FL1260" s="227"/>
      <x:c r="FM1260" s="227"/>
      <x:c r="FN1260" s="227"/>
      <x:c r="FO1260" s="227"/>
      <x:c r="FP1260" s="227"/>
      <x:c r="FQ1260" s="227"/>
      <x:c r="FR1260" s="227"/>
      <x:c r="FS1260" s="227"/>
      <x:c r="FT1260" s="227"/>
      <x:c r="FU1260" s="227"/>
      <x:c r="FV1260" s="227"/>
      <x:c r="FW1260" s="227"/>
      <x:c r="FX1260" s="227"/>
      <x:c r="FY1260" s="227"/>
      <x:c r="FZ1260" s="227"/>
      <x:c r="GA1260" s="227"/>
      <x:c r="GB1260" s="227"/>
      <x:c r="GC1260" s="227"/>
      <x:c r="GD1260" s="227"/>
      <x:c r="GE1260" s="227"/>
      <x:c r="GF1260" s="227"/>
      <x:c r="GG1260" s="227"/>
      <x:c r="GH1260" s="227"/>
      <x:c r="GI1260" s="227"/>
      <x:c r="GJ1260" s="227"/>
      <x:c r="GK1260" s="227"/>
      <x:c r="GL1260" s="227"/>
      <x:c r="GM1260" s="227"/>
      <x:c r="GN1260" s="227"/>
      <x:c r="GO1260" s="227"/>
      <x:c r="GP1260" s="227"/>
      <x:c r="GQ1260" s="227"/>
      <x:c r="GR1260" s="227"/>
      <x:c r="GS1260" s="227"/>
      <x:c r="GT1260" s="227"/>
      <x:c r="GU1260" s="227"/>
      <x:c r="GV1260" s="227"/>
      <x:c r="GW1260" s="227"/>
      <x:c r="GX1260" s="227"/>
      <x:c r="GY1260" s="227"/>
      <x:c r="GZ1260" s="227"/>
      <x:c r="HA1260" s="227"/>
      <x:c r="HB1260" s="227"/>
      <x:c r="HC1260" s="227"/>
      <x:c r="HD1260" s="227"/>
      <x:c r="HE1260" s="227"/>
      <x:c r="HF1260" s="227"/>
      <x:c r="HG1260" s="227"/>
      <x:c r="HH1260" s="227"/>
      <x:c r="HI1260" s="227"/>
      <x:c r="HJ1260" s="227"/>
      <x:c r="HK1260" s="227"/>
      <x:c r="HL1260" s="227"/>
      <x:c r="HM1260" s="227"/>
      <x:c r="HN1260" s="227"/>
      <x:c r="HO1260" s="227"/>
      <x:c r="HP1260" s="227"/>
      <x:c r="HQ1260" s="227"/>
      <x:c r="HR1260" s="227"/>
      <x:c r="HS1260" s="227"/>
      <x:c r="HT1260" s="227"/>
      <x:c r="HU1260" s="227"/>
      <x:c r="HV1260" s="227"/>
      <x:c r="HW1260" s="227"/>
      <x:c r="HX1260" s="227"/>
      <x:c r="HY1260" s="227"/>
      <x:c r="HZ1260" s="227"/>
      <x:c r="IA1260" s="227"/>
      <x:c r="IB1260" s="227"/>
      <x:c r="IC1260" s="227"/>
      <x:c r="ID1260" s="227"/>
      <x:c r="IE1260" s="227"/>
      <x:c r="IF1260" s="227"/>
      <x:c r="IG1260" s="227"/>
      <x:c r="IH1260" s="227"/>
      <x:c r="II1260" s="227"/>
      <x:c r="IJ1260" s="227"/>
      <x:c r="IK1260" s="227"/>
      <x:c r="IL1260" s="227"/>
      <x:c r="IM1260" s="227"/>
    </x:row>
    <x:row r="1261" spans="1:247" s="107" customFormat="1" ht="76.5" x14ac:dyDescent="0.2">
      <x:c r="A1261" s="559" t="s">
        <x:v>4143</x:v>
      </x:c>
      <x:c r="B1261" s="559" t="s">
        <x:v>4196</x:v>
      </x:c>
      <x:c r="C1261" s="559" t="s">
        <x:v>91</x:v>
      </x:c>
      <x:c r="D1261" s="559" t="s">
        <x:v>4197</x:v>
      </x:c>
      <x:c r="E1261" s="479">
        <x:v>45748</x:v>
      </x:c>
      <x:c r="F1261" s="479">
        <x:v>46006</x:v>
      </x:c>
      <x:c r="G1261" s="479"/>
      <x:c r="H1261" s="446"/>
      <x:c r="I1261" s="438"/>
      <x:c r="J1261" s="542"/>
      <x:c r="K1261" s="549"/>
      <x:c r="L1261" s="540">
        <x:v>0</x:v>
      </x:c>
      <x:c r="M1261" s="533" t="s">
        <x:v>22</x:v>
      </x:c>
      <x:c r="N1261" s="533" t="s">
        <x:v>2085</x:v>
      </x:c>
      <x:c r="O1261" s="533" t="s">
        <x:v>22</x:v>
      </x:c>
      <x:c r="P1261" s="533" t="s">
        <x:v>22</x:v>
      </x:c>
      <x:c r="Q1261" s="533" t="s">
        <x:v>22</x:v>
      </x:c>
      <x:c r="R1261" s="533" t="s">
        <x:v>22</x:v>
      </x:c>
      <x:c r="S1261" s="533" t="s">
        <x:v>22</x:v>
      </x:c>
      <x:c r="T1261" s="533" t="s">
        <x:v>22</x:v>
      </x:c>
      <x:c r="U1261" s="533" t="s">
        <x:v>22</x:v>
      </x:c>
      <x:c r="V1261" s="533" t="s">
        <x:v>99</x:v>
      </x:c>
      <x:c r="W1261" s="533"/>
      <x:c r="X1261" s="227"/>
      <x:c r="Y1261" s="227"/>
      <x:c r="Z1261" s="227"/>
      <x:c r="AA1261" s="227"/>
      <x:c r="AB1261" s="227"/>
      <x:c r="AC1261" s="227"/>
      <x:c r="AD1261" s="227"/>
      <x:c r="AE1261" s="227"/>
      <x:c r="AF1261" s="227"/>
      <x:c r="AG1261" s="227"/>
      <x:c r="AH1261" s="227"/>
      <x:c r="AI1261" s="227"/>
      <x:c r="AJ1261" s="227"/>
      <x:c r="AK1261" s="227"/>
      <x:c r="AL1261" s="227"/>
      <x:c r="AM1261" s="227"/>
      <x:c r="AN1261" s="227"/>
      <x:c r="AO1261" s="227"/>
      <x:c r="AP1261" s="227"/>
      <x:c r="AQ1261" s="227"/>
      <x:c r="AR1261" s="227"/>
      <x:c r="AS1261" s="227"/>
      <x:c r="AT1261" s="227"/>
      <x:c r="AU1261" s="227"/>
      <x:c r="AV1261" s="227"/>
      <x:c r="AW1261" s="227"/>
      <x:c r="AX1261" s="227"/>
      <x:c r="AY1261" s="227"/>
      <x:c r="AZ1261" s="227"/>
      <x:c r="BA1261" s="227"/>
      <x:c r="BB1261" s="227"/>
      <x:c r="BC1261" s="227"/>
      <x:c r="BD1261" s="227"/>
      <x:c r="BE1261" s="227"/>
      <x:c r="BF1261" s="227"/>
      <x:c r="BG1261" s="227"/>
      <x:c r="BH1261" s="227"/>
      <x:c r="BI1261" s="227"/>
      <x:c r="BJ1261" s="227"/>
      <x:c r="BK1261" s="227"/>
      <x:c r="BL1261" s="227"/>
      <x:c r="BM1261" s="227"/>
      <x:c r="BN1261" s="227"/>
      <x:c r="BO1261" s="227"/>
      <x:c r="BP1261" s="227"/>
      <x:c r="BQ1261" s="227"/>
      <x:c r="BR1261" s="227"/>
      <x:c r="BS1261" s="227"/>
      <x:c r="BT1261" s="227"/>
      <x:c r="BU1261" s="227"/>
      <x:c r="BV1261" s="227"/>
      <x:c r="BW1261" s="227"/>
      <x:c r="BX1261" s="227"/>
      <x:c r="BY1261" s="227"/>
      <x:c r="BZ1261" s="227"/>
      <x:c r="CA1261" s="227"/>
      <x:c r="CB1261" s="227"/>
      <x:c r="CC1261" s="227"/>
      <x:c r="CD1261" s="227"/>
      <x:c r="CE1261" s="227"/>
      <x:c r="CF1261" s="227"/>
      <x:c r="CG1261" s="227"/>
      <x:c r="CH1261" s="227"/>
      <x:c r="CI1261" s="227"/>
      <x:c r="CJ1261" s="227"/>
      <x:c r="CK1261" s="227"/>
      <x:c r="CL1261" s="227"/>
      <x:c r="CM1261" s="227"/>
      <x:c r="CN1261" s="227"/>
      <x:c r="CO1261" s="227"/>
      <x:c r="CP1261" s="227"/>
      <x:c r="CQ1261" s="227"/>
      <x:c r="CR1261" s="227"/>
      <x:c r="CS1261" s="227"/>
      <x:c r="CT1261" s="227"/>
      <x:c r="CU1261" s="227"/>
      <x:c r="CV1261" s="227"/>
      <x:c r="CW1261" s="227"/>
      <x:c r="CX1261" s="227"/>
      <x:c r="CY1261" s="227"/>
      <x:c r="CZ1261" s="227"/>
      <x:c r="DA1261" s="227"/>
      <x:c r="DB1261" s="227"/>
      <x:c r="DC1261" s="227"/>
      <x:c r="DD1261" s="227"/>
      <x:c r="DE1261" s="227"/>
      <x:c r="DF1261" s="227"/>
      <x:c r="DG1261" s="227"/>
      <x:c r="DH1261" s="227"/>
      <x:c r="DI1261" s="227"/>
      <x:c r="DJ1261" s="227"/>
      <x:c r="DK1261" s="227"/>
      <x:c r="DL1261" s="227"/>
      <x:c r="DM1261" s="227"/>
      <x:c r="DN1261" s="227"/>
      <x:c r="DO1261" s="227"/>
      <x:c r="DP1261" s="227"/>
      <x:c r="DQ1261" s="227"/>
      <x:c r="DR1261" s="227"/>
      <x:c r="DS1261" s="227"/>
      <x:c r="DT1261" s="227"/>
      <x:c r="DU1261" s="227"/>
      <x:c r="DV1261" s="227"/>
      <x:c r="DW1261" s="227"/>
      <x:c r="DX1261" s="227"/>
      <x:c r="DY1261" s="227"/>
      <x:c r="DZ1261" s="227"/>
      <x:c r="EA1261" s="227"/>
      <x:c r="EB1261" s="227"/>
      <x:c r="EC1261" s="227"/>
      <x:c r="ED1261" s="227"/>
      <x:c r="EE1261" s="227"/>
      <x:c r="EF1261" s="227"/>
      <x:c r="EG1261" s="227"/>
      <x:c r="EH1261" s="227"/>
      <x:c r="EI1261" s="227"/>
      <x:c r="EJ1261" s="227"/>
      <x:c r="EK1261" s="227"/>
      <x:c r="EL1261" s="227"/>
      <x:c r="EM1261" s="227"/>
      <x:c r="EN1261" s="227"/>
      <x:c r="EO1261" s="227"/>
      <x:c r="EP1261" s="227"/>
      <x:c r="EQ1261" s="227"/>
      <x:c r="ER1261" s="227"/>
      <x:c r="ES1261" s="227"/>
      <x:c r="ET1261" s="227"/>
      <x:c r="EU1261" s="227"/>
      <x:c r="EV1261" s="227"/>
      <x:c r="EW1261" s="227"/>
      <x:c r="EX1261" s="227"/>
      <x:c r="EY1261" s="227"/>
      <x:c r="EZ1261" s="227"/>
      <x:c r="FA1261" s="227"/>
      <x:c r="FB1261" s="227"/>
      <x:c r="FC1261" s="227"/>
      <x:c r="FD1261" s="227"/>
      <x:c r="FE1261" s="227"/>
      <x:c r="FF1261" s="227"/>
      <x:c r="FG1261" s="227"/>
      <x:c r="FH1261" s="227"/>
      <x:c r="FI1261" s="227"/>
      <x:c r="FJ1261" s="227"/>
      <x:c r="FK1261" s="227"/>
      <x:c r="FL1261" s="227"/>
      <x:c r="FM1261" s="227"/>
      <x:c r="FN1261" s="227"/>
      <x:c r="FO1261" s="227"/>
      <x:c r="FP1261" s="227"/>
      <x:c r="FQ1261" s="227"/>
      <x:c r="FR1261" s="227"/>
      <x:c r="FS1261" s="227"/>
      <x:c r="FT1261" s="227"/>
      <x:c r="FU1261" s="227"/>
      <x:c r="FV1261" s="227"/>
      <x:c r="FW1261" s="227"/>
      <x:c r="FX1261" s="227"/>
      <x:c r="FY1261" s="227"/>
      <x:c r="FZ1261" s="227"/>
      <x:c r="GA1261" s="227"/>
      <x:c r="GB1261" s="227"/>
      <x:c r="GC1261" s="227"/>
      <x:c r="GD1261" s="227"/>
      <x:c r="GE1261" s="227"/>
      <x:c r="GF1261" s="227"/>
      <x:c r="GG1261" s="227"/>
      <x:c r="GH1261" s="227"/>
      <x:c r="GI1261" s="227"/>
      <x:c r="GJ1261" s="227"/>
      <x:c r="GK1261" s="227"/>
      <x:c r="GL1261" s="227"/>
      <x:c r="GM1261" s="227"/>
      <x:c r="GN1261" s="227"/>
      <x:c r="GO1261" s="227"/>
      <x:c r="GP1261" s="227"/>
      <x:c r="GQ1261" s="227"/>
      <x:c r="GR1261" s="227"/>
      <x:c r="GS1261" s="227"/>
      <x:c r="GT1261" s="227"/>
      <x:c r="GU1261" s="227"/>
      <x:c r="GV1261" s="227"/>
      <x:c r="GW1261" s="227"/>
      <x:c r="GX1261" s="227"/>
      <x:c r="GY1261" s="227"/>
      <x:c r="GZ1261" s="227"/>
      <x:c r="HA1261" s="227"/>
      <x:c r="HB1261" s="227"/>
      <x:c r="HC1261" s="227"/>
      <x:c r="HD1261" s="227"/>
      <x:c r="HE1261" s="227"/>
      <x:c r="HF1261" s="227"/>
      <x:c r="HG1261" s="227"/>
      <x:c r="HH1261" s="227"/>
      <x:c r="HI1261" s="227"/>
      <x:c r="HJ1261" s="227"/>
      <x:c r="HK1261" s="227"/>
      <x:c r="HL1261" s="227"/>
      <x:c r="HM1261" s="227"/>
      <x:c r="HN1261" s="227"/>
      <x:c r="HO1261" s="227"/>
      <x:c r="HP1261" s="227"/>
      <x:c r="HQ1261" s="227"/>
      <x:c r="HR1261" s="227"/>
      <x:c r="HS1261" s="227"/>
      <x:c r="HT1261" s="227"/>
      <x:c r="HU1261" s="227"/>
      <x:c r="HV1261" s="227"/>
      <x:c r="HW1261" s="227"/>
      <x:c r="HX1261" s="227"/>
      <x:c r="HY1261" s="227"/>
      <x:c r="HZ1261" s="227"/>
      <x:c r="IA1261" s="227"/>
      <x:c r="IB1261" s="227"/>
      <x:c r="IC1261" s="227"/>
      <x:c r="ID1261" s="227"/>
      <x:c r="IE1261" s="227"/>
      <x:c r="IF1261" s="227"/>
      <x:c r="IG1261" s="227"/>
      <x:c r="IH1261" s="227"/>
      <x:c r="II1261" s="227"/>
      <x:c r="IJ1261" s="227"/>
      <x:c r="IK1261" s="227"/>
      <x:c r="IL1261" s="227"/>
      <x:c r="IM1261" s="227"/>
    </x:row>
    <x:row r="1262" spans="1:247" s="107" customFormat="1" ht="29.25" customHeight="1" x14ac:dyDescent="0.2">
      <x:c r="A1262" s="559" t="s">
        <x:v>4144</x:v>
      </x:c>
      <x:c r="B1262" s="559" t="s">
        <x:v>4168</x:v>
      </x:c>
      <x:c r="C1262" s="559" t="s">
        <x:v>187</x:v>
      </x:c>
      <x:c r="D1262" s="559" t="s">
        <x:v>4178</x:v>
      </x:c>
      <x:c r="E1262" s="555">
        <x:v>45198</x:v>
      </x:c>
      <x:c r="F1262" s="555">
        <x:v>45321</x:v>
      </x:c>
      <x:c r="G1262" s="555" t="s">
        <x:v>4163</x:v>
      </x:c>
      <x:c r="H1262" s="652"/>
      <x:c r="I1262" s="451">
        <x:v>4303146.3099999996</x:v>
      </x:c>
      <x:c r="J1262" s="654"/>
      <x:c r="K1262" s="655"/>
      <x:c r="L1262" s="556">
        <x:v>100</x:v>
      </x:c>
      <x:c r="M1262" s="559" t="s">
        <x:v>406</x:v>
      </x:c>
      <x:c r="N1262" s="559" t="s">
        <x:v>22</x:v>
      </x:c>
      <x:c r="O1262" s="559" t="s">
        <x:v>22</x:v>
      </x:c>
      <x:c r="P1262" s="559" t="s">
        <x:v>22</x:v>
      </x:c>
      <x:c r="Q1262" s="559" t="s">
        <x:v>22</x:v>
      </x:c>
      <x:c r="R1262" s="559" t="s">
        <x:v>22</x:v>
      </x:c>
      <x:c r="S1262" s="559" t="s">
        <x:v>22</x:v>
      </x:c>
      <x:c r="T1262" s="559" t="s">
        <x:v>22</x:v>
      </x:c>
      <x:c r="U1262" s="559" t="s">
        <x:v>22</x:v>
      </x:c>
      <x:c r="V1262" s="559" t="s">
        <x:v>622</x:v>
      </x:c>
      <x:c r="W1262" s="559"/>
      <x:c r="X1262" s="227"/>
      <x:c r="Y1262" s="227"/>
      <x:c r="Z1262" s="227"/>
      <x:c r="AA1262" s="227"/>
      <x:c r="AB1262" s="227"/>
      <x:c r="AC1262" s="227"/>
      <x:c r="AD1262" s="227"/>
      <x:c r="AE1262" s="227"/>
      <x:c r="AF1262" s="227"/>
      <x:c r="AG1262" s="227"/>
      <x:c r="AH1262" s="227"/>
      <x:c r="AI1262" s="227"/>
      <x:c r="AJ1262" s="227"/>
      <x:c r="AK1262" s="227"/>
      <x:c r="AL1262" s="227"/>
      <x:c r="AM1262" s="227"/>
      <x:c r="AN1262" s="227"/>
      <x:c r="AO1262" s="227"/>
      <x:c r="AP1262" s="227"/>
      <x:c r="AQ1262" s="227"/>
      <x:c r="AR1262" s="227"/>
      <x:c r="AS1262" s="227"/>
      <x:c r="AT1262" s="227"/>
      <x:c r="AU1262" s="227"/>
      <x:c r="AV1262" s="227"/>
      <x:c r="AW1262" s="227"/>
      <x:c r="AX1262" s="227"/>
      <x:c r="AY1262" s="227"/>
      <x:c r="AZ1262" s="227"/>
      <x:c r="BA1262" s="227"/>
      <x:c r="BB1262" s="227"/>
      <x:c r="BC1262" s="227"/>
      <x:c r="BD1262" s="227"/>
      <x:c r="BE1262" s="227"/>
      <x:c r="BF1262" s="227"/>
      <x:c r="BG1262" s="227"/>
      <x:c r="BH1262" s="227"/>
      <x:c r="BI1262" s="227"/>
      <x:c r="BJ1262" s="227"/>
      <x:c r="BK1262" s="227"/>
      <x:c r="BL1262" s="227"/>
      <x:c r="BM1262" s="227"/>
      <x:c r="BN1262" s="227"/>
      <x:c r="BO1262" s="227"/>
      <x:c r="BP1262" s="227"/>
      <x:c r="BQ1262" s="227"/>
      <x:c r="BR1262" s="227"/>
      <x:c r="BS1262" s="227"/>
      <x:c r="BT1262" s="227"/>
      <x:c r="BU1262" s="227"/>
      <x:c r="BV1262" s="227"/>
      <x:c r="BW1262" s="227"/>
      <x:c r="BX1262" s="227"/>
      <x:c r="BY1262" s="227"/>
      <x:c r="BZ1262" s="227"/>
      <x:c r="CA1262" s="227"/>
      <x:c r="CB1262" s="227"/>
      <x:c r="CC1262" s="227"/>
      <x:c r="CD1262" s="227"/>
      <x:c r="CE1262" s="227"/>
      <x:c r="CF1262" s="227"/>
      <x:c r="CG1262" s="227"/>
      <x:c r="CH1262" s="227"/>
      <x:c r="CI1262" s="227"/>
      <x:c r="CJ1262" s="227"/>
      <x:c r="CK1262" s="227"/>
      <x:c r="CL1262" s="227"/>
      <x:c r="CM1262" s="227"/>
      <x:c r="CN1262" s="227"/>
      <x:c r="CO1262" s="227"/>
      <x:c r="CP1262" s="227"/>
      <x:c r="CQ1262" s="227"/>
      <x:c r="CR1262" s="227"/>
      <x:c r="CS1262" s="227"/>
      <x:c r="CT1262" s="227"/>
      <x:c r="CU1262" s="227"/>
      <x:c r="CV1262" s="227"/>
      <x:c r="CW1262" s="227"/>
      <x:c r="CX1262" s="227"/>
      <x:c r="CY1262" s="227"/>
      <x:c r="CZ1262" s="227"/>
      <x:c r="DA1262" s="227"/>
      <x:c r="DB1262" s="227"/>
      <x:c r="DC1262" s="227"/>
      <x:c r="DD1262" s="227"/>
      <x:c r="DE1262" s="227"/>
      <x:c r="DF1262" s="227"/>
      <x:c r="DG1262" s="227"/>
      <x:c r="DH1262" s="227"/>
      <x:c r="DI1262" s="227"/>
      <x:c r="DJ1262" s="227"/>
      <x:c r="DK1262" s="227"/>
      <x:c r="DL1262" s="227"/>
      <x:c r="DM1262" s="227"/>
      <x:c r="DN1262" s="227"/>
      <x:c r="DO1262" s="227"/>
      <x:c r="DP1262" s="227"/>
      <x:c r="DQ1262" s="227"/>
      <x:c r="DR1262" s="227"/>
      <x:c r="DS1262" s="227"/>
      <x:c r="DT1262" s="227"/>
      <x:c r="DU1262" s="227"/>
      <x:c r="DV1262" s="227"/>
      <x:c r="DW1262" s="227"/>
      <x:c r="DX1262" s="227"/>
      <x:c r="DY1262" s="227"/>
      <x:c r="DZ1262" s="227"/>
      <x:c r="EA1262" s="227"/>
      <x:c r="EB1262" s="227"/>
      <x:c r="EC1262" s="227"/>
      <x:c r="ED1262" s="227"/>
      <x:c r="EE1262" s="227"/>
      <x:c r="EF1262" s="227"/>
      <x:c r="EG1262" s="227"/>
      <x:c r="EH1262" s="227"/>
      <x:c r="EI1262" s="227"/>
      <x:c r="EJ1262" s="227"/>
      <x:c r="EK1262" s="227"/>
      <x:c r="EL1262" s="227"/>
      <x:c r="EM1262" s="227"/>
      <x:c r="EN1262" s="227"/>
      <x:c r="EO1262" s="227"/>
      <x:c r="EP1262" s="227"/>
      <x:c r="EQ1262" s="227"/>
      <x:c r="ER1262" s="227"/>
      <x:c r="ES1262" s="227"/>
      <x:c r="ET1262" s="227"/>
      <x:c r="EU1262" s="227"/>
      <x:c r="EV1262" s="227"/>
      <x:c r="EW1262" s="227"/>
      <x:c r="EX1262" s="227"/>
      <x:c r="EY1262" s="227"/>
      <x:c r="EZ1262" s="227"/>
      <x:c r="FA1262" s="227"/>
      <x:c r="FB1262" s="227"/>
      <x:c r="FC1262" s="227"/>
      <x:c r="FD1262" s="227"/>
      <x:c r="FE1262" s="227"/>
      <x:c r="FF1262" s="227"/>
      <x:c r="FG1262" s="227"/>
      <x:c r="FH1262" s="227"/>
      <x:c r="FI1262" s="227"/>
      <x:c r="FJ1262" s="227"/>
      <x:c r="FK1262" s="227"/>
      <x:c r="FL1262" s="227"/>
      <x:c r="FM1262" s="227"/>
      <x:c r="FN1262" s="227"/>
      <x:c r="FO1262" s="227"/>
      <x:c r="FP1262" s="227"/>
      <x:c r="FQ1262" s="227"/>
      <x:c r="FR1262" s="227"/>
      <x:c r="FS1262" s="227"/>
      <x:c r="FT1262" s="227"/>
      <x:c r="FU1262" s="227"/>
      <x:c r="FV1262" s="227"/>
      <x:c r="FW1262" s="227"/>
      <x:c r="FX1262" s="227"/>
      <x:c r="FY1262" s="227"/>
      <x:c r="FZ1262" s="227"/>
      <x:c r="GA1262" s="227"/>
      <x:c r="GB1262" s="227"/>
      <x:c r="GC1262" s="227"/>
      <x:c r="GD1262" s="227"/>
      <x:c r="GE1262" s="227"/>
      <x:c r="GF1262" s="227"/>
      <x:c r="GG1262" s="227"/>
      <x:c r="GH1262" s="227"/>
      <x:c r="GI1262" s="227"/>
      <x:c r="GJ1262" s="227"/>
      <x:c r="GK1262" s="227"/>
      <x:c r="GL1262" s="227"/>
      <x:c r="GM1262" s="227"/>
      <x:c r="GN1262" s="227"/>
      <x:c r="GO1262" s="227"/>
      <x:c r="GP1262" s="227"/>
      <x:c r="GQ1262" s="227"/>
      <x:c r="GR1262" s="227"/>
      <x:c r="GS1262" s="227"/>
      <x:c r="GT1262" s="227"/>
      <x:c r="GU1262" s="227"/>
      <x:c r="GV1262" s="227"/>
      <x:c r="GW1262" s="227"/>
      <x:c r="GX1262" s="227"/>
      <x:c r="GY1262" s="227"/>
      <x:c r="GZ1262" s="227"/>
      <x:c r="HA1262" s="227"/>
      <x:c r="HB1262" s="227"/>
      <x:c r="HC1262" s="227"/>
      <x:c r="HD1262" s="227"/>
      <x:c r="HE1262" s="227"/>
      <x:c r="HF1262" s="227"/>
      <x:c r="HG1262" s="227"/>
      <x:c r="HH1262" s="227"/>
      <x:c r="HI1262" s="227"/>
      <x:c r="HJ1262" s="227"/>
      <x:c r="HK1262" s="227"/>
      <x:c r="HL1262" s="227"/>
      <x:c r="HM1262" s="227"/>
      <x:c r="HN1262" s="227"/>
      <x:c r="HO1262" s="227"/>
      <x:c r="HP1262" s="227"/>
      <x:c r="HQ1262" s="227"/>
      <x:c r="HR1262" s="227"/>
      <x:c r="HS1262" s="227"/>
      <x:c r="HT1262" s="227"/>
      <x:c r="HU1262" s="227"/>
      <x:c r="HV1262" s="227"/>
      <x:c r="HW1262" s="227"/>
      <x:c r="HX1262" s="227"/>
      <x:c r="HY1262" s="227"/>
      <x:c r="HZ1262" s="227"/>
      <x:c r="IA1262" s="227"/>
      <x:c r="IB1262" s="227"/>
      <x:c r="IC1262" s="227"/>
      <x:c r="ID1262" s="227"/>
      <x:c r="IE1262" s="227"/>
      <x:c r="IF1262" s="227"/>
      <x:c r="IG1262" s="227"/>
      <x:c r="IH1262" s="227"/>
      <x:c r="II1262" s="227"/>
      <x:c r="IJ1262" s="227"/>
      <x:c r="IK1262" s="227"/>
      <x:c r="IL1262" s="227"/>
      <x:c r="IM1262" s="227"/>
    </x:row>
    <x:row r="1263" spans="1:247" s="107" customFormat="1" ht="32.65" customHeight="1" x14ac:dyDescent="0.2">
      <x:c r="A1263" s="559" t="s">
        <x:v>4145</x:v>
      </x:c>
      <x:c r="B1263" s="559" t="s">
        <x:v>4169</x:v>
      </x:c>
      <x:c r="C1263" s="559" t="s">
        <x:v>25</x:v>
      </x:c>
      <x:c r="D1263" s="559" t="s">
        <x:v>4179</x:v>
      </x:c>
      <x:c r="E1263" s="555">
        <x:v>45170</x:v>
      </x:c>
      <x:c r="F1263" s="555">
        <x:v>45413</x:v>
      </x:c>
      <x:c r="G1263" s="555" t="s">
        <x:v>4164</x:v>
      </x:c>
      <x:c r="H1263" s="652"/>
      <x:c r="I1263" s="451">
        <x:v>2974143.9</x:v>
      </x:c>
      <x:c r="J1263" s="654"/>
      <x:c r="K1263" s="655"/>
      <x:c r="L1263" s="556">
        <x:v>100</x:v>
      </x:c>
      <x:c r="M1263" s="559" t="s">
        <x:v>406</x:v>
      </x:c>
      <x:c r="N1263" s="559" t="s">
        <x:v>22</x:v>
      </x:c>
      <x:c r="O1263" s="559" t="s">
        <x:v>22</x:v>
      </x:c>
      <x:c r="P1263" s="559" t="s">
        <x:v>22</x:v>
      </x:c>
      <x:c r="Q1263" s="559" t="s">
        <x:v>22</x:v>
      </x:c>
      <x:c r="R1263" s="559" t="s">
        <x:v>22</x:v>
      </x:c>
      <x:c r="S1263" s="559" t="s">
        <x:v>22</x:v>
      </x:c>
      <x:c r="T1263" s="559" t="s">
        <x:v>22</x:v>
      </x:c>
      <x:c r="U1263" s="559" t="s">
        <x:v>22</x:v>
      </x:c>
      <x:c r="V1263" s="559" t="s">
        <x:v>622</x:v>
      </x:c>
      <x:c r="W1263" s="559"/>
      <x:c r="X1263" s="227"/>
      <x:c r="Y1263" s="227"/>
      <x:c r="Z1263" s="227"/>
      <x:c r="AA1263" s="227"/>
      <x:c r="AB1263" s="227"/>
      <x:c r="AC1263" s="227"/>
      <x:c r="AD1263" s="227"/>
      <x:c r="AE1263" s="227"/>
      <x:c r="AF1263" s="227"/>
      <x:c r="AG1263" s="227"/>
      <x:c r="AH1263" s="227"/>
      <x:c r="AI1263" s="227"/>
      <x:c r="AJ1263" s="227"/>
      <x:c r="AK1263" s="227"/>
      <x:c r="AL1263" s="227"/>
      <x:c r="AM1263" s="227"/>
      <x:c r="AN1263" s="227"/>
      <x:c r="AO1263" s="227"/>
      <x:c r="AP1263" s="227"/>
      <x:c r="AQ1263" s="227"/>
      <x:c r="AR1263" s="227"/>
      <x:c r="AS1263" s="227"/>
      <x:c r="AT1263" s="227"/>
      <x:c r="AU1263" s="227"/>
      <x:c r="AV1263" s="227"/>
      <x:c r="AW1263" s="227"/>
      <x:c r="AX1263" s="227"/>
      <x:c r="AY1263" s="227"/>
      <x:c r="AZ1263" s="227"/>
      <x:c r="BA1263" s="227"/>
      <x:c r="BB1263" s="227"/>
      <x:c r="BC1263" s="227"/>
      <x:c r="BD1263" s="227"/>
      <x:c r="BE1263" s="227"/>
      <x:c r="BF1263" s="227"/>
      <x:c r="BG1263" s="227"/>
      <x:c r="BH1263" s="227"/>
      <x:c r="BI1263" s="227"/>
      <x:c r="BJ1263" s="227"/>
      <x:c r="BK1263" s="227"/>
      <x:c r="BL1263" s="227"/>
      <x:c r="BM1263" s="227"/>
      <x:c r="BN1263" s="227"/>
      <x:c r="BO1263" s="227"/>
      <x:c r="BP1263" s="227"/>
      <x:c r="BQ1263" s="227"/>
      <x:c r="BR1263" s="227"/>
      <x:c r="BS1263" s="227"/>
      <x:c r="BT1263" s="227"/>
      <x:c r="BU1263" s="227"/>
      <x:c r="BV1263" s="227"/>
      <x:c r="BW1263" s="227"/>
      <x:c r="BX1263" s="227"/>
      <x:c r="BY1263" s="227"/>
      <x:c r="BZ1263" s="227"/>
      <x:c r="CA1263" s="227"/>
      <x:c r="CB1263" s="227"/>
      <x:c r="CC1263" s="227"/>
      <x:c r="CD1263" s="227"/>
      <x:c r="CE1263" s="227"/>
      <x:c r="CF1263" s="227"/>
      <x:c r="CG1263" s="227"/>
      <x:c r="CH1263" s="227"/>
      <x:c r="CI1263" s="227"/>
      <x:c r="CJ1263" s="227"/>
      <x:c r="CK1263" s="227"/>
      <x:c r="CL1263" s="227"/>
      <x:c r="CM1263" s="227"/>
      <x:c r="CN1263" s="227"/>
      <x:c r="CO1263" s="227"/>
      <x:c r="CP1263" s="227"/>
      <x:c r="CQ1263" s="227"/>
      <x:c r="CR1263" s="227"/>
      <x:c r="CS1263" s="227"/>
      <x:c r="CT1263" s="227"/>
      <x:c r="CU1263" s="227"/>
      <x:c r="CV1263" s="227"/>
      <x:c r="CW1263" s="227"/>
      <x:c r="CX1263" s="227"/>
      <x:c r="CY1263" s="227"/>
      <x:c r="CZ1263" s="227"/>
      <x:c r="DA1263" s="227"/>
      <x:c r="DB1263" s="227"/>
      <x:c r="DC1263" s="227"/>
      <x:c r="DD1263" s="227"/>
      <x:c r="DE1263" s="227"/>
      <x:c r="DF1263" s="227"/>
      <x:c r="DG1263" s="227"/>
      <x:c r="DH1263" s="227"/>
      <x:c r="DI1263" s="227"/>
      <x:c r="DJ1263" s="227"/>
      <x:c r="DK1263" s="227"/>
      <x:c r="DL1263" s="227"/>
      <x:c r="DM1263" s="227"/>
      <x:c r="DN1263" s="227"/>
      <x:c r="DO1263" s="227"/>
      <x:c r="DP1263" s="227"/>
      <x:c r="DQ1263" s="227"/>
      <x:c r="DR1263" s="227"/>
      <x:c r="DS1263" s="227"/>
      <x:c r="DT1263" s="227"/>
      <x:c r="DU1263" s="227"/>
      <x:c r="DV1263" s="227"/>
      <x:c r="DW1263" s="227"/>
      <x:c r="DX1263" s="227"/>
      <x:c r="DY1263" s="227"/>
      <x:c r="DZ1263" s="227"/>
      <x:c r="EA1263" s="227"/>
      <x:c r="EB1263" s="227"/>
      <x:c r="EC1263" s="227"/>
      <x:c r="ED1263" s="227"/>
      <x:c r="EE1263" s="227"/>
      <x:c r="EF1263" s="227"/>
      <x:c r="EG1263" s="227"/>
      <x:c r="EH1263" s="227"/>
      <x:c r="EI1263" s="227"/>
      <x:c r="EJ1263" s="227"/>
      <x:c r="EK1263" s="227"/>
      <x:c r="EL1263" s="227"/>
      <x:c r="EM1263" s="227"/>
      <x:c r="EN1263" s="227"/>
      <x:c r="EO1263" s="227"/>
      <x:c r="EP1263" s="227"/>
      <x:c r="EQ1263" s="227"/>
      <x:c r="ER1263" s="227"/>
      <x:c r="ES1263" s="227"/>
      <x:c r="ET1263" s="227"/>
      <x:c r="EU1263" s="227"/>
      <x:c r="EV1263" s="227"/>
      <x:c r="EW1263" s="227"/>
      <x:c r="EX1263" s="227"/>
      <x:c r="EY1263" s="227"/>
      <x:c r="EZ1263" s="227"/>
      <x:c r="FA1263" s="227"/>
      <x:c r="FB1263" s="227"/>
      <x:c r="FC1263" s="227"/>
      <x:c r="FD1263" s="227"/>
      <x:c r="FE1263" s="227"/>
      <x:c r="FF1263" s="227"/>
      <x:c r="FG1263" s="227"/>
      <x:c r="FH1263" s="227"/>
      <x:c r="FI1263" s="227"/>
      <x:c r="FJ1263" s="227"/>
      <x:c r="FK1263" s="227"/>
      <x:c r="FL1263" s="227"/>
      <x:c r="FM1263" s="227"/>
      <x:c r="FN1263" s="227"/>
      <x:c r="FO1263" s="227"/>
      <x:c r="FP1263" s="227"/>
      <x:c r="FQ1263" s="227"/>
      <x:c r="FR1263" s="227"/>
      <x:c r="FS1263" s="227"/>
      <x:c r="FT1263" s="227"/>
      <x:c r="FU1263" s="227"/>
      <x:c r="FV1263" s="227"/>
      <x:c r="FW1263" s="227"/>
      <x:c r="FX1263" s="227"/>
      <x:c r="FY1263" s="227"/>
      <x:c r="FZ1263" s="227"/>
      <x:c r="GA1263" s="227"/>
      <x:c r="GB1263" s="227"/>
      <x:c r="GC1263" s="227"/>
      <x:c r="GD1263" s="227"/>
      <x:c r="GE1263" s="227"/>
      <x:c r="GF1263" s="227"/>
      <x:c r="GG1263" s="227"/>
      <x:c r="GH1263" s="227"/>
      <x:c r="GI1263" s="227"/>
      <x:c r="GJ1263" s="227"/>
      <x:c r="GK1263" s="227"/>
      <x:c r="GL1263" s="227"/>
      <x:c r="GM1263" s="227"/>
      <x:c r="GN1263" s="227"/>
      <x:c r="GO1263" s="227"/>
      <x:c r="GP1263" s="227"/>
      <x:c r="GQ1263" s="227"/>
      <x:c r="GR1263" s="227"/>
      <x:c r="GS1263" s="227"/>
      <x:c r="GT1263" s="227"/>
      <x:c r="GU1263" s="227"/>
      <x:c r="GV1263" s="227"/>
      <x:c r="GW1263" s="227"/>
      <x:c r="GX1263" s="227"/>
      <x:c r="GY1263" s="227"/>
      <x:c r="GZ1263" s="227"/>
      <x:c r="HA1263" s="227"/>
      <x:c r="HB1263" s="227"/>
      <x:c r="HC1263" s="227"/>
      <x:c r="HD1263" s="227"/>
      <x:c r="HE1263" s="227"/>
      <x:c r="HF1263" s="227"/>
      <x:c r="HG1263" s="227"/>
      <x:c r="HH1263" s="227"/>
      <x:c r="HI1263" s="227"/>
      <x:c r="HJ1263" s="227"/>
      <x:c r="HK1263" s="227"/>
      <x:c r="HL1263" s="227"/>
      <x:c r="HM1263" s="227"/>
      <x:c r="HN1263" s="227"/>
      <x:c r="HO1263" s="227"/>
      <x:c r="HP1263" s="227"/>
      <x:c r="HQ1263" s="227"/>
      <x:c r="HR1263" s="227"/>
      <x:c r="HS1263" s="227"/>
      <x:c r="HT1263" s="227"/>
      <x:c r="HU1263" s="227"/>
      <x:c r="HV1263" s="227"/>
      <x:c r="HW1263" s="227"/>
      <x:c r="HX1263" s="227"/>
      <x:c r="HY1263" s="227"/>
      <x:c r="HZ1263" s="227"/>
      <x:c r="IA1263" s="227"/>
      <x:c r="IB1263" s="227"/>
      <x:c r="IC1263" s="227"/>
      <x:c r="ID1263" s="227"/>
      <x:c r="IE1263" s="227"/>
      <x:c r="IF1263" s="227"/>
      <x:c r="IG1263" s="227"/>
      <x:c r="IH1263" s="227"/>
      <x:c r="II1263" s="227"/>
      <x:c r="IJ1263" s="227"/>
      <x:c r="IK1263" s="227"/>
      <x:c r="IL1263" s="227"/>
      <x:c r="IM1263" s="227"/>
    </x:row>
    <x:row r="1264" spans="1:247" s="107" customFormat="1" ht="29.25" customHeight="1" x14ac:dyDescent="0.2">
      <x:c r="A1264" s="559" t="s">
        <x:v>4264</x:v>
      </x:c>
      <x:c r="B1264" s="559" t="s">
        <x:v>4170</x:v>
      </x:c>
      <x:c r="C1264" s="559" t="s">
        <x:v>673</x:v>
      </x:c>
      <x:c r="D1264" s="559" t="s">
        <x:v>4180</x:v>
      </x:c>
      <x:c r="E1264" s="479">
        <x:v>45747</x:v>
      </x:c>
      <x:c r="F1264" s="479">
        <x:v>46006</x:v>
      </x:c>
      <x:c r="G1264" s="479"/>
      <x:c r="H1264" s="446"/>
      <x:c r="I1264" s="574">
        <x:v>485266.99</x:v>
      </x:c>
      <x:c r="J1264" s="542"/>
      <x:c r="K1264" s="549"/>
      <x:c r="L1264" s="540">
        <x:v>0</x:v>
      </x:c>
      <x:c r="M1264" s="533" t="s">
        <x:v>22</x:v>
      </x:c>
      <x:c r="N1264" s="533" t="s">
        <x:v>406</x:v>
      </x:c>
      <x:c r="O1264" s="533" t="s">
        <x:v>22</x:v>
      </x:c>
      <x:c r="P1264" s="533" t="s">
        <x:v>22</x:v>
      </x:c>
      <x:c r="Q1264" s="533" t="s">
        <x:v>22</x:v>
      </x:c>
      <x:c r="R1264" s="533" t="s">
        <x:v>22</x:v>
      </x:c>
      <x:c r="S1264" s="533" t="s">
        <x:v>22</x:v>
      </x:c>
      <x:c r="T1264" s="533" t="s">
        <x:v>22</x:v>
      </x:c>
      <x:c r="U1264" s="533" t="s">
        <x:v>22</x:v>
      </x:c>
      <x:c r="V1264" s="533" t="s">
        <x:v>99</x:v>
      </x:c>
      <x:c r="W1264" s="533"/>
      <x:c r="X1264" s="227"/>
      <x:c r="Y1264" s="227"/>
      <x:c r="Z1264" s="227"/>
      <x:c r="AA1264" s="227"/>
      <x:c r="AB1264" s="227"/>
      <x:c r="AC1264" s="227"/>
      <x:c r="AD1264" s="227"/>
      <x:c r="AE1264" s="227"/>
      <x:c r="AF1264" s="227"/>
      <x:c r="AG1264" s="227"/>
      <x:c r="AH1264" s="227"/>
      <x:c r="AI1264" s="227"/>
      <x:c r="AJ1264" s="227"/>
      <x:c r="AK1264" s="227"/>
      <x:c r="AL1264" s="227"/>
      <x:c r="AM1264" s="227"/>
      <x:c r="AN1264" s="227"/>
      <x:c r="AO1264" s="227"/>
      <x:c r="AP1264" s="227"/>
      <x:c r="AQ1264" s="227"/>
      <x:c r="AR1264" s="227"/>
      <x:c r="AS1264" s="227"/>
      <x:c r="AT1264" s="227"/>
      <x:c r="AU1264" s="227"/>
      <x:c r="AV1264" s="227"/>
      <x:c r="AW1264" s="227"/>
      <x:c r="AX1264" s="227"/>
      <x:c r="AY1264" s="227"/>
      <x:c r="AZ1264" s="227"/>
      <x:c r="BA1264" s="227"/>
      <x:c r="BB1264" s="227"/>
      <x:c r="BC1264" s="227"/>
      <x:c r="BD1264" s="227"/>
      <x:c r="BE1264" s="227"/>
      <x:c r="BF1264" s="227"/>
      <x:c r="BG1264" s="227"/>
      <x:c r="BH1264" s="227"/>
      <x:c r="BI1264" s="227"/>
      <x:c r="BJ1264" s="227"/>
      <x:c r="BK1264" s="227"/>
      <x:c r="BL1264" s="227"/>
      <x:c r="BM1264" s="227"/>
      <x:c r="BN1264" s="227"/>
      <x:c r="BO1264" s="227"/>
      <x:c r="BP1264" s="227"/>
      <x:c r="BQ1264" s="227"/>
      <x:c r="BR1264" s="227"/>
      <x:c r="BS1264" s="227"/>
      <x:c r="BT1264" s="227"/>
      <x:c r="BU1264" s="227"/>
      <x:c r="BV1264" s="227"/>
      <x:c r="BW1264" s="227"/>
      <x:c r="BX1264" s="227"/>
      <x:c r="BY1264" s="227"/>
      <x:c r="BZ1264" s="227"/>
      <x:c r="CA1264" s="227"/>
      <x:c r="CB1264" s="227"/>
      <x:c r="CC1264" s="227"/>
      <x:c r="CD1264" s="227"/>
      <x:c r="CE1264" s="227"/>
      <x:c r="CF1264" s="227"/>
      <x:c r="CG1264" s="227"/>
      <x:c r="CH1264" s="227"/>
      <x:c r="CI1264" s="227"/>
      <x:c r="CJ1264" s="227"/>
      <x:c r="CK1264" s="227"/>
      <x:c r="CL1264" s="227"/>
      <x:c r="CM1264" s="227"/>
      <x:c r="CN1264" s="227"/>
      <x:c r="CO1264" s="227"/>
      <x:c r="CP1264" s="227"/>
      <x:c r="CQ1264" s="227"/>
      <x:c r="CR1264" s="227"/>
      <x:c r="CS1264" s="227"/>
      <x:c r="CT1264" s="227"/>
      <x:c r="CU1264" s="227"/>
      <x:c r="CV1264" s="227"/>
      <x:c r="CW1264" s="227"/>
      <x:c r="CX1264" s="227"/>
      <x:c r="CY1264" s="227"/>
      <x:c r="CZ1264" s="227"/>
      <x:c r="DA1264" s="227"/>
      <x:c r="DB1264" s="227"/>
      <x:c r="DC1264" s="227"/>
      <x:c r="DD1264" s="227"/>
      <x:c r="DE1264" s="227"/>
      <x:c r="DF1264" s="227"/>
      <x:c r="DG1264" s="227"/>
      <x:c r="DH1264" s="227"/>
      <x:c r="DI1264" s="227"/>
      <x:c r="DJ1264" s="227"/>
      <x:c r="DK1264" s="227"/>
      <x:c r="DL1264" s="227"/>
      <x:c r="DM1264" s="227"/>
      <x:c r="DN1264" s="227"/>
      <x:c r="DO1264" s="227"/>
      <x:c r="DP1264" s="227"/>
      <x:c r="DQ1264" s="227"/>
      <x:c r="DR1264" s="227"/>
      <x:c r="DS1264" s="227"/>
      <x:c r="DT1264" s="227"/>
      <x:c r="DU1264" s="227"/>
      <x:c r="DV1264" s="227"/>
      <x:c r="DW1264" s="227"/>
      <x:c r="DX1264" s="227"/>
      <x:c r="DY1264" s="227"/>
      <x:c r="DZ1264" s="227"/>
      <x:c r="EA1264" s="227"/>
      <x:c r="EB1264" s="227"/>
      <x:c r="EC1264" s="227"/>
      <x:c r="ED1264" s="227"/>
      <x:c r="EE1264" s="227"/>
      <x:c r="EF1264" s="227"/>
      <x:c r="EG1264" s="227"/>
      <x:c r="EH1264" s="227"/>
      <x:c r="EI1264" s="227"/>
      <x:c r="EJ1264" s="227"/>
      <x:c r="EK1264" s="227"/>
      <x:c r="EL1264" s="227"/>
      <x:c r="EM1264" s="227"/>
      <x:c r="EN1264" s="227"/>
      <x:c r="EO1264" s="227"/>
      <x:c r="EP1264" s="227"/>
      <x:c r="EQ1264" s="227"/>
      <x:c r="ER1264" s="227"/>
      <x:c r="ES1264" s="227"/>
      <x:c r="ET1264" s="227"/>
      <x:c r="EU1264" s="227"/>
      <x:c r="EV1264" s="227"/>
      <x:c r="EW1264" s="227"/>
      <x:c r="EX1264" s="227"/>
      <x:c r="EY1264" s="227"/>
      <x:c r="EZ1264" s="227"/>
      <x:c r="FA1264" s="227"/>
      <x:c r="FB1264" s="227"/>
      <x:c r="FC1264" s="227"/>
      <x:c r="FD1264" s="227"/>
      <x:c r="FE1264" s="227"/>
      <x:c r="FF1264" s="227"/>
      <x:c r="FG1264" s="227"/>
      <x:c r="FH1264" s="227"/>
      <x:c r="FI1264" s="227"/>
      <x:c r="FJ1264" s="227"/>
      <x:c r="FK1264" s="227"/>
      <x:c r="FL1264" s="227"/>
      <x:c r="FM1264" s="227"/>
      <x:c r="FN1264" s="227"/>
      <x:c r="FO1264" s="227"/>
      <x:c r="FP1264" s="227"/>
      <x:c r="FQ1264" s="227"/>
      <x:c r="FR1264" s="227"/>
      <x:c r="FS1264" s="227"/>
      <x:c r="FT1264" s="227"/>
      <x:c r="FU1264" s="227"/>
      <x:c r="FV1264" s="227"/>
      <x:c r="FW1264" s="227"/>
      <x:c r="FX1264" s="227"/>
      <x:c r="FY1264" s="227"/>
      <x:c r="FZ1264" s="227"/>
      <x:c r="GA1264" s="227"/>
      <x:c r="GB1264" s="227"/>
      <x:c r="GC1264" s="227"/>
      <x:c r="GD1264" s="227"/>
      <x:c r="GE1264" s="227"/>
      <x:c r="GF1264" s="227"/>
      <x:c r="GG1264" s="227"/>
      <x:c r="GH1264" s="227"/>
      <x:c r="GI1264" s="227"/>
      <x:c r="GJ1264" s="227"/>
      <x:c r="GK1264" s="227"/>
      <x:c r="GL1264" s="227"/>
      <x:c r="GM1264" s="227"/>
      <x:c r="GN1264" s="227"/>
      <x:c r="GO1264" s="227"/>
      <x:c r="GP1264" s="227"/>
      <x:c r="GQ1264" s="227"/>
      <x:c r="GR1264" s="227"/>
      <x:c r="GS1264" s="227"/>
      <x:c r="GT1264" s="227"/>
      <x:c r="GU1264" s="227"/>
      <x:c r="GV1264" s="227"/>
      <x:c r="GW1264" s="227"/>
      <x:c r="GX1264" s="227"/>
      <x:c r="GY1264" s="227"/>
      <x:c r="GZ1264" s="227"/>
      <x:c r="HA1264" s="227"/>
      <x:c r="HB1264" s="227"/>
      <x:c r="HC1264" s="227"/>
      <x:c r="HD1264" s="227"/>
      <x:c r="HE1264" s="227"/>
      <x:c r="HF1264" s="227"/>
      <x:c r="HG1264" s="227"/>
      <x:c r="HH1264" s="227"/>
      <x:c r="HI1264" s="227"/>
      <x:c r="HJ1264" s="227"/>
      <x:c r="HK1264" s="227"/>
      <x:c r="HL1264" s="227"/>
      <x:c r="HM1264" s="227"/>
      <x:c r="HN1264" s="227"/>
      <x:c r="HO1264" s="227"/>
      <x:c r="HP1264" s="227"/>
      <x:c r="HQ1264" s="227"/>
      <x:c r="HR1264" s="227"/>
      <x:c r="HS1264" s="227"/>
      <x:c r="HT1264" s="227"/>
      <x:c r="HU1264" s="227"/>
      <x:c r="HV1264" s="227"/>
      <x:c r="HW1264" s="227"/>
      <x:c r="HX1264" s="227"/>
      <x:c r="HY1264" s="227"/>
      <x:c r="HZ1264" s="227"/>
      <x:c r="IA1264" s="227"/>
      <x:c r="IB1264" s="227"/>
      <x:c r="IC1264" s="227"/>
      <x:c r="ID1264" s="227"/>
      <x:c r="IE1264" s="227"/>
      <x:c r="IF1264" s="227"/>
      <x:c r="IG1264" s="227"/>
      <x:c r="IH1264" s="227"/>
      <x:c r="II1264" s="227"/>
      <x:c r="IJ1264" s="227"/>
      <x:c r="IK1264" s="227"/>
      <x:c r="IL1264" s="227"/>
      <x:c r="IM1264" s="227"/>
    </x:row>
    <x:row r="1265" spans="1:247" s="107" customFormat="1" ht="30" customHeight="1" x14ac:dyDescent="0.2">
      <x:c r="A1265" s="559" t="s">
        <x:v>4146</x:v>
      </x:c>
      <x:c r="B1265" s="559" t="s">
        <x:v>4171</x:v>
      </x:c>
      <x:c r="C1265" s="559" t="s">
        <x:v>673</x:v>
      </x:c>
      <x:c r="D1265" s="559" t="s">
        <x:v>4180</x:v>
      </x:c>
      <x:c r="E1265" s="479">
        <x:v>45747</x:v>
      </x:c>
      <x:c r="F1265" s="479">
        <x:v>46006</x:v>
      </x:c>
      <x:c r="G1265" s="479"/>
      <x:c r="H1265" s="446"/>
      <x:c r="I1265" s="574">
        <x:v>746342.02</x:v>
      </x:c>
      <x:c r="J1265" s="542"/>
      <x:c r="K1265" s="549"/>
      <x:c r="L1265" s="540">
        <x:v>0</x:v>
      </x:c>
      <x:c r="M1265" s="533" t="s">
        <x:v>22</x:v>
      </x:c>
      <x:c r="N1265" s="533" t="s">
        <x:v>406</x:v>
      </x:c>
      <x:c r="O1265" s="533" t="s">
        <x:v>22</x:v>
      </x:c>
      <x:c r="P1265" s="533" t="s">
        <x:v>22</x:v>
      </x:c>
      <x:c r="Q1265" s="533" t="s">
        <x:v>22</x:v>
      </x:c>
      <x:c r="R1265" s="533" t="s">
        <x:v>22</x:v>
      </x:c>
      <x:c r="S1265" s="533" t="s">
        <x:v>22</x:v>
      </x:c>
      <x:c r="T1265" s="533" t="s">
        <x:v>22</x:v>
      </x:c>
      <x:c r="U1265" s="533" t="s">
        <x:v>22</x:v>
      </x:c>
      <x:c r="V1265" s="533" t="s">
        <x:v>99</x:v>
      </x:c>
      <x:c r="W1265" s="533"/>
      <x:c r="X1265" s="227"/>
      <x:c r="Y1265" s="227"/>
      <x:c r="Z1265" s="227"/>
      <x:c r="AA1265" s="227"/>
      <x:c r="AB1265" s="227"/>
      <x:c r="AC1265" s="227"/>
      <x:c r="AD1265" s="227"/>
      <x:c r="AE1265" s="227"/>
      <x:c r="AF1265" s="227"/>
      <x:c r="AG1265" s="227"/>
      <x:c r="AH1265" s="227"/>
      <x:c r="AI1265" s="227"/>
      <x:c r="AJ1265" s="227"/>
      <x:c r="AK1265" s="227"/>
      <x:c r="AL1265" s="227"/>
      <x:c r="AM1265" s="227"/>
      <x:c r="AN1265" s="227"/>
      <x:c r="AO1265" s="227"/>
      <x:c r="AP1265" s="227"/>
      <x:c r="AQ1265" s="227"/>
      <x:c r="AR1265" s="227"/>
      <x:c r="AS1265" s="227"/>
      <x:c r="AT1265" s="227"/>
      <x:c r="AU1265" s="227"/>
      <x:c r="AV1265" s="227"/>
      <x:c r="AW1265" s="227"/>
      <x:c r="AX1265" s="227"/>
      <x:c r="AY1265" s="227"/>
      <x:c r="AZ1265" s="227"/>
      <x:c r="BA1265" s="227"/>
      <x:c r="BB1265" s="227"/>
      <x:c r="BC1265" s="227"/>
      <x:c r="BD1265" s="227"/>
      <x:c r="BE1265" s="227"/>
      <x:c r="BF1265" s="227"/>
      <x:c r="BG1265" s="227"/>
      <x:c r="BH1265" s="227"/>
      <x:c r="BI1265" s="227"/>
      <x:c r="BJ1265" s="227"/>
      <x:c r="BK1265" s="227"/>
      <x:c r="BL1265" s="227"/>
      <x:c r="BM1265" s="227"/>
      <x:c r="BN1265" s="227"/>
      <x:c r="BO1265" s="227"/>
      <x:c r="BP1265" s="227"/>
      <x:c r="BQ1265" s="227"/>
      <x:c r="BR1265" s="227"/>
      <x:c r="BS1265" s="227"/>
      <x:c r="BT1265" s="227"/>
      <x:c r="BU1265" s="227"/>
      <x:c r="BV1265" s="227"/>
      <x:c r="BW1265" s="227"/>
      <x:c r="BX1265" s="227"/>
      <x:c r="BY1265" s="227"/>
      <x:c r="BZ1265" s="227"/>
      <x:c r="CA1265" s="227"/>
      <x:c r="CB1265" s="227"/>
      <x:c r="CC1265" s="227"/>
      <x:c r="CD1265" s="227"/>
      <x:c r="CE1265" s="227"/>
      <x:c r="CF1265" s="227"/>
      <x:c r="CG1265" s="227"/>
      <x:c r="CH1265" s="227"/>
      <x:c r="CI1265" s="227"/>
      <x:c r="CJ1265" s="227"/>
      <x:c r="CK1265" s="227"/>
      <x:c r="CL1265" s="227"/>
      <x:c r="CM1265" s="227"/>
      <x:c r="CN1265" s="227"/>
      <x:c r="CO1265" s="227"/>
      <x:c r="CP1265" s="227"/>
      <x:c r="CQ1265" s="227"/>
      <x:c r="CR1265" s="227"/>
      <x:c r="CS1265" s="227"/>
      <x:c r="CT1265" s="227"/>
      <x:c r="CU1265" s="227"/>
      <x:c r="CV1265" s="227"/>
      <x:c r="CW1265" s="227"/>
      <x:c r="CX1265" s="227"/>
      <x:c r="CY1265" s="227"/>
      <x:c r="CZ1265" s="227"/>
      <x:c r="DA1265" s="227"/>
      <x:c r="DB1265" s="227"/>
      <x:c r="DC1265" s="227"/>
      <x:c r="DD1265" s="227"/>
      <x:c r="DE1265" s="227"/>
      <x:c r="DF1265" s="227"/>
      <x:c r="DG1265" s="227"/>
      <x:c r="DH1265" s="227"/>
      <x:c r="DI1265" s="227"/>
      <x:c r="DJ1265" s="227"/>
      <x:c r="DK1265" s="227"/>
      <x:c r="DL1265" s="227"/>
      <x:c r="DM1265" s="227"/>
      <x:c r="DN1265" s="227"/>
      <x:c r="DO1265" s="227"/>
      <x:c r="DP1265" s="227"/>
      <x:c r="DQ1265" s="227"/>
      <x:c r="DR1265" s="227"/>
      <x:c r="DS1265" s="227"/>
      <x:c r="DT1265" s="227"/>
      <x:c r="DU1265" s="227"/>
      <x:c r="DV1265" s="227"/>
      <x:c r="DW1265" s="227"/>
      <x:c r="DX1265" s="227"/>
      <x:c r="DY1265" s="227"/>
      <x:c r="DZ1265" s="227"/>
      <x:c r="EA1265" s="227"/>
      <x:c r="EB1265" s="227"/>
      <x:c r="EC1265" s="227"/>
      <x:c r="ED1265" s="227"/>
      <x:c r="EE1265" s="227"/>
      <x:c r="EF1265" s="227"/>
      <x:c r="EG1265" s="227"/>
      <x:c r="EH1265" s="227"/>
      <x:c r="EI1265" s="227"/>
      <x:c r="EJ1265" s="227"/>
      <x:c r="EK1265" s="227"/>
      <x:c r="EL1265" s="227"/>
      <x:c r="EM1265" s="227"/>
      <x:c r="EN1265" s="227"/>
      <x:c r="EO1265" s="227"/>
      <x:c r="EP1265" s="227"/>
      <x:c r="EQ1265" s="227"/>
      <x:c r="ER1265" s="227"/>
      <x:c r="ES1265" s="227"/>
      <x:c r="ET1265" s="227"/>
      <x:c r="EU1265" s="227"/>
      <x:c r="EV1265" s="227"/>
      <x:c r="EW1265" s="227"/>
      <x:c r="EX1265" s="227"/>
      <x:c r="EY1265" s="227"/>
      <x:c r="EZ1265" s="227"/>
      <x:c r="FA1265" s="227"/>
      <x:c r="FB1265" s="227"/>
      <x:c r="FC1265" s="227"/>
      <x:c r="FD1265" s="227"/>
      <x:c r="FE1265" s="227"/>
      <x:c r="FF1265" s="227"/>
      <x:c r="FG1265" s="227"/>
      <x:c r="FH1265" s="227"/>
      <x:c r="FI1265" s="227"/>
      <x:c r="FJ1265" s="227"/>
      <x:c r="FK1265" s="227"/>
      <x:c r="FL1265" s="227"/>
      <x:c r="FM1265" s="227"/>
      <x:c r="FN1265" s="227"/>
      <x:c r="FO1265" s="227"/>
      <x:c r="FP1265" s="227"/>
      <x:c r="FQ1265" s="227"/>
      <x:c r="FR1265" s="227"/>
      <x:c r="FS1265" s="227"/>
      <x:c r="FT1265" s="227"/>
      <x:c r="FU1265" s="227"/>
      <x:c r="FV1265" s="227"/>
      <x:c r="FW1265" s="227"/>
      <x:c r="FX1265" s="227"/>
      <x:c r="FY1265" s="227"/>
      <x:c r="FZ1265" s="227"/>
      <x:c r="GA1265" s="227"/>
      <x:c r="GB1265" s="227"/>
      <x:c r="GC1265" s="227"/>
      <x:c r="GD1265" s="227"/>
      <x:c r="GE1265" s="227"/>
      <x:c r="GF1265" s="227"/>
      <x:c r="GG1265" s="227"/>
      <x:c r="GH1265" s="227"/>
      <x:c r="GI1265" s="227"/>
      <x:c r="GJ1265" s="227"/>
      <x:c r="GK1265" s="227"/>
      <x:c r="GL1265" s="227"/>
      <x:c r="GM1265" s="227"/>
      <x:c r="GN1265" s="227"/>
      <x:c r="GO1265" s="227"/>
      <x:c r="GP1265" s="227"/>
      <x:c r="GQ1265" s="227"/>
      <x:c r="GR1265" s="227"/>
      <x:c r="GS1265" s="227"/>
      <x:c r="GT1265" s="227"/>
      <x:c r="GU1265" s="227"/>
      <x:c r="GV1265" s="227"/>
      <x:c r="GW1265" s="227"/>
      <x:c r="GX1265" s="227"/>
      <x:c r="GY1265" s="227"/>
      <x:c r="GZ1265" s="227"/>
      <x:c r="HA1265" s="227"/>
      <x:c r="HB1265" s="227"/>
      <x:c r="HC1265" s="227"/>
      <x:c r="HD1265" s="227"/>
      <x:c r="HE1265" s="227"/>
      <x:c r="HF1265" s="227"/>
      <x:c r="HG1265" s="227"/>
      <x:c r="HH1265" s="227"/>
      <x:c r="HI1265" s="227"/>
      <x:c r="HJ1265" s="227"/>
      <x:c r="HK1265" s="227"/>
      <x:c r="HL1265" s="227"/>
      <x:c r="HM1265" s="227"/>
      <x:c r="HN1265" s="227"/>
      <x:c r="HO1265" s="227"/>
      <x:c r="HP1265" s="227"/>
      <x:c r="HQ1265" s="227"/>
      <x:c r="HR1265" s="227"/>
      <x:c r="HS1265" s="227"/>
      <x:c r="HT1265" s="227"/>
      <x:c r="HU1265" s="227"/>
      <x:c r="HV1265" s="227"/>
      <x:c r="HW1265" s="227"/>
      <x:c r="HX1265" s="227"/>
      <x:c r="HY1265" s="227"/>
      <x:c r="HZ1265" s="227"/>
      <x:c r="IA1265" s="227"/>
      <x:c r="IB1265" s="227"/>
      <x:c r="IC1265" s="227"/>
      <x:c r="ID1265" s="227"/>
      <x:c r="IE1265" s="227"/>
      <x:c r="IF1265" s="227"/>
      <x:c r="IG1265" s="227"/>
      <x:c r="IH1265" s="227"/>
      <x:c r="II1265" s="227"/>
      <x:c r="IJ1265" s="227"/>
      <x:c r="IK1265" s="227"/>
      <x:c r="IL1265" s="227"/>
      <x:c r="IM1265" s="227"/>
    </x:row>
    <x:row r="1266" spans="1:247" s="107" customFormat="1" ht="30" customHeight="1" x14ac:dyDescent="0.2">
      <x:c r="A1266" s="559" t="s">
        <x:v>4147</x:v>
      </x:c>
      <x:c r="B1266" s="559" t="s">
        <x:v>4172</x:v>
      </x:c>
      <x:c r="C1266" s="559" t="s">
        <x:v>4158</x:v>
      </x:c>
      <x:c r="D1266" s="559" t="s">
        <x:v>4159</x:v>
      </x:c>
      <x:c r="E1266" s="555">
        <x:v>45310</x:v>
      </x:c>
      <x:c r="F1266" s="555">
        <x:v>45323</x:v>
      </x:c>
      <x:c r="G1266" s="555">
        <x:v>45323</x:v>
      </x:c>
      <x:c r="H1266" s="652"/>
      <x:c r="I1266" s="451">
        <x:v>2805946.54</x:v>
      </x:c>
      <x:c r="J1266" s="654"/>
      <x:c r="K1266" s="655"/>
      <x:c r="L1266" s="556">
        <x:v>100</x:v>
      </x:c>
      <x:c r="M1266" s="559" t="s">
        <x:v>2085</x:v>
      </x:c>
      <x:c r="N1266" s="559" t="s">
        <x:v>22</x:v>
      </x:c>
      <x:c r="O1266" s="559" t="s">
        <x:v>22</x:v>
      </x:c>
      <x:c r="P1266" s="559" t="s">
        <x:v>22</x:v>
      </x:c>
      <x:c r="Q1266" s="559" t="s">
        <x:v>22</x:v>
      </x:c>
      <x:c r="R1266" s="559" t="s">
        <x:v>22</x:v>
      </x:c>
      <x:c r="S1266" s="559" t="s">
        <x:v>22</x:v>
      </x:c>
      <x:c r="T1266" s="559" t="s">
        <x:v>22</x:v>
      </x:c>
      <x:c r="U1266" s="559" t="s">
        <x:v>22</x:v>
      </x:c>
      <x:c r="V1266" s="559" t="s">
        <x:v>622</x:v>
      </x:c>
      <x:c r="W1266" s="559"/>
      <x:c r="X1266" s="227"/>
      <x:c r="Y1266" s="227"/>
      <x:c r="Z1266" s="227"/>
      <x:c r="AA1266" s="227"/>
      <x:c r="AB1266" s="227"/>
      <x:c r="AC1266" s="227"/>
      <x:c r="AD1266" s="227"/>
      <x:c r="AE1266" s="227"/>
      <x:c r="AF1266" s="227"/>
      <x:c r="AG1266" s="227"/>
      <x:c r="AH1266" s="227"/>
      <x:c r="AI1266" s="227"/>
      <x:c r="AJ1266" s="227"/>
      <x:c r="AK1266" s="227"/>
      <x:c r="AL1266" s="227"/>
      <x:c r="AM1266" s="227"/>
      <x:c r="AN1266" s="227"/>
      <x:c r="AO1266" s="227"/>
      <x:c r="AP1266" s="227"/>
      <x:c r="AQ1266" s="227"/>
      <x:c r="AR1266" s="227"/>
      <x:c r="AS1266" s="227"/>
      <x:c r="AT1266" s="227"/>
      <x:c r="AU1266" s="227"/>
      <x:c r="AV1266" s="227"/>
      <x:c r="AW1266" s="227"/>
      <x:c r="AX1266" s="227"/>
      <x:c r="AY1266" s="227"/>
      <x:c r="AZ1266" s="227"/>
      <x:c r="BA1266" s="227"/>
      <x:c r="BB1266" s="227"/>
      <x:c r="BC1266" s="227"/>
      <x:c r="BD1266" s="227"/>
      <x:c r="BE1266" s="227"/>
      <x:c r="BF1266" s="227"/>
      <x:c r="BG1266" s="227"/>
      <x:c r="BH1266" s="227"/>
      <x:c r="BI1266" s="227"/>
      <x:c r="BJ1266" s="227"/>
      <x:c r="BK1266" s="227"/>
      <x:c r="BL1266" s="227"/>
      <x:c r="BM1266" s="227"/>
      <x:c r="BN1266" s="227"/>
      <x:c r="BO1266" s="227"/>
      <x:c r="BP1266" s="227"/>
      <x:c r="BQ1266" s="227"/>
      <x:c r="BR1266" s="227"/>
      <x:c r="BS1266" s="227"/>
      <x:c r="BT1266" s="227"/>
      <x:c r="BU1266" s="227"/>
      <x:c r="BV1266" s="227"/>
      <x:c r="BW1266" s="227"/>
      <x:c r="BX1266" s="227"/>
      <x:c r="BY1266" s="227"/>
      <x:c r="BZ1266" s="227"/>
      <x:c r="CA1266" s="227"/>
      <x:c r="CB1266" s="227"/>
      <x:c r="CC1266" s="227"/>
      <x:c r="CD1266" s="227"/>
      <x:c r="CE1266" s="227"/>
      <x:c r="CF1266" s="227"/>
      <x:c r="CG1266" s="227"/>
      <x:c r="CH1266" s="227"/>
      <x:c r="CI1266" s="227"/>
      <x:c r="CJ1266" s="227"/>
      <x:c r="CK1266" s="227"/>
      <x:c r="CL1266" s="227"/>
      <x:c r="CM1266" s="227"/>
      <x:c r="CN1266" s="227"/>
      <x:c r="CO1266" s="227"/>
      <x:c r="CP1266" s="227"/>
      <x:c r="CQ1266" s="227"/>
      <x:c r="CR1266" s="227"/>
      <x:c r="CS1266" s="227"/>
      <x:c r="CT1266" s="227"/>
      <x:c r="CU1266" s="227"/>
      <x:c r="CV1266" s="227"/>
      <x:c r="CW1266" s="227"/>
      <x:c r="CX1266" s="227"/>
      <x:c r="CY1266" s="227"/>
      <x:c r="CZ1266" s="227"/>
      <x:c r="DA1266" s="227"/>
      <x:c r="DB1266" s="227"/>
      <x:c r="DC1266" s="227"/>
      <x:c r="DD1266" s="227"/>
      <x:c r="DE1266" s="227"/>
      <x:c r="DF1266" s="227"/>
      <x:c r="DG1266" s="227"/>
      <x:c r="DH1266" s="227"/>
      <x:c r="DI1266" s="227"/>
      <x:c r="DJ1266" s="227"/>
      <x:c r="DK1266" s="227"/>
      <x:c r="DL1266" s="227"/>
      <x:c r="DM1266" s="227"/>
      <x:c r="DN1266" s="227"/>
      <x:c r="DO1266" s="227"/>
      <x:c r="DP1266" s="227"/>
      <x:c r="DQ1266" s="227"/>
      <x:c r="DR1266" s="227"/>
      <x:c r="DS1266" s="227"/>
      <x:c r="DT1266" s="227"/>
      <x:c r="DU1266" s="227"/>
      <x:c r="DV1266" s="227"/>
      <x:c r="DW1266" s="227"/>
      <x:c r="DX1266" s="227"/>
      <x:c r="DY1266" s="227"/>
      <x:c r="DZ1266" s="227"/>
      <x:c r="EA1266" s="227"/>
      <x:c r="EB1266" s="227"/>
      <x:c r="EC1266" s="227"/>
      <x:c r="ED1266" s="227"/>
      <x:c r="EE1266" s="227"/>
      <x:c r="EF1266" s="227"/>
      <x:c r="EG1266" s="227"/>
      <x:c r="EH1266" s="227"/>
      <x:c r="EI1266" s="227"/>
      <x:c r="EJ1266" s="227"/>
      <x:c r="EK1266" s="227"/>
      <x:c r="EL1266" s="227"/>
      <x:c r="EM1266" s="227"/>
      <x:c r="EN1266" s="227"/>
      <x:c r="EO1266" s="227"/>
      <x:c r="EP1266" s="227"/>
      <x:c r="EQ1266" s="227"/>
      <x:c r="ER1266" s="227"/>
      <x:c r="ES1266" s="227"/>
      <x:c r="ET1266" s="227"/>
      <x:c r="EU1266" s="227"/>
      <x:c r="EV1266" s="227"/>
      <x:c r="EW1266" s="227"/>
      <x:c r="EX1266" s="227"/>
      <x:c r="EY1266" s="227"/>
      <x:c r="EZ1266" s="227"/>
      <x:c r="FA1266" s="227"/>
      <x:c r="FB1266" s="227"/>
      <x:c r="FC1266" s="227"/>
      <x:c r="FD1266" s="227"/>
      <x:c r="FE1266" s="227"/>
      <x:c r="FF1266" s="227"/>
      <x:c r="FG1266" s="227"/>
      <x:c r="FH1266" s="227"/>
      <x:c r="FI1266" s="227"/>
      <x:c r="FJ1266" s="227"/>
      <x:c r="FK1266" s="227"/>
      <x:c r="FL1266" s="227"/>
      <x:c r="FM1266" s="227"/>
      <x:c r="FN1266" s="227"/>
      <x:c r="FO1266" s="227"/>
      <x:c r="FP1266" s="227"/>
      <x:c r="FQ1266" s="227"/>
      <x:c r="FR1266" s="227"/>
      <x:c r="FS1266" s="227"/>
      <x:c r="FT1266" s="227"/>
      <x:c r="FU1266" s="227"/>
      <x:c r="FV1266" s="227"/>
      <x:c r="FW1266" s="227"/>
      <x:c r="FX1266" s="227"/>
      <x:c r="FY1266" s="227"/>
      <x:c r="FZ1266" s="227"/>
      <x:c r="GA1266" s="227"/>
      <x:c r="GB1266" s="227"/>
      <x:c r="GC1266" s="227"/>
      <x:c r="GD1266" s="227"/>
      <x:c r="GE1266" s="227"/>
      <x:c r="GF1266" s="227"/>
      <x:c r="GG1266" s="227"/>
      <x:c r="GH1266" s="227"/>
      <x:c r="GI1266" s="227"/>
      <x:c r="GJ1266" s="227"/>
      <x:c r="GK1266" s="227"/>
      <x:c r="GL1266" s="227"/>
      <x:c r="GM1266" s="227"/>
      <x:c r="GN1266" s="227"/>
      <x:c r="GO1266" s="227"/>
      <x:c r="GP1266" s="227"/>
      <x:c r="GQ1266" s="227"/>
      <x:c r="GR1266" s="227"/>
      <x:c r="GS1266" s="227"/>
      <x:c r="GT1266" s="227"/>
      <x:c r="GU1266" s="227"/>
      <x:c r="GV1266" s="227"/>
      <x:c r="GW1266" s="227"/>
      <x:c r="GX1266" s="227"/>
      <x:c r="GY1266" s="227"/>
      <x:c r="GZ1266" s="227"/>
      <x:c r="HA1266" s="227"/>
      <x:c r="HB1266" s="227"/>
      <x:c r="HC1266" s="227"/>
      <x:c r="HD1266" s="227"/>
      <x:c r="HE1266" s="227"/>
      <x:c r="HF1266" s="227"/>
      <x:c r="HG1266" s="227"/>
      <x:c r="HH1266" s="227"/>
      <x:c r="HI1266" s="227"/>
      <x:c r="HJ1266" s="227"/>
      <x:c r="HK1266" s="227"/>
      <x:c r="HL1266" s="227"/>
      <x:c r="HM1266" s="227"/>
      <x:c r="HN1266" s="227"/>
      <x:c r="HO1266" s="227"/>
      <x:c r="HP1266" s="227"/>
      <x:c r="HQ1266" s="227"/>
      <x:c r="HR1266" s="227"/>
      <x:c r="HS1266" s="227"/>
      <x:c r="HT1266" s="227"/>
      <x:c r="HU1266" s="227"/>
      <x:c r="HV1266" s="227"/>
      <x:c r="HW1266" s="227"/>
      <x:c r="HX1266" s="227"/>
      <x:c r="HY1266" s="227"/>
      <x:c r="HZ1266" s="227"/>
      <x:c r="IA1266" s="227"/>
      <x:c r="IB1266" s="227"/>
      <x:c r="IC1266" s="227"/>
      <x:c r="ID1266" s="227"/>
      <x:c r="IE1266" s="227"/>
      <x:c r="IF1266" s="227"/>
      <x:c r="IG1266" s="227"/>
      <x:c r="IH1266" s="227"/>
      <x:c r="II1266" s="227"/>
      <x:c r="IJ1266" s="227"/>
      <x:c r="IK1266" s="227"/>
      <x:c r="IL1266" s="227"/>
      <x:c r="IM1266" s="227"/>
    </x:row>
    <x:row r="1267" spans="1:247" s="107" customFormat="1" ht="41.25" customHeight="1" x14ac:dyDescent="0.2">
      <x:c r="A1267" s="559" t="s">
        <x:v>4148</x:v>
      </x:c>
      <x:c r="B1267" s="559" t="s">
        <x:v>4181</x:v>
      </x:c>
      <x:c r="C1267" s="559" t="s">
        <x:v>4183</x:v>
      </x:c>
      <x:c r="D1267" s="559" t="s">
        <x:v>4182</x:v>
      </x:c>
      <x:c r="E1267" s="479">
        <x:v>45803</x:v>
      </x:c>
      <x:c r="F1267" s="479">
        <x:v>46006</x:v>
      </x:c>
      <x:c r="G1267" s="479"/>
      <x:c r="H1267" s="446"/>
      <x:c r="I1267" s="502"/>
      <x:c r="J1267" s="542"/>
      <x:c r="K1267" s="549"/>
      <x:c r="L1267" s="540">
        <x:v>0</x:v>
      </x:c>
      <x:c r="M1267" s="533" t="s">
        <x:v>406</x:v>
      </x:c>
      <x:c r="N1267" s="533" t="s">
        <x:v>22</x:v>
      </x:c>
      <x:c r="O1267" s="533" t="s">
        <x:v>22</x:v>
      </x:c>
      <x:c r="P1267" s="533" t="s">
        <x:v>22</x:v>
      </x:c>
      <x:c r="Q1267" s="533" t="s">
        <x:v>22</x:v>
      </x:c>
      <x:c r="R1267" s="533" t="s">
        <x:v>22</x:v>
      </x:c>
      <x:c r="S1267" s="533" t="s">
        <x:v>22</x:v>
      </x:c>
      <x:c r="T1267" s="533" t="s">
        <x:v>22</x:v>
      </x:c>
      <x:c r="U1267" s="533" t="s">
        <x:v>22</x:v>
      </x:c>
      <x:c r="V1267" s="533" t="s">
        <x:v>99</x:v>
      </x:c>
      <x:c r="W1267" s="533"/>
      <x:c r="X1267" s="227"/>
      <x:c r="Y1267" s="227"/>
      <x:c r="Z1267" s="227"/>
      <x:c r="AA1267" s="227"/>
      <x:c r="AB1267" s="227"/>
      <x:c r="AC1267" s="227"/>
      <x:c r="AD1267" s="227"/>
      <x:c r="AE1267" s="227"/>
      <x:c r="AF1267" s="227"/>
      <x:c r="AG1267" s="227"/>
      <x:c r="AH1267" s="227"/>
      <x:c r="AI1267" s="227"/>
      <x:c r="AJ1267" s="227"/>
      <x:c r="AK1267" s="227"/>
      <x:c r="AL1267" s="227"/>
      <x:c r="AM1267" s="227"/>
      <x:c r="AN1267" s="227"/>
      <x:c r="AO1267" s="227"/>
      <x:c r="AP1267" s="227"/>
      <x:c r="AQ1267" s="227"/>
      <x:c r="AR1267" s="227"/>
      <x:c r="AS1267" s="227"/>
      <x:c r="AT1267" s="227"/>
      <x:c r="AU1267" s="227"/>
      <x:c r="AV1267" s="227"/>
      <x:c r="AW1267" s="227"/>
      <x:c r="AX1267" s="227"/>
      <x:c r="AY1267" s="227"/>
      <x:c r="AZ1267" s="227"/>
      <x:c r="BA1267" s="227"/>
      <x:c r="BB1267" s="227"/>
      <x:c r="BC1267" s="227"/>
      <x:c r="BD1267" s="227"/>
      <x:c r="BE1267" s="227"/>
      <x:c r="BF1267" s="227"/>
      <x:c r="BG1267" s="227"/>
      <x:c r="BH1267" s="227"/>
      <x:c r="BI1267" s="227"/>
      <x:c r="BJ1267" s="227"/>
      <x:c r="BK1267" s="227"/>
      <x:c r="BL1267" s="227"/>
      <x:c r="BM1267" s="227"/>
      <x:c r="BN1267" s="227"/>
      <x:c r="BO1267" s="227"/>
      <x:c r="BP1267" s="227"/>
      <x:c r="BQ1267" s="227"/>
      <x:c r="BR1267" s="227"/>
      <x:c r="BS1267" s="227"/>
      <x:c r="BT1267" s="227"/>
      <x:c r="BU1267" s="227"/>
      <x:c r="BV1267" s="227"/>
      <x:c r="BW1267" s="227"/>
      <x:c r="BX1267" s="227"/>
      <x:c r="BY1267" s="227"/>
      <x:c r="BZ1267" s="227"/>
      <x:c r="CA1267" s="227"/>
      <x:c r="CB1267" s="227"/>
      <x:c r="CC1267" s="227"/>
      <x:c r="CD1267" s="227"/>
      <x:c r="CE1267" s="227"/>
      <x:c r="CF1267" s="227"/>
      <x:c r="CG1267" s="227"/>
      <x:c r="CH1267" s="227"/>
      <x:c r="CI1267" s="227"/>
      <x:c r="CJ1267" s="227"/>
      <x:c r="CK1267" s="227"/>
      <x:c r="CL1267" s="227"/>
      <x:c r="CM1267" s="227"/>
      <x:c r="CN1267" s="227"/>
      <x:c r="CO1267" s="227"/>
      <x:c r="CP1267" s="227"/>
      <x:c r="CQ1267" s="227"/>
      <x:c r="CR1267" s="227"/>
      <x:c r="CS1267" s="227"/>
      <x:c r="CT1267" s="227"/>
      <x:c r="CU1267" s="227"/>
      <x:c r="CV1267" s="227"/>
      <x:c r="CW1267" s="227"/>
      <x:c r="CX1267" s="227"/>
      <x:c r="CY1267" s="227"/>
      <x:c r="CZ1267" s="227"/>
      <x:c r="DA1267" s="227"/>
      <x:c r="DB1267" s="227"/>
      <x:c r="DC1267" s="227"/>
      <x:c r="DD1267" s="227"/>
      <x:c r="DE1267" s="227"/>
      <x:c r="DF1267" s="227"/>
      <x:c r="DG1267" s="227"/>
      <x:c r="DH1267" s="227"/>
      <x:c r="DI1267" s="227"/>
      <x:c r="DJ1267" s="227"/>
      <x:c r="DK1267" s="227"/>
      <x:c r="DL1267" s="227"/>
      <x:c r="DM1267" s="227"/>
      <x:c r="DN1267" s="227"/>
      <x:c r="DO1267" s="227"/>
      <x:c r="DP1267" s="227"/>
      <x:c r="DQ1267" s="227"/>
      <x:c r="DR1267" s="227"/>
      <x:c r="DS1267" s="227"/>
      <x:c r="DT1267" s="227"/>
      <x:c r="DU1267" s="227"/>
      <x:c r="DV1267" s="227"/>
      <x:c r="DW1267" s="227"/>
      <x:c r="DX1267" s="227"/>
      <x:c r="DY1267" s="227"/>
      <x:c r="DZ1267" s="227"/>
      <x:c r="EA1267" s="227"/>
      <x:c r="EB1267" s="227"/>
      <x:c r="EC1267" s="227"/>
      <x:c r="ED1267" s="227"/>
      <x:c r="EE1267" s="227"/>
      <x:c r="EF1267" s="227"/>
      <x:c r="EG1267" s="227"/>
      <x:c r="EH1267" s="227"/>
      <x:c r="EI1267" s="227"/>
      <x:c r="EJ1267" s="227"/>
      <x:c r="EK1267" s="227"/>
      <x:c r="EL1267" s="227"/>
      <x:c r="EM1267" s="227"/>
      <x:c r="EN1267" s="227"/>
      <x:c r="EO1267" s="227"/>
      <x:c r="EP1267" s="227"/>
      <x:c r="EQ1267" s="227"/>
      <x:c r="ER1267" s="227"/>
      <x:c r="ES1267" s="227"/>
      <x:c r="ET1267" s="227"/>
      <x:c r="EU1267" s="227"/>
      <x:c r="EV1267" s="227"/>
      <x:c r="EW1267" s="227"/>
      <x:c r="EX1267" s="227"/>
      <x:c r="EY1267" s="227"/>
      <x:c r="EZ1267" s="227"/>
      <x:c r="FA1267" s="227"/>
      <x:c r="FB1267" s="227"/>
      <x:c r="FC1267" s="227"/>
      <x:c r="FD1267" s="227"/>
      <x:c r="FE1267" s="227"/>
      <x:c r="FF1267" s="227"/>
      <x:c r="FG1267" s="227"/>
      <x:c r="FH1267" s="227"/>
      <x:c r="FI1267" s="227"/>
      <x:c r="FJ1267" s="227"/>
      <x:c r="FK1267" s="227"/>
      <x:c r="FL1267" s="227"/>
      <x:c r="FM1267" s="227"/>
      <x:c r="FN1267" s="227"/>
      <x:c r="FO1267" s="227"/>
      <x:c r="FP1267" s="227"/>
      <x:c r="FQ1267" s="227"/>
      <x:c r="FR1267" s="227"/>
      <x:c r="FS1267" s="227"/>
      <x:c r="FT1267" s="227"/>
      <x:c r="FU1267" s="227"/>
      <x:c r="FV1267" s="227"/>
      <x:c r="FW1267" s="227"/>
      <x:c r="FX1267" s="227"/>
      <x:c r="FY1267" s="227"/>
      <x:c r="FZ1267" s="227"/>
      <x:c r="GA1267" s="227"/>
      <x:c r="GB1267" s="227"/>
      <x:c r="GC1267" s="227"/>
      <x:c r="GD1267" s="227"/>
      <x:c r="GE1267" s="227"/>
      <x:c r="GF1267" s="227"/>
      <x:c r="GG1267" s="227"/>
      <x:c r="GH1267" s="227"/>
      <x:c r="GI1267" s="227"/>
      <x:c r="GJ1267" s="227"/>
      <x:c r="GK1267" s="227"/>
      <x:c r="GL1267" s="227"/>
      <x:c r="GM1267" s="227"/>
      <x:c r="GN1267" s="227"/>
      <x:c r="GO1267" s="227"/>
      <x:c r="GP1267" s="227"/>
      <x:c r="GQ1267" s="227"/>
      <x:c r="GR1267" s="227"/>
      <x:c r="GS1267" s="227"/>
      <x:c r="GT1267" s="227"/>
      <x:c r="GU1267" s="227"/>
      <x:c r="GV1267" s="227"/>
      <x:c r="GW1267" s="227"/>
      <x:c r="GX1267" s="227"/>
      <x:c r="GY1267" s="227"/>
      <x:c r="GZ1267" s="227"/>
      <x:c r="HA1267" s="227"/>
      <x:c r="HB1267" s="227"/>
      <x:c r="HC1267" s="227"/>
      <x:c r="HD1267" s="227"/>
      <x:c r="HE1267" s="227"/>
      <x:c r="HF1267" s="227"/>
      <x:c r="HG1267" s="227"/>
      <x:c r="HH1267" s="227"/>
      <x:c r="HI1267" s="227"/>
      <x:c r="HJ1267" s="227"/>
      <x:c r="HK1267" s="227"/>
      <x:c r="HL1267" s="227"/>
      <x:c r="HM1267" s="227"/>
      <x:c r="HN1267" s="227"/>
      <x:c r="HO1267" s="227"/>
      <x:c r="HP1267" s="227"/>
      <x:c r="HQ1267" s="227"/>
      <x:c r="HR1267" s="227"/>
      <x:c r="HS1267" s="227"/>
      <x:c r="HT1267" s="227"/>
      <x:c r="HU1267" s="227"/>
      <x:c r="HV1267" s="227"/>
      <x:c r="HW1267" s="227"/>
      <x:c r="HX1267" s="227"/>
      <x:c r="HY1267" s="227"/>
      <x:c r="HZ1267" s="227"/>
      <x:c r="IA1267" s="227"/>
      <x:c r="IB1267" s="227"/>
      <x:c r="IC1267" s="227"/>
      <x:c r="ID1267" s="227"/>
      <x:c r="IE1267" s="227"/>
      <x:c r="IF1267" s="227"/>
      <x:c r="IG1267" s="227"/>
      <x:c r="IH1267" s="227"/>
      <x:c r="II1267" s="227"/>
      <x:c r="IJ1267" s="227"/>
      <x:c r="IK1267" s="227"/>
      <x:c r="IL1267" s="227"/>
      <x:c r="IM1267" s="227"/>
    </x:row>
    <x:row r="1268" spans="1:247" s="107" customFormat="1" ht="54.75" customHeight="1" x14ac:dyDescent="0.2">
      <x:c r="A1268" s="559" t="s">
        <x:v>4149</x:v>
      </x:c>
      <x:c r="B1268" s="559" t="s">
        <x:v>4184</x:v>
      </x:c>
      <x:c r="C1268" s="559" t="s">
        <x:v>4160</x:v>
      </x:c>
      <x:c r="D1268" s="559" t="s">
        <x:v>3945</x:v>
      </x:c>
      <x:c r="E1268" s="479">
        <x:v>45792</x:v>
      </x:c>
      <x:c r="F1268" s="479">
        <x:v>46006</x:v>
      </x:c>
      <x:c r="G1268" s="479"/>
      <x:c r="H1268" s="446"/>
      <x:c r="I1268" s="502"/>
      <x:c r="J1268" s="542"/>
      <x:c r="K1268" s="549"/>
      <x:c r="L1268" s="540">
        <x:v>0</x:v>
      </x:c>
      <x:c r="M1268" s="533" t="s">
        <x:v>22</x:v>
      </x:c>
      <x:c r="N1268" s="533" t="s">
        <x:v>406</x:v>
      </x:c>
      <x:c r="O1268" s="533" t="s">
        <x:v>22</x:v>
      </x:c>
      <x:c r="P1268" s="533" t="s">
        <x:v>22</x:v>
      </x:c>
      <x:c r="Q1268" s="533" t="s">
        <x:v>22</x:v>
      </x:c>
      <x:c r="R1268" s="533" t="s">
        <x:v>22</x:v>
      </x:c>
      <x:c r="S1268" s="533" t="s">
        <x:v>22</x:v>
      </x:c>
      <x:c r="T1268" s="533" t="s">
        <x:v>22</x:v>
      </x:c>
      <x:c r="U1268" s="533" t="s">
        <x:v>22</x:v>
      </x:c>
      <x:c r="V1268" s="533" t="s">
        <x:v>99</x:v>
      </x:c>
      <x:c r="W1268" s="533"/>
      <x:c r="X1268" s="227"/>
      <x:c r="Y1268" s="227"/>
      <x:c r="Z1268" s="227"/>
      <x:c r="AA1268" s="227"/>
      <x:c r="AB1268" s="227"/>
      <x:c r="AC1268" s="227"/>
      <x:c r="AD1268" s="227"/>
      <x:c r="AE1268" s="227"/>
      <x:c r="AF1268" s="227"/>
      <x:c r="AG1268" s="227"/>
      <x:c r="AH1268" s="227"/>
      <x:c r="AI1268" s="227"/>
      <x:c r="AJ1268" s="227"/>
      <x:c r="AK1268" s="227"/>
      <x:c r="AL1268" s="227"/>
      <x:c r="AM1268" s="227"/>
      <x:c r="AN1268" s="227"/>
      <x:c r="AO1268" s="227"/>
      <x:c r="AP1268" s="227"/>
      <x:c r="AQ1268" s="227"/>
      <x:c r="AR1268" s="227"/>
      <x:c r="AS1268" s="227"/>
      <x:c r="AT1268" s="227"/>
      <x:c r="AU1268" s="227"/>
      <x:c r="AV1268" s="227"/>
      <x:c r="AW1268" s="227"/>
      <x:c r="AX1268" s="227"/>
      <x:c r="AY1268" s="227"/>
      <x:c r="AZ1268" s="227"/>
      <x:c r="BA1268" s="227"/>
      <x:c r="BB1268" s="227"/>
      <x:c r="BC1268" s="227"/>
      <x:c r="BD1268" s="227"/>
      <x:c r="BE1268" s="227"/>
      <x:c r="BF1268" s="227"/>
      <x:c r="BG1268" s="227"/>
      <x:c r="BH1268" s="227"/>
      <x:c r="BI1268" s="227"/>
      <x:c r="BJ1268" s="227"/>
      <x:c r="BK1268" s="227"/>
      <x:c r="BL1268" s="227"/>
      <x:c r="BM1268" s="227"/>
      <x:c r="BN1268" s="227"/>
      <x:c r="BO1268" s="227"/>
      <x:c r="BP1268" s="227"/>
      <x:c r="BQ1268" s="227"/>
      <x:c r="BR1268" s="227"/>
      <x:c r="BS1268" s="227"/>
      <x:c r="BT1268" s="227"/>
      <x:c r="BU1268" s="227"/>
      <x:c r="BV1268" s="227"/>
      <x:c r="BW1268" s="227"/>
      <x:c r="BX1268" s="227"/>
      <x:c r="BY1268" s="227"/>
      <x:c r="BZ1268" s="227"/>
      <x:c r="CA1268" s="227"/>
      <x:c r="CB1268" s="227"/>
      <x:c r="CC1268" s="227"/>
      <x:c r="CD1268" s="227"/>
      <x:c r="CE1268" s="227"/>
      <x:c r="CF1268" s="227"/>
      <x:c r="CG1268" s="227"/>
      <x:c r="CH1268" s="227"/>
      <x:c r="CI1268" s="227"/>
      <x:c r="CJ1268" s="227"/>
      <x:c r="CK1268" s="227"/>
      <x:c r="CL1268" s="227"/>
      <x:c r="CM1268" s="227"/>
      <x:c r="CN1268" s="227"/>
      <x:c r="CO1268" s="227"/>
      <x:c r="CP1268" s="227"/>
      <x:c r="CQ1268" s="227"/>
      <x:c r="CR1268" s="227"/>
      <x:c r="CS1268" s="227"/>
      <x:c r="CT1268" s="227"/>
      <x:c r="CU1268" s="227"/>
      <x:c r="CV1268" s="227"/>
      <x:c r="CW1268" s="227"/>
      <x:c r="CX1268" s="227"/>
      <x:c r="CY1268" s="227"/>
      <x:c r="CZ1268" s="227"/>
      <x:c r="DA1268" s="227"/>
      <x:c r="DB1268" s="227"/>
      <x:c r="DC1268" s="227"/>
      <x:c r="DD1268" s="227"/>
      <x:c r="DE1268" s="227"/>
      <x:c r="DF1268" s="227"/>
      <x:c r="DG1268" s="227"/>
      <x:c r="DH1268" s="227"/>
      <x:c r="DI1268" s="227"/>
      <x:c r="DJ1268" s="227"/>
      <x:c r="DK1268" s="227"/>
      <x:c r="DL1268" s="227"/>
      <x:c r="DM1268" s="227"/>
      <x:c r="DN1268" s="227"/>
      <x:c r="DO1268" s="227"/>
      <x:c r="DP1268" s="227"/>
      <x:c r="DQ1268" s="227"/>
      <x:c r="DR1268" s="227"/>
      <x:c r="DS1268" s="227"/>
      <x:c r="DT1268" s="227"/>
      <x:c r="DU1268" s="227"/>
      <x:c r="DV1268" s="227"/>
      <x:c r="DW1268" s="227"/>
      <x:c r="DX1268" s="227"/>
      <x:c r="DY1268" s="227"/>
      <x:c r="DZ1268" s="227"/>
      <x:c r="EA1268" s="227"/>
      <x:c r="EB1268" s="227"/>
      <x:c r="EC1268" s="227"/>
      <x:c r="ED1268" s="227"/>
      <x:c r="EE1268" s="227"/>
      <x:c r="EF1268" s="227"/>
      <x:c r="EG1268" s="227"/>
      <x:c r="EH1268" s="227"/>
      <x:c r="EI1268" s="227"/>
      <x:c r="EJ1268" s="227"/>
      <x:c r="EK1268" s="227"/>
      <x:c r="EL1268" s="227"/>
      <x:c r="EM1268" s="227"/>
      <x:c r="EN1268" s="227"/>
      <x:c r="EO1268" s="227"/>
      <x:c r="EP1268" s="227"/>
      <x:c r="EQ1268" s="227"/>
      <x:c r="ER1268" s="227"/>
      <x:c r="ES1268" s="227"/>
      <x:c r="ET1268" s="227"/>
      <x:c r="EU1268" s="227"/>
      <x:c r="EV1268" s="227"/>
      <x:c r="EW1268" s="227"/>
      <x:c r="EX1268" s="227"/>
      <x:c r="EY1268" s="227"/>
      <x:c r="EZ1268" s="227"/>
      <x:c r="FA1268" s="227"/>
      <x:c r="FB1268" s="227"/>
      <x:c r="FC1268" s="227"/>
      <x:c r="FD1268" s="227"/>
      <x:c r="FE1268" s="227"/>
      <x:c r="FF1268" s="227"/>
      <x:c r="FG1268" s="227"/>
      <x:c r="FH1268" s="227"/>
      <x:c r="FI1268" s="227"/>
      <x:c r="FJ1268" s="227"/>
      <x:c r="FK1268" s="227"/>
      <x:c r="FL1268" s="227"/>
      <x:c r="FM1268" s="227"/>
      <x:c r="FN1268" s="227"/>
      <x:c r="FO1268" s="227"/>
      <x:c r="FP1268" s="227"/>
      <x:c r="FQ1268" s="227"/>
      <x:c r="FR1268" s="227"/>
      <x:c r="FS1268" s="227"/>
      <x:c r="FT1268" s="227"/>
      <x:c r="FU1268" s="227"/>
      <x:c r="FV1268" s="227"/>
      <x:c r="FW1268" s="227"/>
      <x:c r="FX1268" s="227"/>
      <x:c r="FY1268" s="227"/>
      <x:c r="FZ1268" s="227"/>
      <x:c r="GA1268" s="227"/>
      <x:c r="GB1268" s="227"/>
      <x:c r="GC1268" s="227"/>
      <x:c r="GD1268" s="227"/>
      <x:c r="GE1268" s="227"/>
      <x:c r="GF1268" s="227"/>
      <x:c r="GG1268" s="227"/>
      <x:c r="GH1268" s="227"/>
      <x:c r="GI1268" s="227"/>
      <x:c r="GJ1268" s="227"/>
      <x:c r="GK1268" s="227"/>
      <x:c r="GL1268" s="227"/>
      <x:c r="GM1268" s="227"/>
      <x:c r="GN1268" s="227"/>
      <x:c r="GO1268" s="227"/>
      <x:c r="GP1268" s="227"/>
      <x:c r="GQ1268" s="227"/>
      <x:c r="GR1268" s="227"/>
      <x:c r="GS1268" s="227"/>
      <x:c r="GT1268" s="227"/>
      <x:c r="GU1268" s="227"/>
      <x:c r="GV1268" s="227"/>
      <x:c r="GW1268" s="227"/>
      <x:c r="GX1268" s="227"/>
      <x:c r="GY1268" s="227"/>
      <x:c r="GZ1268" s="227"/>
      <x:c r="HA1268" s="227"/>
      <x:c r="HB1268" s="227"/>
      <x:c r="HC1268" s="227"/>
      <x:c r="HD1268" s="227"/>
      <x:c r="HE1268" s="227"/>
      <x:c r="HF1268" s="227"/>
      <x:c r="HG1268" s="227"/>
      <x:c r="HH1268" s="227"/>
      <x:c r="HI1268" s="227"/>
      <x:c r="HJ1268" s="227"/>
      <x:c r="HK1268" s="227"/>
      <x:c r="HL1268" s="227"/>
      <x:c r="HM1268" s="227"/>
      <x:c r="HN1268" s="227"/>
      <x:c r="HO1268" s="227"/>
      <x:c r="HP1268" s="227"/>
      <x:c r="HQ1268" s="227"/>
      <x:c r="HR1268" s="227"/>
      <x:c r="HS1268" s="227"/>
      <x:c r="HT1268" s="227"/>
      <x:c r="HU1268" s="227"/>
      <x:c r="HV1268" s="227"/>
      <x:c r="HW1268" s="227"/>
      <x:c r="HX1268" s="227"/>
      <x:c r="HY1268" s="227"/>
      <x:c r="HZ1268" s="227"/>
      <x:c r="IA1268" s="227"/>
      <x:c r="IB1268" s="227"/>
      <x:c r="IC1268" s="227"/>
      <x:c r="ID1268" s="227"/>
      <x:c r="IE1268" s="227"/>
      <x:c r="IF1268" s="227"/>
      <x:c r="IG1268" s="227"/>
      <x:c r="IH1268" s="227"/>
      <x:c r="II1268" s="227"/>
      <x:c r="IJ1268" s="227"/>
      <x:c r="IK1268" s="227"/>
      <x:c r="IL1268" s="227"/>
      <x:c r="IM1268" s="227"/>
    </x:row>
    <x:row r="1269" spans="1:247" s="107" customFormat="1" ht="42" customHeight="1" x14ac:dyDescent="0.2">
      <x:c r="A1269" s="559" t="s">
        <x:v>4150</x:v>
      </x:c>
      <x:c r="B1269" s="559" t="s">
        <x:v>4185</x:v>
      </x:c>
      <x:c r="C1269" s="559" t="s">
        <x:v>4186</x:v>
      </x:c>
      <x:c r="D1269" s="559" t="s">
        <x:v>3952</x:v>
      </x:c>
      <x:c r="E1269" s="555">
        <x:v>45853</x:v>
      </x:c>
      <x:c r="F1269" s="555">
        <x:v>46006</x:v>
      </x:c>
      <x:c r="G1269" s="555"/>
      <x:c r="H1269" s="652"/>
      <x:c r="I1269" s="528"/>
      <x:c r="J1269" s="654"/>
      <x:c r="K1269" s="655"/>
      <x:c r="L1269" s="556">
        <x:v>0</x:v>
      </x:c>
      <x:c r="M1269" s="559" t="s">
        <x:v>22</x:v>
      </x:c>
      <x:c r="N1269" s="559" t="s">
        <x:v>406</x:v>
      </x:c>
      <x:c r="O1269" s="559" t="s">
        <x:v>22</x:v>
      </x:c>
      <x:c r="P1269" s="559" t="s">
        <x:v>22</x:v>
      </x:c>
      <x:c r="Q1269" s="559" t="s">
        <x:v>22</x:v>
      </x:c>
      <x:c r="R1269" s="559" t="s">
        <x:v>22</x:v>
      </x:c>
      <x:c r="S1269" s="559" t="s">
        <x:v>22</x:v>
      </x:c>
      <x:c r="T1269" s="559" t="s">
        <x:v>22</x:v>
      </x:c>
      <x:c r="U1269" s="559" t="s">
        <x:v>22</x:v>
      </x:c>
      <x:c r="V1269" s="559" t="s">
        <x:v>99</x:v>
      </x:c>
      <x:c r="W1269" s="559"/>
      <x:c r="X1269" s="227"/>
      <x:c r="Y1269" s="227"/>
      <x:c r="Z1269" s="227"/>
      <x:c r="AA1269" s="227"/>
      <x:c r="AB1269" s="227"/>
      <x:c r="AC1269" s="227"/>
      <x:c r="AD1269" s="227"/>
      <x:c r="AE1269" s="227"/>
      <x:c r="AF1269" s="227"/>
      <x:c r="AG1269" s="227"/>
      <x:c r="AH1269" s="227"/>
      <x:c r="AI1269" s="227"/>
      <x:c r="AJ1269" s="227"/>
      <x:c r="AK1269" s="227"/>
      <x:c r="AL1269" s="227"/>
      <x:c r="AM1269" s="227"/>
      <x:c r="AN1269" s="227"/>
      <x:c r="AO1269" s="227"/>
      <x:c r="AP1269" s="227"/>
      <x:c r="AQ1269" s="227"/>
      <x:c r="AR1269" s="227"/>
      <x:c r="AS1269" s="227"/>
      <x:c r="AT1269" s="227"/>
      <x:c r="AU1269" s="227"/>
      <x:c r="AV1269" s="227"/>
      <x:c r="AW1269" s="227"/>
      <x:c r="AX1269" s="227"/>
      <x:c r="AY1269" s="227"/>
      <x:c r="AZ1269" s="227"/>
      <x:c r="BA1269" s="227"/>
      <x:c r="BB1269" s="227"/>
      <x:c r="BC1269" s="227"/>
      <x:c r="BD1269" s="227"/>
      <x:c r="BE1269" s="227"/>
      <x:c r="BF1269" s="227"/>
      <x:c r="BG1269" s="227"/>
      <x:c r="BH1269" s="227"/>
      <x:c r="BI1269" s="227"/>
      <x:c r="BJ1269" s="227"/>
      <x:c r="BK1269" s="227"/>
      <x:c r="BL1269" s="227"/>
      <x:c r="BM1269" s="227"/>
      <x:c r="BN1269" s="227"/>
      <x:c r="BO1269" s="227"/>
      <x:c r="BP1269" s="227"/>
      <x:c r="BQ1269" s="227"/>
      <x:c r="BR1269" s="227"/>
      <x:c r="BS1269" s="227"/>
      <x:c r="BT1269" s="227"/>
      <x:c r="BU1269" s="227"/>
      <x:c r="BV1269" s="227"/>
      <x:c r="BW1269" s="227"/>
      <x:c r="BX1269" s="227"/>
      <x:c r="BY1269" s="227"/>
      <x:c r="BZ1269" s="227"/>
      <x:c r="CA1269" s="227"/>
      <x:c r="CB1269" s="227"/>
      <x:c r="CC1269" s="227"/>
      <x:c r="CD1269" s="227"/>
      <x:c r="CE1269" s="227"/>
      <x:c r="CF1269" s="227"/>
      <x:c r="CG1269" s="227"/>
      <x:c r="CH1269" s="227"/>
      <x:c r="CI1269" s="227"/>
      <x:c r="CJ1269" s="227"/>
      <x:c r="CK1269" s="227"/>
      <x:c r="CL1269" s="227"/>
      <x:c r="CM1269" s="227"/>
      <x:c r="CN1269" s="227"/>
      <x:c r="CO1269" s="227"/>
      <x:c r="CP1269" s="227"/>
      <x:c r="CQ1269" s="227"/>
      <x:c r="CR1269" s="227"/>
      <x:c r="CS1269" s="227"/>
      <x:c r="CT1269" s="227"/>
      <x:c r="CU1269" s="227"/>
      <x:c r="CV1269" s="227"/>
      <x:c r="CW1269" s="227"/>
      <x:c r="CX1269" s="227"/>
      <x:c r="CY1269" s="227"/>
      <x:c r="CZ1269" s="227"/>
      <x:c r="DA1269" s="227"/>
      <x:c r="DB1269" s="227"/>
      <x:c r="DC1269" s="227"/>
      <x:c r="DD1269" s="227"/>
      <x:c r="DE1269" s="227"/>
      <x:c r="DF1269" s="227"/>
      <x:c r="DG1269" s="227"/>
      <x:c r="DH1269" s="227"/>
      <x:c r="DI1269" s="227"/>
      <x:c r="DJ1269" s="227"/>
      <x:c r="DK1269" s="227"/>
      <x:c r="DL1269" s="227"/>
      <x:c r="DM1269" s="227"/>
      <x:c r="DN1269" s="227"/>
      <x:c r="DO1269" s="227"/>
      <x:c r="DP1269" s="227"/>
      <x:c r="DQ1269" s="227"/>
      <x:c r="DR1269" s="227"/>
      <x:c r="DS1269" s="227"/>
      <x:c r="DT1269" s="227"/>
      <x:c r="DU1269" s="227"/>
      <x:c r="DV1269" s="227"/>
      <x:c r="DW1269" s="227"/>
      <x:c r="DX1269" s="227"/>
      <x:c r="DY1269" s="227"/>
      <x:c r="DZ1269" s="227"/>
      <x:c r="EA1269" s="227"/>
      <x:c r="EB1269" s="227"/>
      <x:c r="EC1269" s="227"/>
      <x:c r="ED1269" s="227"/>
      <x:c r="EE1269" s="227"/>
      <x:c r="EF1269" s="227"/>
      <x:c r="EG1269" s="227"/>
      <x:c r="EH1269" s="227"/>
      <x:c r="EI1269" s="227"/>
      <x:c r="EJ1269" s="227"/>
      <x:c r="EK1269" s="227"/>
      <x:c r="EL1269" s="227"/>
      <x:c r="EM1269" s="227"/>
      <x:c r="EN1269" s="227"/>
      <x:c r="EO1269" s="227"/>
      <x:c r="EP1269" s="227"/>
      <x:c r="EQ1269" s="227"/>
      <x:c r="ER1269" s="227"/>
      <x:c r="ES1269" s="227"/>
      <x:c r="ET1269" s="227"/>
      <x:c r="EU1269" s="227"/>
      <x:c r="EV1269" s="227"/>
      <x:c r="EW1269" s="227"/>
      <x:c r="EX1269" s="227"/>
      <x:c r="EY1269" s="227"/>
      <x:c r="EZ1269" s="227"/>
      <x:c r="FA1269" s="227"/>
      <x:c r="FB1269" s="227"/>
      <x:c r="FC1269" s="227"/>
      <x:c r="FD1269" s="227"/>
      <x:c r="FE1269" s="227"/>
      <x:c r="FF1269" s="227"/>
      <x:c r="FG1269" s="227"/>
      <x:c r="FH1269" s="227"/>
      <x:c r="FI1269" s="227"/>
      <x:c r="FJ1269" s="227"/>
      <x:c r="FK1269" s="227"/>
      <x:c r="FL1269" s="227"/>
      <x:c r="FM1269" s="227"/>
      <x:c r="FN1269" s="227"/>
      <x:c r="FO1269" s="227"/>
      <x:c r="FP1269" s="227"/>
      <x:c r="FQ1269" s="227"/>
      <x:c r="FR1269" s="227"/>
      <x:c r="FS1269" s="227"/>
      <x:c r="FT1269" s="227"/>
      <x:c r="FU1269" s="227"/>
      <x:c r="FV1269" s="227"/>
      <x:c r="FW1269" s="227"/>
      <x:c r="FX1269" s="227"/>
      <x:c r="FY1269" s="227"/>
      <x:c r="FZ1269" s="227"/>
      <x:c r="GA1269" s="227"/>
      <x:c r="GB1269" s="227"/>
      <x:c r="GC1269" s="227"/>
      <x:c r="GD1269" s="227"/>
      <x:c r="GE1269" s="227"/>
      <x:c r="GF1269" s="227"/>
      <x:c r="GG1269" s="227"/>
      <x:c r="GH1269" s="227"/>
      <x:c r="GI1269" s="227"/>
      <x:c r="GJ1269" s="227"/>
      <x:c r="GK1269" s="227"/>
      <x:c r="GL1269" s="227"/>
      <x:c r="GM1269" s="227"/>
      <x:c r="GN1269" s="227"/>
      <x:c r="GO1269" s="227"/>
      <x:c r="GP1269" s="227"/>
      <x:c r="GQ1269" s="227"/>
      <x:c r="GR1269" s="227"/>
      <x:c r="GS1269" s="227"/>
      <x:c r="GT1269" s="227"/>
      <x:c r="GU1269" s="227"/>
      <x:c r="GV1269" s="227"/>
      <x:c r="GW1269" s="227"/>
      <x:c r="GX1269" s="227"/>
      <x:c r="GY1269" s="227"/>
      <x:c r="GZ1269" s="227"/>
      <x:c r="HA1269" s="227"/>
      <x:c r="HB1269" s="227"/>
      <x:c r="HC1269" s="227"/>
      <x:c r="HD1269" s="227"/>
      <x:c r="HE1269" s="227"/>
      <x:c r="HF1269" s="227"/>
      <x:c r="HG1269" s="227"/>
      <x:c r="HH1269" s="227"/>
      <x:c r="HI1269" s="227"/>
      <x:c r="HJ1269" s="227"/>
      <x:c r="HK1269" s="227"/>
      <x:c r="HL1269" s="227"/>
      <x:c r="HM1269" s="227"/>
      <x:c r="HN1269" s="227"/>
      <x:c r="HO1269" s="227"/>
      <x:c r="HP1269" s="227"/>
      <x:c r="HQ1269" s="227"/>
      <x:c r="HR1269" s="227"/>
      <x:c r="HS1269" s="227"/>
      <x:c r="HT1269" s="227"/>
      <x:c r="HU1269" s="227"/>
      <x:c r="HV1269" s="227"/>
      <x:c r="HW1269" s="227"/>
      <x:c r="HX1269" s="227"/>
      <x:c r="HY1269" s="227"/>
      <x:c r="HZ1269" s="227"/>
      <x:c r="IA1269" s="227"/>
      <x:c r="IB1269" s="227"/>
      <x:c r="IC1269" s="227"/>
      <x:c r="ID1269" s="227"/>
      <x:c r="IE1269" s="227"/>
      <x:c r="IF1269" s="227"/>
      <x:c r="IG1269" s="227"/>
      <x:c r="IH1269" s="227"/>
      <x:c r="II1269" s="227"/>
      <x:c r="IJ1269" s="227"/>
      <x:c r="IK1269" s="227"/>
      <x:c r="IL1269" s="227"/>
      <x:c r="IM1269" s="227"/>
    </x:row>
    <x:row r="1270" spans="1:247" s="107" customFormat="1" ht="38.25" x14ac:dyDescent="0.2">
      <x:c r="A1270" s="664" t="s">
        <x:v>4151</x:v>
      </x:c>
      <x:c r="B1270" s="559" t="s">
        <x:v>4224</x:v>
      </x:c>
      <x:c r="C1270" s="559" t="s">
        <x:v>40</x:v>
      </x:c>
      <x:c r="D1270" s="559" t="s">
        <x:v>4225</x:v>
      </x:c>
      <x:c r="E1270" s="555">
        <x:v>45796</x:v>
      </x:c>
      <x:c r="F1270" s="479">
        <x:v>45901</x:v>
      </x:c>
      <x:c r="G1270" s="479"/>
      <x:c r="H1270" s="446"/>
      <x:c r="I1270" s="502"/>
      <x:c r="J1270" s="542"/>
      <x:c r="K1270" s="549"/>
      <x:c r="L1270" s="540">
        <x:v>0</x:v>
      </x:c>
      <x:c r="M1270" s="533" t="s">
        <x:v>22</x:v>
      </x:c>
      <x:c r="N1270" s="533" t="s">
        <x:v>406</x:v>
      </x:c>
      <x:c r="O1270" s="533" t="s">
        <x:v>22</x:v>
      </x:c>
      <x:c r="P1270" s="533" t="s">
        <x:v>22</x:v>
      </x:c>
      <x:c r="Q1270" s="533" t="s">
        <x:v>22</x:v>
      </x:c>
      <x:c r="R1270" s="533" t="s">
        <x:v>22</x:v>
      </x:c>
      <x:c r="S1270" s="533" t="s">
        <x:v>22</x:v>
      </x:c>
      <x:c r="T1270" s="533" t="s">
        <x:v>22</x:v>
      </x:c>
      <x:c r="U1270" s="533" t="s">
        <x:v>22</x:v>
      </x:c>
      <x:c r="V1270" s="533" t="s">
        <x:v>99</x:v>
      </x:c>
      <x:c r="W1270" s="533"/>
      <x:c r="X1270" s="227"/>
      <x:c r="Y1270" s="227"/>
      <x:c r="Z1270" s="227"/>
      <x:c r="AA1270" s="227"/>
      <x:c r="AB1270" s="227"/>
      <x:c r="AC1270" s="227"/>
      <x:c r="AD1270" s="227"/>
      <x:c r="AE1270" s="227"/>
      <x:c r="AF1270" s="227"/>
      <x:c r="AG1270" s="227"/>
      <x:c r="AH1270" s="227"/>
      <x:c r="AI1270" s="227"/>
      <x:c r="AJ1270" s="227"/>
      <x:c r="AK1270" s="227"/>
      <x:c r="AL1270" s="227"/>
      <x:c r="AM1270" s="227"/>
      <x:c r="AN1270" s="227"/>
      <x:c r="AO1270" s="227"/>
      <x:c r="AP1270" s="227"/>
      <x:c r="AQ1270" s="227"/>
      <x:c r="AR1270" s="227"/>
      <x:c r="AS1270" s="227"/>
      <x:c r="AT1270" s="227"/>
      <x:c r="AU1270" s="227"/>
      <x:c r="AV1270" s="227"/>
      <x:c r="AW1270" s="227"/>
      <x:c r="AX1270" s="227"/>
      <x:c r="AY1270" s="227"/>
      <x:c r="AZ1270" s="227"/>
      <x:c r="BA1270" s="227"/>
      <x:c r="BB1270" s="227"/>
      <x:c r="BC1270" s="227"/>
      <x:c r="BD1270" s="227"/>
      <x:c r="BE1270" s="227"/>
      <x:c r="BF1270" s="227"/>
      <x:c r="BG1270" s="227"/>
      <x:c r="BH1270" s="227"/>
      <x:c r="BI1270" s="227"/>
      <x:c r="BJ1270" s="227"/>
      <x:c r="BK1270" s="227"/>
      <x:c r="BL1270" s="227"/>
      <x:c r="BM1270" s="227"/>
      <x:c r="BN1270" s="227"/>
      <x:c r="BO1270" s="227"/>
      <x:c r="BP1270" s="227"/>
      <x:c r="BQ1270" s="227"/>
      <x:c r="BR1270" s="227"/>
      <x:c r="BS1270" s="227"/>
      <x:c r="BT1270" s="227"/>
      <x:c r="BU1270" s="227"/>
      <x:c r="BV1270" s="227"/>
      <x:c r="BW1270" s="227"/>
      <x:c r="BX1270" s="227"/>
      <x:c r="BY1270" s="227"/>
      <x:c r="BZ1270" s="227"/>
      <x:c r="CA1270" s="227"/>
      <x:c r="CB1270" s="227"/>
      <x:c r="CC1270" s="227"/>
      <x:c r="CD1270" s="227"/>
      <x:c r="CE1270" s="227"/>
      <x:c r="CF1270" s="227"/>
      <x:c r="CG1270" s="227"/>
      <x:c r="CH1270" s="227"/>
      <x:c r="CI1270" s="227"/>
      <x:c r="CJ1270" s="227"/>
      <x:c r="CK1270" s="227"/>
      <x:c r="CL1270" s="227"/>
      <x:c r="CM1270" s="227"/>
      <x:c r="CN1270" s="227"/>
      <x:c r="CO1270" s="227"/>
      <x:c r="CP1270" s="227"/>
      <x:c r="CQ1270" s="227"/>
      <x:c r="CR1270" s="227"/>
      <x:c r="CS1270" s="227"/>
      <x:c r="CT1270" s="227"/>
      <x:c r="CU1270" s="227"/>
      <x:c r="CV1270" s="227"/>
      <x:c r="CW1270" s="227"/>
      <x:c r="CX1270" s="227"/>
      <x:c r="CY1270" s="227"/>
      <x:c r="CZ1270" s="227"/>
      <x:c r="DA1270" s="227"/>
      <x:c r="DB1270" s="227"/>
      <x:c r="DC1270" s="227"/>
      <x:c r="DD1270" s="227"/>
      <x:c r="DE1270" s="227"/>
      <x:c r="DF1270" s="227"/>
      <x:c r="DG1270" s="227"/>
      <x:c r="DH1270" s="227"/>
      <x:c r="DI1270" s="227"/>
      <x:c r="DJ1270" s="227"/>
      <x:c r="DK1270" s="227"/>
      <x:c r="DL1270" s="227"/>
      <x:c r="DM1270" s="227"/>
      <x:c r="DN1270" s="227"/>
      <x:c r="DO1270" s="227"/>
      <x:c r="DP1270" s="227"/>
      <x:c r="DQ1270" s="227"/>
      <x:c r="DR1270" s="227"/>
      <x:c r="DS1270" s="227"/>
      <x:c r="DT1270" s="227"/>
      <x:c r="DU1270" s="227"/>
      <x:c r="DV1270" s="227"/>
      <x:c r="DW1270" s="227"/>
      <x:c r="DX1270" s="227"/>
      <x:c r="DY1270" s="227"/>
      <x:c r="DZ1270" s="227"/>
      <x:c r="EA1270" s="227"/>
      <x:c r="EB1270" s="227"/>
      <x:c r="EC1270" s="227"/>
      <x:c r="ED1270" s="227"/>
      <x:c r="EE1270" s="227"/>
      <x:c r="EF1270" s="227"/>
      <x:c r="EG1270" s="227"/>
      <x:c r="EH1270" s="227"/>
      <x:c r="EI1270" s="227"/>
      <x:c r="EJ1270" s="227"/>
      <x:c r="EK1270" s="227"/>
      <x:c r="EL1270" s="227"/>
      <x:c r="EM1270" s="227"/>
      <x:c r="EN1270" s="227"/>
      <x:c r="EO1270" s="227"/>
      <x:c r="EP1270" s="227"/>
      <x:c r="EQ1270" s="227"/>
      <x:c r="ER1270" s="227"/>
      <x:c r="ES1270" s="227"/>
      <x:c r="ET1270" s="227"/>
      <x:c r="EU1270" s="227"/>
      <x:c r="EV1270" s="227"/>
      <x:c r="EW1270" s="227"/>
      <x:c r="EX1270" s="227"/>
      <x:c r="EY1270" s="227"/>
      <x:c r="EZ1270" s="227"/>
      <x:c r="FA1270" s="227"/>
      <x:c r="FB1270" s="227"/>
      <x:c r="FC1270" s="227"/>
      <x:c r="FD1270" s="227"/>
      <x:c r="FE1270" s="227"/>
      <x:c r="FF1270" s="227"/>
      <x:c r="FG1270" s="227"/>
      <x:c r="FH1270" s="227"/>
      <x:c r="FI1270" s="227"/>
      <x:c r="FJ1270" s="227"/>
      <x:c r="FK1270" s="227"/>
      <x:c r="FL1270" s="227"/>
      <x:c r="FM1270" s="227"/>
      <x:c r="FN1270" s="227"/>
      <x:c r="FO1270" s="227"/>
      <x:c r="FP1270" s="227"/>
      <x:c r="FQ1270" s="227"/>
      <x:c r="FR1270" s="227"/>
      <x:c r="FS1270" s="227"/>
      <x:c r="FT1270" s="227"/>
      <x:c r="FU1270" s="227"/>
      <x:c r="FV1270" s="227"/>
      <x:c r="FW1270" s="227"/>
      <x:c r="FX1270" s="227"/>
      <x:c r="FY1270" s="227"/>
      <x:c r="FZ1270" s="227"/>
      <x:c r="GA1270" s="227"/>
      <x:c r="GB1270" s="227"/>
      <x:c r="GC1270" s="227"/>
      <x:c r="GD1270" s="227"/>
      <x:c r="GE1270" s="227"/>
      <x:c r="GF1270" s="227"/>
      <x:c r="GG1270" s="227"/>
      <x:c r="GH1270" s="227"/>
      <x:c r="GI1270" s="227"/>
      <x:c r="GJ1270" s="227"/>
      <x:c r="GK1270" s="227"/>
      <x:c r="GL1270" s="227"/>
      <x:c r="GM1270" s="227"/>
      <x:c r="GN1270" s="227"/>
      <x:c r="GO1270" s="227"/>
      <x:c r="GP1270" s="227"/>
      <x:c r="GQ1270" s="227"/>
      <x:c r="GR1270" s="227"/>
      <x:c r="GS1270" s="227"/>
      <x:c r="GT1270" s="227"/>
      <x:c r="GU1270" s="227"/>
      <x:c r="GV1270" s="227"/>
      <x:c r="GW1270" s="227"/>
      <x:c r="GX1270" s="227"/>
      <x:c r="GY1270" s="227"/>
      <x:c r="GZ1270" s="227"/>
      <x:c r="HA1270" s="227"/>
      <x:c r="HB1270" s="227"/>
      <x:c r="HC1270" s="227"/>
      <x:c r="HD1270" s="227"/>
      <x:c r="HE1270" s="227"/>
      <x:c r="HF1270" s="227"/>
      <x:c r="HG1270" s="227"/>
      <x:c r="HH1270" s="227"/>
      <x:c r="HI1270" s="227"/>
      <x:c r="HJ1270" s="227"/>
      <x:c r="HK1270" s="227"/>
      <x:c r="HL1270" s="227"/>
      <x:c r="HM1270" s="227"/>
      <x:c r="HN1270" s="227"/>
      <x:c r="HO1270" s="227"/>
      <x:c r="HP1270" s="227"/>
      <x:c r="HQ1270" s="227"/>
      <x:c r="HR1270" s="227"/>
      <x:c r="HS1270" s="227"/>
      <x:c r="HT1270" s="227"/>
      <x:c r="HU1270" s="227"/>
      <x:c r="HV1270" s="227"/>
      <x:c r="HW1270" s="227"/>
      <x:c r="HX1270" s="227"/>
      <x:c r="HY1270" s="227"/>
      <x:c r="HZ1270" s="227"/>
      <x:c r="IA1270" s="227"/>
      <x:c r="IB1270" s="227"/>
      <x:c r="IC1270" s="227"/>
      <x:c r="ID1270" s="227"/>
      <x:c r="IE1270" s="227"/>
      <x:c r="IF1270" s="227"/>
      <x:c r="IG1270" s="227"/>
      <x:c r="IH1270" s="227"/>
      <x:c r="II1270" s="227"/>
      <x:c r="IJ1270" s="227"/>
      <x:c r="IK1270" s="227"/>
      <x:c r="IL1270" s="227"/>
      <x:c r="IM1270" s="227"/>
    </x:row>
    <x:row r="1271" spans="1:247" s="107" customFormat="1" ht="54" customHeight="1" x14ac:dyDescent="0.2">
      <x:c r="A1271" s="559" t="s">
        <x:v>4152</x:v>
      </x:c>
      <x:c r="B1271" s="559" t="s">
        <x:v>4187</x:v>
      </x:c>
      <x:c r="C1271" s="559" t="s">
        <x:v>3598</x:v>
      </x:c>
      <x:c r="D1271" s="559" t="s">
        <x:v>4188</x:v>
      </x:c>
      <x:c r="E1271" s="479">
        <x:v>45720</x:v>
      </x:c>
      <x:c r="F1271" s="479">
        <x:v>45762</x:v>
      </x:c>
      <x:c r="G1271" s="479"/>
      <x:c r="H1271" s="446"/>
      <x:c r="I1271" s="574">
        <x:v>345297.83</x:v>
      </x:c>
      <x:c r="J1271" s="542"/>
      <x:c r="K1271" s="549"/>
      <x:c r="L1271" s="540">
        <x:v>0</x:v>
      </x:c>
      <x:c r="M1271" s="533" t="s">
        <x:v>22</x:v>
      </x:c>
      <x:c r="N1271" s="533" t="s">
        <x:v>406</x:v>
      </x:c>
      <x:c r="O1271" s="533" t="s">
        <x:v>22</x:v>
      </x:c>
      <x:c r="P1271" s="533" t="s">
        <x:v>22</x:v>
      </x:c>
      <x:c r="Q1271" s="533" t="s">
        <x:v>22</x:v>
      </x:c>
      <x:c r="R1271" s="533" t="s">
        <x:v>22</x:v>
      </x:c>
      <x:c r="S1271" s="533" t="s">
        <x:v>22</x:v>
      </x:c>
      <x:c r="T1271" s="533" t="s">
        <x:v>22</x:v>
      </x:c>
      <x:c r="U1271" s="533" t="s">
        <x:v>22</x:v>
      </x:c>
      <x:c r="V1271" s="533" t="s">
        <x:v>99</x:v>
      </x:c>
      <x:c r="W1271" s="533"/>
      <x:c r="X1271" s="227"/>
      <x:c r="Y1271" s="227"/>
      <x:c r="Z1271" s="227"/>
      <x:c r="AA1271" s="227"/>
      <x:c r="AB1271" s="227"/>
      <x:c r="AC1271" s="227"/>
      <x:c r="AD1271" s="227"/>
      <x:c r="AE1271" s="227"/>
      <x:c r="AF1271" s="227"/>
      <x:c r="AG1271" s="227"/>
      <x:c r="AH1271" s="227"/>
      <x:c r="AI1271" s="227"/>
      <x:c r="AJ1271" s="227"/>
      <x:c r="AK1271" s="227"/>
      <x:c r="AL1271" s="227"/>
      <x:c r="AM1271" s="227"/>
      <x:c r="AN1271" s="227"/>
      <x:c r="AO1271" s="227"/>
      <x:c r="AP1271" s="227"/>
      <x:c r="AQ1271" s="227"/>
      <x:c r="AR1271" s="227"/>
      <x:c r="AS1271" s="227"/>
      <x:c r="AT1271" s="227"/>
      <x:c r="AU1271" s="227"/>
      <x:c r="AV1271" s="227"/>
      <x:c r="AW1271" s="227"/>
      <x:c r="AX1271" s="227"/>
      <x:c r="AY1271" s="227"/>
      <x:c r="AZ1271" s="227"/>
      <x:c r="BA1271" s="227"/>
      <x:c r="BB1271" s="227"/>
      <x:c r="BC1271" s="227"/>
      <x:c r="BD1271" s="227"/>
      <x:c r="BE1271" s="227"/>
      <x:c r="BF1271" s="227"/>
      <x:c r="BG1271" s="227"/>
      <x:c r="BH1271" s="227"/>
      <x:c r="BI1271" s="227"/>
      <x:c r="BJ1271" s="227"/>
      <x:c r="BK1271" s="227"/>
      <x:c r="BL1271" s="227"/>
      <x:c r="BM1271" s="227"/>
      <x:c r="BN1271" s="227"/>
      <x:c r="BO1271" s="227"/>
      <x:c r="BP1271" s="227"/>
      <x:c r="BQ1271" s="227"/>
      <x:c r="BR1271" s="227"/>
      <x:c r="BS1271" s="227"/>
      <x:c r="BT1271" s="227"/>
      <x:c r="BU1271" s="227"/>
      <x:c r="BV1271" s="227"/>
      <x:c r="BW1271" s="227"/>
      <x:c r="BX1271" s="227"/>
      <x:c r="BY1271" s="227"/>
      <x:c r="BZ1271" s="227"/>
      <x:c r="CA1271" s="227"/>
      <x:c r="CB1271" s="227"/>
      <x:c r="CC1271" s="227"/>
      <x:c r="CD1271" s="227"/>
      <x:c r="CE1271" s="227"/>
      <x:c r="CF1271" s="227"/>
      <x:c r="CG1271" s="227"/>
      <x:c r="CH1271" s="227"/>
      <x:c r="CI1271" s="227"/>
      <x:c r="CJ1271" s="227"/>
      <x:c r="CK1271" s="227"/>
      <x:c r="CL1271" s="227"/>
      <x:c r="CM1271" s="227"/>
      <x:c r="CN1271" s="227"/>
      <x:c r="CO1271" s="227"/>
      <x:c r="CP1271" s="227"/>
      <x:c r="CQ1271" s="227"/>
      <x:c r="CR1271" s="227"/>
      <x:c r="CS1271" s="227"/>
      <x:c r="CT1271" s="227"/>
      <x:c r="CU1271" s="227"/>
      <x:c r="CV1271" s="227"/>
      <x:c r="CW1271" s="227"/>
      <x:c r="CX1271" s="227"/>
      <x:c r="CY1271" s="227"/>
      <x:c r="CZ1271" s="227"/>
      <x:c r="DA1271" s="227"/>
      <x:c r="DB1271" s="227"/>
      <x:c r="DC1271" s="227"/>
      <x:c r="DD1271" s="227"/>
      <x:c r="DE1271" s="227"/>
      <x:c r="DF1271" s="227"/>
      <x:c r="DG1271" s="227"/>
      <x:c r="DH1271" s="227"/>
      <x:c r="DI1271" s="227"/>
      <x:c r="DJ1271" s="227"/>
      <x:c r="DK1271" s="227"/>
      <x:c r="DL1271" s="227"/>
      <x:c r="DM1271" s="227"/>
      <x:c r="DN1271" s="227"/>
      <x:c r="DO1271" s="227"/>
      <x:c r="DP1271" s="227"/>
      <x:c r="DQ1271" s="227"/>
      <x:c r="DR1271" s="227"/>
      <x:c r="DS1271" s="227"/>
      <x:c r="DT1271" s="227"/>
      <x:c r="DU1271" s="227"/>
      <x:c r="DV1271" s="227"/>
      <x:c r="DW1271" s="227"/>
      <x:c r="DX1271" s="227"/>
      <x:c r="DY1271" s="227"/>
      <x:c r="DZ1271" s="227"/>
      <x:c r="EA1271" s="227"/>
      <x:c r="EB1271" s="227"/>
      <x:c r="EC1271" s="227"/>
      <x:c r="ED1271" s="227"/>
      <x:c r="EE1271" s="227"/>
      <x:c r="EF1271" s="227"/>
      <x:c r="EG1271" s="227"/>
      <x:c r="EH1271" s="227"/>
      <x:c r="EI1271" s="227"/>
      <x:c r="EJ1271" s="227"/>
      <x:c r="EK1271" s="227"/>
      <x:c r="EL1271" s="227"/>
      <x:c r="EM1271" s="227"/>
      <x:c r="EN1271" s="227"/>
      <x:c r="EO1271" s="227"/>
      <x:c r="EP1271" s="227"/>
      <x:c r="EQ1271" s="227"/>
      <x:c r="ER1271" s="227"/>
      <x:c r="ES1271" s="227"/>
      <x:c r="ET1271" s="227"/>
      <x:c r="EU1271" s="227"/>
      <x:c r="EV1271" s="227"/>
      <x:c r="EW1271" s="227"/>
      <x:c r="EX1271" s="227"/>
      <x:c r="EY1271" s="227"/>
      <x:c r="EZ1271" s="227"/>
      <x:c r="FA1271" s="227"/>
      <x:c r="FB1271" s="227"/>
      <x:c r="FC1271" s="227"/>
      <x:c r="FD1271" s="227"/>
      <x:c r="FE1271" s="227"/>
      <x:c r="FF1271" s="227"/>
      <x:c r="FG1271" s="227"/>
      <x:c r="FH1271" s="227"/>
      <x:c r="FI1271" s="227"/>
      <x:c r="FJ1271" s="227"/>
      <x:c r="FK1271" s="227"/>
      <x:c r="FL1271" s="227"/>
      <x:c r="FM1271" s="227"/>
      <x:c r="FN1271" s="227"/>
      <x:c r="FO1271" s="227"/>
      <x:c r="FP1271" s="227"/>
      <x:c r="FQ1271" s="227"/>
      <x:c r="FR1271" s="227"/>
      <x:c r="FS1271" s="227"/>
      <x:c r="FT1271" s="227"/>
      <x:c r="FU1271" s="227"/>
      <x:c r="FV1271" s="227"/>
      <x:c r="FW1271" s="227"/>
      <x:c r="FX1271" s="227"/>
      <x:c r="FY1271" s="227"/>
      <x:c r="FZ1271" s="227"/>
      <x:c r="GA1271" s="227"/>
      <x:c r="GB1271" s="227"/>
      <x:c r="GC1271" s="227"/>
      <x:c r="GD1271" s="227"/>
      <x:c r="GE1271" s="227"/>
      <x:c r="GF1271" s="227"/>
      <x:c r="GG1271" s="227"/>
      <x:c r="GH1271" s="227"/>
      <x:c r="GI1271" s="227"/>
      <x:c r="GJ1271" s="227"/>
      <x:c r="GK1271" s="227"/>
      <x:c r="GL1271" s="227"/>
      <x:c r="GM1271" s="227"/>
      <x:c r="GN1271" s="227"/>
      <x:c r="GO1271" s="227"/>
      <x:c r="GP1271" s="227"/>
      <x:c r="GQ1271" s="227"/>
      <x:c r="GR1271" s="227"/>
      <x:c r="GS1271" s="227"/>
      <x:c r="GT1271" s="227"/>
      <x:c r="GU1271" s="227"/>
      <x:c r="GV1271" s="227"/>
      <x:c r="GW1271" s="227"/>
      <x:c r="GX1271" s="227"/>
      <x:c r="GY1271" s="227"/>
      <x:c r="GZ1271" s="227"/>
      <x:c r="HA1271" s="227"/>
      <x:c r="HB1271" s="227"/>
      <x:c r="HC1271" s="227"/>
      <x:c r="HD1271" s="227"/>
      <x:c r="HE1271" s="227"/>
      <x:c r="HF1271" s="227"/>
      <x:c r="HG1271" s="227"/>
      <x:c r="HH1271" s="227"/>
      <x:c r="HI1271" s="227"/>
      <x:c r="HJ1271" s="227"/>
      <x:c r="HK1271" s="227"/>
      <x:c r="HL1271" s="227"/>
      <x:c r="HM1271" s="227"/>
      <x:c r="HN1271" s="227"/>
      <x:c r="HO1271" s="227"/>
      <x:c r="HP1271" s="227"/>
      <x:c r="HQ1271" s="227"/>
      <x:c r="HR1271" s="227"/>
      <x:c r="HS1271" s="227"/>
      <x:c r="HT1271" s="227"/>
      <x:c r="HU1271" s="227"/>
      <x:c r="HV1271" s="227"/>
      <x:c r="HW1271" s="227"/>
      <x:c r="HX1271" s="227"/>
      <x:c r="HY1271" s="227"/>
      <x:c r="HZ1271" s="227"/>
      <x:c r="IA1271" s="227"/>
      <x:c r="IB1271" s="227"/>
      <x:c r="IC1271" s="227"/>
      <x:c r="ID1271" s="227"/>
      <x:c r="IE1271" s="227"/>
      <x:c r="IF1271" s="227"/>
      <x:c r="IG1271" s="227"/>
      <x:c r="IH1271" s="227"/>
      <x:c r="II1271" s="227"/>
      <x:c r="IJ1271" s="227"/>
      <x:c r="IK1271" s="227"/>
      <x:c r="IL1271" s="227"/>
      <x:c r="IM1271" s="227"/>
    </x:row>
    <x:row r="1272" spans="1:247" s="227" customFormat="1" ht="41.25" customHeight="1" x14ac:dyDescent="0.2">
      <x:c r="A1272" s="559" t="s">
        <x:v>4249</x:v>
      </x:c>
      <x:c r="B1272" s="559" t="s">
        <x:v>4189</x:v>
      </x:c>
      <x:c r="C1272" s="559" t="s">
        <x:v>3295</x:v>
      </x:c>
      <x:c r="D1272" s="559" t="s">
        <x:v>3952</x:v>
      </x:c>
      <x:c r="E1272" s="479">
        <x:v>45810</x:v>
      </x:c>
      <x:c r="F1272" s="479">
        <x:v>46006</x:v>
      </x:c>
      <x:c r="G1272" s="479"/>
      <x:c r="H1272" s="446"/>
      <x:c r="I1272" s="438"/>
      <x:c r="J1272" s="542"/>
      <x:c r="K1272" s="549"/>
      <x:c r="L1272" s="540">
        <x:v>0</x:v>
      </x:c>
      <x:c r="M1272" s="533" t="s">
        <x:v>22</x:v>
      </x:c>
      <x:c r="N1272" s="533" t="s">
        <x:v>406</x:v>
      </x:c>
      <x:c r="O1272" s="533" t="s">
        <x:v>22</x:v>
      </x:c>
      <x:c r="P1272" s="533" t="s">
        <x:v>22</x:v>
      </x:c>
      <x:c r="Q1272" s="533" t="s">
        <x:v>22</x:v>
      </x:c>
      <x:c r="R1272" s="533" t="s">
        <x:v>22</x:v>
      </x:c>
      <x:c r="S1272" s="533" t="s">
        <x:v>22</x:v>
      </x:c>
      <x:c r="T1272" s="533" t="s">
        <x:v>22</x:v>
      </x:c>
      <x:c r="U1272" s="533" t="s">
        <x:v>22</x:v>
      </x:c>
      <x:c r="V1272" s="533" t="s">
        <x:v>99</x:v>
      </x:c>
      <x:c r="W1272" s="533"/>
    </x:row>
    <x:row r="1273" spans="1:247" s="227" customFormat="1" ht="66.599999999999994" customHeight="1" x14ac:dyDescent="0.2">
      <x:c r="A1273" s="559" t="s">
        <x:v>4200</x:v>
      </x:c>
      <x:c r="B1273" s="559" t="s">
        <x:v>4201</x:v>
      </x:c>
      <x:c r="C1273" s="559" t="s">
        <x:v>4202</x:v>
      </x:c>
      <x:c r="D1273" s="559" t="s">
        <x:v>4214</x:v>
      </x:c>
      <x:c r="E1273" s="555">
        <x:v>45719</x:v>
      </x:c>
      <x:c r="F1273" s="555">
        <x:v>45821</x:v>
      </x:c>
      <x:c r="G1273" s="555"/>
      <x:c r="H1273" s="652"/>
      <x:c r="I1273" s="438">
        <x:v>382031.38</x:v>
      </x:c>
      <x:c r="J1273" s="542"/>
      <x:c r="K1273" s="549"/>
      <x:c r="L1273" s="540">
        <x:v>0</x:v>
      </x:c>
      <x:c r="M1273" s="533" t="s">
        <x:v>2085</x:v>
      </x:c>
      <x:c r="N1273" s="533" t="s">
        <x:v>22</x:v>
      </x:c>
      <x:c r="O1273" s="533" t="s">
        <x:v>22</x:v>
      </x:c>
      <x:c r="P1273" s="533" t="s">
        <x:v>22</x:v>
      </x:c>
      <x:c r="Q1273" s="533" t="s">
        <x:v>22</x:v>
      </x:c>
      <x:c r="R1273" s="533" t="s">
        <x:v>22</x:v>
      </x:c>
      <x:c r="S1273" s="533" t="s">
        <x:v>22</x:v>
      </x:c>
      <x:c r="T1273" s="533" t="s">
        <x:v>22</x:v>
      </x:c>
      <x:c r="U1273" s="533" t="s">
        <x:v>22</x:v>
      </x:c>
      <x:c r="V1273" s="533" t="s">
        <x:v>99</x:v>
      </x:c>
      <x:c r="W1273" s="533"/>
    </x:row>
    <x:row r="1274" spans="1:247" s="227" customFormat="1" ht="41.25" customHeight="1" x14ac:dyDescent="0.2">
      <x:c r="A1274" s="559" t="s">
        <x:v>4226</x:v>
      </x:c>
      <x:c r="B1274" s="559" t="s">
        <x:v>4190</x:v>
      </x:c>
      <x:c r="C1274" s="559" t="s">
        <x:v>1892</x:v>
      </x:c>
      <x:c r="D1274" s="559" t="s">
        <x:v>4191</x:v>
      </x:c>
      <x:c r="E1274" s="572">
        <x:v>45915</x:v>
      </x:c>
      <x:c r="F1274" s="555">
        <x:v>46006</x:v>
      </x:c>
      <x:c r="G1274" s="555"/>
      <x:c r="H1274" s="652"/>
      <x:c r="I1274" s="451"/>
      <x:c r="J1274" s="654"/>
      <x:c r="K1274" s="655"/>
      <x:c r="L1274" s="556">
        <x:v>0</x:v>
      </x:c>
      <x:c r="M1274" s="559" t="s">
        <x:v>406</x:v>
      </x:c>
      <x:c r="N1274" s="559" t="s">
        <x:v>22</x:v>
      </x:c>
      <x:c r="O1274" s="559" t="s">
        <x:v>22</x:v>
      </x:c>
      <x:c r="P1274" s="559" t="s">
        <x:v>22</x:v>
      </x:c>
      <x:c r="Q1274" s="559" t="s">
        <x:v>22</x:v>
      </x:c>
      <x:c r="R1274" s="559" t="s">
        <x:v>22</x:v>
      </x:c>
      <x:c r="S1274" s="559" t="s">
        <x:v>22</x:v>
      </x:c>
      <x:c r="T1274" s="559" t="s">
        <x:v>22</x:v>
      </x:c>
      <x:c r="U1274" s="559" t="s">
        <x:v>22</x:v>
      </x:c>
      <x:c r="V1274" s="559" t="s">
        <x:v>99</x:v>
      </x:c>
      <x:c r="W1274" s="559"/>
    </x:row>
    <x:row r="1275" spans="1:247" s="227" customFormat="1" ht="41.25" customHeight="1" x14ac:dyDescent="0.2">
      <x:c r="A1275" s="559" t="s">
        <x:v>4153</x:v>
      </x:c>
      <x:c r="B1275" s="559" t="s">
        <x:v>4192</x:v>
      </x:c>
      <x:c r="C1275" s="559" t="s">
        <x:v>4161</x:v>
      </x:c>
      <x:c r="D1275" s="559" t="s">
        <x:v>4193</x:v>
      </x:c>
      <x:c r="E1275" s="479">
        <x:v>45740</x:v>
      </x:c>
      <x:c r="F1275" s="479">
        <x:v>45823</x:v>
      </x:c>
      <x:c r="G1275" s="479"/>
      <x:c r="H1275" s="446"/>
      <x:c r="I1275" s="574">
        <x:v>384372.94</x:v>
      </x:c>
      <x:c r="J1275" s="542"/>
      <x:c r="K1275" s="549"/>
      <x:c r="L1275" s="540">
        <x:v>0</x:v>
      </x:c>
      <x:c r="M1275" s="533" t="s">
        <x:v>406</x:v>
      </x:c>
      <x:c r="N1275" s="533" t="s">
        <x:v>22</x:v>
      </x:c>
      <x:c r="O1275" s="533" t="s">
        <x:v>22</x:v>
      </x:c>
      <x:c r="P1275" s="533" t="s">
        <x:v>22</x:v>
      </x:c>
      <x:c r="Q1275" s="533" t="s">
        <x:v>22</x:v>
      </x:c>
      <x:c r="R1275" s="533" t="s">
        <x:v>22</x:v>
      </x:c>
      <x:c r="S1275" s="533" t="s">
        <x:v>22</x:v>
      </x:c>
      <x:c r="T1275" s="533" t="s">
        <x:v>22</x:v>
      </x:c>
      <x:c r="U1275" s="533" t="s">
        <x:v>22</x:v>
      </x:c>
      <x:c r="V1275" s="533" t="s">
        <x:v>99</x:v>
      </x:c>
      <x:c r="W1275" s="533"/>
    </x:row>
    <x:row r="1276" spans="1:247" s="227" customFormat="1" ht="41.25" customHeight="1" x14ac:dyDescent="0.2">
      <x:c r="A1276" s="559" t="s">
        <x:v>4154</x:v>
      </x:c>
      <x:c r="B1276" s="559" t="s">
        <x:v>4227</x:v>
      </x:c>
      <x:c r="C1276" s="559" t="s">
        <x:v>4162</x:v>
      </x:c>
      <x:c r="D1276" s="559" t="s">
        <x:v>227</x:v>
      </x:c>
      <x:c r="E1276" s="572">
        <x:v>45915</x:v>
      </x:c>
      <x:c r="F1276" s="479">
        <x:v>46006</x:v>
      </x:c>
      <x:c r="G1276" s="479"/>
      <x:c r="H1276" s="446"/>
      <x:c r="I1276" s="438"/>
      <x:c r="J1276" s="542"/>
      <x:c r="K1276" s="549"/>
      <x:c r="L1276" s="540">
        <x:v>0</x:v>
      </x:c>
      <x:c r="M1276" s="533" t="s">
        <x:v>406</x:v>
      </x:c>
      <x:c r="N1276" s="533" t="s">
        <x:v>22</x:v>
      </x:c>
      <x:c r="O1276" s="533" t="s">
        <x:v>22</x:v>
      </x:c>
      <x:c r="P1276" s="533" t="s">
        <x:v>22</x:v>
      </x:c>
      <x:c r="Q1276" s="533" t="s">
        <x:v>22</x:v>
      </x:c>
      <x:c r="R1276" s="533" t="s">
        <x:v>22</x:v>
      </x:c>
      <x:c r="S1276" s="533" t="s">
        <x:v>22</x:v>
      </x:c>
      <x:c r="T1276" s="533" t="s">
        <x:v>22</x:v>
      </x:c>
      <x:c r="U1276" s="533" t="s">
        <x:v>22</x:v>
      </x:c>
      <x:c r="V1276" s="533" t="s">
        <x:v>99</x:v>
      </x:c>
      <x:c r="W1276" s="533"/>
    </x:row>
    <x:row r="1277" spans="1:247" s="227" customFormat="1" ht="41.25" customHeight="1" x14ac:dyDescent="0.2">
      <x:c r="A1277" s="533" t="s">
        <x:v>4155</x:v>
      </x:c>
      <x:c r="B1277" s="533" t="s">
        <x:v>4195</x:v>
      </x:c>
      <x:c r="C1277" s="533" t="s">
        <x:v>140</x:v>
      </x:c>
      <x:c r="D1277" s="533" t="s">
        <x:v>4194</x:v>
      </x:c>
      <x:c r="E1277" s="479">
        <x:v>45768</x:v>
      </x:c>
      <x:c r="F1277" s="479">
        <x:v>45823</x:v>
      </x:c>
      <x:c r="G1277" s="479"/>
      <x:c r="H1277" s="446"/>
      <x:c r="I1277" s="438"/>
      <x:c r="J1277" s="542"/>
      <x:c r="K1277" s="549"/>
      <x:c r="L1277" s="540">
        <x:v>0</x:v>
      </x:c>
      <x:c r="M1277" s="533" t="s">
        <x:v>406</x:v>
      </x:c>
      <x:c r="N1277" s="533" t="s">
        <x:v>22</x:v>
      </x:c>
      <x:c r="O1277" s="533" t="s">
        <x:v>22</x:v>
      </x:c>
      <x:c r="P1277" s="533" t="s">
        <x:v>22</x:v>
      </x:c>
      <x:c r="Q1277" s="533" t="s">
        <x:v>22</x:v>
      </x:c>
      <x:c r="R1277" s="533" t="s">
        <x:v>22</x:v>
      </x:c>
      <x:c r="S1277" s="533" t="s">
        <x:v>22</x:v>
      </x:c>
      <x:c r="T1277" s="533" t="s">
        <x:v>22</x:v>
      </x:c>
      <x:c r="U1277" s="533" t="s">
        <x:v>22</x:v>
      </x:c>
      <x:c r="V1277" s="533" t="s">
        <x:v>99</x:v>
      </x:c>
      <x:c r="W1277" s="533"/>
    </x:row>
    <x:row r="1278" spans="1:247" s="227" customFormat="1" ht="41.25" customHeight="1" x14ac:dyDescent="0.2">
      <x:c r="A1278" s="665" t="s">
        <x:v>4350</x:v>
      </x:c>
      <x:c r="B1278" s="533" t="s">
        <x:v>4427</x:v>
      </x:c>
      <x:c r="C1278" s="533" t="s">
        <x:v>4328</x:v>
      </x:c>
      <x:c r="D1278" s="533" t="s">
        <x:v>4334</x:v>
      </x:c>
      <x:c r="E1278" s="479">
        <x:v>45915</x:v>
      </x:c>
      <x:c r="F1278" s="479">
        <x:v>46006</x:v>
      </x:c>
      <x:c r="G1278" s="479"/>
      <x:c r="H1278" s="446"/>
      <x:c r="I1278" s="438"/>
      <x:c r="J1278" s="542"/>
      <x:c r="K1278" s="549"/>
      <x:c r="L1278" s="540">
        <x:v>0</x:v>
      </x:c>
      <x:c r="M1278" s="533" t="s">
        <x:v>22</x:v>
      </x:c>
      <x:c r="N1278" s="533" t="s">
        <x:v>406</x:v>
      </x:c>
      <x:c r="O1278" s="533" t="s">
        <x:v>22</x:v>
      </x:c>
      <x:c r="P1278" s="533" t="s">
        <x:v>22</x:v>
      </x:c>
      <x:c r="Q1278" s="533" t="s">
        <x:v>22</x:v>
      </x:c>
      <x:c r="R1278" s="533" t="s">
        <x:v>22</x:v>
      </x:c>
      <x:c r="S1278" s="533" t="s">
        <x:v>22</x:v>
      </x:c>
      <x:c r="T1278" s="533" t="s">
        <x:v>22</x:v>
      </x:c>
      <x:c r="U1278" s="533" t="s">
        <x:v>22</x:v>
      </x:c>
      <x:c r="V1278" s="533" t="s">
        <x:v>99</x:v>
      </x:c>
      <x:c r="W1278" s="533"/>
    </x:row>
    <x:row r="1279" spans="1:247" s="227" customFormat="1" ht="41.25" customHeight="1" x14ac:dyDescent="0.2">
      <x:c r="A1279" s="665" t="s">
        <x:v>4302</x:v>
      </x:c>
      <x:c r="B1279" s="533" t="s">
        <x:v>4274</x:v>
      </x:c>
      <x:c r="C1279" s="533" t="s">
        <x:v>25</x:v>
      </x:c>
      <x:c r="D1279" s="533" t="s">
        <x:v>4335</x:v>
      </x:c>
      <x:c r="E1279" s="436">
        <x:v>46027</x:v>
      </x:c>
      <x:c r="F1279" s="479">
        <x:v>46157</x:v>
      </x:c>
      <x:c r="G1279" s="479"/>
      <x:c r="H1279" s="446"/>
      <x:c r="I1279" s="438"/>
      <x:c r="J1279" s="542"/>
      <x:c r="K1279" s="549"/>
      <x:c r="L1279" s="540"/>
      <x:c r="M1279" s="533" t="s">
        <x:v>406</x:v>
      </x:c>
      <x:c r="N1279" s="533" t="s">
        <x:v>22</x:v>
      </x:c>
      <x:c r="O1279" s="533" t="s">
        <x:v>22</x:v>
      </x:c>
      <x:c r="P1279" s="533" t="s">
        <x:v>22</x:v>
      </x:c>
      <x:c r="Q1279" s="533" t="s">
        <x:v>22</x:v>
      </x:c>
      <x:c r="R1279" s="533" t="s">
        <x:v>22</x:v>
      </x:c>
      <x:c r="S1279" s="533" t="s">
        <x:v>22</x:v>
      </x:c>
      <x:c r="T1279" s="533" t="s">
        <x:v>22</x:v>
      </x:c>
      <x:c r="U1279" s="533" t="s">
        <x:v>22</x:v>
      </x:c>
      <x:c r="V1279" s="533" t="s">
        <x:v>99</x:v>
      </x:c>
      <x:c r="W1279" s="533"/>
    </x:row>
    <x:row r="1280" spans="1:247" s="227" customFormat="1" ht="41.25" customHeight="1" x14ac:dyDescent="0.2">
      <x:c r="A1280" s="533" t="s">
        <x:v>4301</x:v>
      </x:c>
      <x:c r="B1280" s="533" t="s">
        <x:v>4311</x:v>
      </x:c>
      <x:c r="C1280" s="533" t="s">
        <x:v>4329</x:v>
      </x:c>
      <x:c r="D1280" s="533" t="s">
        <x:v>4336</x:v>
      </x:c>
      <x:c r="E1280" s="483">
        <x:v>45884</x:v>
      </x:c>
      <x:c r="F1280" s="479">
        <x:v>45974</x:v>
      </x:c>
      <x:c r="G1280" s="479"/>
      <x:c r="H1280" s="446"/>
      <x:c r="I1280" s="438"/>
      <x:c r="J1280" s="542"/>
      <x:c r="K1280" s="549"/>
      <x:c r="L1280" s="540"/>
      <x:c r="M1280" s="533" t="s">
        <x:v>406</x:v>
      </x:c>
      <x:c r="N1280" s="533" t="s">
        <x:v>22</x:v>
      </x:c>
      <x:c r="O1280" s="533" t="s">
        <x:v>22</x:v>
      </x:c>
      <x:c r="P1280" s="533" t="s">
        <x:v>22</x:v>
      </x:c>
      <x:c r="Q1280" s="533" t="s">
        <x:v>22</x:v>
      </x:c>
      <x:c r="R1280" s="533" t="s">
        <x:v>22</x:v>
      </x:c>
      <x:c r="S1280" s="533" t="s">
        <x:v>22</x:v>
      </x:c>
      <x:c r="T1280" s="533" t="s">
        <x:v>22</x:v>
      </x:c>
      <x:c r="U1280" s="533" t="s">
        <x:v>22</x:v>
      </x:c>
      <x:c r="V1280" s="533" t="s">
        <x:v>99</x:v>
      </x:c>
      <x:c r="W1280" s="533"/>
    </x:row>
    <x:row r="1281" spans="1:23" s="227" customFormat="1" ht="56.25" customHeight="1" x14ac:dyDescent="0.2">
      <x:c r="A1281" s="533" t="s">
        <x:v>4265</x:v>
      </x:c>
      <x:c r="B1281" s="533" t="s">
        <x:v>4422</x:v>
      </x:c>
      <x:c r="C1281" s="533" t="s">
        <x:v>25</x:v>
      </x:c>
      <x:c r="D1281" s="533" t="s">
        <x:v>4423</x:v>
      </x:c>
      <x:c r="E1281" s="436">
        <x:v>45749</x:v>
      </x:c>
      <x:c r="F1281" s="479">
        <x:v>45992</x:v>
      </x:c>
      <x:c r="G1281" s="479"/>
      <x:c r="H1281" s="446"/>
      <x:c r="I1281" s="438"/>
      <x:c r="J1281" s="542"/>
      <x:c r="K1281" s="549"/>
      <x:c r="L1281" s="540"/>
      <x:c r="M1281" s="533" t="s">
        <x:v>406</x:v>
      </x:c>
      <x:c r="N1281" s="533" t="s">
        <x:v>22</x:v>
      </x:c>
      <x:c r="O1281" s="533" t="s">
        <x:v>22</x:v>
      </x:c>
      <x:c r="P1281" s="533" t="s">
        <x:v>22</x:v>
      </x:c>
      <x:c r="Q1281" s="533" t="s">
        <x:v>22</x:v>
      </x:c>
      <x:c r="R1281" s="533" t="s">
        <x:v>22</x:v>
      </x:c>
      <x:c r="S1281" s="533" t="s">
        <x:v>22</x:v>
      </x:c>
      <x:c r="T1281" s="533" t="s">
        <x:v>22</x:v>
      </x:c>
      <x:c r="U1281" s="533" t="s">
        <x:v>22</x:v>
      </x:c>
      <x:c r="V1281" s="533" t="s">
        <x:v>99</x:v>
      </x:c>
      <x:c r="W1281" s="533"/>
    </x:row>
    <x:row r="1282" spans="1:23" s="227" customFormat="1" ht="41.25" customHeight="1" x14ac:dyDescent="0.2">
      <x:c r="A1282" s="533" t="s">
        <x:v>4266</x:v>
      </x:c>
      <x:c r="B1282" s="533" t="s">
        <x:v>4312</x:v>
      </x:c>
      <x:c r="C1282" s="533" t="s">
        <x:v>75</x:v>
      </x:c>
      <x:c r="D1282" s="533" t="s">
        <x:v>4337</x:v>
      </x:c>
      <x:c r="E1282" s="479">
        <x:v>45731</x:v>
      </x:c>
      <x:c r="F1282" s="479">
        <x:v>45808</x:v>
      </x:c>
      <x:c r="G1282" s="479"/>
      <x:c r="H1282" s="446"/>
      <x:c r="I1282" s="574">
        <x:v>276460.53999999998</x:v>
      </x:c>
      <x:c r="J1282" s="542"/>
      <x:c r="K1282" s="549"/>
      <x:c r="L1282" s="540">
        <x:v>0</x:v>
      </x:c>
      <x:c r="M1282" s="533" t="s">
        <x:v>406</x:v>
      </x:c>
      <x:c r="N1282" s="533" t="s">
        <x:v>22</x:v>
      </x:c>
      <x:c r="O1282" s="533" t="s">
        <x:v>22</x:v>
      </x:c>
      <x:c r="P1282" s="533" t="s">
        <x:v>22</x:v>
      </x:c>
      <x:c r="Q1282" s="533" t="s">
        <x:v>22</x:v>
      </x:c>
      <x:c r="R1282" s="533" t="s">
        <x:v>22</x:v>
      </x:c>
      <x:c r="S1282" s="533" t="s">
        <x:v>22</x:v>
      </x:c>
      <x:c r="T1282" s="533" t="s">
        <x:v>22</x:v>
      </x:c>
      <x:c r="U1282" s="533" t="s">
        <x:v>22</x:v>
      </x:c>
      <x:c r="V1282" s="533" t="s">
        <x:v>99</x:v>
      </x:c>
      <x:c r="W1282" s="533"/>
    </x:row>
    <x:row r="1283" spans="1:23" s="227" customFormat="1" ht="41.25" customHeight="1" x14ac:dyDescent="0.2">
      <x:c r="A1283" s="533" t="s">
        <x:v>4267</x:v>
      </x:c>
      <x:c r="B1283" s="533" t="s">
        <x:v>4313</x:v>
      </x:c>
      <x:c r="C1283" s="533" t="s">
        <x:v>2226</x:v>
      </x:c>
      <x:c r="D1283" s="533" t="s">
        <x:v>4313</x:v>
      </x:c>
      <x:c r="E1283" s="479">
        <x:v>45731</x:v>
      </x:c>
      <x:c r="F1283" s="479">
        <x:v>45808</x:v>
      </x:c>
      <x:c r="G1283" s="479"/>
      <x:c r="H1283" s="446"/>
      <x:c r="I1283" s="574">
        <x:v>437822.27</x:v>
      </x:c>
      <x:c r="J1283" s="542"/>
      <x:c r="K1283" s="549"/>
      <x:c r="L1283" s="540">
        <x:v>0</x:v>
      </x:c>
      <x:c r="M1283" s="533" t="s">
        <x:v>406</x:v>
      </x:c>
      <x:c r="N1283" s="533" t="s">
        <x:v>22</x:v>
      </x:c>
      <x:c r="O1283" s="533" t="s">
        <x:v>22</x:v>
      </x:c>
      <x:c r="P1283" s="533" t="s">
        <x:v>22</x:v>
      </x:c>
      <x:c r="Q1283" s="533" t="s">
        <x:v>22</x:v>
      </x:c>
      <x:c r="R1283" s="533" t="s">
        <x:v>22</x:v>
      </x:c>
      <x:c r="S1283" s="533" t="s">
        <x:v>22</x:v>
      </x:c>
      <x:c r="T1283" s="533" t="s">
        <x:v>22</x:v>
      </x:c>
      <x:c r="U1283" s="533" t="s">
        <x:v>22</x:v>
      </x:c>
      <x:c r="V1283" s="533" t="s">
        <x:v>99</x:v>
      </x:c>
      <x:c r="W1283" s="533"/>
    </x:row>
    <x:row r="1284" spans="1:23" s="227" customFormat="1" ht="41.25" customHeight="1" x14ac:dyDescent="0.2">
      <x:c r="A1284" s="533" t="s">
        <x:v>4268</x:v>
      </x:c>
      <x:c r="B1284" s="533" t="s">
        <x:v>4314</x:v>
      </x:c>
      <x:c r="C1284" s="533" t="s">
        <x:v>75</x:v>
      </x:c>
      <x:c r="D1284" s="533" t="s">
        <x:v>4338</x:v>
      </x:c>
      <x:c r="E1284" s="479">
        <x:v>45731</x:v>
      </x:c>
      <x:c r="F1284" s="479">
        <x:v>45808</x:v>
      </x:c>
      <x:c r="G1284" s="479"/>
      <x:c r="H1284" s="446"/>
      <x:c r="I1284" s="574">
        <x:v>286583.57</x:v>
      </x:c>
      <x:c r="J1284" s="542"/>
      <x:c r="K1284" s="549"/>
      <x:c r="L1284" s="540">
        <x:v>0</x:v>
      </x:c>
      <x:c r="M1284" s="533" t="s">
        <x:v>406</x:v>
      </x:c>
      <x:c r="N1284" s="533" t="s">
        <x:v>22</x:v>
      </x:c>
      <x:c r="O1284" s="533" t="s">
        <x:v>22</x:v>
      </x:c>
      <x:c r="P1284" s="533" t="s">
        <x:v>22</x:v>
      </x:c>
      <x:c r="Q1284" s="533" t="s">
        <x:v>22</x:v>
      </x:c>
      <x:c r="R1284" s="533" t="s">
        <x:v>22</x:v>
      </x:c>
      <x:c r="S1284" s="533" t="s">
        <x:v>22</x:v>
      </x:c>
      <x:c r="T1284" s="533" t="s">
        <x:v>22</x:v>
      </x:c>
      <x:c r="U1284" s="533" t="s">
        <x:v>22</x:v>
      </x:c>
      <x:c r="V1284" s="533" t="s">
        <x:v>99</x:v>
      </x:c>
      <x:c r="W1284" s="533"/>
    </x:row>
    <x:row r="1285" spans="1:23" s="227" customFormat="1" ht="41.25" customHeight="1" x14ac:dyDescent="0.2">
      <x:c r="A1285" s="533" t="s">
        <x:v>4303</x:v>
      </x:c>
      <x:c r="B1285" s="533" t="s">
        <x:v>4275</x:v>
      </x:c>
      <x:c r="C1285" s="533" t="s">
        <x:v>551</x:v>
      </x:c>
      <x:c r="D1285" s="533" t="s">
        <x:v>4339</x:v>
      </x:c>
      <x:c r="E1285" s="479">
        <x:v>45869</x:v>
      </x:c>
      <x:c r="F1285" s="479">
        <x:v>46006</x:v>
      </x:c>
      <x:c r="G1285" s="479"/>
      <x:c r="H1285" s="446"/>
      <x:c r="I1285" s="438"/>
      <x:c r="J1285" s="542"/>
      <x:c r="K1285" s="549"/>
      <x:c r="L1285" s="540"/>
      <x:c r="M1285" s="533" t="s">
        <x:v>2085</x:v>
      </x:c>
      <x:c r="N1285" s="533" t="s">
        <x:v>22</x:v>
      </x:c>
      <x:c r="O1285" s="533" t="s">
        <x:v>22</x:v>
      </x:c>
      <x:c r="P1285" s="533" t="s">
        <x:v>22</x:v>
      </x:c>
      <x:c r="Q1285" s="533" t="s">
        <x:v>22</x:v>
      </x:c>
      <x:c r="R1285" s="533" t="s">
        <x:v>22</x:v>
      </x:c>
      <x:c r="S1285" s="533" t="s">
        <x:v>22</x:v>
      </x:c>
      <x:c r="T1285" s="533" t="s">
        <x:v>22</x:v>
      </x:c>
      <x:c r="U1285" s="533" t="s">
        <x:v>22</x:v>
      </x:c>
      <x:c r="V1285" s="533" t="s">
        <x:v>99</x:v>
      </x:c>
      <x:c r="W1285" s="533"/>
    </x:row>
    <x:row r="1286" spans="1:23" s="227" customFormat="1" ht="57" customHeight="1" x14ac:dyDescent="0.2">
      <x:c r="A1286" s="533" t="s">
        <x:v>4304</x:v>
      </x:c>
      <x:c r="B1286" s="533" t="s">
        <x:v>4315</x:v>
      </x:c>
      <x:c r="C1286" s="533" t="s">
        <x:v>1263</x:v>
      </x:c>
      <x:c r="D1286" s="533" t="s">
        <x:v>4340</x:v>
      </x:c>
      <x:c r="E1286" s="479">
        <x:v>45965</x:v>
      </x:c>
      <x:c r="F1286" s="479">
        <x:v>46006</x:v>
      </x:c>
      <x:c r="G1286" s="471"/>
      <x:c r="H1286" s="446"/>
      <x:c r="I1286" s="438"/>
      <x:c r="J1286" s="540"/>
      <x:c r="K1286" s="549"/>
      <x:c r="L1286" s="540">
        <x:v>0</x:v>
      </x:c>
      <x:c r="M1286" s="533" t="s">
        <x:v>2085</x:v>
      </x:c>
      <x:c r="N1286" s="533" t="s">
        <x:v>22</x:v>
      </x:c>
      <x:c r="O1286" s="533" t="s">
        <x:v>22</x:v>
      </x:c>
      <x:c r="P1286" s="533" t="s">
        <x:v>22</x:v>
      </x:c>
      <x:c r="Q1286" s="533" t="s">
        <x:v>22</x:v>
      </x:c>
      <x:c r="R1286" s="533" t="s">
        <x:v>22</x:v>
      </x:c>
      <x:c r="S1286" s="533" t="s">
        <x:v>22</x:v>
      </x:c>
      <x:c r="T1286" s="533" t="s">
        <x:v>22</x:v>
      </x:c>
      <x:c r="U1286" s="533" t="s">
        <x:v>22</x:v>
      </x:c>
      <x:c r="V1286" s="533" t="s">
        <x:v>99</x:v>
      </x:c>
      <x:c r="W1286" s="533"/>
    </x:row>
    <x:row r="1287" spans="1:23" s="227" customFormat="1" ht="41.25" customHeight="1" x14ac:dyDescent="0.2">
      <x:c r="A1287" s="533" t="s">
        <x:v>4305</x:v>
      </x:c>
      <x:c r="B1287" s="533" t="s">
        <x:v>4316</x:v>
      </x:c>
      <x:c r="C1287" s="533" t="s">
        <x:v>141</x:v>
      </x:c>
      <x:c r="D1287" s="533" t="s">
        <x:v>4341</x:v>
      </x:c>
      <x:c r="E1287" s="479">
        <x:v>45838</x:v>
      </x:c>
      <x:c r="F1287" s="479">
        <x:v>46157</x:v>
      </x:c>
      <x:c r="G1287" s="479"/>
      <x:c r="H1287" s="446"/>
      <x:c r="I1287" s="438"/>
      <x:c r="J1287" s="542"/>
      <x:c r="K1287" s="549"/>
      <x:c r="L1287" s="540"/>
      <x:c r="M1287" s="533" t="s">
        <x:v>406</x:v>
      </x:c>
      <x:c r="N1287" s="533" t="s">
        <x:v>2085</x:v>
      </x:c>
      <x:c r="O1287" s="533" t="s">
        <x:v>22</x:v>
      </x:c>
      <x:c r="P1287" s="533" t="s">
        <x:v>22</x:v>
      </x:c>
      <x:c r="Q1287" s="533" t="s">
        <x:v>22</x:v>
      </x:c>
      <x:c r="R1287" s="533" t="s">
        <x:v>22</x:v>
      </x:c>
      <x:c r="S1287" s="533" t="s">
        <x:v>22</x:v>
      </x:c>
      <x:c r="T1287" s="533" t="s">
        <x:v>22</x:v>
      </x:c>
      <x:c r="U1287" s="533" t="s">
        <x:v>22</x:v>
      </x:c>
      <x:c r="V1287" s="533" t="s">
        <x:v>99</x:v>
      </x:c>
      <x:c r="W1287" s="533"/>
    </x:row>
    <x:row r="1288" spans="1:23" s="227" customFormat="1" ht="41.25" customHeight="1" x14ac:dyDescent="0.2">
      <x:c r="A1288" s="533" t="s">
        <x:v>4269</x:v>
      </x:c>
      <x:c r="B1288" s="533" t="s">
        <x:v>4317</x:v>
      </x:c>
      <x:c r="C1288" s="533" t="s">
        <x:v>85</x:v>
      </x:c>
      <x:c r="D1288" s="533" t="s">
        <x:v>4342</x:v>
      </x:c>
      <x:c r="E1288" s="479">
        <x:v>45853</x:v>
      </x:c>
      <x:c r="F1288" s="479">
        <x:v>46006</x:v>
      </x:c>
      <x:c r="G1288" s="479"/>
      <x:c r="H1288" s="446"/>
      <x:c r="I1288" s="438"/>
      <x:c r="J1288" s="542"/>
      <x:c r="K1288" s="549"/>
      <x:c r="L1288" s="540"/>
      <x:c r="M1288" s="533" t="s">
        <x:v>22</x:v>
      </x:c>
      <x:c r="N1288" s="533" t="s">
        <x:v>406</x:v>
      </x:c>
      <x:c r="O1288" s="533" t="s">
        <x:v>22</x:v>
      </x:c>
      <x:c r="P1288" s="533" t="s">
        <x:v>22</x:v>
      </x:c>
      <x:c r="Q1288" s="533" t="s">
        <x:v>22</x:v>
      </x:c>
      <x:c r="R1288" s="533" t="s">
        <x:v>22</x:v>
      </x:c>
      <x:c r="S1288" s="533" t="s">
        <x:v>22</x:v>
      </x:c>
      <x:c r="T1288" s="533" t="s">
        <x:v>22</x:v>
      </x:c>
      <x:c r="U1288" s="533" t="s">
        <x:v>22</x:v>
      </x:c>
      <x:c r="V1288" s="533" t="s">
        <x:v>99</x:v>
      </x:c>
      <x:c r="W1288" s="533"/>
    </x:row>
    <x:row r="1289" spans="1:23" s="227" customFormat="1" ht="41.25" customHeight="1" x14ac:dyDescent="0.2">
      <x:c r="A1289" s="533" t="s">
        <x:v>4270</x:v>
      </x:c>
      <x:c r="B1289" s="533" t="s">
        <x:v>4318</x:v>
      </x:c>
      <x:c r="C1289" s="533" t="s">
        <x:v>264</x:v>
      </x:c>
      <x:c r="D1289" s="533" t="s">
        <x:v>4343</x:v>
      </x:c>
      <x:c r="E1289" s="436">
        <x:v>45887</x:v>
      </x:c>
      <x:c r="F1289" s="479">
        <x:v>46006</x:v>
      </x:c>
      <x:c r="G1289" s="479"/>
      <x:c r="H1289" s="446"/>
      <x:c r="I1289" s="438"/>
      <x:c r="J1289" s="542"/>
      <x:c r="K1289" s="549"/>
      <x:c r="L1289" s="540"/>
      <x:c r="M1289" s="533" t="s">
        <x:v>406</x:v>
      </x:c>
      <x:c r="N1289" s="533" t="s">
        <x:v>22</x:v>
      </x:c>
      <x:c r="O1289" s="533" t="s">
        <x:v>22</x:v>
      </x:c>
      <x:c r="P1289" s="533" t="s">
        <x:v>22</x:v>
      </x:c>
      <x:c r="Q1289" s="533" t="s">
        <x:v>22</x:v>
      </x:c>
      <x:c r="R1289" s="533" t="s">
        <x:v>22</x:v>
      </x:c>
      <x:c r="S1289" s="533" t="s">
        <x:v>22</x:v>
      </x:c>
      <x:c r="T1289" s="533" t="s">
        <x:v>22</x:v>
      </x:c>
      <x:c r="U1289" s="533" t="s">
        <x:v>22</x:v>
      </x:c>
      <x:c r="V1289" s="533" t="s">
        <x:v>99</x:v>
      </x:c>
      <x:c r="W1289" s="533"/>
    </x:row>
    <x:row r="1290" spans="1:23" s="227" customFormat="1" ht="57" customHeight="1" x14ac:dyDescent="0.2">
      <x:c r="A1290" s="533" t="s">
        <x:v>4431</x:v>
      </x:c>
      <x:c r="B1290" s="533" t="s">
        <x:v>4319</x:v>
      </x:c>
      <x:c r="C1290" s="533" t="s">
        <x:v>48</x:v>
      </x:c>
      <x:c r="D1290" s="533" t="s">
        <x:v>4344</x:v>
      </x:c>
      <x:c r="E1290" s="479">
        <x:v>45810</x:v>
      </x:c>
      <x:c r="F1290" s="479">
        <x:v>46006</x:v>
      </x:c>
      <x:c r="G1290" s="479"/>
      <x:c r="H1290" s="446"/>
      <x:c r="I1290" s="438"/>
      <x:c r="J1290" s="542"/>
      <x:c r="K1290" s="549"/>
      <x:c r="L1290" s="540"/>
      <x:c r="M1290" s="533" t="s">
        <x:v>22</x:v>
      </x:c>
      <x:c r="N1290" s="533" t="s">
        <x:v>406</x:v>
      </x:c>
      <x:c r="O1290" s="533" t="s">
        <x:v>22</x:v>
      </x:c>
      <x:c r="P1290" s="533" t="s">
        <x:v>22</x:v>
      </x:c>
      <x:c r="Q1290" s="533" t="s">
        <x:v>22</x:v>
      </x:c>
      <x:c r="R1290" s="533" t="s">
        <x:v>22</x:v>
      </x:c>
      <x:c r="S1290" s="533" t="s">
        <x:v>22</x:v>
      </x:c>
      <x:c r="T1290" s="533" t="s">
        <x:v>22</x:v>
      </x:c>
      <x:c r="U1290" s="533" t="s">
        <x:v>22</x:v>
      </x:c>
      <x:c r="V1290" s="533" t="s">
        <x:v>99</x:v>
      </x:c>
      <x:c r="W1290" s="533"/>
    </x:row>
    <x:row r="1291" spans="1:23" s="227" customFormat="1" ht="41.25" customHeight="1" x14ac:dyDescent="0.2">
      <x:c r="A1291" s="533" t="s">
        <x:v>4432</x:v>
      </x:c>
      <x:c r="B1291" s="533" t="s">
        <x:v>4320</x:v>
      </x:c>
      <x:c r="C1291" s="533" t="s">
        <x:v>4330</x:v>
      </x:c>
      <x:c r="D1291" s="533" t="s">
        <x:v>3817</x:v>
      </x:c>
      <x:c r="E1291" s="436">
        <x:v>45778</x:v>
      </x:c>
      <x:c r="F1291" s="479">
        <x:v>46006</x:v>
      </x:c>
      <x:c r="G1291" s="479"/>
      <x:c r="H1291" s="446"/>
      <x:c r="I1291" s="438"/>
      <x:c r="J1291" s="542"/>
      <x:c r="K1291" s="549"/>
      <x:c r="L1291" s="540"/>
      <x:c r="M1291" s="533" t="s">
        <x:v>406</x:v>
      </x:c>
      <x:c r="N1291" s="533" t="s">
        <x:v>22</x:v>
      </x:c>
      <x:c r="O1291" s="533" t="s">
        <x:v>22</x:v>
      </x:c>
      <x:c r="P1291" s="533" t="s">
        <x:v>22</x:v>
      </x:c>
      <x:c r="Q1291" s="533" t="s">
        <x:v>22</x:v>
      </x:c>
      <x:c r="R1291" s="533" t="s">
        <x:v>22</x:v>
      </x:c>
      <x:c r="S1291" s="533" t="s">
        <x:v>22</x:v>
      </x:c>
      <x:c r="T1291" s="533" t="s">
        <x:v>22</x:v>
      </x:c>
      <x:c r="U1291" s="533" t="s">
        <x:v>22</x:v>
      </x:c>
      <x:c r="V1291" s="533" t="s">
        <x:v>99</x:v>
      </x:c>
      <x:c r="W1291" s="533"/>
    </x:row>
    <x:row r="1292" spans="1:23" s="227" customFormat="1" ht="57" customHeight="1" x14ac:dyDescent="0.2">
      <x:c r="A1292" s="533" t="s">
        <x:v>4433</x:v>
      </x:c>
      <x:c r="B1292" s="533" t="s">
        <x:v>4321</x:v>
      </x:c>
      <x:c r="C1292" s="533" t="s">
        <x:v>3919</x:v>
      </x:c>
      <x:c r="D1292" s="533" t="s">
        <x:v>3952</x:v>
      </x:c>
      <x:c r="E1292" s="479">
        <x:v>45845</x:v>
      </x:c>
      <x:c r="F1292" s="436">
        <x:v>46157</x:v>
      </x:c>
      <x:c r="G1292" s="479"/>
      <x:c r="H1292" s="446"/>
      <x:c r="I1292" s="438"/>
      <x:c r="J1292" s="542"/>
      <x:c r="K1292" s="549"/>
      <x:c r="L1292" s="540"/>
      <x:c r="M1292" s="533" t="s">
        <x:v>22</x:v>
      </x:c>
      <x:c r="N1292" s="533" t="s">
        <x:v>406</x:v>
      </x:c>
      <x:c r="O1292" s="533" t="s">
        <x:v>22</x:v>
      </x:c>
      <x:c r="P1292" s="533" t="s">
        <x:v>22</x:v>
      </x:c>
      <x:c r="Q1292" s="533" t="s">
        <x:v>22</x:v>
      </x:c>
      <x:c r="R1292" s="533" t="s">
        <x:v>22</x:v>
      </x:c>
      <x:c r="S1292" s="533" t="s">
        <x:v>22</x:v>
      </x:c>
      <x:c r="T1292" s="533" t="s">
        <x:v>22</x:v>
      </x:c>
      <x:c r="U1292" s="533" t="s">
        <x:v>22</x:v>
      </x:c>
      <x:c r="V1292" s="533" t="s">
        <x:v>99</x:v>
      </x:c>
      <x:c r="W1292" s="533"/>
    </x:row>
    <x:row r="1293" spans="1:23" s="227" customFormat="1" ht="55.5" customHeight="1" x14ac:dyDescent="0.2">
      <x:c r="A1293" s="533" t="s">
        <x:v>4271</x:v>
      </x:c>
      <x:c r="B1293" s="533" t="s">
        <x:v>4322</x:v>
      </x:c>
      <x:c r="C1293" s="533" t="s">
        <x:v>75</x:v>
      </x:c>
      <x:c r="D1293" s="533" t="s">
        <x:v>4345</x:v>
      </x:c>
      <x:c r="E1293" s="479">
        <x:v>45839</x:v>
      </x:c>
      <x:c r="F1293" s="479">
        <x:v>46006</x:v>
      </x:c>
      <x:c r="G1293" s="479"/>
      <x:c r="H1293" s="446"/>
      <x:c r="I1293" s="438"/>
      <x:c r="J1293" s="542"/>
      <x:c r="K1293" s="549"/>
      <x:c r="L1293" s="540"/>
      <x:c r="M1293" s="533" t="s">
        <x:v>406</x:v>
      </x:c>
      <x:c r="N1293" s="533" t="s">
        <x:v>22</x:v>
      </x:c>
      <x:c r="O1293" s="533" t="s">
        <x:v>22</x:v>
      </x:c>
      <x:c r="P1293" s="533" t="s">
        <x:v>22</x:v>
      </x:c>
      <x:c r="Q1293" s="533" t="s">
        <x:v>22</x:v>
      </x:c>
      <x:c r="R1293" s="533" t="s">
        <x:v>22</x:v>
      </x:c>
      <x:c r="S1293" s="533" t="s">
        <x:v>22</x:v>
      </x:c>
      <x:c r="T1293" s="533" t="s">
        <x:v>22</x:v>
      </x:c>
      <x:c r="U1293" s="533" t="s">
        <x:v>22</x:v>
      </x:c>
      <x:c r="V1293" s="533" t="s">
        <x:v>99</x:v>
      </x:c>
      <x:c r="W1293" s="533"/>
    </x:row>
    <x:row r="1294" spans="1:23" s="227" customFormat="1" ht="56.25" customHeight="1" x14ac:dyDescent="0.2">
      <x:c r="A1294" s="533" t="s">
        <x:v>4306</x:v>
      </x:c>
      <x:c r="B1294" s="533" t="s">
        <x:v>4323</x:v>
      </x:c>
      <x:c r="C1294" s="533" t="s">
        <x:v>4331</x:v>
      </x:c>
      <x:c r="D1294" s="533" t="s">
        <x:v>4346</x:v>
      </x:c>
      <x:c r="E1294" s="483">
        <x:v>45866</x:v>
      </x:c>
      <x:c r="F1294" s="479">
        <x:v>46006</x:v>
      </x:c>
      <x:c r="G1294" s="479"/>
      <x:c r="H1294" s="446"/>
      <x:c r="I1294" s="438"/>
      <x:c r="J1294" s="542"/>
      <x:c r="K1294" s="549"/>
      <x:c r="L1294" s="540"/>
      <x:c r="M1294" s="533" t="s">
        <x:v>406</x:v>
      </x:c>
      <x:c r="N1294" s="533" t="s">
        <x:v>22</x:v>
      </x:c>
      <x:c r="O1294" s="533" t="s">
        <x:v>22</x:v>
      </x:c>
      <x:c r="P1294" s="533" t="s">
        <x:v>22</x:v>
      </x:c>
      <x:c r="Q1294" s="533" t="s">
        <x:v>22</x:v>
      </x:c>
      <x:c r="R1294" s="533" t="s">
        <x:v>22</x:v>
      </x:c>
      <x:c r="S1294" s="533" t="s">
        <x:v>22</x:v>
      </x:c>
      <x:c r="T1294" s="533" t="s">
        <x:v>22</x:v>
      </x:c>
      <x:c r="U1294" s="533" t="s">
        <x:v>22</x:v>
      </x:c>
      <x:c r="V1294" s="533" t="s">
        <x:v>99</x:v>
      </x:c>
      <x:c r="W1294" s="533"/>
    </x:row>
    <x:row r="1295" spans="1:23" s="227" customFormat="1" ht="56.25" customHeight="1" x14ac:dyDescent="0.2">
      <x:c r="A1295" s="533" t="s">
        <x:v>4307</x:v>
      </x:c>
      <x:c r="B1295" s="533" t="s">
        <x:v>4324</x:v>
      </x:c>
      <x:c r="C1295" s="533" t="s">
        <x:v>4428</x:v>
      </x:c>
      <x:c r="D1295" s="533" t="s">
        <x:v>4347</x:v>
      </x:c>
      <x:c r="E1295" s="483">
        <x:v>45817</x:v>
      </x:c>
      <x:c r="F1295" s="479">
        <x:v>46006</x:v>
      </x:c>
      <x:c r="G1295" s="479"/>
      <x:c r="H1295" s="446"/>
      <x:c r="I1295" s="438"/>
      <x:c r="J1295" s="542"/>
      <x:c r="K1295" s="549"/>
      <x:c r="L1295" s="540"/>
      <x:c r="M1295" s="533" t="s">
        <x:v>406</x:v>
      </x:c>
      <x:c r="N1295" s="533" t="s">
        <x:v>22</x:v>
      </x:c>
      <x:c r="O1295" s="533" t="s">
        <x:v>22</x:v>
      </x:c>
      <x:c r="P1295" s="533" t="s">
        <x:v>22</x:v>
      </x:c>
      <x:c r="Q1295" s="533" t="s">
        <x:v>22</x:v>
      </x:c>
      <x:c r="R1295" s="533" t="s">
        <x:v>22</x:v>
      </x:c>
      <x:c r="S1295" s="533" t="s">
        <x:v>22</x:v>
      </x:c>
      <x:c r="T1295" s="533" t="s">
        <x:v>22</x:v>
      </x:c>
      <x:c r="U1295" s="533" t="s">
        <x:v>22</x:v>
      </x:c>
      <x:c r="V1295" s="533" t="s">
        <x:v>99</x:v>
      </x:c>
      <x:c r="W1295" s="533"/>
    </x:row>
    <x:row r="1296" spans="1:23" s="227" customFormat="1" ht="41.25" customHeight="1" x14ac:dyDescent="0.2">
      <x:c r="A1296" s="533" t="s">
        <x:v>4308</x:v>
      </x:c>
      <x:c r="B1296" s="533" t="s">
        <x:v>4325</x:v>
      </x:c>
      <x:c r="C1296" s="533" t="s">
        <x:v>4332</x:v>
      </x:c>
      <x:c r="D1296" s="533" t="s">
        <x:v>4348</x:v>
      </x:c>
      <x:c r="E1296" s="572">
        <x:v>45762</x:v>
      </x:c>
      <x:c r="F1296" s="479">
        <x:v>46157</x:v>
      </x:c>
      <x:c r="G1296" s="479"/>
      <x:c r="H1296" s="446"/>
      <x:c r="I1296" s="438"/>
      <x:c r="J1296" s="542"/>
      <x:c r="K1296" s="549"/>
      <x:c r="L1296" s="540"/>
      <x:c r="M1296" s="533" t="s">
        <x:v>2085</x:v>
      </x:c>
      <x:c r="N1296" s="533" t="s">
        <x:v>22</x:v>
      </x:c>
      <x:c r="O1296" s="533" t="s">
        <x:v>22</x:v>
      </x:c>
      <x:c r="P1296" s="533" t="s">
        <x:v>22</x:v>
      </x:c>
      <x:c r="Q1296" s="533" t="s">
        <x:v>22</x:v>
      </x:c>
      <x:c r="R1296" s="533" t="s">
        <x:v>22</x:v>
      </x:c>
      <x:c r="S1296" s="533" t="s">
        <x:v>22</x:v>
      </x:c>
      <x:c r="T1296" s="533" t="s">
        <x:v>22</x:v>
      </x:c>
      <x:c r="U1296" s="533" t="s">
        <x:v>22</x:v>
      </x:c>
      <x:c r="V1296" s="533" t="s">
        <x:v>99</x:v>
      </x:c>
      <x:c r="W1296" s="533"/>
    </x:row>
    <x:row r="1297" spans="1:24" s="227" customFormat="1" ht="41.25" customHeight="1" x14ac:dyDescent="0.2">
      <x:c r="A1297" s="533" t="s">
        <x:v>4309</x:v>
      </x:c>
      <x:c r="B1297" s="533" t="s">
        <x:v>4276</x:v>
      </x:c>
      <x:c r="C1297" s="533" t="s">
        <x:v>4333</x:v>
      </x:c>
      <x:c r="D1297" s="533" t="s">
        <x:v>4424</x:v>
      </x:c>
      <x:c r="E1297" s="479">
        <x:v>45898</x:v>
      </x:c>
      <x:c r="F1297" s="479">
        <x:v>46006</x:v>
      </x:c>
      <x:c r="G1297" s="479"/>
      <x:c r="H1297" s="446"/>
      <x:c r="I1297" s="438"/>
      <x:c r="J1297" s="542"/>
      <x:c r="K1297" s="549"/>
      <x:c r="L1297" s="540"/>
      <x:c r="M1297" s="533" t="s">
        <x:v>406</x:v>
      </x:c>
      <x:c r="N1297" s="533" t="s">
        <x:v>22</x:v>
      </x:c>
      <x:c r="O1297" s="533" t="s">
        <x:v>22</x:v>
      </x:c>
      <x:c r="P1297" s="533" t="s">
        <x:v>22</x:v>
      </x:c>
      <x:c r="Q1297" s="533" t="s">
        <x:v>22</x:v>
      </x:c>
      <x:c r="R1297" s="533" t="s">
        <x:v>22</x:v>
      </x:c>
      <x:c r="S1297" s="533" t="s">
        <x:v>22</x:v>
      </x:c>
      <x:c r="T1297" s="533" t="s">
        <x:v>22</x:v>
      </x:c>
      <x:c r="U1297" s="533" t="s">
        <x:v>22</x:v>
      </x:c>
      <x:c r="V1297" s="533" t="s">
        <x:v>99</x:v>
      </x:c>
      <x:c r="W1297" s="533"/>
    </x:row>
    <x:row r="1298" spans="1:24" s="227" customFormat="1" ht="41.25" customHeight="1" x14ac:dyDescent="0.2">
      <x:c r="A1298" s="533" t="s">
        <x:v>4310</x:v>
      </x:c>
      <x:c r="B1298" s="533" t="s">
        <x:v>4352</x:v>
      </x:c>
      <x:c r="C1298" s="533" t="s">
        <x:v>84</x:v>
      </x:c>
      <x:c r="D1298" s="533" t="s">
        <x:v>4353</x:v>
      </x:c>
      <x:c r="E1298" s="479">
        <x:v>45915</x:v>
      </x:c>
      <x:c r="F1298" s="479">
        <x:v>46006</x:v>
      </x:c>
      <x:c r="G1298" s="479"/>
      <x:c r="H1298" s="446"/>
      <x:c r="I1298" s="438"/>
      <x:c r="J1298" s="542"/>
      <x:c r="K1298" s="549"/>
      <x:c r="L1298" s="540"/>
      <x:c r="M1298" s="533" t="s">
        <x:v>406</x:v>
      </x:c>
      <x:c r="N1298" s="533" t="s">
        <x:v>22</x:v>
      </x:c>
      <x:c r="O1298" s="533" t="s">
        <x:v>22</x:v>
      </x:c>
      <x:c r="P1298" s="533" t="s">
        <x:v>22</x:v>
      </x:c>
      <x:c r="Q1298" s="533" t="s">
        <x:v>22</x:v>
      </x:c>
      <x:c r="R1298" s="533" t="s">
        <x:v>22</x:v>
      </x:c>
      <x:c r="S1298" s="533" t="s">
        <x:v>22</x:v>
      </x:c>
      <x:c r="T1298" s="533" t="s">
        <x:v>22</x:v>
      </x:c>
      <x:c r="U1298" s="533" t="s">
        <x:v>22</x:v>
      </x:c>
      <x:c r="V1298" s="533" t="s">
        <x:v>99</x:v>
      </x:c>
      <x:c r="W1298" s="533"/>
    </x:row>
    <x:row r="1299" spans="1:24" s="227" customFormat="1" ht="41.25" customHeight="1" x14ac:dyDescent="0.2">
      <x:c r="A1299" s="533" t="s">
        <x:v>4272</x:v>
      </x:c>
      <x:c r="B1299" s="533" t="s">
        <x:v>4354</x:v>
      </x:c>
      <x:c r="C1299" s="533" t="s">
        <x:v>843</x:v>
      </x:c>
      <x:c r="D1299" s="533" t="s">
        <x:v>4355</x:v>
      </x:c>
      <x:c r="E1299" s="436">
        <x:v>45883</x:v>
      </x:c>
      <x:c r="F1299" s="479">
        <x:v>46022</x:v>
      </x:c>
      <x:c r="G1299" s="479"/>
      <x:c r="H1299" s="446"/>
      <x:c r="I1299" s="438"/>
      <x:c r="J1299" s="542"/>
      <x:c r="K1299" s="549"/>
      <x:c r="L1299" s="540"/>
      <x:c r="M1299" s="533" t="s">
        <x:v>406</x:v>
      </x:c>
      <x:c r="N1299" s="533" t="s">
        <x:v>22</x:v>
      </x:c>
      <x:c r="O1299" s="533" t="s">
        <x:v>22</x:v>
      </x:c>
      <x:c r="P1299" s="533" t="s">
        <x:v>22</x:v>
      </x:c>
      <x:c r="Q1299" s="533" t="s">
        <x:v>22</x:v>
      </x:c>
      <x:c r="R1299" s="533" t="s">
        <x:v>22</x:v>
      </x:c>
      <x:c r="S1299" s="533" t="s">
        <x:v>22</x:v>
      </x:c>
      <x:c r="T1299" s="533" t="s">
        <x:v>22</x:v>
      </x:c>
      <x:c r="U1299" s="533" t="s">
        <x:v>22</x:v>
      </x:c>
      <x:c r="V1299" s="533" t="s">
        <x:v>99</x:v>
      </x:c>
      <x:c r="W1299" s="533"/>
    </x:row>
    <x:row r="1300" spans="1:24" s="227" customFormat="1" ht="41.25" customHeight="1" x14ac:dyDescent="0.2">
      <x:c r="A1300" s="533" t="s">
        <x:v>4351</x:v>
      </x:c>
      <x:c r="B1300" s="533" t="s">
        <x:v>4326</x:v>
      </x:c>
      <x:c r="C1300" s="533" t="s">
        <x:v>40</x:v>
      </x:c>
      <x:c r="D1300" s="533" t="s">
        <x:v>3005</x:v>
      </x:c>
      <x:c r="E1300" s="479">
        <x:v>45915</x:v>
      </x:c>
      <x:c r="F1300" s="479">
        <x:v>46006</x:v>
      </x:c>
      <x:c r="G1300" s="479"/>
      <x:c r="H1300" s="446"/>
      <x:c r="I1300" s="438"/>
      <x:c r="J1300" s="542"/>
      <x:c r="K1300" s="549"/>
      <x:c r="L1300" s="540"/>
      <x:c r="M1300" s="533" t="s">
        <x:v>22</x:v>
      </x:c>
      <x:c r="N1300" s="533" t="s">
        <x:v>406</x:v>
      </x:c>
      <x:c r="O1300" s="533" t="s">
        <x:v>22</x:v>
      </x:c>
      <x:c r="P1300" s="533" t="s">
        <x:v>22</x:v>
      </x:c>
      <x:c r="Q1300" s="533" t="s">
        <x:v>22</x:v>
      </x:c>
      <x:c r="R1300" s="533" t="s">
        <x:v>22</x:v>
      </x:c>
      <x:c r="S1300" s="533" t="s">
        <x:v>22</x:v>
      </x:c>
      <x:c r="T1300" s="533" t="s">
        <x:v>22</x:v>
      </x:c>
      <x:c r="U1300" s="533" t="s">
        <x:v>22</x:v>
      </x:c>
      <x:c r="V1300" s="533" t="s">
        <x:v>99</x:v>
      </x:c>
      <x:c r="W1300" s="533"/>
    </x:row>
    <x:row r="1301" spans="1:24" s="227" customFormat="1" ht="56.25" customHeight="1" x14ac:dyDescent="0.2">
      <x:c r="A1301" s="533" t="s">
        <x:v>4273</x:v>
      </x:c>
      <x:c r="B1301" s="533" t="s">
        <x:v>4327</x:v>
      </x:c>
      <x:c r="C1301" s="533" t="s">
        <x:v>530</x:v>
      </x:c>
      <x:c r="D1301" s="533" t="s">
        <x:v>4349</x:v>
      </x:c>
      <x:c r="E1301" s="479">
        <x:v>45761</x:v>
      </x:c>
      <x:c r="F1301" s="479">
        <x:v>46006</x:v>
      </x:c>
      <x:c r="G1301" s="479"/>
      <x:c r="H1301" s="446"/>
      <x:c r="I1301" s="438"/>
      <x:c r="J1301" s="542"/>
      <x:c r="K1301" s="549"/>
      <x:c r="L1301" s="540"/>
      <x:c r="M1301" s="533" t="s">
        <x:v>406</x:v>
      </x:c>
      <x:c r="N1301" s="533" t="s">
        <x:v>22</x:v>
      </x:c>
      <x:c r="O1301" s="533" t="s">
        <x:v>22</x:v>
      </x:c>
      <x:c r="P1301" s="533" t="s">
        <x:v>22</x:v>
      </x:c>
      <x:c r="Q1301" s="533" t="s">
        <x:v>22</x:v>
      </x:c>
      <x:c r="R1301" s="533" t="s">
        <x:v>22</x:v>
      </x:c>
      <x:c r="S1301" s="533" t="s">
        <x:v>22</x:v>
      </x:c>
      <x:c r="T1301" s="533" t="s">
        <x:v>22</x:v>
      </x:c>
      <x:c r="U1301" s="533" t="s">
        <x:v>22</x:v>
      </x:c>
      <x:c r="V1301" s="533" t="s">
        <x:v>99</x:v>
      </x:c>
      <x:c r="W1301" s="533"/>
    </x:row>
    <x:row r="1302" spans="1:24" s="227" customFormat="1" ht="55.5" customHeight="1" x14ac:dyDescent="0.2">
      <x:c r="A1302" s="560" t="s">
        <x:v>4459</x:v>
      </x:c>
      <x:c r="B1302" s="560" t="s">
        <x:v>4526</x:v>
      </x:c>
      <x:c r="C1302" s="560" t="s">
        <x:v>4458</x:v>
      </x:c>
      <x:c r="D1302" s="560" t="s">
        <x:v>4527</x:v>
      </x:c>
      <x:c r="E1302" s="553">
        <x:v>45887</x:v>
      </x:c>
      <x:c r="F1302" s="553">
        <x:v>46156</x:v>
      </x:c>
      <x:c r="G1302" s="553"/>
      <x:c r="H1302" s="550"/>
      <x:c r="I1302" s="649"/>
      <x:c r="J1302" s="542"/>
      <x:c r="K1302" s="549"/>
      <x:c r="L1302" s="545">
        <x:v>0</x:v>
      </x:c>
      <x:c r="M1302" s="560" t="s">
        <x:v>2085</x:v>
      </x:c>
      <x:c r="N1302" s="560" t="s">
        <x:v>22</x:v>
      </x:c>
      <x:c r="O1302" s="560" t="s">
        <x:v>22</x:v>
      </x:c>
      <x:c r="P1302" s="560" t="s">
        <x:v>22</x:v>
      </x:c>
      <x:c r="Q1302" s="560" t="s">
        <x:v>22</x:v>
      </x:c>
      <x:c r="R1302" s="560" t="s">
        <x:v>22</x:v>
      </x:c>
      <x:c r="S1302" s="560" t="s">
        <x:v>22</x:v>
      </x:c>
      <x:c r="T1302" s="560" t="s">
        <x:v>22</x:v>
      </x:c>
      <x:c r="U1302" s="560" t="s">
        <x:v>22</x:v>
      </x:c>
      <x:c r="V1302" s="512" t="s">
        <x:v>99</x:v>
      </x:c>
      <x:c r="W1302" s="560"/>
      <x:c r="X1302" s="376"/>
    </x:row>
    <x:row r="1303" spans="1:24" s="227" customFormat="1" ht="41.25" customHeight="1" x14ac:dyDescent="0.2">
      <x:c r="A1303" s="560" t="s">
        <x:v>4451</x:v>
      </x:c>
      <x:c r="B1303" s="560" t="s">
        <x:v>4528</x:v>
      </x:c>
      <x:c r="C1303" s="560" t="s">
        <x:v>25</x:v>
      </x:c>
      <x:c r="D1303" s="560" t="s">
        <x:v>4529</x:v>
      </x:c>
      <x:c r="E1303" s="553">
        <x:v>45385</x:v>
      </x:c>
      <x:c r="F1303" s="553">
        <x:v>45446</x:v>
      </x:c>
      <x:c r="G1303" s="666">
        <x:v>45446</x:v>
      </x:c>
      <x:c r="H1303" s="550"/>
      <x:c r="I1303" s="649">
        <x:v>315235.3</x:v>
      </x:c>
      <x:c r="J1303" s="542"/>
      <x:c r="K1303" s="549"/>
      <x:c r="L1303" s="545">
        <x:v>100</x:v>
      </x:c>
      <x:c r="M1303" s="560" t="s">
        <x:v>406</x:v>
      </x:c>
      <x:c r="N1303" s="560" t="s">
        <x:v>22</x:v>
      </x:c>
      <x:c r="O1303" s="560" t="s">
        <x:v>22</x:v>
      </x:c>
      <x:c r="P1303" s="560" t="s">
        <x:v>22</x:v>
      </x:c>
      <x:c r="Q1303" s="560" t="s">
        <x:v>22</x:v>
      </x:c>
      <x:c r="R1303" s="560" t="s">
        <x:v>22</x:v>
      </x:c>
      <x:c r="S1303" s="560" t="s">
        <x:v>22</x:v>
      </x:c>
      <x:c r="T1303" s="560" t="s">
        <x:v>22</x:v>
      </x:c>
      <x:c r="U1303" s="560" t="s">
        <x:v>22</x:v>
      </x:c>
      <x:c r="V1303" s="547" t="s">
        <x:v>622</x:v>
      </x:c>
      <x:c r="W1303" s="560"/>
      <x:c r="X1303" s="376"/>
    </x:row>
    <x:row r="1304" spans="1:24" s="227" customFormat="1" ht="41.25" customHeight="1" x14ac:dyDescent="0.2">
      <x:c r="A1304" s="560" t="s">
        <x:v>4464</x:v>
      </x:c>
      <x:c r="B1304" s="560" t="s">
        <x:v>4461</x:v>
      </x:c>
      <x:c r="C1304" s="560" t="s">
        <x:v>31</x:v>
      </x:c>
      <x:c r="D1304" s="560" t="s">
        <x:v>4460</x:v>
      </x:c>
      <x:c r="E1304" s="572">
        <x:v>45810</x:v>
      </x:c>
      <x:c r="F1304" s="553">
        <x:v>45976</x:v>
      </x:c>
      <x:c r="G1304" s="553"/>
      <x:c r="H1304" s="550"/>
      <x:c r="I1304" s="649"/>
      <x:c r="J1304" s="542"/>
      <x:c r="K1304" s="549"/>
      <x:c r="L1304" s="545">
        <x:v>0</x:v>
      </x:c>
      <x:c r="M1304" s="560" t="s">
        <x:v>22</x:v>
      </x:c>
      <x:c r="N1304" s="560" t="s">
        <x:v>406</x:v>
      </x:c>
      <x:c r="O1304" s="560" t="s">
        <x:v>22</x:v>
      </x:c>
      <x:c r="P1304" s="560" t="s">
        <x:v>22</x:v>
      </x:c>
      <x:c r="Q1304" s="560" t="s">
        <x:v>22</x:v>
      </x:c>
      <x:c r="R1304" s="560" t="s">
        <x:v>22</x:v>
      </x:c>
      <x:c r="S1304" s="560" t="s">
        <x:v>22</x:v>
      </x:c>
      <x:c r="T1304" s="560" t="s">
        <x:v>22</x:v>
      </x:c>
      <x:c r="U1304" s="560" t="s">
        <x:v>22</x:v>
      </x:c>
      <x:c r="V1304" s="512" t="s">
        <x:v>99</x:v>
      </x:c>
      <x:c r="W1304" s="560"/>
      <x:c r="X1304" s="376"/>
    </x:row>
    <x:row r="1305" spans="1:24" s="227" customFormat="1" ht="41.25" customHeight="1" x14ac:dyDescent="0.2">
      <x:c r="A1305" s="560" t="s">
        <x:v>4524</x:v>
      </x:c>
      <x:c r="B1305" s="560" t="s">
        <x:v>4462</x:v>
      </x:c>
      <x:c r="C1305" s="560" t="s">
        <x:v>102</x:v>
      </x:c>
      <x:c r="D1305" s="560" t="s">
        <x:v>4463</x:v>
      </x:c>
      <x:c r="E1305" s="553">
        <x:v>45882</x:v>
      </x:c>
      <x:c r="F1305" s="553">
        <x:v>46006</x:v>
      </x:c>
      <x:c r="G1305" s="553"/>
      <x:c r="H1305" s="550"/>
      <x:c r="I1305" s="649"/>
      <x:c r="J1305" s="542"/>
      <x:c r="K1305" s="549"/>
      <x:c r="L1305" s="545">
        <x:v>0</x:v>
      </x:c>
      <x:c r="M1305" s="560" t="s">
        <x:v>2085</x:v>
      </x:c>
      <x:c r="N1305" s="560" t="s">
        <x:v>22</x:v>
      </x:c>
      <x:c r="O1305" s="560" t="s">
        <x:v>22</x:v>
      </x:c>
      <x:c r="P1305" s="560" t="s">
        <x:v>22</x:v>
      </x:c>
      <x:c r="Q1305" s="560" t="s">
        <x:v>22</x:v>
      </x:c>
      <x:c r="R1305" s="560" t="s">
        <x:v>22</x:v>
      </x:c>
      <x:c r="S1305" s="560" t="s">
        <x:v>22</x:v>
      </x:c>
      <x:c r="T1305" s="560" t="s">
        <x:v>22</x:v>
      </x:c>
      <x:c r="U1305" s="560" t="s">
        <x:v>22</x:v>
      </x:c>
      <x:c r="V1305" s="512" t="s">
        <x:v>99</x:v>
      </x:c>
      <x:c r="W1305" s="560"/>
      <x:c r="X1305" s="376"/>
    </x:row>
    <x:row r="1306" spans="1:24" s="227" customFormat="1" ht="41.25" customHeight="1" x14ac:dyDescent="0.2">
      <x:c r="A1306" s="560" t="s">
        <x:v>4452</x:v>
      </x:c>
      <x:c r="B1306" s="560" t="s">
        <x:v>4465</x:v>
      </x:c>
      <x:c r="C1306" s="560" t="s">
        <x:v>131</x:v>
      </x:c>
      <x:c r="D1306" s="560" t="s">
        <x:v>4466</x:v>
      </x:c>
      <x:c r="E1306" s="553">
        <x:v>45852</x:v>
      </x:c>
      <x:c r="F1306" s="553">
        <x:v>46006</x:v>
      </x:c>
      <x:c r="G1306" s="553"/>
      <x:c r="H1306" s="550"/>
      <x:c r="I1306" s="649"/>
      <x:c r="J1306" s="542"/>
      <x:c r="K1306" s="549"/>
      <x:c r="L1306" s="545">
        <x:v>0</x:v>
      </x:c>
      <x:c r="M1306" s="560" t="s">
        <x:v>406</x:v>
      </x:c>
      <x:c r="N1306" s="560" t="s">
        <x:v>22</x:v>
      </x:c>
      <x:c r="O1306" s="560" t="s">
        <x:v>22</x:v>
      </x:c>
      <x:c r="P1306" s="560" t="s">
        <x:v>22</x:v>
      </x:c>
      <x:c r="Q1306" s="560" t="s">
        <x:v>22</x:v>
      </x:c>
      <x:c r="R1306" s="560" t="s">
        <x:v>22</x:v>
      </x:c>
      <x:c r="S1306" s="560" t="s">
        <x:v>22</x:v>
      </x:c>
      <x:c r="T1306" s="560" t="s">
        <x:v>22</x:v>
      </x:c>
      <x:c r="U1306" s="560" t="s">
        <x:v>22</x:v>
      </x:c>
      <x:c r="V1306" s="512" t="s">
        <x:v>99</x:v>
      </x:c>
      <x:c r="W1306" s="560"/>
      <x:c r="X1306" s="376"/>
    </x:row>
    <x:row r="1307" spans="1:24" s="227" customFormat="1" ht="41.25" customHeight="1" x14ac:dyDescent="0.2">
      <x:c r="A1307" s="560" t="s">
        <x:v>4453</x:v>
      </x:c>
      <x:c r="B1307" s="560" t="s">
        <x:v>4467</x:v>
      </x:c>
      <x:c r="C1307" s="560" t="s">
        <x:v>137</x:v>
      </x:c>
      <x:c r="D1307" s="560" t="s">
        <x:v>4225</x:v>
      </x:c>
      <x:c r="E1307" s="483">
        <x:v>45873</x:v>
      </x:c>
      <x:c r="F1307" s="553">
        <x:v>46006</x:v>
      </x:c>
      <x:c r="G1307" s="553"/>
      <x:c r="H1307" s="550"/>
      <x:c r="I1307" s="649"/>
      <x:c r="J1307" s="542"/>
      <x:c r="K1307" s="549"/>
      <x:c r="L1307" s="545">
        <x:v>0</x:v>
      </x:c>
      <x:c r="M1307" s="560" t="s">
        <x:v>406</x:v>
      </x:c>
      <x:c r="N1307" s="560" t="s">
        <x:v>22</x:v>
      </x:c>
      <x:c r="O1307" s="560" t="s">
        <x:v>22</x:v>
      </x:c>
      <x:c r="P1307" s="560" t="s">
        <x:v>22</x:v>
      </x:c>
      <x:c r="Q1307" s="560" t="s">
        <x:v>22</x:v>
      </x:c>
      <x:c r="R1307" s="560" t="s">
        <x:v>22</x:v>
      </x:c>
      <x:c r="S1307" s="560" t="s">
        <x:v>22</x:v>
      </x:c>
      <x:c r="T1307" s="560" t="s">
        <x:v>22</x:v>
      </x:c>
      <x:c r="U1307" s="560" t="s">
        <x:v>22</x:v>
      </x:c>
      <x:c r="V1307" s="512" t="s">
        <x:v>99</x:v>
      </x:c>
      <x:c r="W1307" s="560"/>
      <x:c r="X1307" s="376"/>
    </x:row>
    <x:row r="1308" spans="1:24" s="227" customFormat="1" ht="41.25" customHeight="1" x14ac:dyDescent="0.2">
      <x:c r="A1308" s="560" t="s">
        <x:v>4559</x:v>
      </x:c>
      <x:c r="B1308" s="560" t="s">
        <x:v>4468</x:v>
      </x:c>
      <x:c r="C1308" s="560" t="s">
        <x:v>509</x:v>
      </x:c>
      <x:c r="D1308" s="560" t="s">
        <x:v>4469</x:v>
      </x:c>
      <x:c r="E1308" s="553">
        <x:v>45873</x:v>
      </x:c>
      <x:c r="F1308" s="553">
        <x:v>46006</x:v>
      </x:c>
      <x:c r="G1308" s="553"/>
      <x:c r="H1308" s="550"/>
      <x:c r="I1308" s="649"/>
      <x:c r="J1308" s="542"/>
      <x:c r="K1308" s="549"/>
      <x:c r="L1308" s="545">
        <x:v>0</x:v>
      </x:c>
      <x:c r="M1308" s="560" t="s">
        <x:v>2085</x:v>
      </x:c>
      <x:c r="N1308" s="560" t="s">
        <x:v>22</x:v>
      </x:c>
      <x:c r="O1308" s="560" t="s">
        <x:v>22</x:v>
      </x:c>
      <x:c r="P1308" s="560" t="s">
        <x:v>22</x:v>
      </x:c>
      <x:c r="Q1308" s="560" t="s">
        <x:v>22</x:v>
      </x:c>
      <x:c r="R1308" s="560" t="s">
        <x:v>22</x:v>
      </x:c>
      <x:c r="S1308" s="560" t="s">
        <x:v>22</x:v>
      </x:c>
      <x:c r="T1308" s="560" t="s">
        <x:v>22</x:v>
      </x:c>
      <x:c r="U1308" s="560" t="s">
        <x:v>22</x:v>
      </x:c>
      <x:c r="V1308" s="512" t="s">
        <x:v>99</x:v>
      </x:c>
      <x:c r="W1308" s="560"/>
      <x:c r="X1308" s="376"/>
    </x:row>
    <x:row r="1309" spans="1:24" s="227" customFormat="1" ht="41.25" customHeight="1" x14ac:dyDescent="0.2">
      <x:c r="A1309" s="560" t="s">
        <x:v>4525</x:v>
      </x:c>
      <x:c r="B1309" s="560" t="s">
        <x:v>4470</x:v>
      </x:c>
      <x:c r="C1309" s="560" t="s">
        <x:v>624</x:v>
      </x:c>
      <x:c r="D1309" s="560" t="s">
        <x:v>4471</x:v>
      </x:c>
      <x:c r="E1309" s="553">
        <x:v>45838</x:v>
      </x:c>
      <x:c r="F1309" s="553">
        <x:v>46006</x:v>
      </x:c>
      <x:c r="G1309" s="553"/>
      <x:c r="H1309" s="550"/>
      <x:c r="I1309" s="649"/>
      <x:c r="J1309" s="542"/>
      <x:c r="K1309" s="549"/>
      <x:c r="L1309" s="545">
        <x:v>0</x:v>
      </x:c>
      <x:c r="M1309" s="560" t="s">
        <x:v>22</x:v>
      </x:c>
      <x:c r="N1309" s="560" t="s">
        <x:v>406</x:v>
      </x:c>
      <x:c r="O1309" s="560" t="s">
        <x:v>22</x:v>
      </x:c>
      <x:c r="P1309" s="560" t="s">
        <x:v>22</x:v>
      </x:c>
      <x:c r="Q1309" s="560" t="s">
        <x:v>22</x:v>
      </x:c>
      <x:c r="R1309" s="560" t="s">
        <x:v>22</x:v>
      </x:c>
      <x:c r="S1309" s="560" t="s">
        <x:v>22</x:v>
      </x:c>
      <x:c r="T1309" s="560" t="s">
        <x:v>22</x:v>
      </x:c>
      <x:c r="U1309" s="560" t="s">
        <x:v>22</x:v>
      </x:c>
      <x:c r="V1309" s="512" t="s">
        <x:v>99</x:v>
      </x:c>
      <x:c r="W1309" s="560"/>
      <x:c r="X1309" s="376"/>
    </x:row>
    <x:row r="1310" spans="1:24" s="227" customFormat="1" ht="41.25" customHeight="1" x14ac:dyDescent="0.2">
      <x:c r="A1310" s="560" t="s">
        <x:v>4472</x:v>
      </x:c>
      <x:c r="B1310" s="560" t="s">
        <x:v>4474</x:v>
      </x:c>
      <x:c r="C1310" s="560" t="s">
        <x:v>4473</x:v>
      </x:c>
      <x:c r="D1310" s="560" t="s">
        <x:v>4475</x:v>
      </x:c>
      <x:c r="E1310" s="553">
        <x:v>45845</x:v>
      </x:c>
      <x:c r="F1310" s="553">
        <x:v>46006</x:v>
      </x:c>
      <x:c r="G1310" s="553"/>
      <x:c r="H1310" s="550"/>
      <x:c r="I1310" s="649"/>
      <x:c r="J1310" s="542"/>
      <x:c r="K1310" s="549"/>
      <x:c r="L1310" s="545">
        <x:v>0</x:v>
      </x:c>
      <x:c r="M1310" s="560" t="s">
        <x:v>22</x:v>
      </x:c>
      <x:c r="N1310" s="560" t="s">
        <x:v>406</x:v>
      </x:c>
      <x:c r="O1310" s="560" t="s">
        <x:v>22</x:v>
      </x:c>
      <x:c r="P1310" s="560" t="s">
        <x:v>22</x:v>
      </x:c>
      <x:c r="Q1310" s="560" t="s">
        <x:v>22</x:v>
      </x:c>
      <x:c r="R1310" s="560" t="s">
        <x:v>22</x:v>
      </x:c>
      <x:c r="S1310" s="560" t="s">
        <x:v>22</x:v>
      </x:c>
      <x:c r="T1310" s="560" t="s">
        <x:v>22</x:v>
      </x:c>
      <x:c r="U1310" s="560" t="s">
        <x:v>22</x:v>
      </x:c>
      <x:c r="V1310" s="512" t="s">
        <x:v>99</x:v>
      </x:c>
      <x:c r="W1310" s="560"/>
      <x:c r="X1310" s="376"/>
    </x:row>
    <x:row r="1311" spans="1:24" s="227" customFormat="1" ht="41.25" customHeight="1" x14ac:dyDescent="0.2">
      <x:c r="A1311" s="533" t="s">
        <x:v>4534</x:v>
      </x:c>
      <x:c r="B1311" s="533" t="s">
        <x:v>4537</x:v>
      </x:c>
      <x:c r="C1311" s="533" t="s">
        <x:v>86</x:v>
      </x:c>
      <x:c r="D1311" s="533" t="s">
        <x:v>4538</x:v>
      </x:c>
      <x:c r="E1311" s="483">
        <x:v>45731</x:v>
      </x:c>
      <x:c r="F1311" s="479">
        <x:v>45762</x:v>
      </x:c>
      <x:c r="G1311" s="479"/>
      <x:c r="H1311" s="446"/>
      <x:c r="I1311" s="574">
        <x:v>516181.58</x:v>
      </x:c>
      <x:c r="J1311" s="542"/>
      <x:c r="K1311" s="549"/>
      <x:c r="L1311" s="540">
        <x:v>0</x:v>
      </x:c>
      <x:c r="M1311" s="533" t="s">
        <x:v>406</x:v>
      </x:c>
      <x:c r="N1311" s="533" t="s">
        <x:v>22</x:v>
      </x:c>
      <x:c r="O1311" s="533" t="s">
        <x:v>22</x:v>
      </x:c>
      <x:c r="P1311" s="533" t="s">
        <x:v>22</x:v>
      </x:c>
      <x:c r="Q1311" s="533" t="s">
        <x:v>22</x:v>
      </x:c>
      <x:c r="R1311" s="533" t="s">
        <x:v>22</x:v>
      </x:c>
      <x:c r="S1311" s="533" t="s">
        <x:v>22</x:v>
      </x:c>
      <x:c r="T1311" s="533" t="s">
        <x:v>22</x:v>
      </x:c>
      <x:c r="U1311" s="533" t="s">
        <x:v>22</x:v>
      </x:c>
      <x:c r="V1311" s="435" t="s">
        <x:v>99</x:v>
      </x:c>
      <x:c r="W1311" s="533"/>
      <x:c r="X1311" s="376"/>
    </x:row>
    <x:row r="1312" spans="1:24" s="227" customFormat="1" ht="56.25" customHeight="1" x14ac:dyDescent="0.2">
      <x:c r="A1312" s="560" t="s">
        <x:v>4560</x:v>
      </x:c>
      <x:c r="B1312" s="560" t="s">
        <x:v>4531</x:v>
      </x:c>
      <x:c r="C1312" s="560" t="s">
        <x:v>168</x:v>
      </x:c>
      <x:c r="D1312" s="560" t="s">
        <x:v>4530</x:v>
      </x:c>
      <x:c r="E1312" s="553">
        <x:v>45809</x:v>
      </x:c>
      <x:c r="F1312" s="553">
        <x:v>46022</x:v>
      </x:c>
      <x:c r="G1312" s="553"/>
      <x:c r="H1312" s="550"/>
      <x:c r="I1312" s="649"/>
      <x:c r="J1312" s="542"/>
      <x:c r="K1312" s="549"/>
      <x:c r="L1312" s="545">
        <x:v>0</x:v>
      </x:c>
      <x:c r="M1312" s="560" t="s">
        <x:v>2085</x:v>
      </x:c>
      <x:c r="N1312" s="560" t="s">
        <x:v>22</x:v>
      </x:c>
      <x:c r="O1312" s="560" t="s">
        <x:v>22</x:v>
      </x:c>
      <x:c r="P1312" s="560" t="s">
        <x:v>22</x:v>
      </x:c>
      <x:c r="Q1312" s="560" t="s">
        <x:v>22</x:v>
      </x:c>
      <x:c r="R1312" s="560" t="s">
        <x:v>22</x:v>
      </x:c>
      <x:c r="S1312" s="560" t="s">
        <x:v>22</x:v>
      </x:c>
      <x:c r="T1312" s="560" t="s">
        <x:v>22</x:v>
      </x:c>
      <x:c r="U1312" s="560" t="s">
        <x:v>22</x:v>
      </x:c>
      <x:c r="V1312" s="512" t="s">
        <x:v>99</x:v>
      </x:c>
      <x:c r="W1312" s="560"/>
      <x:c r="X1312" s="376"/>
    </x:row>
    <x:row r="1313" spans="1:247" s="227" customFormat="1" ht="57" customHeight="1" x14ac:dyDescent="0.2">
      <x:c r="A1313" s="560" t="s">
        <x:v>4561</x:v>
      </x:c>
      <x:c r="B1313" s="560" t="s">
        <x:v>4532</x:v>
      </x:c>
      <x:c r="C1313" s="560" t="s">
        <x:v>4476</x:v>
      </x:c>
      <x:c r="D1313" s="560" t="s">
        <x:v>4455</x:v>
      </x:c>
      <x:c r="E1313" s="553">
        <x:v>45839</x:v>
      </x:c>
      <x:c r="F1313" s="553">
        <x:v>46022</x:v>
      </x:c>
      <x:c r="G1313" s="553"/>
      <x:c r="H1313" s="550"/>
      <x:c r="I1313" s="649"/>
      <x:c r="J1313" s="542"/>
      <x:c r="K1313" s="549"/>
      <x:c r="L1313" s="545">
        <x:v>0</x:v>
      </x:c>
      <x:c r="M1313" s="560" t="s">
        <x:v>2085</x:v>
      </x:c>
      <x:c r="N1313" s="560" t="s">
        <x:v>22</x:v>
      </x:c>
      <x:c r="O1313" s="560" t="s">
        <x:v>22</x:v>
      </x:c>
      <x:c r="P1313" s="560" t="s">
        <x:v>22</x:v>
      </x:c>
      <x:c r="Q1313" s="560" t="s">
        <x:v>22</x:v>
      </x:c>
      <x:c r="R1313" s="560" t="s">
        <x:v>22</x:v>
      </x:c>
      <x:c r="S1313" s="560" t="s">
        <x:v>22</x:v>
      </x:c>
      <x:c r="T1313" s="560" t="s">
        <x:v>22</x:v>
      </x:c>
      <x:c r="U1313" s="560" t="s">
        <x:v>22</x:v>
      </x:c>
      <x:c r="V1313" s="512" t="s">
        <x:v>99</x:v>
      </x:c>
      <x:c r="W1313" s="560"/>
      <x:c r="X1313" s="376"/>
    </x:row>
    <x:row r="1314" spans="1:247" s="227" customFormat="1" ht="41.25" customHeight="1" x14ac:dyDescent="0.2">
      <x:c r="A1314" s="560" t="s">
        <x:v>4477</x:v>
      </x:c>
      <x:c r="B1314" s="560" t="s">
        <x:v>4478</x:v>
      </x:c>
      <x:c r="C1314" s="560" t="s">
        <x:v>31</x:v>
      </x:c>
      <x:c r="D1314" s="560" t="s">
        <x:v>4479</x:v>
      </x:c>
      <x:c r="E1314" s="553">
        <x:v>45811</x:v>
      </x:c>
      <x:c r="F1314" s="553">
        <x:v>45992</x:v>
      </x:c>
      <x:c r="G1314" s="553"/>
      <x:c r="H1314" s="550"/>
      <x:c r="I1314" s="649"/>
      <x:c r="J1314" s="542"/>
      <x:c r="K1314" s="549"/>
      <x:c r="L1314" s="545">
        <x:v>0</x:v>
      </x:c>
      <x:c r="M1314" s="560" t="s">
        <x:v>22</x:v>
      </x:c>
      <x:c r="N1314" s="560" t="s">
        <x:v>406</x:v>
      </x:c>
      <x:c r="O1314" s="560" t="s">
        <x:v>22</x:v>
      </x:c>
      <x:c r="P1314" s="560" t="s">
        <x:v>22</x:v>
      </x:c>
      <x:c r="Q1314" s="560" t="s">
        <x:v>22</x:v>
      </x:c>
      <x:c r="R1314" s="560" t="s">
        <x:v>22</x:v>
      </x:c>
      <x:c r="S1314" s="560" t="s">
        <x:v>22</x:v>
      </x:c>
      <x:c r="T1314" s="560" t="s">
        <x:v>22</x:v>
      </x:c>
      <x:c r="U1314" s="560" t="s">
        <x:v>22</x:v>
      </x:c>
      <x:c r="V1314" s="512" t="s">
        <x:v>99</x:v>
      </x:c>
      <x:c r="W1314" s="560"/>
      <x:c r="X1314" s="376"/>
    </x:row>
    <x:row r="1315" spans="1:247" s="227" customFormat="1" ht="41.25" customHeight="1" x14ac:dyDescent="0.2">
      <x:c r="A1315" s="560" t="s">
        <x:v>4454</x:v>
      </x:c>
      <x:c r="B1315" s="560" t="s">
        <x:v>4481</x:v>
      </x:c>
      <x:c r="C1315" s="560" t="s">
        <x:v>4480</x:v>
      </x:c>
      <x:c r="D1315" s="560" t="s">
        <x:v>4482</x:v>
      </x:c>
      <x:c r="E1315" s="553">
        <x:v>45453</x:v>
      </x:c>
      <x:c r="F1315" s="553">
        <x:v>45566</x:v>
      </x:c>
      <x:c r="G1315" s="666">
        <x:v>45566</x:v>
      </x:c>
      <x:c r="H1315" s="550"/>
      <x:c r="I1315" s="649">
        <x:v>1439106.9</x:v>
      </x:c>
      <x:c r="J1315" s="542"/>
      <x:c r="K1315" s="549"/>
      <x:c r="L1315" s="545">
        <x:v>100</x:v>
      </x:c>
      <x:c r="M1315" s="560" t="s">
        <x:v>406</x:v>
      </x:c>
      <x:c r="N1315" s="560" t="s">
        <x:v>22</x:v>
      </x:c>
      <x:c r="O1315" s="560" t="s">
        <x:v>22</x:v>
      </x:c>
      <x:c r="P1315" s="560" t="s">
        <x:v>22</x:v>
      </x:c>
      <x:c r="Q1315" s="560" t="s">
        <x:v>22</x:v>
      </x:c>
      <x:c r="R1315" s="560" t="s">
        <x:v>22</x:v>
      </x:c>
      <x:c r="S1315" s="560" t="s">
        <x:v>22</x:v>
      </x:c>
      <x:c r="T1315" s="560" t="s">
        <x:v>22</x:v>
      </x:c>
      <x:c r="U1315" s="560" t="s">
        <x:v>22</x:v>
      </x:c>
      <x:c r="V1315" s="547" t="s">
        <x:v>622</x:v>
      </x:c>
      <x:c r="W1315" s="560"/>
      <x:c r="X1315" s="376"/>
    </x:row>
    <x:row r="1316" spans="1:247" s="227" customFormat="1" ht="41.25" customHeight="1" x14ac:dyDescent="0.2">
      <x:c r="A1316" s="533" t="s">
        <x:v>4456</x:v>
      </x:c>
      <x:c r="B1316" s="533" t="s">
        <x:v>4457</x:v>
      </x:c>
      <x:c r="C1316" s="533" t="s">
        <x:v>75</x:v>
      </x:c>
      <x:c r="D1316" s="533" t="s">
        <x:v>4483</x:v>
      </x:c>
      <x:c r="E1316" s="483">
        <x:v>45748</x:v>
      </x:c>
      <x:c r="F1316" s="479">
        <x:v>45808</x:v>
      </x:c>
      <x:c r="G1316" s="479"/>
      <x:c r="H1316" s="446"/>
      <x:c r="I1316" s="438"/>
      <x:c r="J1316" s="542"/>
      <x:c r="K1316" s="549"/>
      <x:c r="L1316" s="540">
        <x:v>0</x:v>
      </x:c>
      <x:c r="M1316" s="533" t="s">
        <x:v>406</x:v>
      </x:c>
      <x:c r="N1316" s="533" t="s">
        <x:v>22</x:v>
      </x:c>
      <x:c r="O1316" s="533" t="s">
        <x:v>22</x:v>
      </x:c>
      <x:c r="P1316" s="533" t="s">
        <x:v>22</x:v>
      </x:c>
      <x:c r="Q1316" s="533" t="s">
        <x:v>22</x:v>
      </x:c>
      <x:c r="R1316" s="533" t="s">
        <x:v>22</x:v>
      </x:c>
      <x:c r="S1316" s="533" t="s">
        <x:v>22</x:v>
      </x:c>
      <x:c r="T1316" s="533" t="s">
        <x:v>22</x:v>
      </x:c>
      <x:c r="U1316" s="533" t="s">
        <x:v>22</x:v>
      </x:c>
      <x:c r="V1316" s="435" t="s">
        <x:v>99</x:v>
      </x:c>
      <x:c r="W1316" s="533"/>
      <x:c r="X1316" s="376"/>
    </x:row>
    <x:row r="1317" spans="1:247" s="227" customFormat="1" ht="41.25" customHeight="1" x14ac:dyDescent="0.2">
      <x:c r="A1317" s="560" t="s">
        <x:v>4554</x:v>
      </x:c>
      <x:c r="B1317" s="560" t="s">
        <x:v>4555</x:v>
      </x:c>
      <x:c r="C1317" s="560" t="s">
        <x:v>4556</x:v>
      </x:c>
      <x:c r="D1317" s="560" t="s">
        <x:v>4557</x:v>
      </x:c>
      <x:c r="E1317" s="572">
        <x:v>45768</x:v>
      </x:c>
      <x:c r="F1317" s="553">
        <x:v>45838</x:v>
      </x:c>
      <x:c r="G1317" s="553"/>
      <x:c r="H1317" s="550"/>
      <x:c r="I1317" s="649"/>
      <x:c r="J1317" s="542"/>
      <x:c r="K1317" s="549"/>
      <x:c r="L1317" s="545">
        <x:v>0</x:v>
      </x:c>
      <x:c r="M1317" s="560" t="s">
        <x:v>2085</x:v>
      </x:c>
      <x:c r="N1317" s="560" t="s">
        <x:v>22</x:v>
      </x:c>
      <x:c r="O1317" s="560" t="s">
        <x:v>22</x:v>
      </x:c>
      <x:c r="P1317" s="560" t="s">
        <x:v>22</x:v>
      </x:c>
      <x:c r="Q1317" s="560" t="s">
        <x:v>22</x:v>
      </x:c>
      <x:c r="R1317" s="560" t="s">
        <x:v>22</x:v>
      </x:c>
      <x:c r="S1317" s="560" t="s">
        <x:v>22</x:v>
      </x:c>
      <x:c r="T1317" s="560" t="s">
        <x:v>22</x:v>
      </x:c>
      <x:c r="U1317" s="560" t="s">
        <x:v>22</x:v>
      </x:c>
      <x:c r="V1317" s="512" t="s">
        <x:v>99</x:v>
      </x:c>
      <x:c r="W1317" s="560"/>
      <x:c r="X1317" s="376"/>
    </x:row>
    <x:row r="1318" spans="1:247" s="376" customFormat="1" ht="41.25" customHeight="1" x14ac:dyDescent="0.2">
      <x:c r="A1318" s="560" t="s">
        <x:v>4745</x:v>
      </x:c>
      <x:c r="B1318" s="560" t="s">
        <x:v>4746</x:v>
      </x:c>
      <x:c r="C1318" s="560" t="s">
        <x:v>25</x:v>
      </x:c>
      <x:c r="D1318" s="560" t="s">
        <x:v>4747</x:v>
      </x:c>
      <x:c r="E1318" s="645">
        <x:v>45884</x:v>
      </x:c>
      <x:c r="F1318" s="553">
        <x:v>46157</x:v>
      </x:c>
      <x:c r="G1318" s="553"/>
      <x:c r="H1318" s="550"/>
      <x:c r="I1318" s="649"/>
      <x:c r="J1318" s="542"/>
      <x:c r="K1318" s="549"/>
      <x:c r="L1318" s="545">
        <x:v>0</x:v>
      </x:c>
      <x:c r="M1318" s="560" t="s">
        <x:v>406</x:v>
      </x:c>
      <x:c r="N1318" s="560" t="s">
        <x:v>22</x:v>
      </x:c>
      <x:c r="O1318" s="560" t="s">
        <x:v>22</x:v>
      </x:c>
      <x:c r="P1318" s="560" t="s">
        <x:v>22</x:v>
      </x:c>
      <x:c r="Q1318" s="560" t="s">
        <x:v>22</x:v>
      </x:c>
      <x:c r="R1318" s="560" t="s">
        <x:v>22</x:v>
      </x:c>
      <x:c r="S1318" s="560" t="s">
        <x:v>22</x:v>
      </x:c>
      <x:c r="T1318" s="560" t="s">
        <x:v>22</x:v>
      </x:c>
      <x:c r="U1318" s="560" t="s">
        <x:v>22</x:v>
      </x:c>
      <x:c r="V1318" s="512" t="s">
        <x:v>99</x:v>
      </x:c>
      <x:c r="W1318" s="560"/>
    </x:row>
    <x:row r="1319" spans="1:247" s="376" customFormat="1" ht="41.25" customHeight="1" x14ac:dyDescent="0.2">
      <x:c r="A1319" s="560" t="s">
        <x:v>4748</x:v>
      </x:c>
      <x:c r="B1319" s="560" t="s">
        <x:v>4890</x:v>
      </x:c>
      <x:c r="C1319" s="560" t="s">
        <x:v>3117</x:v>
      </x:c>
      <x:c r="D1319" s="560" t="s">
        <x:v>4891</x:v>
      </x:c>
      <x:c r="E1319" s="645">
        <x:v>45919</x:v>
      </x:c>
      <x:c r="F1319" s="553">
        <x:v>46135</x:v>
      </x:c>
      <x:c r="G1319" s="553"/>
      <x:c r="H1319" s="550"/>
      <x:c r="I1319" s="649"/>
      <x:c r="J1319" s="542"/>
      <x:c r="K1319" s="549"/>
      <x:c r="L1319" s="545">
        <x:v>0</x:v>
      </x:c>
      <x:c r="M1319" s="560" t="s">
        <x:v>22</x:v>
      </x:c>
      <x:c r="N1319" s="560" t="s">
        <x:v>406</x:v>
      </x:c>
      <x:c r="O1319" s="560" t="s">
        <x:v>22</x:v>
      </x:c>
      <x:c r="P1319" s="560" t="s">
        <x:v>22</x:v>
      </x:c>
      <x:c r="Q1319" s="560" t="s">
        <x:v>22</x:v>
      </x:c>
      <x:c r="R1319" s="560" t="s">
        <x:v>22</x:v>
      </x:c>
      <x:c r="S1319" s="560" t="s">
        <x:v>22</x:v>
      </x:c>
      <x:c r="T1319" s="560" t="s">
        <x:v>22</x:v>
      </x:c>
      <x:c r="U1319" s="560" t="s">
        <x:v>22</x:v>
      </x:c>
      <x:c r="V1319" s="512" t="s">
        <x:v>99</x:v>
      </x:c>
      <x:c r="W1319" s="560"/>
    </x:row>
    <x:row r="1320" spans="1:247" s="376" customFormat="1" ht="41.25" customHeight="1" x14ac:dyDescent="0.2">
      <x:c r="A1320" s="560" t="s">
        <x:v>4749</x:v>
      </x:c>
      <x:c r="B1320" s="560" t="s">
        <x:v>4889</x:v>
      </x:c>
      <x:c r="C1320" s="560" t="s">
        <x:v>623</x:v>
      </x:c>
      <x:c r="D1320" s="560" t="s">
        <x:v>4891</x:v>
      </x:c>
      <x:c r="E1320" s="645">
        <x:v>45915</x:v>
      </x:c>
      <x:c r="F1320" s="553">
        <x:v>46149</x:v>
      </x:c>
      <x:c r="G1320" s="553"/>
      <x:c r="H1320" s="550"/>
      <x:c r="I1320" s="649"/>
      <x:c r="J1320" s="542"/>
      <x:c r="K1320" s="549"/>
      <x:c r="L1320" s="545">
        <x:v>0</x:v>
      </x:c>
      <x:c r="M1320" s="560" t="s">
        <x:v>22</x:v>
      </x:c>
      <x:c r="N1320" s="560" t="s">
        <x:v>406</x:v>
      </x:c>
      <x:c r="O1320" s="560" t="s">
        <x:v>22</x:v>
      </x:c>
      <x:c r="P1320" s="560" t="s">
        <x:v>22</x:v>
      </x:c>
      <x:c r="Q1320" s="560" t="s">
        <x:v>22</x:v>
      </x:c>
      <x:c r="R1320" s="560" t="s">
        <x:v>22</x:v>
      </x:c>
      <x:c r="S1320" s="560" t="s">
        <x:v>22</x:v>
      </x:c>
      <x:c r="T1320" s="560" t="s">
        <x:v>22</x:v>
      </x:c>
      <x:c r="U1320" s="560" t="s">
        <x:v>22</x:v>
      </x:c>
      <x:c r="V1320" s="512" t="s">
        <x:v>99</x:v>
      </x:c>
      <x:c r="W1320" s="560"/>
    </x:row>
    <x:row r="1321" spans="1:247" s="376" customFormat="1" ht="55.5" customHeight="1" x14ac:dyDescent="0.2">
      <x:c r="A1321" s="560" t="s">
        <x:v>4800</x:v>
      </x:c>
      <x:c r="B1321" s="560" t="s">
        <x:v>4775</x:v>
      </x:c>
      <x:c r="C1321" s="560" t="s">
        <x:v>89</x:v>
      </x:c>
      <x:c r="D1321" s="560" t="s">
        <x:v>3952</x:v>
      </x:c>
      <x:c r="E1321" s="553">
        <x:v>45824</x:v>
      </x:c>
      <x:c r="F1321" s="553" t="s">
        <x:v>4744</x:v>
      </x:c>
      <x:c r="G1321" s="553"/>
      <x:c r="H1321" s="550"/>
      <x:c r="I1321" s="649"/>
      <x:c r="J1321" s="542"/>
      <x:c r="K1321" s="549"/>
      <x:c r="L1321" s="545">
        <x:v>0</x:v>
      </x:c>
      <x:c r="M1321" s="560" t="s">
        <x:v>22</x:v>
      </x:c>
      <x:c r="N1321" s="560" t="s">
        <x:v>406</x:v>
      </x:c>
      <x:c r="O1321" s="560" t="s">
        <x:v>22</x:v>
      </x:c>
      <x:c r="P1321" s="560" t="s">
        <x:v>22</x:v>
      </x:c>
      <x:c r="Q1321" s="560" t="s">
        <x:v>22</x:v>
      </x:c>
      <x:c r="R1321" s="560" t="s">
        <x:v>22</x:v>
      </x:c>
      <x:c r="S1321" s="560" t="s">
        <x:v>22</x:v>
      </x:c>
      <x:c r="T1321" s="560" t="s">
        <x:v>22</x:v>
      </x:c>
      <x:c r="U1321" s="560" t="s">
        <x:v>22</x:v>
      </x:c>
      <x:c r="V1321" s="512" t="s">
        <x:v>99</x:v>
      </x:c>
      <x:c r="W1321" s="560"/>
    </x:row>
    <x:row r="1322" spans="1:247" s="376" customFormat="1" ht="41.25" customHeight="1" x14ac:dyDescent="0.2">
      <x:c r="A1322" s="560" t="s">
        <x:v>4750</x:v>
      </x:c>
      <x:c r="B1322" s="560" t="s">
        <x:v>4892</x:v>
      </x:c>
      <x:c r="C1322" s="560" t="s">
        <x:v>4751</x:v>
      </x:c>
      <x:c r="D1322" s="560" t="s">
        <x:v>4891</x:v>
      </x:c>
      <x:c r="E1322" s="553">
        <x:v>45912</x:v>
      </x:c>
      <x:c r="F1322" s="553">
        <x:v>46149</x:v>
      </x:c>
      <x:c r="G1322" s="553"/>
      <x:c r="H1322" s="550"/>
      <x:c r="I1322" s="649"/>
      <x:c r="J1322" s="542"/>
      <x:c r="K1322" s="549"/>
      <x:c r="L1322" s="545">
        <x:v>0</x:v>
      </x:c>
      <x:c r="M1322" s="560" t="s">
        <x:v>22</x:v>
      </x:c>
      <x:c r="N1322" s="560" t="s">
        <x:v>2085</x:v>
      </x:c>
      <x:c r="O1322" s="560" t="s">
        <x:v>22</x:v>
      </x:c>
      <x:c r="P1322" s="560" t="s">
        <x:v>22</x:v>
      </x:c>
      <x:c r="Q1322" s="560" t="s">
        <x:v>22</x:v>
      </x:c>
      <x:c r="R1322" s="560" t="s">
        <x:v>22</x:v>
      </x:c>
      <x:c r="S1322" s="560" t="s">
        <x:v>22</x:v>
      </x:c>
      <x:c r="T1322" s="560" t="s">
        <x:v>22</x:v>
      </x:c>
      <x:c r="U1322" s="560" t="s">
        <x:v>22</x:v>
      </x:c>
      <x:c r="V1322" s="512" t="s">
        <x:v>99</x:v>
      </x:c>
      <x:c r="W1322" s="560"/>
    </x:row>
    <x:row r="1323" spans="1:247" s="376" customFormat="1" ht="41.25" customHeight="1" x14ac:dyDescent="0.2">
      <x:c r="A1323" s="560" t="s">
        <x:v>4752</x:v>
      </x:c>
      <x:c r="B1323" s="560" t="s">
        <x:v>4753</x:v>
      </x:c>
      <x:c r="C1323" s="560" t="s">
        <x:v>1263</x:v>
      </x:c>
      <x:c r="D1323" s="560" t="s">
        <x:v>4754</x:v>
      </x:c>
      <x:c r="E1323" s="645">
        <x:v>46029</x:v>
      </x:c>
      <x:c r="F1323" s="553">
        <x:v>46143</x:v>
      </x:c>
      <x:c r="G1323" s="553"/>
      <x:c r="H1323" s="550"/>
      <x:c r="I1323" s="649"/>
      <x:c r="J1323" s="542"/>
      <x:c r="K1323" s="549"/>
      <x:c r="L1323" s="545">
        <x:v>0</x:v>
      </x:c>
      <x:c r="M1323" s="560" t="s">
        <x:v>22</x:v>
      </x:c>
      <x:c r="N1323" s="560" t="s">
        <x:v>2085</x:v>
      </x:c>
      <x:c r="O1323" s="560" t="s">
        <x:v>22</x:v>
      </x:c>
      <x:c r="P1323" s="560" t="s">
        <x:v>22</x:v>
      </x:c>
      <x:c r="Q1323" s="560" t="s">
        <x:v>22</x:v>
      </x:c>
      <x:c r="R1323" s="560" t="s">
        <x:v>22</x:v>
      </x:c>
      <x:c r="S1323" s="560" t="s">
        <x:v>22</x:v>
      </x:c>
      <x:c r="T1323" s="560" t="s">
        <x:v>22</x:v>
      </x:c>
      <x:c r="U1323" s="560" t="s">
        <x:v>22</x:v>
      </x:c>
      <x:c r="V1323" s="512" t="s">
        <x:v>99</x:v>
      </x:c>
      <x:c r="W1323" s="560"/>
    </x:row>
    <x:row r="1324" spans="1:247" s="376" customFormat="1" ht="41.25" customHeight="1" x14ac:dyDescent="0.2">
      <x:c r="A1324" s="560" t="s">
        <x:v>4738</x:v>
      </x:c>
      <x:c r="B1324" s="560" t="s">
        <x:v>4755</x:v>
      </x:c>
      <x:c r="C1324" s="560" t="s">
        <x:v>4757</x:v>
      </x:c>
      <x:c r="D1324" s="560" t="s">
        <x:v>4756</x:v>
      </x:c>
      <x:c r="E1324" s="553">
        <x:v>45923</x:v>
      </x:c>
      <x:c r="F1324" s="553" t="s">
        <x:v>4811</x:v>
      </x:c>
      <x:c r="G1324" s="553"/>
      <x:c r="H1324" s="550"/>
      <x:c r="I1324" s="649"/>
      <x:c r="J1324" s="542"/>
      <x:c r="K1324" s="549"/>
      <x:c r="L1324" s="545">
        <x:v>0</x:v>
      </x:c>
      <x:c r="M1324" s="560" t="s">
        <x:v>2085</x:v>
      </x:c>
      <x:c r="N1324" s="560" t="s">
        <x:v>22</x:v>
      </x:c>
      <x:c r="O1324" s="560" t="s">
        <x:v>22</x:v>
      </x:c>
      <x:c r="P1324" s="560" t="s">
        <x:v>22</x:v>
      </x:c>
      <x:c r="Q1324" s="560" t="s">
        <x:v>22</x:v>
      </x:c>
      <x:c r="R1324" s="560" t="s">
        <x:v>22</x:v>
      </x:c>
      <x:c r="S1324" s="560" t="s">
        <x:v>22</x:v>
      </x:c>
      <x:c r="T1324" s="560" t="s">
        <x:v>22</x:v>
      </x:c>
      <x:c r="U1324" s="560" t="s">
        <x:v>22</x:v>
      </x:c>
      <x:c r="V1324" s="512" t="s">
        <x:v>99</x:v>
      </x:c>
      <x:c r="W1324" s="560"/>
    </x:row>
    <x:row r="1325" spans="1:247" s="376" customFormat="1" ht="41.25" customHeight="1" x14ac:dyDescent="0.2">
      <x:c r="A1325" s="560" t="s">
        <x:v>4739</x:v>
      </x:c>
      <x:c r="B1325" s="560" t="s">
        <x:v>4758</x:v>
      </x:c>
      <x:c r="C1325" s="560" t="s">
        <x:v>586</x:v>
      </x:c>
      <x:c r="D1325" s="560" t="s">
        <x:v>4759</x:v>
      </x:c>
      <x:c r="E1325" s="645">
        <x:v>45915</x:v>
      </x:c>
      <x:c r="F1325" s="553">
        <x:v>45992</x:v>
      </x:c>
      <x:c r="G1325" s="553"/>
      <x:c r="H1325" s="550"/>
      <x:c r="I1325" s="649"/>
      <x:c r="J1325" s="542"/>
      <x:c r="K1325" s="549"/>
      <x:c r="L1325" s="545">
        <x:v>0</x:v>
      </x:c>
      <x:c r="M1325" s="560" t="s">
        <x:v>406</x:v>
      </x:c>
      <x:c r="N1325" s="560" t="s">
        <x:v>22</x:v>
      </x:c>
      <x:c r="O1325" s="560" t="s">
        <x:v>22</x:v>
      </x:c>
      <x:c r="P1325" s="560" t="s">
        <x:v>22</x:v>
      </x:c>
      <x:c r="Q1325" s="560" t="s">
        <x:v>22</x:v>
      </x:c>
      <x:c r="R1325" s="560" t="s">
        <x:v>22</x:v>
      </x:c>
      <x:c r="S1325" s="560" t="s">
        <x:v>22</x:v>
      </x:c>
      <x:c r="T1325" s="560" t="s">
        <x:v>22</x:v>
      </x:c>
      <x:c r="U1325" s="560" t="s">
        <x:v>22</x:v>
      </x:c>
      <x:c r="V1325" s="512" t="s">
        <x:v>99</x:v>
      </x:c>
      <x:c r="W1325" s="560"/>
    </x:row>
    <x:row r="1326" spans="1:247" s="162" customFormat="1" ht="41.25" customHeight="1" x14ac:dyDescent="0.2">
      <x:c r="A1326" s="560" t="s">
        <x:v>4762</x:v>
      </x:c>
      <x:c r="B1326" s="560" t="s">
        <x:v>4760</x:v>
      </x:c>
      <x:c r="C1326" s="560" t="s">
        <x:v>3571</x:v>
      </x:c>
      <x:c r="D1326" s="560" t="s">
        <x:v>4761</x:v>
      </x:c>
      <x:c r="E1326" s="645">
        <x:v>45754</x:v>
      </x:c>
      <x:c r="F1326" s="553">
        <x:v>45785</x:v>
      </x:c>
      <x:c r="G1326" s="553"/>
      <x:c r="H1326" s="550"/>
      <x:c r="I1326" s="649"/>
      <x:c r="J1326" s="542"/>
      <x:c r="K1326" s="549"/>
      <x:c r="L1326" s="545">
        <x:v>0</x:v>
      </x:c>
      <x:c r="M1326" s="560" t="s">
        <x:v>4763</x:v>
      </x:c>
      <x:c r="N1326" s="560" t="s">
        <x:v>22</x:v>
      </x:c>
      <x:c r="O1326" s="560" t="s">
        <x:v>22</x:v>
      </x:c>
      <x:c r="P1326" s="560" t="s">
        <x:v>22</x:v>
      </x:c>
      <x:c r="Q1326" s="560" t="s">
        <x:v>22</x:v>
      </x:c>
      <x:c r="R1326" s="560" t="s">
        <x:v>22</x:v>
      </x:c>
      <x:c r="S1326" s="560" t="s">
        <x:v>22</x:v>
      </x:c>
      <x:c r="T1326" s="560" t="s">
        <x:v>22</x:v>
      </x:c>
      <x:c r="U1326" s="560" t="s">
        <x:v>22</x:v>
      </x:c>
      <x:c r="V1326" s="512" t="s">
        <x:v>99</x:v>
      </x:c>
      <x:c r="W1326" s="560"/>
      <x:c r="X1326" s="376"/>
      <x:c r="Y1326" s="376"/>
      <x:c r="Z1326" s="376"/>
      <x:c r="AA1326" s="376"/>
      <x:c r="AB1326" s="376"/>
      <x:c r="AC1326" s="376"/>
      <x:c r="AD1326" s="376"/>
      <x:c r="AE1326" s="376"/>
      <x:c r="AF1326" s="376"/>
      <x:c r="AG1326" s="376"/>
      <x:c r="AH1326" s="376"/>
      <x:c r="AI1326" s="376"/>
      <x:c r="AJ1326" s="376"/>
      <x:c r="AK1326" s="376"/>
      <x:c r="AL1326" s="376"/>
      <x:c r="AM1326" s="376"/>
      <x:c r="AN1326" s="376"/>
      <x:c r="AO1326" s="376"/>
      <x:c r="AP1326" s="376"/>
      <x:c r="AQ1326" s="376"/>
      <x:c r="AR1326" s="376"/>
      <x:c r="AS1326" s="376"/>
      <x:c r="AT1326" s="376"/>
      <x:c r="AU1326" s="376"/>
      <x:c r="AV1326" s="376"/>
      <x:c r="AW1326" s="376"/>
      <x:c r="AX1326" s="376"/>
      <x:c r="AY1326" s="376"/>
      <x:c r="AZ1326" s="376"/>
      <x:c r="BA1326" s="376"/>
      <x:c r="BB1326" s="376"/>
      <x:c r="BC1326" s="376"/>
      <x:c r="BD1326" s="376"/>
      <x:c r="BE1326" s="376"/>
      <x:c r="BF1326" s="376"/>
      <x:c r="BG1326" s="376"/>
      <x:c r="BH1326" s="376"/>
      <x:c r="BI1326" s="376"/>
      <x:c r="BJ1326" s="376"/>
      <x:c r="BK1326" s="376"/>
      <x:c r="BL1326" s="376"/>
      <x:c r="BM1326" s="376"/>
      <x:c r="BN1326" s="376"/>
      <x:c r="BO1326" s="376"/>
      <x:c r="BP1326" s="376"/>
      <x:c r="BQ1326" s="376"/>
      <x:c r="BR1326" s="376"/>
      <x:c r="BS1326" s="376"/>
      <x:c r="BT1326" s="376"/>
      <x:c r="BU1326" s="376"/>
      <x:c r="BV1326" s="376"/>
      <x:c r="BW1326" s="376"/>
      <x:c r="BX1326" s="376"/>
      <x:c r="BY1326" s="376"/>
      <x:c r="BZ1326" s="376"/>
      <x:c r="CA1326" s="376"/>
      <x:c r="CB1326" s="376"/>
      <x:c r="CC1326" s="376"/>
      <x:c r="CD1326" s="376"/>
      <x:c r="CE1326" s="376"/>
      <x:c r="CF1326" s="376"/>
      <x:c r="CG1326" s="376"/>
      <x:c r="CH1326" s="376"/>
      <x:c r="CI1326" s="376"/>
      <x:c r="CJ1326" s="376"/>
      <x:c r="CK1326" s="376"/>
      <x:c r="CL1326" s="376"/>
      <x:c r="CM1326" s="376"/>
      <x:c r="CN1326" s="376"/>
      <x:c r="CO1326" s="376"/>
      <x:c r="CP1326" s="376"/>
      <x:c r="CQ1326" s="376"/>
      <x:c r="CR1326" s="376"/>
      <x:c r="CS1326" s="376"/>
      <x:c r="CT1326" s="376"/>
      <x:c r="CU1326" s="376"/>
      <x:c r="CV1326" s="376"/>
      <x:c r="CW1326" s="376"/>
      <x:c r="CX1326" s="376"/>
      <x:c r="CY1326" s="376"/>
      <x:c r="CZ1326" s="376"/>
      <x:c r="DA1326" s="376"/>
      <x:c r="DB1326" s="376"/>
      <x:c r="DC1326" s="376"/>
      <x:c r="DD1326" s="376"/>
      <x:c r="DE1326" s="376"/>
      <x:c r="DF1326" s="376"/>
      <x:c r="DG1326" s="376"/>
      <x:c r="DH1326" s="376"/>
      <x:c r="DI1326" s="376"/>
      <x:c r="DJ1326" s="376"/>
      <x:c r="DK1326" s="376"/>
      <x:c r="DL1326" s="376"/>
      <x:c r="DM1326" s="376"/>
      <x:c r="DN1326" s="376"/>
      <x:c r="DO1326" s="376"/>
      <x:c r="DP1326" s="376"/>
      <x:c r="DQ1326" s="376"/>
      <x:c r="DR1326" s="376"/>
      <x:c r="DS1326" s="376"/>
      <x:c r="DT1326" s="376"/>
      <x:c r="DU1326" s="376"/>
      <x:c r="DV1326" s="376"/>
      <x:c r="DW1326" s="376"/>
      <x:c r="DX1326" s="376"/>
      <x:c r="DY1326" s="376"/>
      <x:c r="DZ1326" s="376"/>
      <x:c r="EA1326" s="376"/>
      <x:c r="EB1326" s="376"/>
      <x:c r="EC1326" s="376"/>
      <x:c r="ED1326" s="376"/>
      <x:c r="EE1326" s="376"/>
      <x:c r="EF1326" s="376"/>
      <x:c r="EG1326" s="376"/>
      <x:c r="EH1326" s="376"/>
      <x:c r="EI1326" s="376"/>
      <x:c r="EJ1326" s="376"/>
      <x:c r="EK1326" s="376"/>
      <x:c r="EL1326" s="376"/>
      <x:c r="EM1326" s="376"/>
      <x:c r="EN1326" s="376"/>
      <x:c r="EO1326" s="376"/>
      <x:c r="EP1326" s="376"/>
      <x:c r="EQ1326" s="376"/>
      <x:c r="ER1326" s="376"/>
      <x:c r="ES1326" s="376"/>
      <x:c r="ET1326" s="376"/>
      <x:c r="EU1326" s="376"/>
      <x:c r="EV1326" s="376"/>
      <x:c r="EW1326" s="376"/>
      <x:c r="EX1326" s="376"/>
      <x:c r="EY1326" s="376"/>
      <x:c r="EZ1326" s="376"/>
      <x:c r="FA1326" s="376"/>
      <x:c r="FB1326" s="376"/>
      <x:c r="FC1326" s="376"/>
      <x:c r="FD1326" s="376"/>
      <x:c r="FE1326" s="376"/>
      <x:c r="FF1326" s="376"/>
      <x:c r="FG1326" s="376"/>
      <x:c r="FH1326" s="376"/>
      <x:c r="FI1326" s="376"/>
      <x:c r="FJ1326" s="376"/>
      <x:c r="FK1326" s="376"/>
      <x:c r="FL1326" s="376"/>
      <x:c r="FM1326" s="376"/>
      <x:c r="FN1326" s="376"/>
      <x:c r="FO1326" s="376"/>
      <x:c r="FP1326" s="376"/>
      <x:c r="FQ1326" s="376"/>
      <x:c r="FR1326" s="376"/>
      <x:c r="FS1326" s="376"/>
      <x:c r="FT1326" s="376"/>
      <x:c r="FU1326" s="376"/>
      <x:c r="FV1326" s="376"/>
      <x:c r="FW1326" s="376"/>
      <x:c r="FX1326" s="376"/>
      <x:c r="FY1326" s="376"/>
      <x:c r="FZ1326" s="376"/>
      <x:c r="GA1326" s="376"/>
      <x:c r="GB1326" s="376"/>
      <x:c r="GC1326" s="376"/>
      <x:c r="GD1326" s="376"/>
      <x:c r="GE1326" s="376"/>
      <x:c r="GF1326" s="376"/>
      <x:c r="GG1326" s="376"/>
      <x:c r="GH1326" s="376"/>
      <x:c r="GI1326" s="376"/>
      <x:c r="GJ1326" s="376"/>
      <x:c r="GK1326" s="376"/>
      <x:c r="GL1326" s="376"/>
      <x:c r="GM1326" s="376"/>
      <x:c r="GN1326" s="376"/>
      <x:c r="GO1326" s="376"/>
      <x:c r="GP1326" s="376"/>
      <x:c r="GQ1326" s="376"/>
      <x:c r="GR1326" s="376"/>
      <x:c r="GS1326" s="376"/>
      <x:c r="GT1326" s="376"/>
      <x:c r="GU1326" s="376"/>
      <x:c r="GV1326" s="376"/>
      <x:c r="GW1326" s="376"/>
      <x:c r="GX1326" s="376"/>
      <x:c r="GY1326" s="376"/>
      <x:c r="GZ1326" s="376"/>
      <x:c r="HA1326" s="376"/>
      <x:c r="HB1326" s="376"/>
      <x:c r="HC1326" s="376"/>
      <x:c r="HD1326" s="376"/>
      <x:c r="HE1326" s="376"/>
      <x:c r="HF1326" s="376"/>
      <x:c r="HG1326" s="376"/>
      <x:c r="HH1326" s="376"/>
      <x:c r="HI1326" s="376"/>
      <x:c r="HJ1326" s="376"/>
      <x:c r="HK1326" s="376"/>
      <x:c r="HL1326" s="376"/>
      <x:c r="HM1326" s="376"/>
      <x:c r="HN1326" s="376"/>
      <x:c r="HO1326" s="376"/>
      <x:c r="HP1326" s="376"/>
      <x:c r="HQ1326" s="376"/>
      <x:c r="HR1326" s="376"/>
      <x:c r="HS1326" s="376"/>
      <x:c r="HT1326" s="376"/>
      <x:c r="HU1326" s="376"/>
      <x:c r="HV1326" s="376"/>
      <x:c r="HW1326" s="376"/>
      <x:c r="HX1326" s="376"/>
      <x:c r="HY1326" s="376"/>
      <x:c r="HZ1326" s="376"/>
      <x:c r="IA1326" s="376"/>
      <x:c r="IB1326" s="376"/>
      <x:c r="IC1326" s="376"/>
      <x:c r="ID1326" s="376"/>
      <x:c r="IE1326" s="376"/>
      <x:c r="IF1326" s="376"/>
      <x:c r="IG1326" s="376"/>
      <x:c r="IH1326" s="376"/>
      <x:c r="II1326" s="376"/>
      <x:c r="IJ1326" s="376"/>
      <x:c r="IK1326" s="376"/>
      <x:c r="IL1326" s="376"/>
      <x:c r="IM1326" s="376"/>
    </x:row>
    <x:row r="1327" spans="1:247" s="376" customFormat="1" ht="67.150000000000006" customHeight="1" x14ac:dyDescent="0.2">
      <x:c r="A1327" s="560" t="s">
        <x:v>4740</x:v>
      </x:c>
      <x:c r="B1327" s="560" t="s">
        <x:v>4764</x:v>
      </x:c>
      <x:c r="C1327" s="560" t="s">
        <x:v>4766</x:v>
      </x:c>
      <x:c r="D1327" s="560" t="s">
        <x:v>4765</x:v>
      </x:c>
      <x:c r="E1327" s="645">
        <x:v>45915</x:v>
      </x:c>
      <x:c r="F1327" s="553">
        <x:v>45992</x:v>
      </x:c>
      <x:c r="G1327" s="553"/>
      <x:c r="H1327" s="550"/>
      <x:c r="I1327" s="649"/>
      <x:c r="J1327" s="542"/>
      <x:c r="K1327" s="549"/>
      <x:c r="L1327" s="545">
        <x:v>0</x:v>
      </x:c>
      <x:c r="M1327" s="560" t="s">
        <x:v>22</x:v>
      </x:c>
      <x:c r="N1327" s="560" t="s">
        <x:v>406</x:v>
      </x:c>
      <x:c r="O1327" s="560" t="s">
        <x:v>22</x:v>
      </x:c>
      <x:c r="P1327" s="560" t="s">
        <x:v>22</x:v>
      </x:c>
      <x:c r="Q1327" s="560" t="s">
        <x:v>22</x:v>
      </x:c>
      <x:c r="R1327" s="560" t="s">
        <x:v>22</x:v>
      </x:c>
      <x:c r="S1327" s="560" t="s">
        <x:v>22</x:v>
      </x:c>
      <x:c r="T1327" s="560" t="s">
        <x:v>22</x:v>
      </x:c>
      <x:c r="U1327" s="560" t="s">
        <x:v>22</x:v>
      </x:c>
      <x:c r="V1327" s="512" t="s">
        <x:v>99</x:v>
      </x:c>
      <x:c r="W1327" s="560"/>
    </x:row>
    <x:row r="1328" spans="1:247" s="376" customFormat="1" ht="55.5" customHeight="1" x14ac:dyDescent="0.2">
      <x:c r="A1328" s="560" t="s">
        <x:v>4741</x:v>
      </x:c>
      <x:c r="B1328" s="560" t="s">
        <x:v>4767</x:v>
      </x:c>
      <x:c r="C1328" s="560" t="s">
        <x:v>358</x:v>
      </x:c>
      <x:c r="D1328" s="560" t="s">
        <x:v>4768</x:v>
      </x:c>
      <x:c r="E1328" s="483">
        <x:v>45810</x:v>
      </x:c>
      <x:c r="F1328" s="553">
        <x:v>46006</x:v>
      </x:c>
      <x:c r="G1328" s="553"/>
      <x:c r="H1328" s="550"/>
      <x:c r="I1328" s="649"/>
      <x:c r="J1328" s="542"/>
      <x:c r="K1328" s="549"/>
      <x:c r="L1328" s="545">
        <x:v>0</x:v>
      </x:c>
      <x:c r="M1328" s="560" t="s">
        <x:v>22</x:v>
      </x:c>
      <x:c r="N1328" s="560" t="s">
        <x:v>406</x:v>
      </x:c>
      <x:c r="O1328" s="560" t="s">
        <x:v>22</x:v>
      </x:c>
      <x:c r="P1328" s="560" t="s">
        <x:v>22</x:v>
      </x:c>
      <x:c r="Q1328" s="560" t="s">
        <x:v>22</x:v>
      </x:c>
      <x:c r="R1328" s="560" t="s">
        <x:v>22</x:v>
      </x:c>
      <x:c r="S1328" s="560" t="s">
        <x:v>22</x:v>
      </x:c>
      <x:c r="T1328" s="560" t="s">
        <x:v>22</x:v>
      </x:c>
      <x:c r="U1328" s="560" t="s">
        <x:v>22</x:v>
      </x:c>
      <x:c r="V1328" s="512" t="s">
        <x:v>99</x:v>
      </x:c>
      <x:c r="W1328" s="560"/>
    </x:row>
    <x:row r="1329" spans="1:247" s="376" customFormat="1" ht="54.75" customHeight="1" x14ac:dyDescent="0.2">
      <x:c r="A1329" s="560" t="s">
        <x:v>4743</x:v>
      </x:c>
      <x:c r="B1329" s="560" t="s">
        <x:v>4769</x:v>
      </x:c>
      <x:c r="C1329" s="560" t="s">
        <x:v>274</x:v>
      </x:c>
      <x:c r="D1329" s="560" t="s">
        <x:v>4770</x:v>
      </x:c>
      <x:c r="E1329" s="645">
        <x:v>45915</x:v>
      </x:c>
      <x:c r="F1329" s="553">
        <x:v>45978</x:v>
      </x:c>
      <x:c r="G1329" s="553"/>
      <x:c r="H1329" s="550"/>
      <x:c r="I1329" s="649"/>
      <x:c r="J1329" s="542"/>
      <x:c r="K1329" s="549"/>
      <x:c r="L1329" s="545">
        <x:v>0</x:v>
      </x:c>
      <x:c r="M1329" s="560" t="s">
        <x:v>406</x:v>
      </x:c>
      <x:c r="N1329" s="560" t="s">
        <x:v>22</x:v>
      </x:c>
      <x:c r="O1329" s="560" t="s">
        <x:v>22</x:v>
      </x:c>
      <x:c r="P1329" s="560" t="s">
        <x:v>22</x:v>
      </x:c>
      <x:c r="Q1329" s="560" t="s">
        <x:v>22</x:v>
      </x:c>
      <x:c r="R1329" s="560" t="s">
        <x:v>22</x:v>
      </x:c>
      <x:c r="S1329" s="560" t="s">
        <x:v>22</x:v>
      </x:c>
      <x:c r="T1329" s="560" t="s">
        <x:v>22</x:v>
      </x:c>
      <x:c r="U1329" s="560" t="s">
        <x:v>22</x:v>
      </x:c>
      <x:c r="V1329" s="512" t="s">
        <x:v>99</x:v>
      </x:c>
      <x:c r="W1329" s="560"/>
    </x:row>
    <x:row r="1330" spans="1:247" s="376" customFormat="1" ht="42.75" customHeight="1" x14ac:dyDescent="0.2">
      <x:c r="A1330" s="560" t="s">
        <x:v>4742</x:v>
      </x:c>
      <x:c r="B1330" s="560" t="s">
        <x:v>4771</x:v>
      </x:c>
      <x:c r="C1330" s="560" t="s">
        <x:v>137</x:v>
      </x:c>
      <x:c r="D1330" s="560" t="s">
        <x:v>4770</x:v>
      </x:c>
      <x:c r="E1330" s="645">
        <x:v>45945</x:v>
      </x:c>
      <x:c r="F1330" s="553">
        <x:v>45978</x:v>
      </x:c>
      <x:c r="G1330" s="553"/>
      <x:c r="H1330" s="550"/>
      <x:c r="I1330" s="649"/>
      <x:c r="J1330" s="542"/>
      <x:c r="K1330" s="549"/>
      <x:c r="L1330" s="545">
        <x:v>0</x:v>
      </x:c>
      <x:c r="M1330" s="560" t="s">
        <x:v>406</x:v>
      </x:c>
      <x:c r="N1330" s="560" t="s">
        <x:v>22</x:v>
      </x:c>
      <x:c r="O1330" s="560" t="s">
        <x:v>22</x:v>
      </x:c>
      <x:c r="P1330" s="560" t="s">
        <x:v>22</x:v>
      </x:c>
      <x:c r="Q1330" s="560" t="s">
        <x:v>22</x:v>
      </x:c>
      <x:c r="R1330" s="560" t="s">
        <x:v>22</x:v>
      </x:c>
      <x:c r="S1330" s="560" t="s">
        <x:v>22</x:v>
      </x:c>
      <x:c r="T1330" s="560" t="s">
        <x:v>22</x:v>
      </x:c>
      <x:c r="U1330" s="560" t="s">
        <x:v>22</x:v>
      </x:c>
      <x:c r="V1330" s="512" t="s">
        <x:v>99</x:v>
      </x:c>
      <x:c r="W1330" s="560"/>
    </x:row>
    <x:row r="1331" spans="1:247" s="108" customFormat="1" ht="48" customHeight="1" x14ac:dyDescent="0.2">
      <x:c r="A1331" s="560" t="s">
        <x:v>4772</x:v>
      </x:c>
      <x:c r="B1331" s="560" t="s">
        <x:v>4773</x:v>
      </x:c>
      <x:c r="C1331" s="560" t="s">
        <x:v>140</x:v>
      </x:c>
      <x:c r="D1331" s="560" t="s">
        <x:v>4774</x:v>
      </x:c>
      <x:c r="E1331" s="553">
        <x:v>45915</x:v>
      </x:c>
      <x:c r="F1331" s="553" t="s">
        <x:v>4684</x:v>
      </x:c>
      <x:c r="G1331" s="553"/>
      <x:c r="H1331" s="550"/>
      <x:c r="I1331" s="649"/>
      <x:c r="J1331" s="542"/>
      <x:c r="K1331" s="549"/>
      <x:c r="L1331" s="545">
        <x:v>0</x:v>
      </x:c>
      <x:c r="M1331" s="560" t="s">
        <x:v>22</x:v>
      </x:c>
      <x:c r="N1331" s="560" t="s">
        <x:v>406</x:v>
      </x:c>
      <x:c r="O1331" s="560" t="s">
        <x:v>22</x:v>
      </x:c>
      <x:c r="P1331" s="560" t="s">
        <x:v>22</x:v>
      </x:c>
      <x:c r="Q1331" s="560" t="s">
        <x:v>22</x:v>
      </x:c>
      <x:c r="R1331" s="560" t="s">
        <x:v>22</x:v>
      </x:c>
      <x:c r="S1331" s="560" t="s">
        <x:v>22</x:v>
      </x:c>
      <x:c r="T1331" s="560" t="s">
        <x:v>22</x:v>
      </x:c>
      <x:c r="U1331" s="560" t="s">
        <x:v>22</x:v>
      </x:c>
      <x:c r="V1331" s="512" t="s">
        <x:v>99</x:v>
      </x:c>
      <x:c r="W1331" s="560"/>
      <x:c r="X1331" s="376"/>
      <x:c r="Y1331" s="376"/>
      <x:c r="Z1331" s="376"/>
      <x:c r="AA1331" s="376"/>
      <x:c r="AB1331" s="376"/>
      <x:c r="AC1331" s="376"/>
      <x:c r="AD1331" s="376"/>
      <x:c r="AE1331" s="376"/>
      <x:c r="AF1331" s="376"/>
      <x:c r="AG1331" s="376"/>
      <x:c r="AH1331" s="376"/>
      <x:c r="AI1331" s="376"/>
      <x:c r="AJ1331" s="376"/>
      <x:c r="AK1331" s="376"/>
      <x:c r="AL1331" s="376"/>
      <x:c r="AM1331" s="376"/>
      <x:c r="AN1331" s="376"/>
      <x:c r="AO1331" s="376"/>
      <x:c r="AP1331" s="376"/>
      <x:c r="AQ1331" s="376"/>
      <x:c r="AR1331" s="376"/>
      <x:c r="AS1331" s="376"/>
      <x:c r="AT1331" s="376"/>
      <x:c r="AU1331" s="376"/>
      <x:c r="AV1331" s="376"/>
      <x:c r="AW1331" s="376"/>
      <x:c r="AX1331" s="376"/>
      <x:c r="AY1331" s="376"/>
      <x:c r="AZ1331" s="376"/>
      <x:c r="BA1331" s="376"/>
      <x:c r="BB1331" s="376"/>
      <x:c r="BC1331" s="376"/>
      <x:c r="BD1331" s="376"/>
      <x:c r="BE1331" s="376"/>
      <x:c r="BF1331" s="376"/>
      <x:c r="BG1331" s="376"/>
      <x:c r="BH1331" s="376"/>
      <x:c r="BI1331" s="376"/>
      <x:c r="BJ1331" s="376"/>
      <x:c r="BK1331" s="376"/>
      <x:c r="BL1331" s="376"/>
      <x:c r="BM1331" s="376"/>
      <x:c r="BN1331" s="376"/>
      <x:c r="BO1331" s="376"/>
      <x:c r="BP1331" s="376"/>
      <x:c r="BQ1331" s="376"/>
      <x:c r="BR1331" s="376"/>
      <x:c r="BS1331" s="376"/>
      <x:c r="BT1331" s="376"/>
      <x:c r="BU1331" s="376"/>
      <x:c r="BV1331" s="376"/>
      <x:c r="BW1331" s="376"/>
      <x:c r="BX1331" s="376"/>
      <x:c r="BY1331" s="376"/>
      <x:c r="BZ1331" s="376"/>
      <x:c r="CA1331" s="376"/>
      <x:c r="CB1331" s="376"/>
      <x:c r="CC1331" s="376"/>
      <x:c r="CD1331" s="376"/>
      <x:c r="CE1331" s="376"/>
      <x:c r="CF1331" s="376"/>
      <x:c r="CG1331" s="376"/>
      <x:c r="CH1331" s="376"/>
      <x:c r="CI1331" s="376"/>
      <x:c r="CJ1331" s="376"/>
      <x:c r="CK1331" s="376"/>
      <x:c r="CL1331" s="376"/>
      <x:c r="CM1331" s="376"/>
      <x:c r="CN1331" s="376"/>
      <x:c r="CO1331" s="376"/>
      <x:c r="CP1331" s="376"/>
      <x:c r="CQ1331" s="376"/>
      <x:c r="CR1331" s="376"/>
      <x:c r="CS1331" s="376"/>
      <x:c r="CT1331" s="376"/>
      <x:c r="CU1331" s="376"/>
      <x:c r="CV1331" s="376"/>
      <x:c r="CW1331" s="376"/>
      <x:c r="CX1331" s="376"/>
      <x:c r="CY1331" s="376"/>
      <x:c r="CZ1331" s="376"/>
      <x:c r="DA1331" s="376"/>
      <x:c r="DB1331" s="376"/>
      <x:c r="DC1331" s="376"/>
      <x:c r="DD1331" s="376"/>
      <x:c r="DE1331" s="376"/>
      <x:c r="DF1331" s="376"/>
      <x:c r="DG1331" s="376"/>
      <x:c r="DH1331" s="376"/>
      <x:c r="DI1331" s="376"/>
      <x:c r="DJ1331" s="376"/>
      <x:c r="DK1331" s="376"/>
      <x:c r="DL1331" s="376"/>
      <x:c r="DM1331" s="376"/>
      <x:c r="DN1331" s="376"/>
      <x:c r="DO1331" s="376"/>
      <x:c r="DP1331" s="376"/>
      <x:c r="DQ1331" s="376"/>
      <x:c r="DR1331" s="376"/>
      <x:c r="DS1331" s="376"/>
      <x:c r="DT1331" s="376"/>
      <x:c r="DU1331" s="376"/>
      <x:c r="DV1331" s="376"/>
      <x:c r="DW1331" s="376"/>
      <x:c r="DX1331" s="376"/>
      <x:c r="DY1331" s="376"/>
      <x:c r="DZ1331" s="376"/>
      <x:c r="EA1331" s="376"/>
      <x:c r="EB1331" s="376"/>
      <x:c r="EC1331" s="376"/>
      <x:c r="ED1331" s="376"/>
      <x:c r="EE1331" s="376"/>
      <x:c r="EF1331" s="376"/>
      <x:c r="EG1331" s="376"/>
      <x:c r="EH1331" s="376"/>
      <x:c r="EI1331" s="376"/>
      <x:c r="EJ1331" s="376"/>
      <x:c r="EK1331" s="376"/>
      <x:c r="EL1331" s="376"/>
      <x:c r="EM1331" s="376"/>
      <x:c r="EN1331" s="376"/>
      <x:c r="EO1331" s="376"/>
      <x:c r="EP1331" s="376"/>
      <x:c r="EQ1331" s="376"/>
      <x:c r="ER1331" s="376"/>
      <x:c r="ES1331" s="376"/>
      <x:c r="ET1331" s="376"/>
      <x:c r="EU1331" s="376"/>
      <x:c r="EV1331" s="376"/>
      <x:c r="EW1331" s="376"/>
      <x:c r="EX1331" s="376"/>
      <x:c r="EY1331" s="376"/>
      <x:c r="EZ1331" s="376"/>
      <x:c r="FA1331" s="376"/>
      <x:c r="FB1331" s="376"/>
      <x:c r="FC1331" s="376"/>
      <x:c r="FD1331" s="376"/>
      <x:c r="FE1331" s="376"/>
      <x:c r="FF1331" s="376"/>
      <x:c r="FG1331" s="376"/>
      <x:c r="FH1331" s="376"/>
      <x:c r="FI1331" s="376"/>
      <x:c r="FJ1331" s="376"/>
      <x:c r="FK1331" s="376"/>
      <x:c r="FL1331" s="376"/>
      <x:c r="FM1331" s="376"/>
      <x:c r="FN1331" s="376"/>
      <x:c r="FO1331" s="376"/>
      <x:c r="FP1331" s="376"/>
      <x:c r="FQ1331" s="376"/>
      <x:c r="FR1331" s="376"/>
      <x:c r="FS1331" s="376"/>
      <x:c r="FT1331" s="376"/>
      <x:c r="FU1331" s="376"/>
      <x:c r="FV1331" s="376"/>
      <x:c r="FW1331" s="376"/>
      <x:c r="FX1331" s="376"/>
      <x:c r="FY1331" s="376"/>
      <x:c r="FZ1331" s="376"/>
      <x:c r="GA1331" s="376"/>
      <x:c r="GB1331" s="376"/>
      <x:c r="GC1331" s="376"/>
      <x:c r="GD1331" s="376"/>
      <x:c r="GE1331" s="376"/>
      <x:c r="GF1331" s="376"/>
      <x:c r="GG1331" s="376"/>
      <x:c r="GH1331" s="376"/>
      <x:c r="GI1331" s="376"/>
      <x:c r="GJ1331" s="376"/>
      <x:c r="GK1331" s="376"/>
      <x:c r="GL1331" s="376"/>
      <x:c r="GM1331" s="376"/>
      <x:c r="GN1331" s="376"/>
      <x:c r="GO1331" s="376"/>
      <x:c r="GP1331" s="376"/>
      <x:c r="GQ1331" s="376"/>
      <x:c r="GR1331" s="376"/>
      <x:c r="GS1331" s="376"/>
      <x:c r="GT1331" s="376"/>
      <x:c r="GU1331" s="376"/>
      <x:c r="GV1331" s="376"/>
      <x:c r="GW1331" s="376"/>
      <x:c r="GX1331" s="376"/>
      <x:c r="GY1331" s="376"/>
      <x:c r="GZ1331" s="376"/>
      <x:c r="HA1331" s="376"/>
      <x:c r="HB1331" s="376"/>
      <x:c r="HC1331" s="376"/>
      <x:c r="HD1331" s="376"/>
      <x:c r="HE1331" s="376"/>
      <x:c r="HF1331" s="376"/>
      <x:c r="HG1331" s="376"/>
      <x:c r="HH1331" s="376"/>
      <x:c r="HI1331" s="376"/>
      <x:c r="HJ1331" s="376"/>
      <x:c r="HK1331" s="376"/>
      <x:c r="HL1331" s="376"/>
      <x:c r="HM1331" s="376"/>
      <x:c r="HN1331" s="376"/>
      <x:c r="HO1331" s="376"/>
      <x:c r="HP1331" s="376"/>
      <x:c r="HQ1331" s="376"/>
      <x:c r="HR1331" s="376"/>
      <x:c r="HS1331" s="376"/>
      <x:c r="HT1331" s="376"/>
      <x:c r="HU1331" s="376"/>
      <x:c r="HV1331" s="376"/>
      <x:c r="HW1331" s="376"/>
      <x:c r="HX1331" s="376"/>
      <x:c r="HY1331" s="376"/>
      <x:c r="HZ1331" s="376"/>
      <x:c r="IA1331" s="376"/>
      <x:c r="IB1331" s="376"/>
      <x:c r="IC1331" s="376"/>
      <x:c r="ID1331" s="376"/>
      <x:c r="IE1331" s="376"/>
      <x:c r="IF1331" s="376"/>
      <x:c r="IG1331" s="376"/>
      <x:c r="IH1331" s="376"/>
      <x:c r="II1331" s="376"/>
      <x:c r="IJ1331" s="376"/>
      <x:c r="IK1331" s="376"/>
      <x:c r="IL1331" s="376"/>
      <x:c r="IM1331" s="376"/>
    </x:row>
    <x:row r="1332" spans="1:247" s="376" customFormat="1" ht="55.5" customHeight="1" x14ac:dyDescent="0.2">
      <x:c r="A1332" s="560" t="s">
        <x:v>4830</x:v>
      </x:c>
      <x:c r="B1332" s="560" t="s">
        <x:v>4831</x:v>
      </x:c>
      <x:c r="C1332" s="560" t="s">
        <x:v>131</x:v>
      </x:c>
      <x:c r="D1332" s="560" t="s">
        <x:v>4832</x:v>
      </x:c>
      <x:c r="E1332" s="572" t="s">
        <x:v>4933</x:v>
      </x:c>
      <x:c r="F1332" s="553" t="s">
        <x:v>4401</x:v>
      </x:c>
      <x:c r="G1332" s="553"/>
      <x:c r="H1332" s="560"/>
      <x:c r="I1332" s="560"/>
      <x:c r="J1332" s="560"/>
      <x:c r="K1332" s="560"/>
      <x:c r="L1332" s="545">
        <x:v>0</x:v>
      </x:c>
      <x:c r="M1332" s="560" t="s">
        <x:v>22</x:v>
      </x:c>
      <x:c r="N1332" s="560" t="s">
        <x:v>406</x:v>
      </x:c>
      <x:c r="O1332" s="560" t="s">
        <x:v>22</x:v>
      </x:c>
      <x:c r="P1332" s="560" t="s">
        <x:v>22</x:v>
      </x:c>
      <x:c r="Q1332" s="560" t="s">
        <x:v>22</x:v>
      </x:c>
      <x:c r="R1332" s="560" t="s">
        <x:v>22</x:v>
      </x:c>
      <x:c r="S1332" s="560" t="s">
        <x:v>22</x:v>
      </x:c>
      <x:c r="T1332" s="560" t="s">
        <x:v>22</x:v>
      </x:c>
      <x:c r="U1332" s="560" t="s">
        <x:v>22</x:v>
      </x:c>
      <x:c r="V1332" s="560" t="s">
        <x:v>99</x:v>
      </x:c>
      <x:c r="W1332" s="560"/>
    </x:row>
    <x:row r="1333" spans="1:247" s="376" customFormat="1" ht="53.25" customHeight="1" x14ac:dyDescent="0.2">
      <x:c r="A1333" s="560" t="s">
        <x:v>4833</x:v>
      </x:c>
      <x:c r="B1333" s="560" t="s">
        <x:v>4834</x:v>
      </x:c>
      <x:c r="C1333" s="560" t="s">
        <x:v>4835</x:v>
      </x:c>
      <x:c r="D1333" s="560" t="s">
        <x:v>4836</x:v>
      </x:c>
      <x:c r="E1333" s="553" t="s">
        <x:v>4837</x:v>
      </x:c>
      <x:c r="F1333" s="553" t="s">
        <x:v>4401</x:v>
      </x:c>
      <x:c r="G1333" s="553"/>
      <x:c r="H1333" s="560"/>
      <x:c r="I1333" s="560"/>
      <x:c r="J1333" s="560"/>
      <x:c r="K1333" s="560"/>
      <x:c r="L1333" s="545">
        <x:v>0</x:v>
      </x:c>
      <x:c r="M1333" s="560" t="s">
        <x:v>406</x:v>
      </x:c>
      <x:c r="N1333" s="560" t="s">
        <x:v>22</x:v>
      </x:c>
      <x:c r="O1333" s="560" t="s">
        <x:v>22</x:v>
      </x:c>
      <x:c r="P1333" s="560" t="s">
        <x:v>22</x:v>
      </x:c>
      <x:c r="Q1333" s="560" t="s">
        <x:v>22</x:v>
      </x:c>
      <x:c r="R1333" s="560" t="s">
        <x:v>22</x:v>
      </x:c>
      <x:c r="S1333" s="560" t="s">
        <x:v>22</x:v>
      </x:c>
      <x:c r="T1333" s="560" t="s">
        <x:v>22</x:v>
      </x:c>
      <x:c r="U1333" s="560" t="s">
        <x:v>22</x:v>
      </x:c>
      <x:c r="V1333" s="560" t="s">
        <x:v>99</x:v>
      </x:c>
      <x:c r="W1333" s="560"/>
    </x:row>
    <x:row r="1334" spans="1:247" s="376" customFormat="1" ht="57" customHeight="1" x14ac:dyDescent="0.2">
      <x:c r="A1334" s="560" t="s">
        <x:v>4838</x:v>
      </x:c>
      <x:c r="B1334" s="560" t="s">
        <x:v>4839</x:v>
      </x:c>
      <x:c r="C1334" s="560" t="s">
        <x:v>80</x:v>
      </x:c>
      <x:c r="D1334" s="560" t="s">
        <x:v>4188</x:v>
      </x:c>
      <x:c r="E1334" s="553" t="s">
        <x:v>4840</x:v>
      </x:c>
      <x:c r="F1334" s="553" t="s">
        <x:v>4841</x:v>
      </x:c>
      <x:c r="G1334" s="553"/>
      <x:c r="H1334" s="560"/>
      <x:c r="I1334" s="560"/>
      <x:c r="J1334" s="560"/>
      <x:c r="K1334" s="560"/>
      <x:c r="L1334" s="545">
        <x:v>0</x:v>
      </x:c>
      <x:c r="M1334" s="560" t="s">
        <x:v>406</x:v>
      </x:c>
      <x:c r="N1334" s="560" t="s">
        <x:v>22</x:v>
      </x:c>
      <x:c r="O1334" s="560" t="s">
        <x:v>22</x:v>
      </x:c>
      <x:c r="P1334" s="560" t="s">
        <x:v>22</x:v>
      </x:c>
      <x:c r="Q1334" s="560" t="s">
        <x:v>22</x:v>
      </x:c>
      <x:c r="R1334" s="560" t="s">
        <x:v>22</x:v>
      </x:c>
      <x:c r="S1334" s="560" t="s">
        <x:v>22</x:v>
      </x:c>
      <x:c r="T1334" s="560" t="s">
        <x:v>22</x:v>
      </x:c>
      <x:c r="U1334" s="560" t="s">
        <x:v>22</x:v>
      </x:c>
      <x:c r="V1334" s="560" t="s">
        <x:v>99</x:v>
      </x:c>
      <x:c r="W1334" s="560"/>
    </x:row>
    <x:row r="1335" spans="1:247" s="376" customFormat="1" ht="41.25" customHeight="1" x14ac:dyDescent="0.2">
      <x:c r="A1335" s="560" t="s">
        <x:v>4842</x:v>
      </x:c>
      <x:c r="B1335" s="560" t="s">
        <x:v>4843</x:v>
      </x:c>
      <x:c r="C1335" s="560" t="s">
        <x:v>4844</x:v>
      </x:c>
      <x:c r="D1335" s="560" t="s">
        <x:v>4845</x:v>
      </x:c>
      <x:c r="E1335" s="572">
        <x:v>45847</x:v>
      </x:c>
      <x:c r="F1335" s="553" t="s">
        <x:v>4846</x:v>
      </x:c>
      <x:c r="G1335" s="553"/>
      <x:c r="H1335" s="560"/>
      <x:c r="I1335" s="560"/>
      <x:c r="J1335" s="560"/>
      <x:c r="K1335" s="560"/>
      <x:c r="L1335" s="545">
        <x:v>0</x:v>
      </x:c>
      <x:c r="M1335" s="560" t="s">
        <x:v>406</x:v>
      </x:c>
      <x:c r="N1335" s="560" t="s">
        <x:v>22</x:v>
      </x:c>
      <x:c r="O1335" s="560" t="s">
        <x:v>22</x:v>
      </x:c>
      <x:c r="P1335" s="560" t="s">
        <x:v>22</x:v>
      </x:c>
      <x:c r="Q1335" s="560" t="s">
        <x:v>22</x:v>
      </x:c>
      <x:c r="R1335" s="560" t="s">
        <x:v>22</x:v>
      </x:c>
      <x:c r="S1335" s="560" t="s">
        <x:v>22</x:v>
      </x:c>
      <x:c r="T1335" s="560" t="s">
        <x:v>22</x:v>
      </x:c>
      <x:c r="U1335" s="560" t="s">
        <x:v>22</x:v>
      </x:c>
      <x:c r="V1335" s="560" t="s">
        <x:v>99</x:v>
      </x:c>
      <x:c r="W1335" s="560"/>
    </x:row>
    <x:row r="1336" spans="1:247" s="376" customFormat="1" ht="41.25" customHeight="1" x14ac:dyDescent="0.2">
      <x:c r="A1336" s="560" t="s">
        <x:v>4847</x:v>
      </x:c>
      <x:c r="B1336" s="560" t="s">
        <x:v>4848</x:v>
      </x:c>
      <x:c r="C1336" s="560" t="s">
        <x:v>274</x:v>
      </x:c>
      <x:c r="D1336" s="560" t="s">
        <x:v>4849</x:v>
      </x:c>
      <x:c r="E1336" s="572">
        <x:v>45916</x:v>
      </x:c>
      <x:c r="F1336" s="553" t="s">
        <x:v>4401</x:v>
      </x:c>
      <x:c r="G1336" s="553"/>
      <x:c r="H1336" s="560"/>
      <x:c r="I1336" s="560"/>
      <x:c r="J1336" s="560"/>
      <x:c r="K1336" s="560"/>
      <x:c r="L1336" s="545">
        <x:v>0</x:v>
      </x:c>
      <x:c r="M1336" s="560" t="s">
        <x:v>406</x:v>
      </x:c>
      <x:c r="N1336" s="560" t="s">
        <x:v>22</x:v>
      </x:c>
      <x:c r="O1336" s="560" t="s">
        <x:v>22</x:v>
      </x:c>
      <x:c r="P1336" s="560" t="s">
        <x:v>22</x:v>
      </x:c>
      <x:c r="Q1336" s="560" t="s">
        <x:v>22</x:v>
      </x:c>
      <x:c r="R1336" s="560" t="s">
        <x:v>22</x:v>
      </x:c>
      <x:c r="S1336" s="560" t="s">
        <x:v>22</x:v>
      </x:c>
      <x:c r="T1336" s="560" t="s">
        <x:v>22</x:v>
      </x:c>
      <x:c r="U1336" s="560" t="s">
        <x:v>22</x:v>
      </x:c>
      <x:c r="V1336" s="560" t="s">
        <x:v>99</x:v>
      </x:c>
      <x:c r="W1336" s="560"/>
    </x:row>
    <x:row r="1337" spans="1:247" s="376" customFormat="1" ht="57" customHeight="1" x14ac:dyDescent="0.2">
      <x:c r="A1337" s="560" t="s">
        <x:v>4860</x:v>
      </x:c>
      <x:c r="B1337" s="560" t="s">
        <x:v>4872</x:v>
      </x:c>
      <x:c r="C1337" s="560" t="s">
        <x:v>48</x:v>
      </x:c>
      <x:c r="D1337" s="560" t="s">
        <x:v>4873</x:v>
      </x:c>
      <x:c r="E1337" s="553" t="s">
        <x:v>4865</x:v>
      </x:c>
      <x:c r="F1337" s="553" t="s">
        <x:v>4866</x:v>
      </x:c>
      <x:c r="G1337" s="553" t="s">
        <x:v>4866</x:v>
      </x:c>
      <x:c r="H1337" s="560"/>
      <x:c r="I1337" s="649">
        <x:v>869798.2</x:v>
      </x:c>
      <x:c r="J1337" s="560"/>
      <x:c r="K1337" s="560"/>
      <x:c r="L1337" s="545">
        <x:v>100</x:v>
      </x:c>
      <x:c r="M1337" s="560" t="s">
        <x:v>2085</x:v>
      </x:c>
      <x:c r="N1337" s="560" t="s">
        <x:v>22</x:v>
      </x:c>
      <x:c r="O1337" s="560" t="s">
        <x:v>22</x:v>
      </x:c>
      <x:c r="P1337" s="560" t="s">
        <x:v>22</x:v>
      </x:c>
      <x:c r="Q1337" s="560" t="s">
        <x:v>22</x:v>
      </x:c>
      <x:c r="R1337" s="560" t="s">
        <x:v>22</x:v>
      </x:c>
      <x:c r="S1337" s="560" t="s">
        <x:v>22</x:v>
      </x:c>
      <x:c r="T1337" s="560" t="s">
        <x:v>22</x:v>
      </x:c>
      <x:c r="U1337" s="560" t="s">
        <x:v>22</x:v>
      </x:c>
      <x:c r="V1337" s="560" t="s">
        <x:v>622</x:v>
      </x:c>
      <x:c r="W1337" s="560"/>
    </x:row>
    <x:row r="1338" spans="1:247" s="376" customFormat="1" ht="56.25" customHeight="1" x14ac:dyDescent="0.2">
      <x:c r="A1338" s="560" t="s">
        <x:v>4861</x:v>
      </x:c>
      <x:c r="B1338" s="560" t="s">
        <x:v>4874</x:v>
      </x:c>
      <x:c r="C1338" s="560" t="s">
        <x:v>422</x:v>
      </x:c>
      <x:c r="D1338" s="560" t="s">
        <x:v>4875</x:v>
      </x:c>
      <x:c r="E1338" s="553">
        <x:v>45504</x:v>
      </x:c>
      <x:c r="F1338" s="553" t="s">
        <x:v>4867</x:v>
      </x:c>
      <x:c r="G1338" s="553" t="s">
        <x:v>4867</x:v>
      </x:c>
      <x:c r="H1338" s="560"/>
      <x:c r="I1338" s="649">
        <x:v>346965</x:v>
      </x:c>
      <x:c r="J1338" s="560"/>
      <x:c r="K1338" s="560"/>
      <x:c r="L1338" s="545">
        <x:v>100</x:v>
      </x:c>
      <x:c r="M1338" s="560" t="s">
        <x:v>406</x:v>
      </x:c>
      <x:c r="N1338" s="560" t="s">
        <x:v>22</x:v>
      </x:c>
      <x:c r="O1338" s="560" t="s">
        <x:v>22</x:v>
      </x:c>
      <x:c r="P1338" s="560" t="s">
        <x:v>22</x:v>
      </x:c>
      <x:c r="Q1338" s="560" t="s">
        <x:v>22</x:v>
      </x:c>
      <x:c r="R1338" s="560" t="s">
        <x:v>22</x:v>
      </x:c>
      <x:c r="S1338" s="560" t="s">
        <x:v>22</x:v>
      </x:c>
      <x:c r="T1338" s="560" t="s">
        <x:v>22</x:v>
      </x:c>
      <x:c r="U1338" s="560" t="s">
        <x:v>22</x:v>
      </x:c>
      <x:c r="V1338" s="560" t="s">
        <x:v>622</x:v>
      </x:c>
      <x:c r="W1338" s="560"/>
    </x:row>
    <x:row r="1339" spans="1:247" s="376" customFormat="1" ht="41.25" customHeight="1" x14ac:dyDescent="0.2">
      <x:c r="A1339" s="560" t="s">
        <x:v>4862</x:v>
      </x:c>
      <x:c r="B1339" s="560" t="s">
        <x:v>4876</x:v>
      </x:c>
      <x:c r="C1339" s="560" t="s">
        <x:v>4158</x:v>
      </x:c>
      <x:c r="D1339" s="560" t="s">
        <x:v>4877</x:v>
      </x:c>
      <x:c r="E1339" s="553" t="s">
        <x:v>4868</x:v>
      </x:c>
      <x:c r="F1339" s="553" t="s">
        <x:v>4869</x:v>
      </x:c>
      <x:c r="G1339" s="553" t="s">
        <x:v>4869</x:v>
      </x:c>
      <x:c r="H1339" s="560"/>
      <x:c r="I1339" s="649">
        <x:v>2364407</x:v>
      </x:c>
      <x:c r="J1339" s="560"/>
      <x:c r="K1339" s="560"/>
      <x:c r="L1339" s="545">
        <x:v>100</x:v>
      </x:c>
      <x:c r="M1339" s="560" t="s">
        <x:v>406</x:v>
      </x:c>
      <x:c r="N1339" s="560" t="s">
        <x:v>22</x:v>
      </x:c>
      <x:c r="O1339" s="560" t="s">
        <x:v>22</x:v>
      </x:c>
      <x:c r="P1339" s="560" t="s">
        <x:v>22</x:v>
      </x:c>
      <x:c r="Q1339" s="560" t="s">
        <x:v>22</x:v>
      </x:c>
      <x:c r="R1339" s="560" t="s">
        <x:v>22</x:v>
      </x:c>
      <x:c r="S1339" s="560" t="s">
        <x:v>22</x:v>
      </x:c>
      <x:c r="T1339" s="560" t="s">
        <x:v>22</x:v>
      </x:c>
      <x:c r="U1339" s="560" t="s">
        <x:v>22</x:v>
      </x:c>
      <x:c r="V1339" s="560" t="s">
        <x:v>622</x:v>
      </x:c>
      <x:c r="W1339" s="560"/>
    </x:row>
    <x:row r="1340" spans="1:247" s="376" customFormat="1" ht="41.25" customHeight="1" x14ac:dyDescent="0.2">
      <x:c r="A1340" s="560" t="s">
        <x:v>4863</x:v>
      </x:c>
      <x:c r="B1340" s="560" t="s">
        <x:v>4878</x:v>
      </x:c>
      <x:c r="C1340" s="560" t="s">
        <x:v>1434</x:v>
      </x:c>
      <x:c r="D1340" s="560" t="s">
        <x:v>4879</x:v>
      </x:c>
      <x:c r="E1340" s="553">
        <x:v>45530</x:v>
      </x:c>
      <x:c r="F1340" s="553" t="s">
        <x:v>4870</x:v>
      </x:c>
      <x:c r="G1340" s="553" t="s">
        <x:v>4870</x:v>
      </x:c>
      <x:c r="H1340" s="560"/>
      <x:c r="I1340" s="649">
        <x:v>720142</x:v>
      </x:c>
      <x:c r="J1340" s="560"/>
      <x:c r="K1340" s="560"/>
      <x:c r="L1340" s="545">
        <x:v>100</x:v>
      </x:c>
      <x:c r="M1340" s="560" t="s">
        <x:v>406</x:v>
      </x:c>
      <x:c r="N1340" s="560" t="s">
        <x:v>22</x:v>
      </x:c>
      <x:c r="O1340" s="560" t="s">
        <x:v>22</x:v>
      </x:c>
      <x:c r="P1340" s="560" t="s">
        <x:v>22</x:v>
      </x:c>
      <x:c r="Q1340" s="560" t="s">
        <x:v>22</x:v>
      </x:c>
      <x:c r="R1340" s="560" t="s">
        <x:v>22</x:v>
      </x:c>
      <x:c r="S1340" s="560" t="s">
        <x:v>22</x:v>
      </x:c>
      <x:c r="T1340" s="560" t="s">
        <x:v>22</x:v>
      </x:c>
      <x:c r="U1340" s="560" t="s">
        <x:v>22</x:v>
      </x:c>
      <x:c r="V1340" s="560" t="s">
        <x:v>622</x:v>
      </x:c>
      <x:c r="W1340" s="560"/>
    </x:row>
    <x:row r="1341" spans="1:247" s="376" customFormat="1" ht="41.25" customHeight="1" x14ac:dyDescent="0.2">
      <x:c r="A1341" s="560" t="s">
        <x:v>4864</x:v>
      </x:c>
      <x:c r="B1341" s="560" t="s">
        <x:v>4880</x:v>
      </x:c>
      <x:c r="C1341" s="560" t="s">
        <x:v>31</x:v>
      </x:c>
      <x:c r="D1341" s="560" t="s">
        <x:v>4881</x:v>
      </x:c>
      <x:c r="E1341" s="553" t="s">
        <x:v>4871</x:v>
      </x:c>
      <x:c r="F1341" s="553" t="s">
        <x:v>4693</x:v>
      </x:c>
      <x:c r="G1341" s="553" t="s">
        <x:v>4693</x:v>
      </x:c>
      <x:c r="H1341" s="560"/>
      <x:c r="I1341" s="649">
        <x:v>1172376</x:v>
      </x:c>
      <x:c r="J1341" s="560"/>
      <x:c r="K1341" s="560"/>
      <x:c r="L1341" s="545">
        <x:v>100</x:v>
      </x:c>
      <x:c r="M1341" s="560" t="s">
        <x:v>406</x:v>
      </x:c>
      <x:c r="N1341" s="560" t="s">
        <x:v>22</x:v>
      </x:c>
      <x:c r="O1341" s="560" t="s">
        <x:v>22</x:v>
      </x:c>
      <x:c r="P1341" s="560" t="s">
        <x:v>22</x:v>
      </x:c>
      <x:c r="Q1341" s="560" t="s">
        <x:v>22</x:v>
      </x:c>
      <x:c r="R1341" s="560" t="s">
        <x:v>22</x:v>
      </x:c>
      <x:c r="S1341" s="560" t="s">
        <x:v>22</x:v>
      </x:c>
      <x:c r="T1341" s="560" t="s">
        <x:v>22</x:v>
      </x:c>
      <x:c r="U1341" s="560" t="s">
        <x:v>22</x:v>
      </x:c>
      <x:c r="V1341" s="560" t="s">
        <x:v>622</x:v>
      </x:c>
      <x:c r="W1341" s="560"/>
    </x:row>
    <x:row r="1342" spans="1:247" s="381" customFormat="1" ht="28.5" customHeight="1" x14ac:dyDescent="0.2">
      <x:c r="A1342" s="560" t="s">
        <x:v>4776</x:v>
      </x:c>
      <x:c r="B1342" s="560" t="s">
        <x:v>4777</x:v>
      </x:c>
      <x:c r="C1342" s="560" t="s">
        <x:v>623</x:v>
      </x:c>
      <x:c r="D1342" s="560" t="s">
        <x:v>4904</x:v>
      </x:c>
      <x:c r="E1342" s="553">
        <x:v>45748</x:v>
      </x:c>
      <x:c r="F1342" s="553">
        <x:v>45838</x:v>
      </x:c>
      <x:c r="G1342" s="589"/>
      <x:c r="H1342" s="550"/>
      <x:c r="I1342" s="649"/>
      <x:c r="J1342" s="542"/>
      <x:c r="K1342" s="549"/>
      <x:c r="L1342" s="545">
        <x:v>0</x:v>
      </x:c>
      <x:c r="M1342" s="560" t="s">
        <x:v>2085</x:v>
      </x:c>
      <x:c r="N1342" s="560" t="s">
        <x:v>22</x:v>
      </x:c>
      <x:c r="O1342" s="560" t="s">
        <x:v>22</x:v>
      </x:c>
      <x:c r="P1342" s="560" t="s">
        <x:v>22</x:v>
      </x:c>
      <x:c r="Q1342" s="560" t="s">
        <x:v>22</x:v>
      </x:c>
      <x:c r="R1342" s="560" t="s">
        <x:v>22</x:v>
      </x:c>
      <x:c r="S1342" s="560" t="s">
        <x:v>22</x:v>
      </x:c>
      <x:c r="T1342" s="560" t="s">
        <x:v>22</x:v>
      </x:c>
      <x:c r="U1342" s="547" t="s">
        <x:v>22</x:v>
      </x:c>
      <x:c r="V1342" s="560" t="s">
        <x:v>99</x:v>
      </x:c>
      <x:c r="W1342" s="560"/>
      <x:c r="X1342" s="376"/>
      <x:c r="Y1342" s="376"/>
      <x:c r="Z1342" s="376"/>
      <x:c r="AA1342" s="376"/>
      <x:c r="AB1342" s="376"/>
      <x:c r="AC1342" s="376"/>
      <x:c r="AD1342" s="376"/>
      <x:c r="AE1342" s="376"/>
      <x:c r="AF1342" s="376"/>
      <x:c r="AG1342" s="376"/>
      <x:c r="AH1342" s="376"/>
      <x:c r="AI1342" s="376"/>
      <x:c r="AJ1342" s="376"/>
      <x:c r="AK1342" s="376"/>
      <x:c r="AL1342" s="376"/>
      <x:c r="AM1342" s="376"/>
      <x:c r="AN1342" s="376"/>
      <x:c r="AO1342" s="376"/>
      <x:c r="AP1342" s="376"/>
      <x:c r="AQ1342" s="376"/>
      <x:c r="AR1342" s="376"/>
      <x:c r="AS1342" s="376"/>
      <x:c r="AT1342" s="376"/>
      <x:c r="AU1342" s="376"/>
      <x:c r="AV1342" s="376"/>
      <x:c r="AW1342" s="376"/>
      <x:c r="AX1342" s="376"/>
      <x:c r="AY1342" s="376"/>
      <x:c r="AZ1342" s="376"/>
      <x:c r="BA1342" s="376"/>
      <x:c r="BB1342" s="376"/>
      <x:c r="BC1342" s="376"/>
      <x:c r="BD1342" s="376"/>
      <x:c r="BE1342" s="376"/>
      <x:c r="BF1342" s="376"/>
      <x:c r="BG1342" s="376"/>
      <x:c r="BH1342" s="376"/>
      <x:c r="BI1342" s="376"/>
      <x:c r="BJ1342" s="376"/>
      <x:c r="BK1342" s="376"/>
      <x:c r="BL1342" s="376"/>
      <x:c r="BM1342" s="376"/>
      <x:c r="BN1342" s="376"/>
      <x:c r="BO1342" s="376"/>
      <x:c r="BP1342" s="376"/>
      <x:c r="BQ1342" s="376"/>
      <x:c r="BR1342" s="376"/>
      <x:c r="BS1342" s="376"/>
      <x:c r="BT1342" s="376"/>
      <x:c r="BU1342" s="376"/>
      <x:c r="BV1342" s="376"/>
      <x:c r="BW1342" s="376"/>
      <x:c r="BX1342" s="376"/>
      <x:c r="BY1342" s="376"/>
      <x:c r="BZ1342" s="376"/>
      <x:c r="CA1342" s="376"/>
      <x:c r="CB1342" s="376"/>
      <x:c r="CC1342" s="376"/>
      <x:c r="CD1342" s="376"/>
      <x:c r="CE1342" s="376"/>
      <x:c r="CF1342" s="376"/>
      <x:c r="CG1342" s="376"/>
      <x:c r="CH1342" s="376"/>
      <x:c r="CI1342" s="376"/>
      <x:c r="CJ1342" s="376"/>
      <x:c r="CK1342" s="376"/>
      <x:c r="CL1342" s="376"/>
      <x:c r="CM1342" s="376"/>
      <x:c r="CN1342" s="376"/>
      <x:c r="CO1342" s="376"/>
      <x:c r="CP1342" s="376"/>
      <x:c r="CQ1342" s="376"/>
      <x:c r="CR1342" s="376"/>
      <x:c r="CS1342" s="376"/>
      <x:c r="CT1342" s="376"/>
      <x:c r="CU1342" s="376"/>
      <x:c r="CV1342" s="376"/>
      <x:c r="CW1342" s="376"/>
      <x:c r="CX1342" s="376"/>
      <x:c r="CY1342" s="376"/>
      <x:c r="CZ1342" s="376"/>
      <x:c r="DA1342" s="376"/>
      <x:c r="DB1342" s="376"/>
      <x:c r="DC1342" s="376"/>
      <x:c r="DD1342" s="376"/>
      <x:c r="DE1342" s="376"/>
      <x:c r="DF1342" s="376"/>
      <x:c r="DG1342" s="376"/>
      <x:c r="DH1342" s="376"/>
      <x:c r="DI1342" s="376"/>
      <x:c r="DJ1342" s="376"/>
      <x:c r="DK1342" s="376"/>
      <x:c r="DL1342" s="376"/>
      <x:c r="DM1342" s="376"/>
      <x:c r="DN1342" s="376"/>
      <x:c r="DO1342" s="376"/>
      <x:c r="DP1342" s="376"/>
      <x:c r="DQ1342" s="376"/>
      <x:c r="DR1342" s="376"/>
      <x:c r="DS1342" s="376"/>
      <x:c r="DT1342" s="376"/>
      <x:c r="DU1342" s="376"/>
      <x:c r="DV1342" s="376"/>
      <x:c r="DW1342" s="376"/>
      <x:c r="DX1342" s="376"/>
      <x:c r="DY1342" s="376"/>
      <x:c r="DZ1342" s="376"/>
      <x:c r="EA1342" s="376"/>
      <x:c r="EB1342" s="376"/>
      <x:c r="EC1342" s="376"/>
      <x:c r="ED1342" s="376"/>
      <x:c r="EE1342" s="376"/>
      <x:c r="EF1342" s="376"/>
      <x:c r="EG1342" s="376"/>
      <x:c r="EH1342" s="376"/>
      <x:c r="EI1342" s="376"/>
      <x:c r="EJ1342" s="376"/>
      <x:c r="EK1342" s="376"/>
      <x:c r="EL1342" s="376"/>
      <x:c r="EM1342" s="376"/>
      <x:c r="EN1342" s="376"/>
      <x:c r="EO1342" s="376"/>
      <x:c r="EP1342" s="376"/>
      <x:c r="EQ1342" s="376"/>
      <x:c r="ER1342" s="376"/>
      <x:c r="ES1342" s="376"/>
      <x:c r="ET1342" s="376"/>
      <x:c r="EU1342" s="376"/>
      <x:c r="EV1342" s="376"/>
      <x:c r="EW1342" s="376"/>
      <x:c r="EX1342" s="376"/>
      <x:c r="EY1342" s="376"/>
      <x:c r="EZ1342" s="376"/>
      <x:c r="FA1342" s="376"/>
      <x:c r="FB1342" s="376"/>
      <x:c r="FC1342" s="376"/>
      <x:c r="FD1342" s="376"/>
      <x:c r="FE1342" s="376"/>
      <x:c r="FF1342" s="376"/>
      <x:c r="FG1342" s="376"/>
      <x:c r="FH1342" s="376"/>
      <x:c r="FI1342" s="376"/>
      <x:c r="FJ1342" s="376"/>
      <x:c r="FK1342" s="376"/>
      <x:c r="FL1342" s="376"/>
      <x:c r="FM1342" s="376"/>
      <x:c r="FN1342" s="376"/>
      <x:c r="FO1342" s="376"/>
      <x:c r="FP1342" s="376"/>
      <x:c r="FQ1342" s="376"/>
      <x:c r="FR1342" s="376"/>
      <x:c r="FS1342" s="376"/>
      <x:c r="FT1342" s="376"/>
      <x:c r="FU1342" s="376"/>
      <x:c r="FV1342" s="376"/>
      <x:c r="FW1342" s="376"/>
      <x:c r="FX1342" s="376"/>
      <x:c r="FY1342" s="376"/>
      <x:c r="FZ1342" s="376"/>
      <x:c r="GA1342" s="376"/>
      <x:c r="GB1342" s="376"/>
      <x:c r="GC1342" s="376"/>
      <x:c r="GD1342" s="376"/>
      <x:c r="GE1342" s="376"/>
      <x:c r="GF1342" s="376"/>
      <x:c r="GG1342" s="376"/>
      <x:c r="GH1342" s="376"/>
      <x:c r="GI1342" s="376"/>
      <x:c r="GJ1342" s="376"/>
      <x:c r="GK1342" s="376"/>
      <x:c r="GL1342" s="376"/>
      <x:c r="GM1342" s="376"/>
      <x:c r="GN1342" s="376"/>
      <x:c r="GO1342" s="376"/>
      <x:c r="GP1342" s="376"/>
      <x:c r="GQ1342" s="376"/>
      <x:c r="GR1342" s="376"/>
      <x:c r="GS1342" s="376"/>
      <x:c r="GT1342" s="376"/>
      <x:c r="GU1342" s="376"/>
      <x:c r="GV1342" s="376"/>
      <x:c r="GW1342" s="376"/>
      <x:c r="GX1342" s="376"/>
      <x:c r="GY1342" s="376"/>
      <x:c r="GZ1342" s="376"/>
      <x:c r="HA1342" s="376"/>
      <x:c r="HB1342" s="376"/>
      <x:c r="HC1342" s="376"/>
      <x:c r="HD1342" s="376"/>
      <x:c r="HE1342" s="376"/>
      <x:c r="HF1342" s="376"/>
      <x:c r="HG1342" s="376"/>
      <x:c r="HH1342" s="376"/>
      <x:c r="HI1342" s="376"/>
      <x:c r="HJ1342" s="376"/>
      <x:c r="HK1342" s="376"/>
      <x:c r="HL1342" s="376"/>
      <x:c r="HM1342" s="376"/>
      <x:c r="HN1342" s="376"/>
      <x:c r="HO1342" s="376"/>
      <x:c r="HP1342" s="376"/>
      <x:c r="HQ1342" s="376"/>
      <x:c r="HR1342" s="376"/>
      <x:c r="HS1342" s="376"/>
      <x:c r="HT1342" s="376"/>
      <x:c r="HU1342" s="376"/>
      <x:c r="HV1342" s="376"/>
      <x:c r="HW1342" s="376"/>
      <x:c r="HX1342" s="376"/>
      <x:c r="HY1342" s="376"/>
      <x:c r="HZ1342" s="376"/>
      <x:c r="IA1342" s="376"/>
      <x:c r="IB1342" s="376"/>
      <x:c r="IC1342" s="376"/>
      <x:c r="ID1342" s="376"/>
      <x:c r="IE1342" s="376"/>
      <x:c r="IF1342" s="376"/>
      <x:c r="IG1342" s="376"/>
      <x:c r="IH1342" s="376"/>
      <x:c r="II1342" s="376"/>
      <x:c r="IJ1342" s="376"/>
      <x:c r="IK1342" s="376"/>
      <x:c r="IL1342" s="376"/>
      <x:c r="IM1342" s="162"/>
    </x:row>
    <x:row r="1343" spans="1:247" s="162" customFormat="1" ht="58.5" customHeight="1" x14ac:dyDescent="0.2">
      <x:c r="A1343" s="560" t="s">
        <x:v>4897</x:v>
      </x:c>
      <x:c r="B1343" s="560" t="s">
        <x:v>4898</x:v>
      </x:c>
      <x:c r="C1343" s="560" t="s">
        <x:v>4397</x:v>
      </x:c>
      <x:c r="D1343" s="560" t="s">
        <x:v>4899</x:v>
      </x:c>
      <x:c r="E1343" s="553">
        <x:v>45594</x:v>
      </x:c>
      <x:c r="F1343" s="553">
        <x:v>46019</x:v>
      </x:c>
      <x:c r="G1343" s="589">
        <x:v>46019</x:v>
      </x:c>
      <x:c r="H1343" s="550"/>
      <x:c r="I1343" s="649">
        <x:v>573829.02</x:v>
      </x:c>
      <x:c r="J1343" s="542"/>
      <x:c r="K1343" s="549"/>
      <x:c r="L1343" s="545">
        <x:v>100</x:v>
      </x:c>
      <x:c r="M1343" s="560" t="s">
        <x:v>22</x:v>
      </x:c>
      <x:c r="N1343" s="560" t="s">
        <x:v>22</x:v>
      </x:c>
      <x:c r="O1343" s="560" t="s">
        <x:v>22</x:v>
      </x:c>
      <x:c r="P1343" s="560" t="s">
        <x:v>22</x:v>
      </x:c>
      <x:c r="Q1343" s="560" t="s">
        <x:v>22</x:v>
      </x:c>
      <x:c r="R1343" s="560" t="s">
        <x:v>22</x:v>
      </x:c>
      <x:c r="S1343" s="560" t="s">
        <x:v>22</x:v>
      </x:c>
      <x:c r="T1343" s="560" t="s">
        <x:v>22</x:v>
      </x:c>
      <x:c r="U1343" s="547" t="s">
        <x:v>22</x:v>
      </x:c>
      <x:c r="V1343" s="560" t="s">
        <x:v>622</x:v>
      </x:c>
      <x:c r="W1343" s="560"/>
      <x:c r="X1343" s="376"/>
      <x:c r="Y1343" s="376"/>
      <x:c r="Z1343" s="376"/>
      <x:c r="AA1343" s="376"/>
      <x:c r="AB1343" s="376"/>
      <x:c r="AC1343" s="376"/>
      <x:c r="AD1343" s="376"/>
      <x:c r="AE1343" s="376"/>
      <x:c r="AF1343" s="376"/>
      <x:c r="AG1343" s="376"/>
      <x:c r="AH1343" s="376"/>
      <x:c r="AI1343" s="376"/>
      <x:c r="AJ1343" s="376"/>
      <x:c r="AK1343" s="376"/>
      <x:c r="AL1343" s="376"/>
      <x:c r="AM1343" s="376"/>
      <x:c r="AN1343" s="376"/>
      <x:c r="AO1343" s="376"/>
      <x:c r="AP1343" s="376"/>
      <x:c r="AQ1343" s="376"/>
      <x:c r="AR1343" s="376"/>
      <x:c r="AS1343" s="376"/>
      <x:c r="AT1343" s="376"/>
      <x:c r="AU1343" s="376"/>
      <x:c r="AV1343" s="376"/>
      <x:c r="AW1343" s="376"/>
      <x:c r="AX1343" s="376"/>
      <x:c r="AY1343" s="376"/>
      <x:c r="AZ1343" s="376"/>
      <x:c r="BA1343" s="376"/>
      <x:c r="BB1343" s="376"/>
      <x:c r="BC1343" s="376"/>
      <x:c r="BD1343" s="376"/>
      <x:c r="BE1343" s="376"/>
      <x:c r="BF1343" s="376"/>
      <x:c r="BG1343" s="376"/>
      <x:c r="BH1343" s="376"/>
      <x:c r="BI1343" s="376"/>
      <x:c r="BJ1343" s="376"/>
      <x:c r="BK1343" s="376"/>
      <x:c r="BL1343" s="376"/>
      <x:c r="BM1343" s="376"/>
      <x:c r="BN1343" s="376"/>
      <x:c r="BO1343" s="376"/>
      <x:c r="BP1343" s="376"/>
      <x:c r="BQ1343" s="376"/>
      <x:c r="BR1343" s="376"/>
      <x:c r="BS1343" s="376"/>
      <x:c r="BT1343" s="376"/>
      <x:c r="BU1343" s="376"/>
      <x:c r="BV1343" s="376"/>
      <x:c r="BW1343" s="376"/>
      <x:c r="BX1343" s="376"/>
      <x:c r="BY1343" s="376"/>
      <x:c r="BZ1343" s="376"/>
      <x:c r="CA1343" s="376"/>
      <x:c r="CB1343" s="376"/>
      <x:c r="CC1343" s="376"/>
      <x:c r="CD1343" s="376"/>
      <x:c r="CE1343" s="376"/>
      <x:c r="CF1343" s="376"/>
      <x:c r="CG1343" s="376"/>
      <x:c r="CH1343" s="376"/>
      <x:c r="CI1343" s="376"/>
      <x:c r="CJ1343" s="376"/>
      <x:c r="CK1343" s="376"/>
      <x:c r="CL1343" s="376"/>
      <x:c r="CM1343" s="376"/>
      <x:c r="CN1343" s="376"/>
      <x:c r="CO1343" s="376"/>
      <x:c r="CP1343" s="376"/>
      <x:c r="CQ1343" s="376"/>
      <x:c r="CR1343" s="376"/>
      <x:c r="CS1343" s="376"/>
      <x:c r="CT1343" s="376"/>
      <x:c r="CU1343" s="376"/>
      <x:c r="CV1343" s="376"/>
      <x:c r="CW1343" s="376"/>
      <x:c r="CX1343" s="376"/>
      <x:c r="CY1343" s="376"/>
      <x:c r="CZ1343" s="376"/>
      <x:c r="DA1343" s="376"/>
      <x:c r="DB1343" s="376"/>
      <x:c r="DC1343" s="376"/>
      <x:c r="DD1343" s="376"/>
      <x:c r="DE1343" s="376"/>
      <x:c r="DF1343" s="376"/>
      <x:c r="DG1343" s="376"/>
      <x:c r="DH1343" s="376"/>
      <x:c r="DI1343" s="376"/>
      <x:c r="DJ1343" s="376"/>
      <x:c r="DK1343" s="376"/>
      <x:c r="DL1343" s="376"/>
      <x:c r="DM1343" s="376"/>
      <x:c r="DN1343" s="376"/>
      <x:c r="DO1343" s="376"/>
      <x:c r="DP1343" s="376"/>
      <x:c r="DQ1343" s="376"/>
      <x:c r="DR1343" s="376"/>
      <x:c r="DS1343" s="376"/>
      <x:c r="DT1343" s="376"/>
      <x:c r="DU1343" s="376"/>
      <x:c r="DV1343" s="376"/>
      <x:c r="DW1343" s="376"/>
      <x:c r="DX1343" s="376"/>
      <x:c r="DY1343" s="376"/>
      <x:c r="DZ1343" s="376"/>
      <x:c r="EA1343" s="376"/>
      <x:c r="EB1343" s="376"/>
      <x:c r="EC1343" s="376"/>
      <x:c r="ED1343" s="376"/>
      <x:c r="EE1343" s="376"/>
      <x:c r="EF1343" s="376"/>
      <x:c r="EG1343" s="376"/>
      <x:c r="EH1343" s="376"/>
      <x:c r="EI1343" s="376"/>
      <x:c r="EJ1343" s="376"/>
      <x:c r="EK1343" s="376"/>
      <x:c r="EL1343" s="376"/>
      <x:c r="EM1343" s="376"/>
      <x:c r="EN1343" s="376"/>
      <x:c r="EO1343" s="376"/>
      <x:c r="EP1343" s="376"/>
      <x:c r="EQ1343" s="376"/>
      <x:c r="ER1343" s="376"/>
      <x:c r="ES1343" s="376"/>
      <x:c r="ET1343" s="376"/>
      <x:c r="EU1343" s="376"/>
      <x:c r="EV1343" s="376"/>
      <x:c r="EW1343" s="376"/>
      <x:c r="EX1343" s="376"/>
      <x:c r="EY1343" s="376"/>
      <x:c r="EZ1343" s="376"/>
      <x:c r="FA1343" s="376"/>
      <x:c r="FB1343" s="376"/>
      <x:c r="FC1343" s="376"/>
      <x:c r="FD1343" s="376"/>
      <x:c r="FE1343" s="376"/>
      <x:c r="FF1343" s="376"/>
      <x:c r="FG1343" s="376"/>
      <x:c r="FH1343" s="376"/>
      <x:c r="FI1343" s="376"/>
      <x:c r="FJ1343" s="376"/>
      <x:c r="FK1343" s="376"/>
      <x:c r="FL1343" s="376"/>
      <x:c r="FM1343" s="376"/>
      <x:c r="FN1343" s="376"/>
      <x:c r="FO1343" s="376"/>
      <x:c r="FP1343" s="376"/>
      <x:c r="FQ1343" s="376"/>
      <x:c r="FR1343" s="376"/>
      <x:c r="FS1343" s="376"/>
      <x:c r="FT1343" s="376"/>
      <x:c r="FU1343" s="376"/>
      <x:c r="FV1343" s="376"/>
      <x:c r="FW1343" s="376"/>
      <x:c r="FX1343" s="376"/>
      <x:c r="FY1343" s="376"/>
      <x:c r="FZ1343" s="376"/>
      <x:c r="GA1343" s="376"/>
      <x:c r="GB1343" s="376"/>
      <x:c r="GC1343" s="376"/>
      <x:c r="GD1343" s="376"/>
      <x:c r="GE1343" s="376"/>
      <x:c r="GF1343" s="376"/>
      <x:c r="GG1343" s="376"/>
      <x:c r="GH1343" s="376"/>
      <x:c r="GI1343" s="376"/>
      <x:c r="GJ1343" s="376"/>
      <x:c r="GK1343" s="376"/>
      <x:c r="GL1343" s="376"/>
      <x:c r="GM1343" s="376"/>
      <x:c r="GN1343" s="376"/>
      <x:c r="GO1343" s="376"/>
      <x:c r="GP1343" s="376"/>
      <x:c r="GQ1343" s="376"/>
      <x:c r="GR1343" s="376"/>
      <x:c r="GS1343" s="376"/>
      <x:c r="GT1343" s="376"/>
      <x:c r="GU1343" s="376"/>
      <x:c r="GV1343" s="376"/>
      <x:c r="GW1343" s="376"/>
      <x:c r="GX1343" s="376"/>
      <x:c r="GY1343" s="376"/>
      <x:c r="GZ1343" s="376"/>
      <x:c r="HA1343" s="376"/>
      <x:c r="HB1343" s="376"/>
      <x:c r="HC1343" s="376"/>
      <x:c r="HD1343" s="376"/>
      <x:c r="HE1343" s="376"/>
      <x:c r="HF1343" s="376"/>
      <x:c r="HG1343" s="376"/>
      <x:c r="HH1343" s="376"/>
      <x:c r="HI1343" s="376"/>
      <x:c r="HJ1343" s="376"/>
      <x:c r="HK1343" s="376"/>
      <x:c r="HL1343" s="376"/>
      <x:c r="HM1343" s="376"/>
      <x:c r="HN1343" s="376"/>
      <x:c r="HO1343" s="376"/>
      <x:c r="HP1343" s="376"/>
      <x:c r="HQ1343" s="376"/>
      <x:c r="HR1343" s="376"/>
      <x:c r="HS1343" s="376"/>
      <x:c r="HT1343" s="376"/>
      <x:c r="HU1343" s="376"/>
      <x:c r="HV1343" s="376"/>
      <x:c r="HW1343" s="376"/>
      <x:c r="HX1343" s="376"/>
      <x:c r="HY1343" s="376"/>
      <x:c r="HZ1343" s="376"/>
      <x:c r="IA1343" s="376"/>
      <x:c r="IB1343" s="376"/>
      <x:c r="IC1343" s="376"/>
      <x:c r="ID1343" s="376"/>
      <x:c r="IE1343" s="376"/>
      <x:c r="IF1343" s="376"/>
      <x:c r="IG1343" s="376"/>
      <x:c r="IH1343" s="376"/>
      <x:c r="II1343" s="376"/>
      <x:c r="IJ1343" s="376"/>
      <x:c r="IK1343" s="376"/>
      <x:c r="IL1343" s="376"/>
    </x:row>
    <x:row r="1344" spans="1:247" s="378" customFormat="1" ht="38.25" x14ac:dyDescent="0.2">
      <x:c r="A1344" s="575" t="s">
        <x:v>4935</x:v>
      </x:c>
      <x:c r="B1344" s="575" t="s">
        <x:v>5022</x:v>
      </x:c>
      <x:c r="C1344" s="575" t="s">
        <x:v>3919</x:v>
      </x:c>
      <x:c r="D1344" s="575" t="s">
        <x:v>5023</x:v>
      </x:c>
      <x:c r="E1344" s="572">
        <x:v>45926</x:v>
      </x:c>
      <x:c r="F1344" s="572" t="s">
        <x:v>4937</x:v>
      </x:c>
      <x:c r="G1344" s="667"/>
      <x:c r="H1344" s="496"/>
      <x:c r="I1344" s="460"/>
      <x:c r="J1344" s="605"/>
      <x:c r="K1344" s="606"/>
      <x:c r="L1344" s="668">
        <x:v>0</x:v>
      </x:c>
      <x:c r="M1344" s="575" t="s">
        <x:v>2068</x:v>
      </x:c>
      <x:c r="N1344" s="575" t="s">
        <x:v>406</x:v>
      </x:c>
      <x:c r="O1344" s="575" t="s">
        <x:v>22</x:v>
      </x:c>
      <x:c r="P1344" s="575" t="s">
        <x:v>22</x:v>
      </x:c>
      <x:c r="Q1344" s="575" t="s">
        <x:v>22</x:v>
      </x:c>
      <x:c r="R1344" s="575" t="s">
        <x:v>22</x:v>
      </x:c>
      <x:c r="S1344" s="575" t="s">
        <x:v>22</x:v>
      </x:c>
      <x:c r="T1344" s="575" t="s">
        <x:v>22</x:v>
      </x:c>
      <x:c r="U1344" s="575" t="s">
        <x:v>22</x:v>
      </x:c>
      <x:c r="V1344" s="575" t="s">
        <x:v>99</x:v>
      </x:c>
      <x:c r="W1344" s="575"/>
      <x:c r="X1344" s="227"/>
      <x:c r="Y1344" s="227"/>
      <x:c r="Z1344" s="227"/>
      <x:c r="AA1344" s="227"/>
      <x:c r="AB1344" s="227"/>
      <x:c r="AC1344" s="227"/>
      <x:c r="AD1344" s="227"/>
      <x:c r="AE1344" s="227"/>
      <x:c r="AF1344" s="227"/>
      <x:c r="AG1344" s="227"/>
      <x:c r="AH1344" s="227"/>
      <x:c r="AI1344" s="227"/>
      <x:c r="AJ1344" s="227"/>
      <x:c r="AK1344" s="227"/>
      <x:c r="AL1344" s="227"/>
      <x:c r="AM1344" s="227"/>
      <x:c r="AN1344" s="227"/>
      <x:c r="AO1344" s="227"/>
      <x:c r="AP1344" s="227"/>
      <x:c r="AQ1344" s="227"/>
      <x:c r="AR1344" s="227"/>
      <x:c r="AS1344" s="227"/>
      <x:c r="AT1344" s="227"/>
      <x:c r="AU1344" s="227"/>
      <x:c r="AV1344" s="227"/>
      <x:c r="AW1344" s="227"/>
      <x:c r="AX1344" s="227"/>
      <x:c r="AY1344" s="227"/>
      <x:c r="AZ1344" s="227"/>
      <x:c r="BA1344" s="227"/>
      <x:c r="BB1344" s="227"/>
      <x:c r="BC1344" s="227"/>
      <x:c r="BD1344" s="227"/>
      <x:c r="BE1344" s="227"/>
      <x:c r="BF1344" s="227"/>
      <x:c r="BG1344" s="227"/>
      <x:c r="BH1344" s="227"/>
      <x:c r="BI1344" s="227"/>
      <x:c r="BJ1344" s="227"/>
      <x:c r="BK1344" s="227"/>
      <x:c r="BL1344" s="227"/>
      <x:c r="BM1344" s="227"/>
      <x:c r="BN1344" s="227"/>
      <x:c r="BO1344" s="227"/>
      <x:c r="BP1344" s="227"/>
      <x:c r="BQ1344" s="227"/>
      <x:c r="BR1344" s="227"/>
      <x:c r="BS1344" s="227"/>
      <x:c r="BT1344" s="227"/>
      <x:c r="BU1344" s="227"/>
      <x:c r="BV1344" s="227"/>
      <x:c r="BW1344" s="227"/>
      <x:c r="BX1344" s="227"/>
      <x:c r="BY1344" s="227"/>
      <x:c r="BZ1344" s="227"/>
      <x:c r="CA1344" s="227"/>
      <x:c r="CB1344" s="227"/>
      <x:c r="CC1344" s="227"/>
      <x:c r="CD1344" s="227"/>
      <x:c r="CE1344" s="227"/>
      <x:c r="CF1344" s="227"/>
      <x:c r="CG1344" s="227"/>
      <x:c r="CH1344" s="227"/>
      <x:c r="CI1344" s="227"/>
      <x:c r="CJ1344" s="227"/>
      <x:c r="CK1344" s="227"/>
      <x:c r="CL1344" s="227"/>
      <x:c r="CM1344" s="227"/>
      <x:c r="CN1344" s="227"/>
      <x:c r="CO1344" s="227"/>
      <x:c r="CP1344" s="227"/>
      <x:c r="CQ1344" s="227"/>
      <x:c r="CR1344" s="227"/>
      <x:c r="CS1344" s="227"/>
      <x:c r="CT1344" s="227"/>
      <x:c r="CU1344" s="227"/>
      <x:c r="CV1344" s="227"/>
      <x:c r="CW1344" s="227"/>
      <x:c r="CX1344" s="227"/>
      <x:c r="CY1344" s="227"/>
      <x:c r="CZ1344" s="227"/>
      <x:c r="DA1344" s="227"/>
      <x:c r="DB1344" s="227"/>
      <x:c r="DC1344" s="227"/>
      <x:c r="DD1344" s="227"/>
      <x:c r="DE1344" s="227"/>
      <x:c r="DF1344" s="227"/>
      <x:c r="DG1344" s="227"/>
      <x:c r="DH1344" s="227"/>
      <x:c r="DI1344" s="227"/>
      <x:c r="DJ1344" s="227"/>
      <x:c r="DK1344" s="227"/>
      <x:c r="DL1344" s="227"/>
      <x:c r="DM1344" s="227"/>
      <x:c r="DN1344" s="227"/>
      <x:c r="DO1344" s="227"/>
      <x:c r="DP1344" s="227"/>
      <x:c r="DQ1344" s="227"/>
      <x:c r="DR1344" s="227"/>
      <x:c r="DS1344" s="227"/>
      <x:c r="DT1344" s="227"/>
      <x:c r="DU1344" s="227"/>
      <x:c r="DV1344" s="227"/>
      <x:c r="DW1344" s="227"/>
      <x:c r="DX1344" s="227"/>
      <x:c r="DY1344" s="227"/>
      <x:c r="DZ1344" s="227"/>
      <x:c r="EA1344" s="227"/>
      <x:c r="EB1344" s="227"/>
      <x:c r="EC1344" s="227"/>
      <x:c r="ED1344" s="227"/>
      <x:c r="EE1344" s="227"/>
      <x:c r="EF1344" s="227"/>
      <x:c r="EG1344" s="227"/>
      <x:c r="EH1344" s="227"/>
      <x:c r="EI1344" s="227"/>
      <x:c r="EJ1344" s="227"/>
      <x:c r="EK1344" s="227"/>
      <x:c r="EL1344" s="227"/>
      <x:c r="EM1344" s="227"/>
      <x:c r="EN1344" s="227"/>
      <x:c r="EO1344" s="227"/>
      <x:c r="EP1344" s="227"/>
      <x:c r="EQ1344" s="227"/>
      <x:c r="ER1344" s="227"/>
      <x:c r="ES1344" s="227"/>
      <x:c r="ET1344" s="227"/>
      <x:c r="EU1344" s="227"/>
      <x:c r="EV1344" s="227"/>
      <x:c r="EW1344" s="227"/>
      <x:c r="EX1344" s="227"/>
      <x:c r="EY1344" s="227"/>
      <x:c r="EZ1344" s="227"/>
      <x:c r="FA1344" s="227"/>
      <x:c r="FB1344" s="227"/>
      <x:c r="FC1344" s="227"/>
      <x:c r="FD1344" s="227"/>
      <x:c r="FE1344" s="227"/>
      <x:c r="FF1344" s="227"/>
      <x:c r="FG1344" s="227"/>
      <x:c r="FH1344" s="227"/>
      <x:c r="FI1344" s="227"/>
      <x:c r="FJ1344" s="227"/>
      <x:c r="FK1344" s="227"/>
      <x:c r="FL1344" s="227"/>
      <x:c r="FM1344" s="227"/>
      <x:c r="FN1344" s="227"/>
      <x:c r="FO1344" s="227"/>
      <x:c r="FP1344" s="227"/>
      <x:c r="FQ1344" s="227"/>
      <x:c r="FR1344" s="227"/>
      <x:c r="FS1344" s="227"/>
      <x:c r="FT1344" s="227"/>
      <x:c r="FU1344" s="227"/>
      <x:c r="FV1344" s="227"/>
      <x:c r="FW1344" s="227"/>
      <x:c r="FX1344" s="227"/>
      <x:c r="FY1344" s="227"/>
      <x:c r="FZ1344" s="227"/>
      <x:c r="GA1344" s="227"/>
      <x:c r="GB1344" s="227"/>
      <x:c r="GC1344" s="227"/>
      <x:c r="GD1344" s="227"/>
      <x:c r="GE1344" s="227"/>
      <x:c r="GF1344" s="227"/>
      <x:c r="GG1344" s="227"/>
      <x:c r="GH1344" s="227"/>
      <x:c r="GI1344" s="227"/>
      <x:c r="GJ1344" s="227"/>
      <x:c r="GK1344" s="227"/>
      <x:c r="GL1344" s="227"/>
      <x:c r="GM1344" s="227"/>
      <x:c r="GN1344" s="227"/>
      <x:c r="GO1344" s="227"/>
      <x:c r="GP1344" s="227"/>
      <x:c r="GQ1344" s="227"/>
      <x:c r="GR1344" s="227"/>
      <x:c r="GS1344" s="227"/>
      <x:c r="GT1344" s="227"/>
      <x:c r="GU1344" s="227"/>
      <x:c r="GV1344" s="227"/>
      <x:c r="GW1344" s="227"/>
      <x:c r="GX1344" s="227"/>
      <x:c r="GY1344" s="227"/>
      <x:c r="GZ1344" s="227"/>
      <x:c r="HA1344" s="227"/>
      <x:c r="HB1344" s="227"/>
      <x:c r="HC1344" s="227"/>
      <x:c r="HD1344" s="227"/>
      <x:c r="HE1344" s="227"/>
      <x:c r="HF1344" s="227"/>
      <x:c r="HG1344" s="227"/>
      <x:c r="HH1344" s="227"/>
      <x:c r="HI1344" s="227"/>
      <x:c r="HJ1344" s="227"/>
      <x:c r="HK1344" s="227"/>
      <x:c r="HL1344" s="227"/>
      <x:c r="HM1344" s="227"/>
      <x:c r="HN1344" s="227"/>
      <x:c r="HO1344" s="227"/>
      <x:c r="HP1344" s="227"/>
      <x:c r="HQ1344" s="227"/>
      <x:c r="HR1344" s="227"/>
      <x:c r="HS1344" s="227"/>
      <x:c r="HT1344" s="227"/>
      <x:c r="HU1344" s="227"/>
      <x:c r="HV1344" s="227"/>
      <x:c r="HW1344" s="227"/>
      <x:c r="HX1344" s="227"/>
      <x:c r="HY1344" s="227"/>
      <x:c r="HZ1344" s="227"/>
      <x:c r="IA1344" s="227"/>
      <x:c r="IB1344" s="227"/>
      <x:c r="IC1344" s="227"/>
      <x:c r="ID1344" s="227"/>
      <x:c r="IE1344" s="227"/>
      <x:c r="IF1344" s="227"/>
      <x:c r="IG1344" s="227"/>
      <x:c r="IH1344" s="227"/>
      <x:c r="II1344" s="227"/>
      <x:c r="IJ1344" s="227"/>
      <x:c r="IK1344" s="227"/>
      <x:c r="IL1344" s="227"/>
    </x:row>
    <x:row r="1345" spans="1:247" s="378" customFormat="1" ht="38.25" x14ac:dyDescent="0.2">
      <x:c r="A1345" s="575" t="s">
        <x:v>5024</x:v>
      </x:c>
      <x:c r="B1345" s="575" t="s">
        <x:v>5238</x:v>
      </x:c>
      <x:c r="C1345" s="575" t="s">
        <x:v>2177</x:v>
      </x:c>
      <x:c r="D1345" s="575" t="s">
        <x:v>4938</x:v>
      </x:c>
      <x:c r="E1345" s="572" t="s">
        <x:v>4939</x:v>
      </x:c>
      <x:c r="F1345" s="572" t="s">
        <x:v>4940</x:v>
      </x:c>
      <x:c r="G1345" s="603"/>
      <x:c r="H1345" s="496"/>
      <x:c r="I1345" s="460"/>
      <x:c r="J1345" s="605"/>
      <x:c r="K1345" s="606"/>
      <x:c r="L1345" s="574">
        <x:v>0</x:v>
      </x:c>
      <x:c r="M1345" s="575" t="s">
        <x:v>22</x:v>
      </x:c>
      <x:c r="N1345" s="575" t="s">
        <x:v>406</x:v>
      </x:c>
      <x:c r="O1345" s="575" t="s">
        <x:v>22</x:v>
      </x:c>
      <x:c r="P1345" s="575" t="s">
        <x:v>22</x:v>
      </x:c>
      <x:c r="Q1345" s="575" t="s">
        <x:v>22</x:v>
      </x:c>
      <x:c r="R1345" s="575" t="s">
        <x:v>22</x:v>
      </x:c>
      <x:c r="S1345" s="575" t="s">
        <x:v>22</x:v>
      </x:c>
      <x:c r="T1345" s="575" t="s">
        <x:v>22</x:v>
      </x:c>
      <x:c r="U1345" s="575" t="s">
        <x:v>22</x:v>
      </x:c>
      <x:c r="V1345" s="575" t="s">
        <x:v>99</x:v>
      </x:c>
      <x:c r="W1345" s="575"/>
      <x:c r="X1345" s="227"/>
      <x:c r="Y1345" s="227"/>
      <x:c r="Z1345" s="227"/>
      <x:c r="AA1345" s="227"/>
      <x:c r="AB1345" s="227"/>
      <x:c r="AC1345" s="227"/>
      <x:c r="AD1345" s="227"/>
      <x:c r="AE1345" s="227"/>
      <x:c r="AF1345" s="227"/>
      <x:c r="AG1345" s="227"/>
      <x:c r="AH1345" s="227"/>
      <x:c r="AI1345" s="227"/>
      <x:c r="AJ1345" s="227"/>
      <x:c r="AK1345" s="227"/>
      <x:c r="AL1345" s="227"/>
      <x:c r="AM1345" s="227"/>
      <x:c r="AN1345" s="227"/>
      <x:c r="AO1345" s="227"/>
      <x:c r="AP1345" s="227"/>
      <x:c r="AQ1345" s="227"/>
      <x:c r="AR1345" s="227"/>
      <x:c r="AS1345" s="227"/>
      <x:c r="AT1345" s="227"/>
      <x:c r="AU1345" s="227"/>
      <x:c r="AV1345" s="227"/>
      <x:c r="AW1345" s="227"/>
      <x:c r="AX1345" s="227"/>
      <x:c r="AY1345" s="227"/>
      <x:c r="AZ1345" s="227"/>
      <x:c r="BA1345" s="227"/>
      <x:c r="BB1345" s="227"/>
      <x:c r="BC1345" s="227"/>
      <x:c r="BD1345" s="227"/>
      <x:c r="BE1345" s="227"/>
      <x:c r="BF1345" s="227"/>
      <x:c r="BG1345" s="227"/>
      <x:c r="BH1345" s="227"/>
      <x:c r="BI1345" s="227"/>
      <x:c r="BJ1345" s="227"/>
      <x:c r="BK1345" s="227"/>
      <x:c r="BL1345" s="227"/>
      <x:c r="BM1345" s="227"/>
      <x:c r="BN1345" s="227"/>
      <x:c r="BO1345" s="227"/>
      <x:c r="BP1345" s="227"/>
      <x:c r="BQ1345" s="227"/>
      <x:c r="BR1345" s="227"/>
      <x:c r="BS1345" s="227"/>
      <x:c r="BT1345" s="227"/>
      <x:c r="BU1345" s="227"/>
      <x:c r="BV1345" s="227"/>
      <x:c r="BW1345" s="227"/>
      <x:c r="BX1345" s="227"/>
      <x:c r="BY1345" s="227"/>
      <x:c r="BZ1345" s="227"/>
      <x:c r="CA1345" s="227"/>
      <x:c r="CB1345" s="227"/>
      <x:c r="CC1345" s="227"/>
      <x:c r="CD1345" s="227"/>
      <x:c r="CE1345" s="227"/>
      <x:c r="CF1345" s="227"/>
      <x:c r="CG1345" s="227"/>
      <x:c r="CH1345" s="227"/>
      <x:c r="CI1345" s="227"/>
      <x:c r="CJ1345" s="227"/>
      <x:c r="CK1345" s="227"/>
      <x:c r="CL1345" s="227"/>
      <x:c r="CM1345" s="227"/>
      <x:c r="CN1345" s="227"/>
      <x:c r="CO1345" s="227"/>
      <x:c r="CP1345" s="227"/>
      <x:c r="CQ1345" s="227"/>
      <x:c r="CR1345" s="227"/>
      <x:c r="CS1345" s="227"/>
      <x:c r="CT1345" s="227"/>
      <x:c r="CU1345" s="227"/>
      <x:c r="CV1345" s="227"/>
      <x:c r="CW1345" s="227"/>
      <x:c r="CX1345" s="227"/>
      <x:c r="CY1345" s="227"/>
      <x:c r="CZ1345" s="227"/>
      <x:c r="DA1345" s="227"/>
      <x:c r="DB1345" s="227"/>
      <x:c r="DC1345" s="227"/>
      <x:c r="DD1345" s="227"/>
      <x:c r="DE1345" s="227"/>
      <x:c r="DF1345" s="227"/>
      <x:c r="DG1345" s="227"/>
      <x:c r="DH1345" s="227"/>
      <x:c r="DI1345" s="227"/>
      <x:c r="DJ1345" s="227"/>
      <x:c r="DK1345" s="227"/>
      <x:c r="DL1345" s="227"/>
      <x:c r="DM1345" s="227"/>
      <x:c r="DN1345" s="227"/>
      <x:c r="DO1345" s="227"/>
      <x:c r="DP1345" s="227"/>
      <x:c r="DQ1345" s="227"/>
      <x:c r="DR1345" s="227"/>
      <x:c r="DS1345" s="227"/>
      <x:c r="DT1345" s="227"/>
      <x:c r="DU1345" s="227"/>
      <x:c r="DV1345" s="227"/>
      <x:c r="DW1345" s="227"/>
      <x:c r="DX1345" s="227"/>
      <x:c r="DY1345" s="227"/>
      <x:c r="DZ1345" s="227"/>
      <x:c r="EA1345" s="227"/>
      <x:c r="EB1345" s="227"/>
      <x:c r="EC1345" s="227"/>
      <x:c r="ED1345" s="227"/>
      <x:c r="EE1345" s="227"/>
      <x:c r="EF1345" s="227"/>
      <x:c r="EG1345" s="227"/>
      <x:c r="EH1345" s="227"/>
      <x:c r="EI1345" s="227"/>
      <x:c r="EJ1345" s="227"/>
      <x:c r="EK1345" s="227"/>
      <x:c r="EL1345" s="227"/>
      <x:c r="EM1345" s="227"/>
      <x:c r="EN1345" s="227"/>
      <x:c r="EO1345" s="227"/>
      <x:c r="EP1345" s="227"/>
      <x:c r="EQ1345" s="227"/>
      <x:c r="ER1345" s="227"/>
      <x:c r="ES1345" s="227"/>
      <x:c r="ET1345" s="227"/>
      <x:c r="EU1345" s="227"/>
      <x:c r="EV1345" s="227"/>
      <x:c r="EW1345" s="227"/>
      <x:c r="EX1345" s="227"/>
      <x:c r="EY1345" s="227"/>
      <x:c r="EZ1345" s="227"/>
      <x:c r="FA1345" s="227"/>
      <x:c r="FB1345" s="227"/>
      <x:c r="FC1345" s="227"/>
      <x:c r="FD1345" s="227"/>
      <x:c r="FE1345" s="227"/>
      <x:c r="FF1345" s="227"/>
      <x:c r="FG1345" s="227"/>
      <x:c r="FH1345" s="227"/>
      <x:c r="FI1345" s="227"/>
      <x:c r="FJ1345" s="227"/>
      <x:c r="FK1345" s="227"/>
      <x:c r="FL1345" s="227"/>
      <x:c r="FM1345" s="227"/>
      <x:c r="FN1345" s="227"/>
      <x:c r="FO1345" s="227"/>
      <x:c r="FP1345" s="227"/>
      <x:c r="FQ1345" s="227"/>
      <x:c r="FR1345" s="227"/>
      <x:c r="FS1345" s="227"/>
      <x:c r="FT1345" s="227"/>
      <x:c r="FU1345" s="227"/>
      <x:c r="FV1345" s="227"/>
      <x:c r="FW1345" s="227"/>
      <x:c r="FX1345" s="227"/>
      <x:c r="FY1345" s="227"/>
      <x:c r="FZ1345" s="227"/>
      <x:c r="GA1345" s="227"/>
      <x:c r="GB1345" s="227"/>
      <x:c r="GC1345" s="227"/>
      <x:c r="GD1345" s="227"/>
      <x:c r="GE1345" s="227"/>
      <x:c r="GF1345" s="227"/>
      <x:c r="GG1345" s="227"/>
      <x:c r="GH1345" s="227"/>
      <x:c r="GI1345" s="227"/>
      <x:c r="GJ1345" s="227"/>
      <x:c r="GK1345" s="227"/>
      <x:c r="GL1345" s="227"/>
      <x:c r="GM1345" s="227"/>
      <x:c r="GN1345" s="227"/>
      <x:c r="GO1345" s="227"/>
      <x:c r="GP1345" s="227"/>
      <x:c r="GQ1345" s="227"/>
      <x:c r="GR1345" s="227"/>
      <x:c r="GS1345" s="227"/>
      <x:c r="GT1345" s="227"/>
      <x:c r="GU1345" s="227"/>
      <x:c r="GV1345" s="227"/>
      <x:c r="GW1345" s="227"/>
      <x:c r="GX1345" s="227"/>
      <x:c r="GY1345" s="227"/>
      <x:c r="GZ1345" s="227"/>
      <x:c r="HA1345" s="227"/>
      <x:c r="HB1345" s="227"/>
      <x:c r="HC1345" s="227"/>
      <x:c r="HD1345" s="227"/>
      <x:c r="HE1345" s="227"/>
      <x:c r="HF1345" s="227"/>
      <x:c r="HG1345" s="227"/>
      <x:c r="HH1345" s="227"/>
      <x:c r="HI1345" s="227"/>
      <x:c r="HJ1345" s="227"/>
      <x:c r="HK1345" s="227"/>
      <x:c r="HL1345" s="227"/>
      <x:c r="HM1345" s="227"/>
      <x:c r="HN1345" s="227"/>
      <x:c r="HO1345" s="227"/>
      <x:c r="HP1345" s="227"/>
      <x:c r="HQ1345" s="227"/>
      <x:c r="HR1345" s="227"/>
      <x:c r="HS1345" s="227"/>
      <x:c r="HT1345" s="227"/>
      <x:c r="HU1345" s="227"/>
      <x:c r="HV1345" s="227"/>
      <x:c r="HW1345" s="227"/>
      <x:c r="HX1345" s="227"/>
      <x:c r="HY1345" s="227"/>
      <x:c r="HZ1345" s="227"/>
      <x:c r="IA1345" s="227"/>
      <x:c r="IB1345" s="227"/>
      <x:c r="IC1345" s="227"/>
      <x:c r="ID1345" s="227"/>
      <x:c r="IE1345" s="227"/>
      <x:c r="IF1345" s="227"/>
      <x:c r="IG1345" s="227"/>
      <x:c r="IH1345" s="227"/>
      <x:c r="II1345" s="227"/>
      <x:c r="IJ1345" s="227"/>
      <x:c r="IK1345" s="227"/>
      <x:c r="IL1345" s="227"/>
    </x:row>
    <x:row r="1346" spans="1:247" s="378" customFormat="1" ht="40.5" customHeight="1" x14ac:dyDescent="0.2">
      <x:c r="A1346" s="575" t="s">
        <x:v>4941</x:v>
      </x:c>
      <x:c r="B1346" s="575" t="s">
        <x:v>5025</x:v>
      </x:c>
      <x:c r="C1346" s="575" t="s">
        <x:v>3468</x:v>
      </x:c>
      <x:c r="D1346" s="575" t="s">
        <x:v>5026</x:v>
      </x:c>
      <x:c r="E1346" s="572">
        <x:v>45915</x:v>
      </x:c>
      <x:c r="F1346" s="572" t="s">
        <x:v>4401</x:v>
      </x:c>
      <x:c r="G1346" s="603"/>
      <x:c r="H1346" s="496"/>
      <x:c r="I1346" s="460"/>
      <x:c r="J1346" s="605"/>
      <x:c r="K1346" s="606"/>
      <x:c r="L1346" s="574">
        <x:v>0</x:v>
      </x:c>
      <x:c r="M1346" s="575" t="s">
        <x:v>406</x:v>
      </x:c>
      <x:c r="N1346" s="575" t="s">
        <x:v>22</x:v>
      </x:c>
      <x:c r="O1346" s="575" t="s">
        <x:v>22</x:v>
      </x:c>
      <x:c r="P1346" s="575" t="s">
        <x:v>22</x:v>
      </x:c>
      <x:c r="Q1346" s="575" t="s">
        <x:v>22</x:v>
      </x:c>
      <x:c r="R1346" s="575" t="s">
        <x:v>22</x:v>
      </x:c>
      <x:c r="S1346" s="575" t="s">
        <x:v>22</x:v>
      </x:c>
      <x:c r="T1346" s="575" t="s">
        <x:v>22</x:v>
      </x:c>
      <x:c r="U1346" s="575" t="s">
        <x:v>22</x:v>
      </x:c>
      <x:c r="V1346" s="575" t="s">
        <x:v>99</x:v>
      </x:c>
      <x:c r="W1346" s="575"/>
      <x:c r="X1346" s="227"/>
      <x:c r="Y1346" s="227"/>
      <x:c r="Z1346" s="227"/>
      <x:c r="AA1346" s="227"/>
      <x:c r="AB1346" s="227"/>
      <x:c r="AC1346" s="227"/>
      <x:c r="AD1346" s="227"/>
      <x:c r="AE1346" s="227"/>
      <x:c r="AF1346" s="227"/>
      <x:c r="AG1346" s="227"/>
      <x:c r="AH1346" s="227"/>
      <x:c r="AI1346" s="227"/>
      <x:c r="AJ1346" s="227"/>
      <x:c r="AK1346" s="227"/>
      <x:c r="AL1346" s="227"/>
      <x:c r="AM1346" s="227"/>
      <x:c r="AN1346" s="227"/>
      <x:c r="AO1346" s="227"/>
      <x:c r="AP1346" s="227"/>
      <x:c r="AQ1346" s="227"/>
      <x:c r="AR1346" s="227"/>
      <x:c r="AS1346" s="227"/>
      <x:c r="AT1346" s="227"/>
      <x:c r="AU1346" s="227"/>
      <x:c r="AV1346" s="227"/>
      <x:c r="AW1346" s="227"/>
      <x:c r="AX1346" s="227"/>
      <x:c r="AY1346" s="227"/>
      <x:c r="AZ1346" s="227"/>
      <x:c r="BA1346" s="227"/>
      <x:c r="BB1346" s="227"/>
      <x:c r="BC1346" s="227"/>
      <x:c r="BD1346" s="227"/>
      <x:c r="BE1346" s="227"/>
      <x:c r="BF1346" s="227"/>
      <x:c r="BG1346" s="227"/>
      <x:c r="BH1346" s="227"/>
      <x:c r="BI1346" s="227"/>
      <x:c r="BJ1346" s="227"/>
      <x:c r="BK1346" s="227"/>
      <x:c r="BL1346" s="227"/>
      <x:c r="BM1346" s="227"/>
      <x:c r="BN1346" s="227"/>
      <x:c r="BO1346" s="227"/>
      <x:c r="BP1346" s="227"/>
      <x:c r="BQ1346" s="227"/>
      <x:c r="BR1346" s="227"/>
      <x:c r="BS1346" s="227"/>
      <x:c r="BT1346" s="227"/>
      <x:c r="BU1346" s="227"/>
      <x:c r="BV1346" s="227"/>
      <x:c r="BW1346" s="227"/>
      <x:c r="BX1346" s="227"/>
      <x:c r="BY1346" s="227"/>
      <x:c r="BZ1346" s="227"/>
      <x:c r="CA1346" s="227"/>
      <x:c r="CB1346" s="227"/>
      <x:c r="CC1346" s="227"/>
      <x:c r="CD1346" s="227"/>
      <x:c r="CE1346" s="227"/>
      <x:c r="CF1346" s="227"/>
      <x:c r="CG1346" s="227"/>
      <x:c r="CH1346" s="227"/>
      <x:c r="CI1346" s="227"/>
      <x:c r="CJ1346" s="227"/>
      <x:c r="CK1346" s="227"/>
      <x:c r="CL1346" s="227"/>
      <x:c r="CM1346" s="227"/>
      <x:c r="CN1346" s="227"/>
      <x:c r="CO1346" s="227"/>
      <x:c r="CP1346" s="227"/>
      <x:c r="CQ1346" s="227"/>
      <x:c r="CR1346" s="227"/>
      <x:c r="CS1346" s="227"/>
      <x:c r="CT1346" s="227"/>
      <x:c r="CU1346" s="227"/>
      <x:c r="CV1346" s="227"/>
      <x:c r="CW1346" s="227"/>
      <x:c r="CX1346" s="227"/>
      <x:c r="CY1346" s="227"/>
      <x:c r="CZ1346" s="227"/>
      <x:c r="DA1346" s="227"/>
      <x:c r="DB1346" s="227"/>
      <x:c r="DC1346" s="227"/>
      <x:c r="DD1346" s="227"/>
      <x:c r="DE1346" s="227"/>
      <x:c r="DF1346" s="227"/>
      <x:c r="DG1346" s="227"/>
      <x:c r="DH1346" s="227"/>
      <x:c r="DI1346" s="227"/>
      <x:c r="DJ1346" s="227"/>
      <x:c r="DK1346" s="227"/>
      <x:c r="DL1346" s="227"/>
      <x:c r="DM1346" s="227"/>
      <x:c r="DN1346" s="227"/>
      <x:c r="DO1346" s="227"/>
      <x:c r="DP1346" s="227"/>
      <x:c r="DQ1346" s="227"/>
      <x:c r="DR1346" s="227"/>
      <x:c r="DS1346" s="227"/>
      <x:c r="DT1346" s="227"/>
      <x:c r="DU1346" s="227"/>
      <x:c r="DV1346" s="227"/>
      <x:c r="DW1346" s="227"/>
      <x:c r="DX1346" s="227"/>
      <x:c r="DY1346" s="227"/>
      <x:c r="DZ1346" s="227"/>
      <x:c r="EA1346" s="227"/>
      <x:c r="EB1346" s="227"/>
      <x:c r="EC1346" s="227"/>
      <x:c r="ED1346" s="227"/>
      <x:c r="EE1346" s="227"/>
      <x:c r="EF1346" s="227"/>
      <x:c r="EG1346" s="227"/>
      <x:c r="EH1346" s="227"/>
      <x:c r="EI1346" s="227"/>
      <x:c r="EJ1346" s="227"/>
      <x:c r="EK1346" s="227"/>
      <x:c r="EL1346" s="227"/>
      <x:c r="EM1346" s="227"/>
      <x:c r="EN1346" s="227"/>
      <x:c r="EO1346" s="227"/>
      <x:c r="EP1346" s="227"/>
      <x:c r="EQ1346" s="227"/>
      <x:c r="ER1346" s="227"/>
      <x:c r="ES1346" s="227"/>
      <x:c r="ET1346" s="227"/>
      <x:c r="EU1346" s="227"/>
      <x:c r="EV1346" s="227"/>
      <x:c r="EW1346" s="227"/>
      <x:c r="EX1346" s="227"/>
      <x:c r="EY1346" s="227"/>
      <x:c r="EZ1346" s="227"/>
      <x:c r="FA1346" s="227"/>
      <x:c r="FB1346" s="227"/>
      <x:c r="FC1346" s="227"/>
      <x:c r="FD1346" s="227"/>
      <x:c r="FE1346" s="227"/>
      <x:c r="FF1346" s="227"/>
      <x:c r="FG1346" s="227"/>
      <x:c r="FH1346" s="227"/>
      <x:c r="FI1346" s="227"/>
      <x:c r="FJ1346" s="227"/>
      <x:c r="FK1346" s="227"/>
      <x:c r="FL1346" s="227"/>
      <x:c r="FM1346" s="227"/>
      <x:c r="FN1346" s="227"/>
      <x:c r="FO1346" s="227"/>
      <x:c r="FP1346" s="227"/>
      <x:c r="FQ1346" s="227"/>
      <x:c r="FR1346" s="227"/>
      <x:c r="FS1346" s="227"/>
      <x:c r="FT1346" s="227"/>
      <x:c r="FU1346" s="227"/>
      <x:c r="FV1346" s="227"/>
      <x:c r="FW1346" s="227"/>
      <x:c r="FX1346" s="227"/>
      <x:c r="FY1346" s="227"/>
      <x:c r="FZ1346" s="227"/>
      <x:c r="GA1346" s="227"/>
      <x:c r="GB1346" s="227"/>
      <x:c r="GC1346" s="227"/>
      <x:c r="GD1346" s="227"/>
      <x:c r="GE1346" s="227"/>
      <x:c r="GF1346" s="227"/>
      <x:c r="GG1346" s="227"/>
      <x:c r="GH1346" s="227"/>
      <x:c r="GI1346" s="227"/>
      <x:c r="GJ1346" s="227"/>
      <x:c r="GK1346" s="227"/>
      <x:c r="GL1346" s="227"/>
      <x:c r="GM1346" s="227"/>
      <x:c r="GN1346" s="227"/>
      <x:c r="GO1346" s="227"/>
      <x:c r="GP1346" s="227"/>
      <x:c r="GQ1346" s="227"/>
      <x:c r="GR1346" s="227"/>
      <x:c r="GS1346" s="227"/>
      <x:c r="GT1346" s="227"/>
      <x:c r="GU1346" s="227"/>
      <x:c r="GV1346" s="227"/>
      <x:c r="GW1346" s="227"/>
      <x:c r="GX1346" s="227"/>
      <x:c r="GY1346" s="227"/>
      <x:c r="GZ1346" s="227"/>
      <x:c r="HA1346" s="227"/>
      <x:c r="HB1346" s="227"/>
      <x:c r="HC1346" s="227"/>
      <x:c r="HD1346" s="227"/>
      <x:c r="HE1346" s="227"/>
      <x:c r="HF1346" s="227"/>
      <x:c r="HG1346" s="227"/>
      <x:c r="HH1346" s="227"/>
      <x:c r="HI1346" s="227"/>
      <x:c r="HJ1346" s="227"/>
      <x:c r="HK1346" s="227"/>
      <x:c r="HL1346" s="227"/>
      <x:c r="HM1346" s="227"/>
      <x:c r="HN1346" s="227"/>
      <x:c r="HO1346" s="227"/>
      <x:c r="HP1346" s="227"/>
      <x:c r="HQ1346" s="227"/>
      <x:c r="HR1346" s="227"/>
      <x:c r="HS1346" s="227"/>
      <x:c r="HT1346" s="227"/>
      <x:c r="HU1346" s="227"/>
      <x:c r="HV1346" s="227"/>
      <x:c r="HW1346" s="227"/>
      <x:c r="HX1346" s="227"/>
      <x:c r="HY1346" s="227"/>
      <x:c r="HZ1346" s="227"/>
      <x:c r="IA1346" s="227"/>
      <x:c r="IB1346" s="227"/>
      <x:c r="IC1346" s="227"/>
      <x:c r="ID1346" s="227"/>
      <x:c r="IE1346" s="227"/>
      <x:c r="IF1346" s="227"/>
      <x:c r="IG1346" s="227"/>
      <x:c r="IH1346" s="227"/>
      <x:c r="II1346" s="227"/>
      <x:c r="IJ1346" s="227"/>
      <x:c r="IK1346" s="227"/>
      <x:c r="IL1346" s="227"/>
    </x:row>
    <x:row r="1347" spans="1:247" s="378" customFormat="1" ht="41.25" customHeight="1" x14ac:dyDescent="0.2">
      <x:c r="A1347" s="575" t="s">
        <x:v>4942</x:v>
      </x:c>
      <x:c r="B1347" s="575" t="s">
        <x:v>5239</x:v>
      </x:c>
      <x:c r="C1347" s="575" t="s">
        <x:v>40</x:v>
      </x:c>
      <x:c r="D1347" s="575" t="s">
        <x:v>5240</x:v>
      </x:c>
      <x:c r="E1347" s="572" t="s">
        <x:v>4943</x:v>
      </x:c>
      <x:c r="F1347" s="572" t="s">
        <x:v>4401</x:v>
      </x:c>
      <x:c r="G1347" s="603"/>
      <x:c r="H1347" s="496"/>
      <x:c r="I1347" s="460"/>
      <x:c r="J1347" s="605"/>
      <x:c r="K1347" s="606"/>
      <x:c r="L1347" s="574">
        <x:v>0</x:v>
      </x:c>
      <x:c r="M1347" s="575" t="s">
        <x:v>406</x:v>
      </x:c>
      <x:c r="N1347" s="575" t="s">
        <x:v>22</x:v>
      </x:c>
      <x:c r="O1347" s="575" t="s">
        <x:v>22</x:v>
      </x:c>
      <x:c r="P1347" s="575" t="s">
        <x:v>22</x:v>
      </x:c>
      <x:c r="Q1347" s="575" t="s">
        <x:v>22</x:v>
      </x:c>
      <x:c r="R1347" s="575" t="s">
        <x:v>22</x:v>
      </x:c>
      <x:c r="S1347" s="575" t="s">
        <x:v>22</x:v>
      </x:c>
      <x:c r="T1347" s="575" t="s">
        <x:v>22</x:v>
      </x:c>
      <x:c r="U1347" s="575" t="s">
        <x:v>22</x:v>
      </x:c>
      <x:c r="V1347" s="575" t="s">
        <x:v>99</x:v>
      </x:c>
      <x:c r="W1347" s="575"/>
      <x:c r="X1347" s="227"/>
      <x:c r="Y1347" s="227"/>
      <x:c r="Z1347" s="227"/>
      <x:c r="AA1347" s="227"/>
      <x:c r="AB1347" s="227"/>
      <x:c r="AC1347" s="227"/>
      <x:c r="AD1347" s="227"/>
      <x:c r="AE1347" s="227"/>
      <x:c r="AF1347" s="227"/>
      <x:c r="AG1347" s="227"/>
      <x:c r="AH1347" s="227"/>
      <x:c r="AI1347" s="227"/>
      <x:c r="AJ1347" s="227"/>
      <x:c r="AK1347" s="227"/>
      <x:c r="AL1347" s="227"/>
      <x:c r="AM1347" s="227"/>
      <x:c r="AN1347" s="227"/>
      <x:c r="AO1347" s="227"/>
      <x:c r="AP1347" s="227"/>
      <x:c r="AQ1347" s="227"/>
      <x:c r="AR1347" s="227"/>
      <x:c r="AS1347" s="227"/>
      <x:c r="AT1347" s="227"/>
      <x:c r="AU1347" s="227"/>
      <x:c r="AV1347" s="227"/>
      <x:c r="AW1347" s="227"/>
      <x:c r="AX1347" s="227"/>
      <x:c r="AY1347" s="227"/>
      <x:c r="AZ1347" s="227"/>
      <x:c r="BA1347" s="227"/>
      <x:c r="BB1347" s="227"/>
      <x:c r="BC1347" s="227"/>
      <x:c r="BD1347" s="227"/>
      <x:c r="BE1347" s="227"/>
      <x:c r="BF1347" s="227"/>
      <x:c r="BG1347" s="227"/>
      <x:c r="BH1347" s="227"/>
      <x:c r="BI1347" s="227"/>
      <x:c r="BJ1347" s="227"/>
      <x:c r="BK1347" s="227"/>
      <x:c r="BL1347" s="227"/>
      <x:c r="BM1347" s="227"/>
      <x:c r="BN1347" s="227"/>
      <x:c r="BO1347" s="227"/>
      <x:c r="BP1347" s="227"/>
      <x:c r="BQ1347" s="227"/>
      <x:c r="BR1347" s="227"/>
      <x:c r="BS1347" s="227"/>
      <x:c r="BT1347" s="227"/>
      <x:c r="BU1347" s="227"/>
      <x:c r="BV1347" s="227"/>
      <x:c r="BW1347" s="227"/>
      <x:c r="BX1347" s="227"/>
      <x:c r="BY1347" s="227"/>
      <x:c r="BZ1347" s="227"/>
      <x:c r="CA1347" s="227"/>
      <x:c r="CB1347" s="227"/>
      <x:c r="CC1347" s="227"/>
      <x:c r="CD1347" s="227"/>
      <x:c r="CE1347" s="227"/>
      <x:c r="CF1347" s="227"/>
      <x:c r="CG1347" s="227"/>
      <x:c r="CH1347" s="227"/>
      <x:c r="CI1347" s="227"/>
      <x:c r="CJ1347" s="227"/>
      <x:c r="CK1347" s="227"/>
      <x:c r="CL1347" s="227"/>
      <x:c r="CM1347" s="227"/>
      <x:c r="CN1347" s="227"/>
      <x:c r="CO1347" s="227"/>
      <x:c r="CP1347" s="227"/>
      <x:c r="CQ1347" s="227"/>
      <x:c r="CR1347" s="227"/>
      <x:c r="CS1347" s="227"/>
      <x:c r="CT1347" s="227"/>
      <x:c r="CU1347" s="227"/>
      <x:c r="CV1347" s="227"/>
      <x:c r="CW1347" s="227"/>
      <x:c r="CX1347" s="227"/>
      <x:c r="CY1347" s="227"/>
      <x:c r="CZ1347" s="227"/>
      <x:c r="DA1347" s="227"/>
      <x:c r="DB1347" s="227"/>
      <x:c r="DC1347" s="227"/>
      <x:c r="DD1347" s="227"/>
      <x:c r="DE1347" s="227"/>
      <x:c r="DF1347" s="227"/>
      <x:c r="DG1347" s="227"/>
      <x:c r="DH1347" s="227"/>
      <x:c r="DI1347" s="227"/>
      <x:c r="DJ1347" s="227"/>
      <x:c r="DK1347" s="227"/>
      <x:c r="DL1347" s="227"/>
      <x:c r="DM1347" s="227"/>
      <x:c r="DN1347" s="227"/>
      <x:c r="DO1347" s="227"/>
      <x:c r="DP1347" s="227"/>
      <x:c r="DQ1347" s="227"/>
      <x:c r="DR1347" s="227"/>
      <x:c r="DS1347" s="227"/>
      <x:c r="DT1347" s="227"/>
      <x:c r="DU1347" s="227"/>
      <x:c r="DV1347" s="227"/>
      <x:c r="DW1347" s="227"/>
      <x:c r="DX1347" s="227"/>
      <x:c r="DY1347" s="227"/>
      <x:c r="DZ1347" s="227"/>
      <x:c r="EA1347" s="227"/>
      <x:c r="EB1347" s="227"/>
      <x:c r="EC1347" s="227"/>
      <x:c r="ED1347" s="227"/>
      <x:c r="EE1347" s="227"/>
      <x:c r="EF1347" s="227"/>
      <x:c r="EG1347" s="227"/>
      <x:c r="EH1347" s="227"/>
      <x:c r="EI1347" s="227"/>
      <x:c r="EJ1347" s="227"/>
      <x:c r="EK1347" s="227"/>
      <x:c r="EL1347" s="227"/>
      <x:c r="EM1347" s="227"/>
      <x:c r="EN1347" s="227"/>
      <x:c r="EO1347" s="227"/>
      <x:c r="EP1347" s="227"/>
      <x:c r="EQ1347" s="227"/>
      <x:c r="ER1347" s="227"/>
      <x:c r="ES1347" s="227"/>
      <x:c r="ET1347" s="227"/>
      <x:c r="EU1347" s="227"/>
      <x:c r="EV1347" s="227"/>
      <x:c r="EW1347" s="227"/>
      <x:c r="EX1347" s="227"/>
      <x:c r="EY1347" s="227"/>
      <x:c r="EZ1347" s="227"/>
      <x:c r="FA1347" s="227"/>
      <x:c r="FB1347" s="227"/>
      <x:c r="FC1347" s="227"/>
      <x:c r="FD1347" s="227"/>
      <x:c r="FE1347" s="227"/>
      <x:c r="FF1347" s="227"/>
      <x:c r="FG1347" s="227"/>
      <x:c r="FH1347" s="227"/>
      <x:c r="FI1347" s="227"/>
      <x:c r="FJ1347" s="227"/>
      <x:c r="FK1347" s="227"/>
      <x:c r="FL1347" s="227"/>
      <x:c r="FM1347" s="227"/>
      <x:c r="FN1347" s="227"/>
      <x:c r="FO1347" s="227"/>
      <x:c r="FP1347" s="227"/>
      <x:c r="FQ1347" s="227"/>
      <x:c r="FR1347" s="227"/>
      <x:c r="FS1347" s="227"/>
      <x:c r="FT1347" s="227"/>
      <x:c r="FU1347" s="227"/>
      <x:c r="FV1347" s="227"/>
      <x:c r="FW1347" s="227"/>
      <x:c r="FX1347" s="227"/>
      <x:c r="FY1347" s="227"/>
      <x:c r="FZ1347" s="227"/>
      <x:c r="GA1347" s="227"/>
      <x:c r="GB1347" s="227"/>
      <x:c r="GC1347" s="227"/>
      <x:c r="GD1347" s="227"/>
      <x:c r="GE1347" s="227"/>
      <x:c r="GF1347" s="227"/>
      <x:c r="GG1347" s="227"/>
      <x:c r="GH1347" s="227"/>
      <x:c r="GI1347" s="227"/>
      <x:c r="GJ1347" s="227"/>
      <x:c r="GK1347" s="227"/>
      <x:c r="GL1347" s="227"/>
      <x:c r="GM1347" s="227"/>
      <x:c r="GN1347" s="227"/>
      <x:c r="GO1347" s="227"/>
      <x:c r="GP1347" s="227"/>
      <x:c r="GQ1347" s="227"/>
      <x:c r="GR1347" s="227"/>
      <x:c r="GS1347" s="227"/>
      <x:c r="GT1347" s="227"/>
      <x:c r="GU1347" s="227"/>
      <x:c r="GV1347" s="227"/>
      <x:c r="GW1347" s="227"/>
      <x:c r="GX1347" s="227"/>
      <x:c r="GY1347" s="227"/>
      <x:c r="GZ1347" s="227"/>
      <x:c r="HA1347" s="227"/>
      <x:c r="HB1347" s="227"/>
      <x:c r="HC1347" s="227"/>
      <x:c r="HD1347" s="227"/>
      <x:c r="HE1347" s="227"/>
      <x:c r="HF1347" s="227"/>
      <x:c r="HG1347" s="227"/>
      <x:c r="HH1347" s="227"/>
      <x:c r="HI1347" s="227"/>
      <x:c r="HJ1347" s="227"/>
      <x:c r="HK1347" s="227"/>
      <x:c r="HL1347" s="227"/>
      <x:c r="HM1347" s="227"/>
      <x:c r="HN1347" s="227"/>
      <x:c r="HO1347" s="227"/>
      <x:c r="HP1347" s="227"/>
      <x:c r="HQ1347" s="227"/>
      <x:c r="HR1347" s="227"/>
      <x:c r="HS1347" s="227"/>
      <x:c r="HT1347" s="227"/>
      <x:c r="HU1347" s="227"/>
      <x:c r="HV1347" s="227"/>
      <x:c r="HW1347" s="227"/>
      <x:c r="HX1347" s="227"/>
      <x:c r="HY1347" s="227"/>
      <x:c r="HZ1347" s="227"/>
      <x:c r="IA1347" s="227"/>
      <x:c r="IB1347" s="227"/>
      <x:c r="IC1347" s="227"/>
      <x:c r="ID1347" s="227"/>
      <x:c r="IE1347" s="227"/>
      <x:c r="IF1347" s="227"/>
      <x:c r="IG1347" s="227"/>
      <x:c r="IH1347" s="227"/>
      <x:c r="II1347" s="227"/>
      <x:c r="IJ1347" s="227"/>
      <x:c r="IK1347" s="227"/>
      <x:c r="IL1347" s="227"/>
    </x:row>
    <x:row r="1348" spans="1:247" s="378" customFormat="1" ht="27.75" customHeight="1" x14ac:dyDescent="0.2">
      <x:c r="A1348" s="575" t="s">
        <x:v>4944</x:v>
      </x:c>
      <x:c r="B1348" s="575" t="s">
        <x:v>5027</x:v>
      </x:c>
      <x:c r="C1348" s="575" t="s">
        <x:v>4945</x:v>
      </x:c>
      <x:c r="D1348" s="575" t="s">
        <x:v>5028</x:v>
      </x:c>
      <x:c r="E1348" s="572" t="s">
        <x:v>4816</x:v>
      </x:c>
      <x:c r="F1348" s="572" t="s">
        <x:v>4401</x:v>
      </x:c>
      <x:c r="G1348" s="603"/>
      <x:c r="H1348" s="496"/>
      <x:c r="I1348" s="460"/>
      <x:c r="J1348" s="605"/>
      <x:c r="K1348" s="606"/>
      <x:c r="L1348" s="574">
        <x:v>0</x:v>
      </x:c>
      <x:c r="M1348" s="575" t="s">
        <x:v>406</x:v>
      </x:c>
      <x:c r="N1348" s="575" t="s">
        <x:v>22</x:v>
      </x:c>
      <x:c r="O1348" s="575" t="s">
        <x:v>22</x:v>
      </x:c>
      <x:c r="P1348" s="575" t="s">
        <x:v>22</x:v>
      </x:c>
      <x:c r="Q1348" s="575" t="s">
        <x:v>22</x:v>
      </x:c>
      <x:c r="R1348" s="575" t="s">
        <x:v>22</x:v>
      </x:c>
      <x:c r="S1348" s="575" t="s">
        <x:v>22</x:v>
      </x:c>
      <x:c r="T1348" s="575" t="s">
        <x:v>22</x:v>
      </x:c>
      <x:c r="U1348" s="575" t="s">
        <x:v>22</x:v>
      </x:c>
      <x:c r="V1348" s="575" t="s">
        <x:v>99</x:v>
      </x:c>
      <x:c r="W1348" s="575"/>
      <x:c r="X1348" s="227"/>
      <x:c r="Y1348" s="227"/>
      <x:c r="Z1348" s="227"/>
      <x:c r="AA1348" s="227"/>
      <x:c r="AB1348" s="227"/>
      <x:c r="AC1348" s="227"/>
      <x:c r="AD1348" s="227"/>
      <x:c r="AE1348" s="227"/>
      <x:c r="AF1348" s="227"/>
      <x:c r="AG1348" s="227"/>
      <x:c r="AH1348" s="227"/>
      <x:c r="AI1348" s="227"/>
      <x:c r="AJ1348" s="227"/>
      <x:c r="AK1348" s="227"/>
      <x:c r="AL1348" s="227"/>
      <x:c r="AM1348" s="227"/>
      <x:c r="AN1348" s="227"/>
      <x:c r="AO1348" s="227"/>
      <x:c r="AP1348" s="227"/>
      <x:c r="AQ1348" s="227"/>
      <x:c r="AR1348" s="227"/>
      <x:c r="AS1348" s="227"/>
      <x:c r="AT1348" s="227"/>
      <x:c r="AU1348" s="227"/>
      <x:c r="AV1348" s="227"/>
      <x:c r="AW1348" s="227"/>
      <x:c r="AX1348" s="227"/>
      <x:c r="AY1348" s="227"/>
      <x:c r="AZ1348" s="227"/>
      <x:c r="BA1348" s="227"/>
      <x:c r="BB1348" s="227"/>
      <x:c r="BC1348" s="227"/>
      <x:c r="BD1348" s="227"/>
      <x:c r="BE1348" s="227"/>
      <x:c r="BF1348" s="227"/>
      <x:c r="BG1348" s="227"/>
      <x:c r="BH1348" s="227"/>
      <x:c r="BI1348" s="227"/>
      <x:c r="BJ1348" s="227"/>
      <x:c r="BK1348" s="227"/>
      <x:c r="BL1348" s="227"/>
      <x:c r="BM1348" s="227"/>
      <x:c r="BN1348" s="227"/>
      <x:c r="BO1348" s="227"/>
      <x:c r="BP1348" s="227"/>
      <x:c r="BQ1348" s="227"/>
      <x:c r="BR1348" s="227"/>
      <x:c r="BS1348" s="227"/>
      <x:c r="BT1348" s="227"/>
      <x:c r="BU1348" s="227"/>
      <x:c r="BV1348" s="227"/>
      <x:c r="BW1348" s="227"/>
      <x:c r="BX1348" s="227"/>
      <x:c r="BY1348" s="227"/>
      <x:c r="BZ1348" s="227"/>
      <x:c r="CA1348" s="227"/>
      <x:c r="CB1348" s="227"/>
      <x:c r="CC1348" s="227"/>
      <x:c r="CD1348" s="227"/>
      <x:c r="CE1348" s="227"/>
      <x:c r="CF1348" s="227"/>
      <x:c r="CG1348" s="227"/>
      <x:c r="CH1348" s="227"/>
      <x:c r="CI1348" s="227"/>
      <x:c r="CJ1348" s="227"/>
      <x:c r="CK1348" s="227"/>
      <x:c r="CL1348" s="227"/>
      <x:c r="CM1348" s="227"/>
      <x:c r="CN1348" s="227"/>
      <x:c r="CO1348" s="227"/>
      <x:c r="CP1348" s="227"/>
      <x:c r="CQ1348" s="227"/>
      <x:c r="CR1348" s="227"/>
      <x:c r="CS1348" s="227"/>
      <x:c r="CT1348" s="227"/>
      <x:c r="CU1348" s="227"/>
      <x:c r="CV1348" s="227"/>
      <x:c r="CW1348" s="227"/>
      <x:c r="CX1348" s="227"/>
      <x:c r="CY1348" s="227"/>
      <x:c r="CZ1348" s="227"/>
      <x:c r="DA1348" s="227"/>
      <x:c r="DB1348" s="227"/>
      <x:c r="DC1348" s="227"/>
      <x:c r="DD1348" s="227"/>
      <x:c r="DE1348" s="227"/>
      <x:c r="DF1348" s="227"/>
      <x:c r="DG1348" s="227"/>
      <x:c r="DH1348" s="227"/>
      <x:c r="DI1348" s="227"/>
      <x:c r="DJ1348" s="227"/>
      <x:c r="DK1348" s="227"/>
      <x:c r="DL1348" s="227"/>
      <x:c r="DM1348" s="227"/>
      <x:c r="DN1348" s="227"/>
      <x:c r="DO1348" s="227"/>
      <x:c r="DP1348" s="227"/>
      <x:c r="DQ1348" s="227"/>
      <x:c r="DR1348" s="227"/>
      <x:c r="DS1348" s="227"/>
      <x:c r="DT1348" s="227"/>
      <x:c r="DU1348" s="227"/>
      <x:c r="DV1348" s="227"/>
      <x:c r="DW1348" s="227"/>
      <x:c r="DX1348" s="227"/>
      <x:c r="DY1348" s="227"/>
      <x:c r="DZ1348" s="227"/>
      <x:c r="EA1348" s="227"/>
      <x:c r="EB1348" s="227"/>
      <x:c r="EC1348" s="227"/>
      <x:c r="ED1348" s="227"/>
      <x:c r="EE1348" s="227"/>
      <x:c r="EF1348" s="227"/>
      <x:c r="EG1348" s="227"/>
      <x:c r="EH1348" s="227"/>
      <x:c r="EI1348" s="227"/>
      <x:c r="EJ1348" s="227"/>
      <x:c r="EK1348" s="227"/>
      <x:c r="EL1348" s="227"/>
      <x:c r="EM1348" s="227"/>
      <x:c r="EN1348" s="227"/>
      <x:c r="EO1348" s="227"/>
      <x:c r="EP1348" s="227"/>
      <x:c r="EQ1348" s="227"/>
      <x:c r="ER1348" s="227"/>
      <x:c r="ES1348" s="227"/>
      <x:c r="ET1348" s="227"/>
      <x:c r="EU1348" s="227"/>
      <x:c r="EV1348" s="227"/>
      <x:c r="EW1348" s="227"/>
      <x:c r="EX1348" s="227"/>
      <x:c r="EY1348" s="227"/>
      <x:c r="EZ1348" s="227"/>
      <x:c r="FA1348" s="227"/>
      <x:c r="FB1348" s="227"/>
      <x:c r="FC1348" s="227"/>
      <x:c r="FD1348" s="227"/>
      <x:c r="FE1348" s="227"/>
      <x:c r="FF1348" s="227"/>
      <x:c r="FG1348" s="227"/>
      <x:c r="FH1348" s="227"/>
      <x:c r="FI1348" s="227"/>
      <x:c r="FJ1348" s="227"/>
      <x:c r="FK1348" s="227"/>
      <x:c r="FL1348" s="227"/>
      <x:c r="FM1348" s="227"/>
      <x:c r="FN1348" s="227"/>
      <x:c r="FO1348" s="227"/>
      <x:c r="FP1348" s="227"/>
      <x:c r="FQ1348" s="227"/>
      <x:c r="FR1348" s="227"/>
      <x:c r="FS1348" s="227"/>
      <x:c r="FT1348" s="227"/>
      <x:c r="FU1348" s="227"/>
      <x:c r="FV1348" s="227"/>
      <x:c r="FW1348" s="227"/>
      <x:c r="FX1348" s="227"/>
      <x:c r="FY1348" s="227"/>
      <x:c r="FZ1348" s="227"/>
      <x:c r="GA1348" s="227"/>
      <x:c r="GB1348" s="227"/>
      <x:c r="GC1348" s="227"/>
      <x:c r="GD1348" s="227"/>
      <x:c r="GE1348" s="227"/>
      <x:c r="GF1348" s="227"/>
      <x:c r="GG1348" s="227"/>
      <x:c r="GH1348" s="227"/>
      <x:c r="GI1348" s="227"/>
      <x:c r="GJ1348" s="227"/>
      <x:c r="GK1348" s="227"/>
      <x:c r="GL1348" s="227"/>
      <x:c r="GM1348" s="227"/>
      <x:c r="GN1348" s="227"/>
      <x:c r="GO1348" s="227"/>
      <x:c r="GP1348" s="227"/>
      <x:c r="GQ1348" s="227"/>
      <x:c r="GR1348" s="227"/>
      <x:c r="GS1348" s="227"/>
      <x:c r="GT1348" s="227"/>
      <x:c r="GU1348" s="227"/>
      <x:c r="GV1348" s="227"/>
      <x:c r="GW1348" s="227"/>
      <x:c r="GX1348" s="227"/>
      <x:c r="GY1348" s="227"/>
      <x:c r="GZ1348" s="227"/>
      <x:c r="HA1348" s="227"/>
      <x:c r="HB1348" s="227"/>
      <x:c r="HC1348" s="227"/>
      <x:c r="HD1348" s="227"/>
      <x:c r="HE1348" s="227"/>
      <x:c r="HF1348" s="227"/>
      <x:c r="HG1348" s="227"/>
      <x:c r="HH1348" s="227"/>
      <x:c r="HI1348" s="227"/>
      <x:c r="HJ1348" s="227"/>
      <x:c r="HK1348" s="227"/>
      <x:c r="HL1348" s="227"/>
      <x:c r="HM1348" s="227"/>
      <x:c r="HN1348" s="227"/>
      <x:c r="HO1348" s="227"/>
      <x:c r="HP1348" s="227"/>
      <x:c r="HQ1348" s="227"/>
      <x:c r="HR1348" s="227"/>
      <x:c r="HS1348" s="227"/>
      <x:c r="HT1348" s="227"/>
      <x:c r="HU1348" s="227"/>
      <x:c r="HV1348" s="227"/>
      <x:c r="HW1348" s="227"/>
      <x:c r="HX1348" s="227"/>
      <x:c r="HY1348" s="227"/>
      <x:c r="HZ1348" s="227"/>
      <x:c r="IA1348" s="227"/>
      <x:c r="IB1348" s="227"/>
      <x:c r="IC1348" s="227"/>
      <x:c r="ID1348" s="227"/>
      <x:c r="IE1348" s="227"/>
      <x:c r="IF1348" s="227"/>
      <x:c r="IG1348" s="227"/>
      <x:c r="IH1348" s="227"/>
      <x:c r="II1348" s="227"/>
      <x:c r="IJ1348" s="227"/>
      <x:c r="IK1348" s="227"/>
      <x:c r="IL1348" s="227"/>
    </x:row>
    <x:row r="1349" spans="1:247" s="378" customFormat="1" ht="29.25" customHeight="1" x14ac:dyDescent="0.2">
      <x:c r="A1349" s="575" t="s">
        <x:v>4946</x:v>
      </x:c>
      <x:c r="B1349" s="575" t="s">
        <x:v>5029</x:v>
      </x:c>
      <x:c r="C1349" s="575" t="s">
        <x:v>137</x:v>
      </x:c>
      <x:c r="D1349" s="575" t="s">
        <x:v>5030</x:v>
      </x:c>
      <x:c r="E1349" s="572" t="s">
        <x:v>4683</x:v>
      </x:c>
      <x:c r="F1349" s="572" t="s">
        <x:v>4401</x:v>
      </x:c>
      <x:c r="G1349" s="603"/>
      <x:c r="H1349" s="496"/>
      <x:c r="I1349" s="460"/>
      <x:c r="J1349" s="605"/>
      <x:c r="K1349" s="606"/>
      <x:c r="L1349" s="574">
        <x:v>0</x:v>
      </x:c>
      <x:c r="M1349" s="575" t="s">
        <x:v>2085</x:v>
      </x:c>
      <x:c r="N1349" s="575" t="s">
        <x:v>22</x:v>
      </x:c>
      <x:c r="O1349" s="575" t="s">
        <x:v>22</x:v>
      </x:c>
      <x:c r="P1349" s="575" t="s">
        <x:v>22</x:v>
      </x:c>
      <x:c r="Q1349" s="575" t="s">
        <x:v>22</x:v>
      </x:c>
      <x:c r="R1349" s="575" t="s">
        <x:v>22</x:v>
      </x:c>
      <x:c r="S1349" s="575" t="s">
        <x:v>22</x:v>
      </x:c>
      <x:c r="T1349" s="575" t="s">
        <x:v>22</x:v>
      </x:c>
      <x:c r="U1349" s="575" t="s">
        <x:v>22</x:v>
      </x:c>
      <x:c r="V1349" s="575" t="s">
        <x:v>99</x:v>
      </x:c>
      <x:c r="W1349" s="575"/>
      <x:c r="X1349" s="227"/>
      <x:c r="Y1349" s="227"/>
      <x:c r="Z1349" s="227"/>
      <x:c r="AA1349" s="227"/>
      <x:c r="AB1349" s="227"/>
      <x:c r="AC1349" s="227"/>
      <x:c r="AD1349" s="227"/>
      <x:c r="AE1349" s="227"/>
      <x:c r="AF1349" s="227"/>
      <x:c r="AG1349" s="227"/>
      <x:c r="AH1349" s="227"/>
      <x:c r="AI1349" s="227"/>
      <x:c r="AJ1349" s="227"/>
      <x:c r="AK1349" s="227"/>
      <x:c r="AL1349" s="227"/>
      <x:c r="AM1349" s="227"/>
      <x:c r="AN1349" s="227"/>
      <x:c r="AO1349" s="227"/>
      <x:c r="AP1349" s="227"/>
      <x:c r="AQ1349" s="227"/>
      <x:c r="AR1349" s="227"/>
      <x:c r="AS1349" s="227"/>
      <x:c r="AT1349" s="227"/>
      <x:c r="AU1349" s="227"/>
      <x:c r="AV1349" s="227"/>
      <x:c r="AW1349" s="227"/>
      <x:c r="AX1349" s="227"/>
      <x:c r="AY1349" s="227"/>
      <x:c r="AZ1349" s="227"/>
      <x:c r="BA1349" s="227"/>
      <x:c r="BB1349" s="227"/>
      <x:c r="BC1349" s="227"/>
      <x:c r="BD1349" s="227"/>
      <x:c r="BE1349" s="227"/>
      <x:c r="BF1349" s="227"/>
      <x:c r="BG1349" s="227"/>
      <x:c r="BH1349" s="227"/>
      <x:c r="BI1349" s="227"/>
      <x:c r="BJ1349" s="227"/>
      <x:c r="BK1349" s="227"/>
      <x:c r="BL1349" s="227"/>
      <x:c r="BM1349" s="227"/>
      <x:c r="BN1349" s="227"/>
      <x:c r="BO1349" s="227"/>
      <x:c r="BP1349" s="227"/>
      <x:c r="BQ1349" s="227"/>
      <x:c r="BR1349" s="227"/>
      <x:c r="BS1349" s="227"/>
      <x:c r="BT1349" s="227"/>
      <x:c r="BU1349" s="227"/>
      <x:c r="BV1349" s="227"/>
      <x:c r="BW1349" s="227"/>
      <x:c r="BX1349" s="227"/>
      <x:c r="BY1349" s="227"/>
      <x:c r="BZ1349" s="227"/>
      <x:c r="CA1349" s="227"/>
      <x:c r="CB1349" s="227"/>
      <x:c r="CC1349" s="227"/>
      <x:c r="CD1349" s="227"/>
      <x:c r="CE1349" s="227"/>
      <x:c r="CF1349" s="227"/>
      <x:c r="CG1349" s="227"/>
      <x:c r="CH1349" s="227"/>
      <x:c r="CI1349" s="227"/>
      <x:c r="CJ1349" s="227"/>
      <x:c r="CK1349" s="227"/>
      <x:c r="CL1349" s="227"/>
      <x:c r="CM1349" s="227"/>
      <x:c r="CN1349" s="227"/>
      <x:c r="CO1349" s="227"/>
      <x:c r="CP1349" s="227"/>
      <x:c r="CQ1349" s="227"/>
      <x:c r="CR1349" s="227"/>
      <x:c r="CS1349" s="227"/>
      <x:c r="CT1349" s="227"/>
      <x:c r="CU1349" s="227"/>
      <x:c r="CV1349" s="227"/>
      <x:c r="CW1349" s="227"/>
      <x:c r="CX1349" s="227"/>
      <x:c r="CY1349" s="227"/>
      <x:c r="CZ1349" s="227"/>
      <x:c r="DA1349" s="227"/>
      <x:c r="DB1349" s="227"/>
      <x:c r="DC1349" s="227"/>
      <x:c r="DD1349" s="227"/>
      <x:c r="DE1349" s="227"/>
      <x:c r="DF1349" s="227"/>
      <x:c r="DG1349" s="227"/>
      <x:c r="DH1349" s="227"/>
      <x:c r="DI1349" s="227"/>
      <x:c r="DJ1349" s="227"/>
      <x:c r="DK1349" s="227"/>
      <x:c r="DL1349" s="227"/>
      <x:c r="DM1349" s="227"/>
      <x:c r="DN1349" s="227"/>
      <x:c r="DO1349" s="227"/>
      <x:c r="DP1349" s="227"/>
      <x:c r="DQ1349" s="227"/>
      <x:c r="DR1349" s="227"/>
      <x:c r="DS1349" s="227"/>
      <x:c r="DT1349" s="227"/>
      <x:c r="DU1349" s="227"/>
      <x:c r="DV1349" s="227"/>
      <x:c r="DW1349" s="227"/>
      <x:c r="DX1349" s="227"/>
      <x:c r="DY1349" s="227"/>
      <x:c r="DZ1349" s="227"/>
      <x:c r="EA1349" s="227"/>
      <x:c r="EB1349" s="227"/>
      <x:c r="EC1349" s="227"/>
      <x:c r="ED1349" s="227"/>
      <x:c r="EE1349" s="227"/>
      <x:c r="EF1349" s="227"/>
      <x:c r="EG1349" s="227"/>
      <x:c r="EH1349" s="227"/>
      <x:c r="EI1349" s="227"/>
      <x:c r="EJ1349" s="227"/>
      <x:c r="EK1349" s="227"/>
      <x:c r="EL1349" s="227"/>
      <x:c r="EM1349" s="227"/>
      <x:c r="EN1349" s="227"/>
      <x:c r="EO1349" s="227"/>
      <x:c r="EP1349" s="227"/>
      <x:c r="EQ1349" s="227"/>
      <x:c r="ER1349" s="227"/>
      <x:c r="ES1349" s="227"/>
      <x:c r="ET1349" s="227"/>
      <x:c r="EU1349" s="227"/>
      <x:c r="EV1349" s="227"/>
      <x:c r="EW1349" s="227"/>
      <x:c r="EX1349" s="227"/>
      <x:c r="EY1349" s="227"/>
      <x:c r="EZ1349" s="227"/>
      <x:c r="FA1349" s="227"/>
      <x:c r="FB1349" s="227"/>
      <x:c r="FC1349" s="227"/>
      <x:c r="FD1349" s="227"/>
      <x:c r="FE1349" s="227"/>
      <x:c r="FF1349" s="227"/>
      <x:c r="FG1349" s="227"/>
      <x:c r="FH1349" s="227"/>
      <x:c r="FI1349" s="227"/>
      <x:c r="FJ1349" s="227"/>
      <x:c r="FK1349" s="227"/>
      <x:c r="FL1349" s="227"/>
      <x:c r="FM1349" s="227"/>
      <x:c r="FN1349" s="227"/>
      <x:c r="FO1349" s="227"/>
      <x:c r="FP1349" s="227"/>
      <x:c r="FQ1349" s="227"/>
      <x:c r="FR1349" s="227"/>
      <x:c r="FS1349" s="227"/>
      <x:c r="FT1349" s="227"/>
      <x:c r="FU1349" s="227"/>
      <x:c r="FV1349" s="227"/>
      <x:c r="FW1349" s="227"/>
      <x:c r="FX1349" s="227"/>
      <x:c r="FY1349" s="227"/>
      <x:c r="FZ1349" s="227"/>
      <x:c r="GA1349" s="227"/>
      <x:c r="GB1349" s="227"/>
      <x:c r="GC1349" s="227"/>
      <x:c r="GD1349" s="227"/>
      <x:c r="GE1349" s="227"/>
      <x:c r="GF1349" s="227"/>
      <x:c r="GG1349" s="227"/>
      <x:c r="GH1349" s="227"/>
      <x:c r="GI1349" s="227"/>
      <x:c r="GJ1349" s="227"/>
      <x:c r="GK1349" s="227"/>
      <x:c r="GL1349" s="227"/>
      <x:c r="GM1349" s="227"/>
      <x:c r="GN1349" s="227"/>
      <x:c r="GO1349" s="227"/>
      <x:c r="GP1349" s="227"/>
      <x:c r="GQ1349" s="227"/>
      <x:c r="GR1349" s="227"/>
      <x:c r="GS1349" s="227"/>
      <x:c r="GT1349" s="227"/>
      <x:c r="GU1349" s="227"/>
      <x:c r="GV1349" s="227"/>
      <x:c r="GW1349" s="227"/>
      <x:c r="GX1349" s="227"/>
      <x:c r="GY1349" s="227"/>
      <x:c r="GZ1349" s="227"/>
      <x:c r="HA1349" s="227"/>
      <x:c r="HB1349" s="227"/>
      <x:c r="HC1349" s="227"/>
      <x:c r="HD1349" s="227"/>
      <x:c r="HE1349" s="227"/>
      <x:c r="HF1349" s="227"/>
      <x:c r="HG1349" s="227"/>
      <x:c r="HH1349" s="227"/>
      <x:c r="HI1349" s="227"/>
      <x:c r="HJ1349" s="227"/>
      <x:c r="HK1349" s="227"/>
      <x:c r="HL1349" s="227"/>
      <x:c r="HM1349" s="227"/>
      <x:c r="HN1349" s="227"/>
      <x:c r="HO1349" s="227"/>
      <x:c r="HP1349" s="227"/>
      <x:c r="HQ1349" s="227"/>
      <x:c r="HR1349" s="227"/>
      <x:c r="HS1349" s="227"/>
      <x:c r="HT1349" s="227"/>
      <x:c r="HU1349" s="227"/>
      <x:c r="HV1349" s="227"/>
      <x:c r="HW1349" s="227"/>
      <x:c r="HX1349" s="227"/>
      <x:c r="HY1349" s="227"/>
      <x:c r="HZ1349" s="227"/>
      <x:c r="IA1349" s="227"/>
      <x:c r="IB1349" s="227"/>
      <x:c r="IC1349" s="227"/>
      <x:c r="ID1349" s="227"/>
      <x:c r="IE1349" s="227"/>
      <x:c r="IF1349" s="227"/>
      <x:c r="IG1349" s="227"/>
      <x:c r="IH1349" s="227"/>
      <x:c r="II1349" s="227"/>
      <x:c r="IJ1349" s="227"/>
      <x:c r="IK1349" s="227"/>
      <x:c r="IL1349" s="227"/>
    </x:row>
    <x:row r="1350" spans="1:247" s="378" customFormat="1" ht="54.75" customHeight="1" x14ac:dyDescent="0.2">
      <x:c r="A1350" s="575" t="s">
        <x:v>5250</x:v>
      </x:c>
      <x:c r="B1350" s="575" t="s">
        <x:v>5031</x:v>
      </x:c>
      <x:c r="C1350" s="575" t="s">
        <x:v>125</x:v>
      </x:c>
      <x:c r="D1350" s="575" t="s">
        <x:v>5032</x:v>
      </x:c>
      <x:c r="E1350" s="572" t="s">
        <x:v>4939</x:v>
      </x:c>
      <x:c r="F1350" s="572" t="s">
        <x:v>4947</x:v>
      </x:c>
      <x:c r="G1350" s="603"/>
      <x:c r="H1350" s="496"/>
      <x:c r="I1350" s="460"/>
      <x:c r="J1350" s="605"/>
      <x:c r="K1350" s="606"/>
      <x:c r="L1350" s="574">
        <x:v>0</x:v>
      </x:c>
      <x:c r="M1350" s="575" t="s">
        <x:v>406</x:v>
      </x:c>
      <x:c r="N1350" s="575" t="s">
        <x:v>22</x:v>
      </x:c>
      <x:c r="O1350" s="575" t="s">
        <x:v>22</x:v>
      </x:c>
      <x:c r="P1350" s="575" t="s">
        <x:v>22</x:v>
      </x:c>
      <x:c r="Q1350" s="575" t="s">
        <x:v>22</x:v>
      </x:c>
      <x:c r="R1350" s="575" t="s">
        <x:v>22</x:v>
      </x:c>
      <x:c r="S1350" s="575" t="s">
        <x:v>22</x:v>
      </x:c>
      <x:c r="T1350" s="575" t="s">
        <x:v>22</x:v>
      </x:c>
      <x:c r="U1350" s="575" t="s">
        <x:v>22</x:v>
      </x:c>
      <x:c r="V1350" s="575" t="s">
        <x:v>99</x:v>
      </x:c>
      <x:c r="W1350" s="575"/>
      <x:c r="X1350" s="227"/>
      <x:c r="Y1350" s="227"/>
      <x:c r="Z1350" s="227"/>
      <x:c r="AA1350" s="227"/>
      <x:c r="AB1350" s="227"/>
      <x:c r="AC1350" s="227"/>
      <x:c r="AD1350" s="227"/>
      <x:c r="AE1350" s="227"/>
      <x:c r="AF1350" s="227"/>
      <x:c r="AG1350" s="227"/>
      <x:c r="AH1350" s="227"/>
      <x:c r="AI1350" s="227"/>
      <x:c r="AJ1350" s="227"/>
      <x:c r="AK1350" s="227"/>
      <x:c r="AL1350" s="227"/>
      <x:c r="AM1350" s="227"/>
      <x:c r="AN1350" s="227"/>
      <x:c r="AO1350" s="227"/>
      <x:c r="AP1350" s="227"/>
      <x:c r="AQ1350" s="227"/>
      <x:c r="AR1350" s="227"/>
      <x:c r="AS1350" s="227"/>
      <x:c r="AT1350" s="227"/>
      <x:c r="AU1350" s="227"/>
      <x:c r="AV1350" s="227"/>
      <x:c r="AW1350" s="227"/>
      <x:c r="AX1350" s="227"/>
      <x:c r="AY1350" s="227"/>
      <x:c r="AZ1350" s="227"/>
      <x:c r="BA1350" s="227"/>
      <x:c r="BB1350" s="227"/>
      <x:c r="BC1350" s="227"/>
      <x:c r="BD1350" s="227"/>
      <x:c r="BE1350" s="227"/>
      <x:c r="BF1350" s="227"/>
      <x:c r="BG1350" s="227"/>
      <x:c r="BH1350" s="227"/>
      <x:c r="BI1350" s="227"/>
      <x:c r="BJ1350" s="227"/>
      <x:c r="BK1350" s="227"/>
      <x:c r="BL1350" s="227"/>
      <x:c r="BM1350" s="227"/>
      <x:c r="BN1350" s="227"/>
      <x:c r="BO1350" s="227"/>
      <x:c r="BP1350" s="227"/>
      <x:c r="BQ1350" s="227"/>
      <x:c r="BR1350" s="227"/>
      <x:c r="BS1350" s="227"/>
      <x:c r="BT1350" s="227"/>
      <x:c r="BU1350" s="227"/>
      <x:c r="BV1350" s="227"/>
      <x:c r="BW1350" s="227"/>
      <x:c r="BX1350" s="227"/>
      <x:c r="BY1350" s="227"/>
      <x:c r="BZ1350" s="227"/>
      <x:c r="CA1350" s="227"/>
      <x:c r="CB1350" s="227"/>
      <x:c r="CC1350" s="227"/>
      <x:c r="CD1350" s="227"/>
      <x:c r="CE1350" s="227"/>
      <x:c r="CF1350" s="227"/>
      <x:c r="CG1350" s="227"/>
      <x:c r="CH1350" s="227"/>
      <x:c r="CI1350" s="227"/>
      <x:c r="CJ1350" s="227"/>
      <x:c r="CK1350" s="227"/>
      <x:c r="CL1350" s="227"/>
      <x:c r="CM1350" s="227"/>
      <x:c r="CN1350" s="227"/>
      <x:c r="CO1350" s="227"/>
      <x:c r="CP1350" s="227"/>
      <x:c r="CQ1350" s="227"/>
      <x:c r="CR1350" s="227"/>
      <x:c r="CS1350" s="227"/>
      <x:c r="CT1350" s="227"/>
      <x:c r="CU1350" s="227"/>
      <x:c r="CV1350" s="227"/>
      <x:c r="CW1350" s="227"/>
      <x:c r="CX1350" s="227"/>
      <x:c r="CY1350" s="227"/>
      <x:c r="CZ1350" s="227"/>
      <x:c r="DA1350" s="227"/>
      <x:c r="DB1350" s="227"/>
      <x:c r="DC1350" s="227"/>
      <x:c r="DD1350" s="227"/>
      <x:c r="DE1350" s="227"/>
      <x:c r="DF1350" s="227"/>
      <x:c r="DG1350" s="227"/>
      <x:c r="DH1350" s="227"/>
      <x:c r="DI1350" s="227"/>
      <x:c r="DJ1350" s="227"/>
      <x:c r="DK1350" s="227"/>
      <x:c r="DL1350" s="227"/>
      <x:c r="DM1350" s="227"/>
      <x:c r="DN1350" s="227"/>
      <x:c r="DO1350" s="227"/>
      <x:c r="DP1350" s="227"/>
      <x:c r="DQ1350" s="227"/>
      <x:c r="DR1350" s="227"/>
      <x:c r="DS1350" s="227"/>
      <x:c r="DT1350" s="227"/>
      <x:c r="DU1350" s="227"/>
      <x:c r="DV1350" s="227"/>
      <x:c r="DW1350" s="227"/>
      <x:c r="DX1350" s="227"/>
      <x:c r="DY1350" s="227"/>
      <x:c r="DZ1350" s="227"/>
      <x:c r="EA1350" s="227"/>
      <x:c r="EB1350" s="227"/>
      <x:c r="EC1350" s="227"/>
      <x:c r="ED1350" s="227"/>
      <x:c r="EE1350" s="227"/>
      <x:c r="EF1350" s="227"/>
      <x:c r="EG1350" s="227"/>
      <x:c r="EH1350" s="227"/>
      <x:c r="EI1350" s="227"/>
      <x:c r="EJ1350" s="227"/>
      <x:c r="EK1350" s="227"/>
      <x:c r="EL1350" s="227"/>
      <x:c r="EM1350" s="227"/>
      <x:c r="EN1350" s="227"/>
      <x:c r="EO1350" s="227"/>
      <x:c r="EP1350" s="227"/>
      <x:c r="EQ1350" s="227"/>
      <x:c r="ER1350" s="227"/>
      <x:c r="ES1350" s="227"/>
      <x:c r="ET1350" s="227"/>
      <x:c r="EU1350" s="227"/>
      <x:c r="EV1350" s="227"/>
      <x:c r="EW1350" s="227"/>
      <x:c r="EX1350" s="227"/>
      <x:c r="EY1350" s="227"/>
      <x:c r="EZ1350" s="227"/>
      <x:c r="FA1350" s="227"/>
      <x:c r="FB1350" s="227"/>
      <x:c r="FC1350" s="227"/>
      <x:c r="FD1350" s="227"/>
      <x:c r="FE1350" s="227"/>
      <x:c r="FF1350" s="227"/>
      <x:c r="FG1350" s="227"/>
      <x:c r="FH1350" s="227"/>
      <x:c r="FI1350" s="227"/>
      <x:c r="FJ1350" s="227"/>
      <x:c r="FK1350" s="227"/>
      <x:c r="FL1350" s="227"/>
      <x:c r="FM1350" s="227"/>
      <x:c r="FN1350" s="227"/>
      <x:c r="FO1350" s="227"/>
      <x:c r="FP1350" s="227"/>
      <x:c r="FQ1350" s="227"/>
      <x:c r="FR1350" s="227"/>
      <x:c r="FS1350" s="227"/>
      <x:c r="FT1350" s="227"/>
      <x:c r="FU1350" s="227"/>
      <x:c r="FV1350" s="227"/>
      <x:c r="FW1350" s="227"/>
      <x:c r="FX1350" s="227"/>
      <x:c r="FY1350" s="227"/>
      <x:c r="FZ1350" s="227"/>
      <x:c r="GA1350" s="227"/>
      <x:c r="GB1350" s="227"/>
      <x:c r="GC1350" s="227"/>
      <x:c r="GD1350" s="227"/>
      <x:c r="GE1350" s="227"/>
      <x:c r="GF1350" s="227"/>
      <x:c r="GG1350" s="227"/>
      <x:c r="GH1350" s="227"/>
      <x:c r="GI1350" s="227"/>
      <x:c r="GJ1350" s="227"/>
      <x:c r="GK1350" s="227"/>
      <x:c r="GL1350" s="227"/>
      <x:c r="GM1350" s="227"/>
      <x:c r="GN1350" s="227"/>
      <x:c r="GO1350" s="227"/>
      <x:c r="GP1350" s="227"/>
      <x:c r="GQ1350" s="227"/>
      <x:c r="GR1350" s="227"/>
      <x:c r="GS1350" s="227"/>
      <x:c r="GT1350" s="227"/>
      <x:c r="GU1350" s="227"/>
      <x:c r="GV1350" s="227"/>
      <x:c r="GW1350" s="227"/>
      <x:c r="GX1350" s="227"/>
      <x:c r="GY1350" s="227"/>
      <x:c r="GZ1350" s="227"/>
      <x:c r="HA1350" s="227"/>
      <x:c r="HB1350" s="227"/>
      <x:c r="HC1350" s="227"/>
      <x:c r="HD1350" s="227"/>
      <x:c r="HE1350" s="227"/>
      <x:c r="HF1350" s="227"/>
      <x:c r="HG1350" s="227"/>
      <x:c r="HH1350" s="227"/>
      <x:c r="HI1350" s="227"/>
      <x:c r="HJ1350" s="227"/>
      <x:c r="HK1350" s="227"/>
      <x:c r="HL1350" s="227"/>
      <x:c r="HM1350" s="227"/>
      <x:c r="HN1350" s="227"/>
      <x:c r="HO1350" s="227"/>
      <x:c r="HP1350" s="227"/>
      <x:c r="HQ1350" s="227"/>
      <x:c r="HR1350" s="227"/>
      <x:c r="HS1350" s="227"/>
      <x:c r="HT1350" s="227"/>
      <x:c r="HU1350" s="227"/>
      <x:c r="HV1350" s="227"/>
      <x:c r="HW1350" s="227"/>
      <x:c r="HX1350" s="227"/>
      <x:c r="HY1350" s="227"/>
      <x:c r="HZ1350" s="227"/>
      <x:c r="IA1350" s="227"/>
      <x:c r="IB1350" s="227"/>
      <x:c r="IC1350" s="227"/>
      <x:c r="ID1350" s="227"/>
      <x:c r="IE1350" s="227"/>
      <x:c r="IF1350" s="227"/>
      <x:c r="IG1350" s="227"/>
      <x:c r="IH1350" s="227"/>
      <x:c r="II1350" s="227"/>
      <x:c r="IJ1350" s="227"/>
      <x:c r="IK1350" s="227"/>
      <x:c r="IL1350" s="227"/>
    </x:row>
    <x:row r="1351" spans="1:247" s="378" customFormat="1" ht="41.25" customHeight="1" x14ac:dyDescent="0.2">
      <x:c r="A1351" s="575" t="s">
        <x:v>4948</x:v>
      </x:c>
      <x:c r="B1351" s="575" t="s">
        <x:v>5033</x:v>
      </x:c>
      <x:c r="C1351" s="575" t="s">
        <x:v>4949</x:v>
      </x:c>
      <x:c r="D1351" s="575" t="s">
        <x:v>5034</x:v>
      </x:c>
      <x:c r="E1351" s="572" t="s">
        <x:v>4950</x:v>
      </x:c>
      <x:c r="F1351" s="572" t="s">
        <x:v>4401</x:v>
      </x:c>
      <x:c r="G1351" s="603"/>
      <x:c r="H1351" s="496"/>
      <x:c r="I1351" s="460"/>
      <x:c r="J1351" s="605"/>
      <x:c r="K1351" s="606"/>
      <x:c r="L1351" s="574">
        <x:v>0</x:v>
      </x:c>
      <x:c r="M1351" s="575" t="s">
        <x:v>406</x:v>
      </x:c>
      <x:c r="N1351" s="575" t="s">
        <x:v>22</x:v>
      </x:c>
      <x:c r="O1351" s="575" t="s">
        <x:v>22</x:v>
      </x:c>
      <x:c r="P1351" s="575" t="s">
        <x:v>22</x:v>
      </x:c>
      <x:c r="Q1351" s="575" t="s">
        <x:v>22</x:v>
      </x:c>
      <x:c r="R1351" s="575" t="s">
        <x:v>22</x:v>
      </x:c>
      <x:c r="S1351" s="575" t="s">
        <x:v>22</x:v>
      </x:c>
      <x:c r="T1351" s="575" t="s">
        <x:v>22</x:v>
      </x:c>
      <x:c r="U1351" s="575" t="s">
        <x:v>22</x:v>
      </x:c>
      <x:c r="V1351" s="575" t="s">
        <x:v>99</x:v>
      </x:c>
      <x:c r="W1351" s="575"/>
      <x:c r="X1351" s="227"/>
      <x:c r="Y1351" s="227"/>
      <x:c r="Z1351" s="227"/>
      <x:c r="AA1351" s="227"/>
      <x:c r="AB1351" s="227"/>
      <x:c r="AC1351" s="227"/>
      <x:c r="AD1351" s="227"/>
      <x:c r="AE1351" s="227"/>
      <x:c r="AF1351" s="227"/>
      <x:c r="AG1351" s="227"/>
      <x:c r="AH1351" s="227"/>
      <x:c r="AI1351" s="227"/>
      <x:c r="AJ1351" s="227"/>
      <x:c r="AK1351" s="227"/>
      <x:c r="AL1351" s="227"/>
      <x:c r="AM1351" s="227"/>
      <x:c r="AN1351" s="227"/>
      <x:c r="AO1351" s="227"/>
      <x:c r="AP1351" s="227"/>
      <x:c r="AQ1351" s="227"/>
      <x:c r="AR1351" s="227"/>
      <x:c r="AS1351" s="227"/>
      <x:c r="AT1351" s="227"/>
      <x:c r="AU1351" s="227"/>
      <x:c r="AV1351" s="227"/>
      <x:c r="AW1351" s="227"/>
      <x:c r="AX1351" s="227"/>
      <x:c r="AY1351" s="227"/>
      <x:c r="AZ1351" s="227"/>
      <x:c r="BA1351" s="227"/>
      <x:c r="BB1351" s="227"/>
      <x:c r="BC1351" s="227"/>
      <x:c r="BD1351" s="227"/>
      <x:c r="BE1351" s="227"/>
      <x:c r="BF1351" s="227"/>
      <x:c r="BG1351" s="227"/>
      <x:c r="BH1351" s="227"/>
      <x:c r="BI1351" s="227"/>
      <x:c r="BJ1351" s="227"/>
      <x:c r="BK1351" s="227"/>
      <x:c r="BL1351" s="227"/>
      <x:c r="BM1351" s="227"/>
      <x:c r="BN1351" s="227"/>
      <x:c r="BO1351" s="227"/>
      <x:c r="BP1351" s="227"/>
      <x:c r="BQ1351" s="227"/>
      <x:c r="BR1351" s="227"/>
      <x:c r="BS1351" s="227"/>
      <x:c r="BT1351" s="227"/>
      <x:c r="BU1351" s="227"/>
      <x:c r="BV1351" s="227"/>
      <x:c r="BW1351" s="227"/>
      <x:c r="BX1351" s="227"/>
      <x:c r="BY1351" s="227"/>
      <x:c r="BZ1351" s="227"/>
      <x:c r="CA1351" s="227"/>
      <x:c r="CB1351" s="227"/>
      <x:c r="CC1351" s="227"/>
      <x:c r="CD1351" s="227"/>
      <x:c r="CE1351" s="227"/>
      <x:c r="CF1351" s="227"/>
      <x:c r="CG1351" s="227"/>
      <x:c r="CH1351" s="227"/>
      <x:c r="CI1351" s="227"/>
      <x:c r="CJ1351" s="227"/>
      <x:c r="CK1351" s="227"/>
      <x:c r="CL1351" s="227"/>
      <x:c r="CM1351" s="227"/>
      <x:c r="CN1351" s="227"/>
      <x:c r="CO1351" s="227"/>
      <x:c r="CP1351" s="227"/>
      <x:c r="CQ1351" s="227"/>
      <x:c r="CR1351" s="227"/>
      <x:c r="CS1351" s="227"/>
      <x:c r="CT1351" s="227"/>
      <x:c r="CU1351" s="227"/>
      <x:c r="CV1351" s="227"/>
      <x:c r="CW1351" s="227"/>
      <x:c r="CX1351" s="227"/>
      <x:c r="CY1351" s="227"/>
      <x:c r="CZ1351" s="227"/>
      <x:c r="DA1351" s="227"/>
      <x:c r="DB1351" s="227"/>
      <x:c r="DC1351" s="227"/>
      <x:c r="DD1351" s="227"/>
      <x:c r="DE1351" s="227"/>
      <x:c r="DF1351" s="227"/>
      <x:c r="DG1351" s="227"/>
      <x:c r="DH1351" s="227"/>
      <x:c r="DI1351" s="227"/>
      <x:c r="DJ1351" s="227"/>
      <x:c r="DK1351" s="227"/>
      <x:c r="DL1351" s="227"/>
      <x:c r="DM1351" s="227"/>
      <x:c r="DN1351" s="227"/>
      <x:c r="DO1351" s="227"/>
      <x:c r="DP1351" s="227"/>
      <x:c r="DQ1351" s="227"/>
      <x:c r="DR1351" s="227"/>
      <x:c r="DS1351" s="227"/>
      <x:c r="DT1351" s="227"/>
      <x:c r="DU1351" s="227"/>
      <x:c r="DV1351" s="227"/>
      <x:c r="DW1351" s="227"/>
      <x:c r="DX1351" s="227"/>
      <x:c r="DY1351" s="227"/>
      <x:c r="DZ1351" s="227"/>
      <x:c r="EA1351" s="227"/>
      <x:c r="EB1351" s="227"/>
      <x:c r="EC1351" s="227"/>
      <x:c r="ED1351" s="227"/>
      <x:c r="EE1351" s="227"/>
      <x:c r="EF1351" s="227"/>
      <x:c r="EG1351" s="227"/>
      <x:c r="EH1351" s="227"/>
      <x:c r="EI1351" s="227"/>
      <x:c r="EJ1351" s="227"/>
      <x:c r="EK1351" s="227"/>
      <x:c r="EL1351" s="227"/>
      <x:c r="EM1351" s="227"/>
      <x:c r="EN1351" s="227"/>
      <x:c r="EO1351" s="227"/>
      <x:c r="EP1351" s="227"/>
      <x:c r="EQ1351" s="227"/>
      <x:c r="ER1351" s="227"/>
      <x:c r="ES1351" s="227"/>
      <x:c r="ET1351" s="227"/>
      <x:c r="EU1351" s="227"/>
      <x:c r="EV1351" s="227"/>
      <x:c r="EW1351" s="227"/>
      <x:c r="EX1351" s="227"/>
      <x:c r="EY1351" s="227"/>
      <x:c r="EZ1351" s="227"/>
      <x:c r="FA1351" s="227"/>
      <x:c r="FB1351" s="227"/>
      <x:c r="FC1351" s="227"/>
      <x:c r="FD1351" s="227"/>
      <x:c r="FE1351" s="227"/>
      <x:c r="FF1351" s="227"/>
      <x:c r="FG1351" s="227"/>
      <x:c r="FH1351" s="227"/>
      <x:c r="FI1351" s="227"/>
      <x:c r="FJ1351" s="227"/>
      <x:c r="FK1351" s="227"/>
      <x:c r="FL1351" s="227"/>
      <x:c r="FM1351" s="227"/>
      <x:c r="FN1351" s="227"/>
      <x:c r="FO1351" s="227"/>
      <x:c r="FP1351" s="227"/>
      <x:c r="FQ1351" s="227"/>
      <x:c r="FR1351" s="227"/>
      <x:c r="FS1351" s="227"/>
      <x:c r="FT1351" s="227"/>
      <x:c r="FU1351" s="227"/>
      <x:c r="FV1351" s="227"/>
      <x:c r="FW1351" s="227"/>
      <x:c r="FX1351" s="227"/>
      <x:c r="FY1351" s="227"/>
      <x:c r="FZ1351" s="227"/>
      <x:c r="GA1351" s="227"/>
      <x:c r="GB1351" s="227"/>
      <x:c r="GC1351" s="227"/>
      <x:c r="GD1351" s="227"/>
      <x:c r="GE1351" s="227"/>
      <x:c r="GF1351" s="227"/>
      <x:c r="GG1351" s="227"/>
      <x:c r="GH1351" s="227"/>
      <x:c r="GI1351" s="227"/>
      <x:c r="GJ1351" s="227"/>
      <x:c r="GK1351" s="227"/>
      <x:c r="GL1351" s="227"/>
      <x:c r="GM1351" s="227"/>
      <x:c r="GN1351" s="227"/>
      <x:c r="GO1351" s="227"/>
      <x:c r="GP1351" s="227"/>
      <x:c r="GQ1351" s="227"/>
      <x:c r="GR1351" s="227"/>
      <x:c r="GS1351" s="227"/>
      <x:c r="GT1351" s="227"/>
      <x:c r="GU1351" s="227"/>
      <x:c r="GV1351" s="227"/>
      <x:c r="GW1351" s="227"/>
      <x:c r="GX1351" s="227"/>
      <x:c r="GY1351" s="227"/>
      <x:c r="GZ1351" s="227"/>
      <x:c r="HA1351" s="227"/>
      <x:c r="HB1351" s="227"/>
      <x:c r="HC1351" s="227"/>
      <x:c r="HD1351" s="227"/>
      <x:c r="HE1351" s="227"/>
      <x:c r="HF1351" s="227"/>
      <x:c r="HG1351" s="227"/>
      <x:c r="HH1351" s="227"/>
      <x:c r="HI1351" s="227"/>
      <x:c r="HJ1351" s="227"/>
      <x:c r="HK1351" s="227"/>
      <x:c r="HL1351" s="227"/>
      <x:c r="HM1351" s="227"/>
      <x:c r="HN1351" s="227"/>
      <x:c r="HO1351" s="227"/>
      <x:c r="HP1351" s="227"/>
      <x:c r="HQ1351" s="227"/>
      <x:c r="HR1351" s="227"/>
      <x:c r="HS1351" s="227"/>
      <x:c r="HT1351" s="227"/>
      <x:c r="HU1351" s="227"/>
      <x:c r="HV1351" s="227"/>
      <x:c r="HW1351" s="227"/>
      <x:c r="HX1351" s="227"/>
      <x:c r="HY1351" s="227"/>
      <x:c r="HZ1351" s="227"/>
      <x:c r="IA1351" s="227"/>
      <x:c r="IB1351" s="227"/>
      <x:c r="IC1351" s="227"/>
      <x:c r="ID1351" s="227"/>
      <x:c r="IE1351" s="227"/>
      <x:c r="IF1351" s="227"/>
      <x:c r="IG1351" s="227"/>
      <x:c r="IH1351" s="227"/>
      <x:c r="II1351" s="227"/>
      <x:c r="IJ1351" s="227"/>
      <x:c r="IK1351" s="227"/>
      <x:c r="IL1351" s="227"/>
    </x:row>
    <x:row r="1352" spans="1:247" s="378" customFormat="1" ht="30" customHeight="1" x14ac:dyDescent="0.2">
      <x:c r="A1352" s="575" t="s">
        <x:v>4951</x:v>
      </x:c>
      <x:c r="B1352" s="575" t="s">
        <x:v>4952</x:v>
      </x:c>
      <x:c r="C1352" s="575" t="s">
        <x:v>140</x:v>
      </x:c>
      <x:c r="D1352" s="575" t="s">
        <x:v>5237</x:v>
      </x:c>
      <x:c r="E1352" s="572" t="s">
        <x:v>4816</x:v>
      </x:c>
      <x:c r="F1352" s="572" t="s">
        <x:v>4684</x:v>
      </x:c>
      <x:c r="G1352" s="603"/>
      <x:c r="H1352" s="496"/>
      <x:c r="I1352" s="460"/>
      <x:c r="J1352" s="605"/>
      <x:c r="K1352" s="606"/>
      <x:c r="L1352" s="574">
        <x:v>0</x:v>
      </x:c>
      <x:c r="M1352" s="575" t="s">
        <x:v>22</x:v>
      </x:c>
      <x:c r="N1352" s="575" t="s">
        <x:v>406</x:v>
      </x:c>
      <x:c r="O1352" s="575" t="s">
        <x:v>22</x:v>
      </x:c>
      <x:c r="P1352" s="575" t="s">
        <x:v>22</x:v>
      </x:c>
      <x:c r="Q1352" s="575" t="s">
        <x:v>22</x:v>
      </x:c>
      <x:c r="R1352" s="575" t="s">
        <x:v>22</x:v>
      </x:c>
      <x:c r="S1352" s="575" t="s">
        <x:v>22</x:v>
      </x:c>
      <x:c r="T1352" s="575" t="s">
        <x:v>22</x:v>
      </x:c>
      <x:c r="U1352" s="575" t="s">
        <x:v>22</x:v>
      </x:c>
      <x:c r="V1352" s="575" t="s">
        <x:v>99</x:v>
      </x:c>
      <x:c r="W1352" s="575"/>
      <x:c r="X1352" s="227"/>
      <x:c r="Y1352" s="227"/>
      <x:c r="Z1352" s="227"/>
      <x:c r="AA1352" s="227"/>
      <x:c r="AB1352" s="227"/>
      <x:c r="AC1352" s="227"/>
      <x:c r="AD1352" s="227"/>
      <x:c r="AE1352" s="227"/>
      <x:c r="AF1352" s="227"/>
      <x:c r="AG1352" s="227"/>
      <x:c r="AH1352" s="227"/>
      <x:c r="AI1352" s="227"/>
      <x:c r="AJ1352" s="227"/>
      <x:c r="AK1352" s="227"/>
      <x:c r="AL1352" s="227"/>
      <x:c r="AM1352" s="227"/>
      <x:c r="AN1352" s="227"/>
      <x:c r="AO1352" s="227"/>
      <x:c r="AP1352" s="227"/>
      <x:c r="AQ1352" s="227"/>
      <x:c r="AR1352" s="227"/>
      <x:c r="AS1352" s="227"/>
      <x:c r="AT1352" s="227"/>
      <x:c r="AU1352" s="227"/>
      <x:c r="AV1352" s="227"/>
      <x:c r="AW1352" s="227"/>
      <x:c r="AX1352" s="227"/>
      <x:c r="AY1352" s="227"/>
      <x:c r="AZ1352" s="227"/>
      <x:c r="BA1352" s="227"/>
      <x:c r="BB1352" s="227"/>
      <x:c r="BC1352" s="227"/>
      <x:c r="BD1352" s="227"/>
      <x:c r="BE1352" s="227"/>
      <x:c r="BF1352" s="227"/>
      <x:c r="BG1352" s="227"/>
      <x:c r="BH1352" s="227"/>
      <x:c r="BI1352" s="227"/>
      <x:c r="BJ1352" s="227"/>
      <x:c r="BK1352" s="227"/>
      <x:c r="BL1352" s="227"/>
      <x:c r="BM1352" s="227"/>
      <x:c r="BN1352" s="227"/>
      <x:c r="BO1352" s="227"/>
      <x:c r="BP1352" s="227"/>
      <x:c r="BQ1352" s="227"/>
      <x:c r="BR1352" s="227"/>
      <x:c r="BS1352" s="227"/>
      <x:c r="BT1352" s="227"/>
      <x:c r="BU1352" s="227"/>
      <x:c r="BV1352" s="227"/>
      <x:c r="BW1352" s="227"/>
      <x:c r="BX1352" s="227"/>
      <x:c r="BY1352" s="227"/>
      <x:c r="BZ1352" s="227"/>
      <x:c r="CA1352" s="227"/>
      <x:c r="CB1352" s="227"/>
      <x:c r="CC1352" s="227"/>
      <x:c r="CD1352" s="227"/>
      <x:c r="CE1352" s="227"/>
      <x:c r="CF1352" s="227"/>
      <x:c r="CG1352" s="227"/>
      <x:c r="CH1352" s="227"/>
      <x:c r="CI1352" s="227"/>
      <x:c r="CJ1352" s="227"/>
      <x:c r="CK1352" s="227"/>
      <x:c r="CL1352" s="227"/>
      <x:c r="CM1352" s="227"/>
      <x:c r="CN1352" s="227"/>
      <x:c r="CO1352" s="227"/>
      <x:c r="CP1352" s="227"/>
      <x:c r="CQ1352" s="227"/>
      <x:c r="CR1352" s="227"/>
      <x:c r="CS1352" s="227"/>
      <x:c r="CT1352" s="227"/>
      <x:c r="CU1352" s="227"/>
      <x:c r="CV1352" s="227"/>
      <x:c r="CW1352" s="227"/>
      <x:c r="CX1352" s="227"/>
      <x:c r="CY1352" s="227"/>
      <x:c r="CZ1352" s="227"/>
      <x:c r="DA1352" s="227"/>
      <x:c r="DB1352" s="227"/>
      <x:c r="DC1352" s="227"/>
      <x:c r="DD1352" s="227"/>
      <x:c r="DE1352" s="227"/>
      <x:c r="DF1352" s="227"/>
      <x:c r="DG1352" s="227"/>
      <x:c r="DH1352" s="227"/>
      <x:c r="DI1352" s="227"/>
      <x:c r="DJ1352" s="227"/>
      <x:c r="DK1352" s="227"/>
      <x:c r="DL1352" s="227"/>
      <x:c r="DM1352" s="227"/>
      <x:c r="DN1352" s="227"/>
      <x:c r="DO1352" s="227"/>
      <x:c r="DP1352" s="227"/>
      <x:c r="DQ1352" s="227"/>
      <x:c r="DR1352" s="227"/>
      <x:c r="DS1352" s="227"/>
      <x:c r="DT1352" s="227"/>
      <x:c r="DU1352" s="227"/>
      <x:c r="DV1352" s="227"/>
      <x:c r="DW1352" s="227"/>
      <x:c r="DX1352" s="227"/>
      <x:c r="DY1352" s="227"/>
      <x:c r="DZ1352" s="227"/>
      <x:c r="EA1352" s="227"/>
      <x:c r="EB1352" s="227"/>
      <x:c r="EC1352" s="227"/>
      <x:c r="ED1352" s="227"/>
      <x:c r="EE1352" s="227"/>
      <x:c r="EF1352" s="227"/>
      <x:c r="EG1352" s="227"/>
      <x:c r="EH1352" s="227"/>
      <x:c r="EI1352" s="227"/>
      <x:c r="EJ1352" s="227"/>
      <x:c r="EK1352" s="227"/>
      <x:c r="EL1352" s="227"/>
      <x:c r="EM1352" s="227"/>
      <x:c r="EN1352" s="227"/>
      <x:c r="EO1352" s="227"/>
      <x:c r="EP1352" s="227"/>
      <x:c r="EQ1352" s="227"/>
      <x:c r="ER1352" s="227"/>
      <x:c r="ES1352" s="227"/>
      <x:c r="ET1352" s="227"/>
      <x:c r="EU1352" s="227"/>
      <x:c r="EV1352" s="227"/>
      <x:c r="EW1352" s="227"/>
      <x:c r="EX1352" s="227"/>
      <x:c r="EY1352" s="227"/>
      <x:c r="EZ1352" s="227"/>
      <x:c r="FA1352" s="227"/>
      <x:c r="FB1352" s="227"/>
      <x:c r="FC1352" s="227"/>
      <x:c r="FD1352" s="227"/>
      <x:c r="FE1352" s="227"/>
      <x:c r="FF1352" s="227"/>
      <x:c r="FG1352" s="227"/>
      <x:c r="FH1352" s="227"/>
      <x:c r="FI1352" s="227"/>
      <x:c r="FJ1352" s="227"/>
      <x:c r="FK1352" s="227"/>
      <x:c r="FL1352" s="227"/>
      <x:c r="FM1352" s="227"/>
      <x:c r="FN1352" s="227"/>
      <x:c r="FO1352" s="227"/>
      <x:c r="FP1352" s="227"/>
      <x:c r="FQ1352" s="227"/>
      <x:c r="FR1352" s="227"/>
      <x:c r="FS1352" s="227"/>
      <x:c r="FT1352" s="227"/>
      <x:c r="FU1352" s="227"/>
      <x:c r="FV1352" s="227"/>
      <x:c r="FW1352" s="227"/>
      <x:c r="FX1352" s="227"/>
      <x:c r="FY1352" s="227"/>
      <x:c r="FZ1352" s="227"/>
      <x:c r="GA1352" s="227"/>
      <x:c r="GB1352" s="227"/>
      <x:c r="GC1352" s="227"/>
      <x:c r="GD1352" s="227"/>
      <x:c r="GE1352" s="227"/>
      <x:c r="GF1352" s="227"/>
      <x:c r="GG1352" s="227"/>
      <x:c r="GH1352" s="227"/>
      <x:c r="GI1352" s="227"/>
      <x:c r="GJ1352" s="227"/>
      <x:c r="GK1352" s="227"/>
      <x:c r="GL1352" s="227"/>
      <x:c r="GM1352" s="227"/>
      <x:c r="GN1352" s="227"/>
      <x:c r="GO1352" s="227"/>
      <x:c r="GP1352" s="227"/>
      <x:c r="GQ1352" s="227"/>
      <x:c r="GR1352" s="227"/>
      <x:c r="GS1352" s="227"/>
      <x:c r="GT1352" s="227"/>
      <x:c r="GU1352" s="227"/>
      <x:c r="GV1352" s="227"/>
      <x:c r="GW1352" s="227"/>
      <x:c r="GX1352" s="227"/>
      <x:c r="GY1352" s="227"/>
      <x:c r="GZ1352" s="227"/>
      <x:c r="HA1352" s="227"/>
      <x:c r="HB1352" s="227"/>
      <x:c r="HC1352" s="227"/>
      <x:c r="HD1352" s="227"/>
      <x:c r="HE1352" s="227"/>
      <x:c r="HF1352" s="227"/>
      <x:c r="HG1352" s="227"/>
      <x:c r="HH1352" s="227"/>
      <x:c r="HI1352" s="227"/>
      <x:c r="HJ1352" s="227"/>
      <x:c r="HK1352" s="227"/>
      <x:c r="HL1352" s="227"/>
      <x:c r="HM1352" s="227"/>
      <x:c r="HN1352" s="227"/>
      <x:c r="HO1352" s="227"/>
      <x:c r="HP1352" s="227"/>
      <x:c r="HQ1352" s="227"/>
      <x:c r="HR1352" s="227"/>
      <x:c r="HS1352" s="227"/>
      <x:c r="HT1352" s="227"/>
      <x:c r="HU1352" s="227"/>
      <x:c r="HV1352" s="227"/>
      <x:c r="HW1352" s="227"/>
      <x:c r="HX1352" s="227"/>
      <x:c r="HY1352" s="227"/>
      <x:c r="HZ1352" s="227"/>
      <x:c r="IA1352" s="227"/>
      <x:c r="IB1352" s="227"/>
      <x:c r="IC1352" s="227"/>
      <x:c r="ID1352" s="227"/>
      <x:c r="IE1352" s="227"/>
      <x:c r="IF1352" s="227"/>
      <x:c r="IG1352" s="227"/>
      <x:c r="IH1352" s="227"/>
      <x:c r="II1352" s="227"/>
      <x:c r="IJ1352" s="227"/>
      <x:c r="IK1352" s="227"/>
      <x:c r="IL1352" s="227"/>
    </x:row>
    <x:row r="1353" spans="1:247" s="378" customFormat="1" ht="27.75" customHeight="1" x14ac:dyDescent="0.2">
      <x:c r="A1353" s="575" t="s">
        <x:v>4953</x:v>
      </x:c>
      <x:c r="B1353" s="575" t="s">
        <x:v>5035</x:v>
      </x:c>
      <x:c r="C1353" s="575" t="s">
        <x:v>2081</x:v>
      </x:c>
      <x:c r="D1353" s="575" t="s">
        <x:v>5036</x:v>
      </x:c>
      <x:c r="E1353" s="572" t="s">
        <x:v>4816</x:v>
      </x:c>
      <x:c r="F1353" s="572" t="s">
        <x:v>4401</x:v>
      </x:c>
      <x:c r="G1353" s="603"/>
      <x:c r="H1353" s="496"/>
      <x:c r="I1353" s="460"/>
      <x:c r="J1353" s="605"/>
      <x:c r="K1353" s="606"/>
      <x:c r="L1353" s="574">
        <x:v>0</x:v>
      </x:c>
      <x:c r="M1353" s="575" t="s">
        <x:v>406</x:v>
      </x:c>
      <x:c r="N1353" s="575" t="s">
        <x:v>22</x:v>
      </x:c>
      <x:c r="O1353" s="575" t="s">
        <x:v>22</x:v>
      </x:c>
      <x:c r="P1353" s="575" t="s">
        <x:v>22</x:v>
      </x:c>
      <x:c r="Q1353" s="575" t="s">
        <x:v>22</x:v>
      </x:c>
      <x:c r="R1353" s="575" t="s">
        <x:v>22</x:v>
      </x:c>
      <x:c r="S1353" s="575" t="s">
        <x:v>22</x:v>
      </x:c>
      <x:c r="T1353" s="575" t="s">
        <x:v>22</x:v>
      </x:c>
      <x:c r="U1353" s="575" t="s">
        <x:v>22</x:v>
      </x:c>
      <x:c r="V1353" s="575" t="s">
        <x:v>99</x:v>
      </x:c>
      <x:c r="W1353" s="575"/>
      <x:c r="X1353" s="227"/>
      <x:c r="Y1353" s="227"/>
      <x:c r="Z1353" s="227"/>
      <x:c r="AA1353" s="227"/>
      <x:c r="AB1353" s="227"/>
      <x:c r="AC1353" s="227"/>
      <x:c r="AD1353" s="227"/>
      <x:c r="AE1353" s="227"/>
      <x:c r="AF1353" s="227"/>
      <x:c r="AG1353" s="227"/>
      <x:c r="AH1353" s="227"/>
      <x:c r="AI1353" s="227"/>
      <x:c r="AJ1353" s="227"/>
      <x:c r="AK1353" s="227"/>
      <x:c r="AL1353" s="227"/>
      <x:c r="AM1353" s="227"/>
      <x:c r="AN1353" s="227"/>
      <x:c r="AO1353" s="227"/>
      <x:c r="AP1353" s="227"/>
      <x:c r="AQ1353" s="227"/>
      <x:c r="AR1353" s="227"/>
      <x:c r="AS1353" s="227"/>
      <x:c r="AT1353" s="227"/>
      <x:c r="AU1353" s="227"/>
      <x:c r="AV1353" s="227"/>
      <x:c r="AW1353" s="227"/>
      <x:c r="AX1353" s="227"/>
      <x:c r="AY1353" s="227"/>
      <x:c r="AZ1353" s="227"/>
      <x:c r="BA1353" s="227"/>
      <x:c r="BB1353" s="227"/>
      <x:c r="BC1353" s="227"/>
      <x:c r="BD1353" s="227"/>
      <x:c r="BE1353" s="227"/>
      <x:c r="BF1353" s="227"/>
      <x:c r="BG1353" s="227"/>
      <x:c r="BH1353" s="227"/>
      <x:c r="BI1353" s="227"/>
      <x:c r="BJ1353" s="227"/>
      <x:c r="BK1353" s="227"/>
      <x:c r="BL1353" s="227"/>
      <x:c r="BM1353" s="227"/>
      <x:c r="BN1353" s="227"/>
      <x:c r="BO1353" s="227"/>
      <x:c r="BP1353" s="227"/>
      <x:c r="BQ1353" s="227"/>
      <x:c r="BR1353" s="227"/>
      <x:c r="BS1353" s="227"/>
      <x:c r="BT1353" s="227"/>
      <x:c r="BU1353" s="227"/>
      <x:c r="BV1353" s="227"/>
      <x:c r="BW1353" s="227"/>
      <x:c r="BX1353" s="227"/>
      <x:c r="BY1353" s="227"/>
      <x:c r="BZ1353" s="227"/>
      <x:c r="CA1353" s="227"/>
      <x:c r="CB1353" s="227"/>
      <x:c r="CC1353" s="227"/>
      <x:c r="CD1353" s="227"/>
      <x:c r="CE1353" s="227"/>
      <x:c r="CF1353" s="227"/>
      <x:c r="CG1353" s="227"/>
      <x:c r="CH1353" s="227"/>
      <x:c r="CI1353" s="227"/>
      <x:c r="CJ1353" s="227"/>
      <x:c r="CK1353" s="227"/>
      <x:c r="CL1353" s="227"/>
      <x:c r="CM1353" s="227"/>
      <x:c r="CN1353" s="227"/>
      <x:c r="CO1353" s="227"/>
      <x:c r="CP1353" s="227"/>
      <x:c r="CQ1353" s="227"/>
      <x:c r="CR1353" s="227"/>
      <x:c r="CS1353" s="227"/>
      <x:c r="CT1353" s="227"/>
      <x:c r="CU1353" s="227"/>
      <x:c r="CV1353" s="227"/>
      <x:c r="CW1353" s="227"/>
      <x:c r="CX1353" s="227"/>
      <x:c r="CY1353" s="227"/>
      <x:c r="CZ1353" s="227"/>
      <x:c r="DA1353" s="227"/>
      <x:c r="DB1353" s="227"/>
      <x:c r="DC1353" s="227"/>
      <x:c r="DD1353" s="227"/>
      <x:c r="DE1353" s="227"/>
      <x:c r="DF1353" s="227"/>
      <x:c r="DG1353" s="227"/>
      <x:c r="DH1353" s="227"/>
      <x:c r="DI1353" s="227"/>
      <x:c r="DJ1353" s="227"/>
      <x:c r="DK1353" s="227"/>
      <x:c r="DL1353" s="227"/>
      <x:c r="DM1353" s="227"/>
      <x:c r="DN1353" s="227"/>
      <x:c r="DO1353" s="227"/>
      <x:c r="DP1353" s="227"/>
      <x:c r="DQ1353" s="227"/>
      <x:c r="DR1353" s="227"/>
      <x:c r="DS1353" s="227"/>
      <x:c r="DT1353" s="227"/>
      <x:c r="DU1353" s="227"/>
      <x:c r="DV1353" s="227"/>
      <x:c r="DW1353" s="227"/>
      <x:c r="DX1353" s="227"/>
      <x:c r="DY1353" s="227"/>
      <x:c r="DZ1353" s="227"/>
      <x:c r="EA1353" s="227"/>
      <x:c r="EB1353" s="227"/>
      <x:c r="EC1353" s="227"/>
      <x:c r="ED1353" s="227"/>
      <x:c r="EE1353" s="227"/>
      <x:c r="EF1353" s="227"/>
      <x:c r="EG1353" s="227"/>
      <x:c r="EH1353" s="227"/>
      <x:c r="EI1353" s="227"/>
      <x:c r="EJ1353" s="227"/>
      <x:c r="EK1353" s="227"/>
      <x:c r="EL1353" s="227"/>
      <x:c r="EM1353" s="227"/>
      <x:c r="EN1353" s="227"/>
      <x:c r="EO1353" s="227"/>
      <x:c r="EP1353" s="227"/>
      <x:c r="EQ1353" s="227"/>
      <x:c r="ER1353" s="227"/>
      <x:c r="ES1353" s="227"/>
      <x:c r="ET1353" s="227"/>
      <x:c r="EU1353" s="227"/>
      <x:c r="EV1353" s="227"/>
      <x:c r="EW1353" s="227"/>
      <x:c r="EX1353" s="227"/>
      <x:c r="EY1353" s="227"/>
      <x:c r="EZ1353" s="227"/>
      <x:c r="FA1353" s="227"/>
      <x:c r="FB1353" s="227"/>
      <x:c r="FC1353" s="227"/>
      <x:c r="FD1353" s="227"/>
      <x:c r="FE1353" s="227"/>
      <x:c r="FF1353" s="227"/>
      <x:c r="FG1353" s="227"/>
      <x:c r="FH1353" s="227"/>
      <x:c r="FI1353" s="227"/>
      <x:c r="FJ1353" s="227"/>
      <x:c r="FK1353" s="227"/>
      <x:c r="FL1353" s="227"/>
      <x:c r="FM1353" s="227"/>
      <x:c r="FN1353" s="227"/>
      <x:c r="FO1353" s="227"/>
      <x:c r="FP1353" s="227"/>
      <x:c r="FQ1353" s="227"/>
      <x:c r="FR1353" s="227"/>
      <x:c r="FS1353" s="227"/>
      <x:c r="FT1353" s="227"/>
      <x:c r="FU1353" s="227"/>
      <x:c r="FV1353" s="227"/>
      <x:c r="FW1353" s="227"/>
      <x:c r="FX1353" s="227"/>
      <x:c r="FY1353" s="227"/>
      <x:c r="FZ1353" s="227"/>
      <x:c r="GA1353" s="227"/>
      <x:c r="GB1353" s="227"/>
      <x:c r="GC1353" s="227"/>
      <x:c r="GD1353" s="227"/>
      <x:c r="GE1353" s="227"/>
      <x:c r="GF1353" s="227"/>
      <x:c r="GG1353" s="227"/>
      <x:c r="GH1353" s="227"/>
      <x:c r="GI1353" s="227"/>
      <x:c r="GJ1353" s="227"/>
      <x:c r="GK1353" s="227"/>
      <x:c r="GL1353" s="227"/>
      <x:c r="GM1353" s="227"/>
      <x:c r="GN1353" s="227"/>
      <x:c r="GO1353" s="227"/>
      <x:c r="GP1353" s="227"/>
      <x:c r="GQ1353" s="227"/>
      <x:c r="GR1353" s="227"/>
      <x:c r="GS1353" s="227"/>
      <x:c r="GT1353" s="227"/>
      <x:c r="GU1353" s="227"/>
      <x:c r="GV1353" s="227"/>
      <x:c r="GW1353" s="227"/>
      <x:c r="GX1353" s="227"/>
      <x:c r="GY1353" s="227"/>
      <x:c r="GZ1353" s="227"/>
      <x:c r="HA1353" s="227"/>
      <x:c r="HB1353" s="227"/>
      <x:c r="HC1353" s="227"/>
      <x:c r="HD1353" s="227"/>
      <x:c r="HE1353" s="227"/>
      <x:c r="HF1353" s="227"/>
      <x:c r="HG1353" s="227"/>
      <x:c r="HH1353" s="227"/>
      <x:c r="HI1353" s="227"/>
      <x:c r="HJ1353" s="227"/>
      <x:c r="HK1353" s="227"/>
      <x:c r="HL1353" s="227"/>
      <x:c r="HM1353" s="227"/>
      <x:c r="HN1353" s="227"/>
      <x:c r="HO1353" s="227"/>
      <x:c r="HP1353" s="227"/>
      <x:c r="HQ1353" s="227"/>
      <x:c r="HR1353" s="227"/>
      <x:c r="HS1353" s="227"/>
      <x:c r="HT1353" s="227"/>
      <x:c r="HU1353" s="227"/>
      <x:c r="HV1353" s="227"/>
      <x:c r="HW1353" s="227"/>
      <x:c r="HX1353" s="227"/>
      <x:c r="HY1353" s="227"/>
      <x:c r="HZ1353" s="227"/>
      <x:c r="IA1353" s="227"/>
      <x:c r="IB1353" s="227"/>
      <x:c r="IC1353" s="227"/>
      <x:c r="ID1353" s="227"/>
      <x:c r="IE1353" s="227"/>
      <x:c r="IF1353" s="227"/>
      <x:c r="IG1353" s="227"/>
      <x:c r="IH1353" s="227"/>
      <x:c r="II1353" s="227"/>
      <x:c r="IJ1353" s="227"/>
      <x:c r="IK1353" s="227"/>
      <x:c r="IL1353" s="227"/>
    </x:row>
    <x:row r="1354" spans="1:247" s="378" customFormat="1" ht="54.75" customHeight="1" x14ac:dyDescent="0.2">
      <x:c r="A1354" s="575" t="s">
        <x:v>4954</x:v>
      </x:c>
      <x:c r="B1354" s="575" t="s">
        <x:v>5037</x:v>
      </x:c>
      <x:c r="C1354" s="575" t="s">
        <x:v>25</x:v>
      </x:c>
      <x:c r="D1354" s="575" t="s">
        <x:v>5038</x:v>
      </x:c>
      <x:c r="E1354" s="572">
        <x:v>45884</x:v>
      </x:c>
      <x:c r="F1354" s="572" t="s">
        <x:v>4744</x:v>
      </x:c>
      <x:c r="G1354" s="603"/>
      <x:c r="H1354" s="496"/>
      <x:c r="I1354" s="460"/>
      <x:c r="J1354" s="605"/>
      <x:c r="K1354" s="606"/>
      <x:c r="L1354" s="574">
        <x:v>0</x:v>
      </x:c>
      <x:c r="M1354" s="575" t="s">
        <x:v>406</x:v>
      </x:c>
      <x:c r="N1354" s="575" t="s">
        <x:v>22</x:v>
      </x:c>
      <x:c r="O1354" s="575" t="s">
        <x:v>22</x:v>
      </x:c>
      <x:c r="P1354" s="575" t="s">
        <x:v>22</x:v>
      </x:c>
      <x:c r="Q1354" s="575" t="s">
        <x:v>22</x:v>
      </x:c>
      <x:c r="R1354" s="575" t="s">
        <x:v>22</x:v>
      </x:c>
      <x:c r="S1354" s="575" t="s">
        <x:v>22</x:v>
      </x:c>
      <x:c r="T1354" s="575" t="s">
        <x:v>22</x:v>
      </x:c>
      <x:c r="U1354" s="575" t="s">
        <x:v>22</x:v>
      </x:c>
      <x:c r="V1354" s="575" t="s">
        <x:v>99</x:v>
      </x:c>
      <x:c r="W1354" s="575"/>
      <x:c r="X1354" s="227"/>
      <x:c r="Y1354" s="227"/>
      <x:c r="Z1354" s="227"/>
      <x:c r="AA1354" s="227"/>
      <x:c r="AB1354" s="227"/>
      <x:c r="AC1354" s="227"/>
      <x:c r="AD1354" s="227"/>
      <x:c r="AE1354" s="227"/>
      <x:c r="AF1354" s="227"/>
      <x:c r="AG1354" s="227"/>
      <x:c r="AH1354" s="227"/>
      <x:c r="AI1354" s="227"/>
      <x:c r="AJ1354" s="227"/>
      <x:c r="AK1354" s="227"/>
      <x:c r="AL1354" s="227"/>
      <x:c r="AM1354" s="227"/>
      <x:c r="AN1354" s="227"/>
      <x:c r="AO1354" s="227"/>
      <x:c r="AP1354" s="227"/>
      <x:c r="AQ1354" s="227"/>
      <x:c r="AR1354" s="227"/>
      <x:c r="AS1354" s="227"/>
      <x:c r="AT1354" s="227"/>
      <x:c r="AU1354" s="227"/>
      <x:c r="AV1354" s="227"/>
      <x:c r="AW1354" s="227"/>
      <x:c r="AX1354" s="227"/>
      <x:c r="AY1354" s="227"/>
      <x:c r="AZ1354" s="227"/>
      <x:c r="BA1354" s="227"/>
      <x:c r="BB1354" s="227"/>
      <x:c r="BC1354" s="227"/>
      <x:c r="BD1354" s="227"/>
      <x:c r="BE1354" s="227"/>
      <x:c r="BF1354" s="227"/>
      <x:c r="BG1354" s="227"/>
      <x:c r="BH1354" s="227"/>
      <x:c r="BI1354" s="227"/>
      <x:c r="BJ1354" s="227"/>
      <x:c r="BK1354" s="227"/>
      <x:c r="BL1354" s="227"/>
      <x:c r="BM1354" s="227"/>
      <x:c r="BN1354" s="227"/>
      <x:c r="BO1354" s="227"/>
      <x:c r="BP1354" s="227"/>
      <x:c r="BQ1354" s="227"/>
      <x:c r="BR1354" s="227"/>
      <x:c r="BS1354" s="227"/>
      <x:c r="BT1354" s="227"/>
      <x:c r="BU1354" s="227"/>
      <x:c r="BV1354" s="227"/>
      <x:c r="BW1354" s="227"/>
      <x:c r="BX1354" s="227"/>
      <x:c r="BY1354" s="227"/>
      <x:c r="BZ1354" s="227"/>
      <x:c r="CA1354" s="227"/>
      <x:c r="CB1354" s="227"/>
      <x:c r="CC1354" s="227"/>
      <x:c r="CD1354" s="227"/>
      <x:c r="CE1354" s="227"/>
      <x:c r="CF1354" s="227"/>
      <x:c r="CG1354" s="227"/>
      <x:c r="CH1354" s="227"/>
      <x:c r="CI1354" s="227"/>
      <x:c r="CJ1354" s="227"/>
      <x:c r="CK1354" s="227"/>
      <x:c r="CL1354" s="227"/>
      <x:c r="CM1354" s="227"/>
      <x:c r="CN1354" s="227"/>
      <x:c r="CO1354" s="227"/>
      <x:c r="CP1354" s="227"/>
      <x:c r="CQ1354" s="227"/>
      <x:c r="CR1354" s="227"/>
      <x:c r="CS1354" s="227"/>
      <x:c r="CT1354" s="227"/>
      <x:c r="CU1354" s="227"/>
      <x:c r="CV1354" s="227"/>
      <x:c r="CW1354" s="227"/>
      <x:c r="CX1354" s="227"/>
      <x:c r="CY1354" s="227"/>
      <x:c r="CZ1354" s="227"/>
      <x:c r="DA1354" s="227"/>
      <x:c r="DB1354" s="227"/>
      <x:c r="DC1354" s="227"/>
      <x:c r="DD1354" s="227"/>
      <x:c r="DE1354" s="227"/>
      <x:c r="DF1354" s="227"/>
      <x:c r="DG1354" s="227"/>
      <x:c r="DH1354" s="227"/>
      <x:c r="DI1354" s="227"/>
      <x:c r="DJ1354" s="227"/>
      <x:c r="DK1354" s="227"/>
      <x:c r="DL1354" s="227"/>
      <x:c r="DM1354" s="227"/>
      <x:c r="DN1354" s="227"/>
      <x:c r="DO1354" s="227"/>
      <x:c r="DP1354" s="227"/>
      <x:c r="DQ1354" s="227"/>
      <x:c r="DR1354" s="227"/>
      <x:c r="DS1354" s="227"/>
      <x:c r="DT1354" s="227"/>
      <x:c r="DU1354" s="227"/>
      <x:c r="DV1354" s="227"/>
      <x:c r="DW1354" s="227"/>
      <x:c r="DX1354" s="227"/>
      <x:c r="DY1354" s="227"/>
      <x:c r="DZ1354" s="227"/>
      <x:c r="EA1354" s="227"/>
      <x:c r="EB1354" s="227"/>
      <x:c r="EC1354" s="227"/>
      <x:c r="ED1354" s="227"/>
      <x:c r="EE1354" s="227"/>
      <x:c r="EF1354" s="227"/>
      <x:c r="EG1354" s="227"/>
      <x:c r="EH1354" s="227"/>
      <x:c r="EI1354" s="227"/>
      <x:c r="EJ1354" s="227"/>
      <x:c r="EK1354" s="227"/>
      <x:c r="EL1354" s="227"/>
      <x:c r="EM1354" s="227"/>
      <x:c r="EN1354" s="227"/>
      <x:c r="EO1354" s="227"/>
      <x:c r="EP1354" s="227"/>
      <x:c r="EQ1354" s="227"/>
      <x:c r="ER1354" s="227"/>
      <x:c r="ES1354" s="227"/>
      <x:c r="ET1354" s="227"/>
      <x:c r="EU1354" s="227"/>
      <x:c r="EV1354" s="227"/>
      <x:c r="EW1354" s="227"/>
      <x:c r="EX1354" s="227"/>
      <x:c r="EY1354" s="227"/>
      <x:c r="EZ1354" s="227"/>
      <x:c r="FA1354" s="227"/>
      <x:c r="FB1354" s="227"/>
      <x:c r="FC1354" s="227"/>
      <x:c r="FD1354" s="227"/>
      <x:c r="FE1354" s="227"/>
      <x:c r="FF1354" s="227"/>
      <x:c r="FG1354" s="227"/>
      <x:c r="FH1354" s="227"/>
      <x:c r="FI1354" s="227"/>
      <x:c r="FJ1354" s="227"/>
      <x:c r="FK1354" s="227"/>
      <x:c r="FL1354" s="227"/>
      <x:c r="FM1354" s="227"/>
      <x:c r="FN1354" s="227"/>
      <x:c r="FO1354" s="227"/>
      <x:c r="FP1354" s="227"/>
      <x:c r="FQ1354" s="227"/>
      <x:c r="FR1354" s="227"/>
      <x:c r="FS1354" s="227"/>
      <x:c r="FT1354" s="227"/>
      <x:c r="FU1354" s="227"/>
      <x:c r="FV1354" s="227"/>
      <x:c r="FW1354" s="227"/>
      <x:c r="FX1354" s="227"/>
      <x:c r="FY1354" s="227"/>
      <x:c r="FZ1354" s="227"/>
      <x:c r="GA1354" s="227"/>
      <x:c r="GB1354" s="227"/>
      <x:c r="GC1354" s="227"/>
      <x:c r="GD1354" s="227"/>
      <x:c r="GE1354" s="227"/>
      <x:c r="GF1354" s="227"/>
      <x:c r="GG1354" s="227"/>
      <x:c r="GH1354" s="227"/>
      <x:c r="GI1354" s="227"/>
      <x:c r="GJ1354" s="227"/>
      <x:c r="GK1354" s="227"/>
      <x:c r="GL1354" s="227"/>
      <x:c r="GM1354" s="227"/>
      <x:c r="GN1354" s="227"/>
      <x:c r="GO1354" s="227"/>
      <x:c r="GP1354" s="227"/>
      <x:c r="GQ1354" s="227"/>
      <x:c r="GR1354" s="227"/>
      <x:c r="GS1354" s="227"/>
      <x:c r="GT1354" s="227"/>
      <x:c r="GU1354" s="227"/>
      <x:c r="GV1354" s="227"/>
      <x:c r="GW1354" s="227"/>
      <x:c r="GX1354" s="227"/>
      <x:c r="GY1354" s="227"/>
      <x:c r="GZ1354" s="227"/>
      <x:c r="HA1354" s="227"/>
      <x:c r="HB1354" s="227"/>
      <x:c r="HC1354" s="227"/>
      <x:c r="HD1354" s="227"/>
      <x:c r="HE1354" s="227"/>
      <x:c r="HF1354" s="227"/>
      <x:c r="HG1354" s="227"/>
      <x:c r="HH1354" s="227"/>
      <x:c r="HI1354" s="227"/>
      <x:c r="HJ1354" s="227"/>
      <x:c r="HK1354" s="227"/>
      <x:c r="HL1354" s="227"/>
      <x:c r="HM1354" s="227"/>
      <x:c r="HN1354" s="227"/>
      <x:c r="HO1354" s="227"/>
      <x:c r="HP1354" s="227"/>
      <x:c r="HQ1354" s="227"/>
      <x:c r="HR1354" s="227"/>
      <x:c r="HS1354" s="227"/>
      <x:c r="HT1354" s="227"/>
      <x:c r="HU1354" s="227"/>
      <x:c r="HV1354" s="227"/>
      <x:c r="HW1354" s="227"/>
      <x:c r="HX1354" s="227"/>
      <x:c r="HY1354" s="227"/>
      <x:c r="HZ1354" s="227"/>
      <x:c r="IA1354" s="227"/>
      <x:c r="IB1354" s="227"/>
      <x:c r="IC1354" s="227"/>
      <x:c r="ID1354" s="227"/>
      <x:c r="IE1354" s="227"/>
      <x:c r="IF1354" s="227"/>
      <x:c r="IG1354" s="227"/>
      <x:c r="IH1354" s="227"/>
      <x:c r="II1354" s="227"/>
      <x:c r="IJ1354" s="227"/>
      <x:c r="IK1354" s="227"/>
      <x:c r="IL1354" s="227"/>
    </x:row>
    <x:row r="1355" spans="1:247" s="378" customFormat="1" ht="55.5" customHeight="1" x14ac:dyDescent="0.2">
      <x:c r="A1355" s="575" t="s">
        <x:v>5224</x:v>
      </x:c>
      <x:c r="B1355" s="575" t="s">
        <x:v>5225</x:v>
      </x:c>
      <x:c r="C1355" s="575" t="s">
        <x:v>75</x:v>
      </x:c>
      <x:c r="D1355" s="575" t="s">
        <x:v>5226</x:v>
      </x:c>
      <x:c r="E1355" s="572" t="s">
        <x:v>5005</x:v>
      </x:c>
      <x:c r="F1355" s="572" t="s">
        <x:v>4401</x:v>
      </x:c>
      <x:c r="G1355" s="603"/>
      <x:c r="H1355" s="496"/>
      <x:c r="I1355" s="460"/>
      <x:c r="J1355" s="605"/>
      <x:c r="K1355" s="606"/>
      <x:c r="L1355" s="574">
        <x:v>0</x:v>
      </x:c>
      <x:c r="M1355" s="574" t="s">
        <x:v>406</x:v>
      </x:c>
      <x:c r="N1355" s="575" t="s">
        <x:v>22</x:v>
      </x:c>
      <x:c r="O1355" s="575" t="s">
        <x:v>22</x:v>
      </x:c>
      <x:c r="P1355" s="575" t="s">
        <x:v>22</x:v>
      </x:c>
      <x:c r="Q1355" s="575" t="s">
        <x:v>22</x:v>
      </x:c>
      <x:c r="R1355" s="575" t="s">
        <x:v>22</x:v>
      </x:c>
      <x:c r="S1355" s="575" t="s">
        <x:v>22</x:v>
      </x:c>
      <x:c r="T1355" s="575" t="s">
        <x:v>22</x:v>
      </x:c>
      <x:c r="U1355" s="575" t="s">
        <x:v>22</x:v>
      </x:c>
      <x:c r="V1355" s="575" t="s">
        <x:v>99</x:v>
      </x:c>
      <x:c r="W1355" s="575"/>
      <x:c r="X1355" s="227"/>
      <x:c r="Y1355" s="227"/>
      <x:c r="Z1355" s="227"/>
      <x:c r="AA1355" s="227"/>
      <x:c r="AB1355" s="227"/>
      <x:c r="AC1355" s="227"/>
      <x:c r="AD1355" s="227"/>
      <x:c r="AE1355" s="227"/>
      <x:c r="AF1355" s="227"/>
      <x:c r="AG1355" s="227"/>
      <x:c r="AH1355" s="227"/>
      <x:c r="AI1355" s="227"/>
      <x:c r="AJ1355" s="227"/>
      <x:c r="AK1355" s="227"/>
      <x:c r="AL1355" s="227"/>
      <x:c r="AM1355" s="227"/>
      <x:c r="AN1355" s="227"/>
      <x:c r="AO1355" s="227"/>
      <x:c r="AP1355" s="227"/>
      <x:c r="AQ1355" s="227"/>
      <x:c r="AR1355" s="227"/>
      <x:c r="AS1355" s="227"/>
      <x:c r="AT1355" s="227"/>
      <x:c r="AU1355" s="227"/>
      <x:c r="AV1355" s="227"/>
      <x:c r="AW1355" s="227"/>
      <x:c r="AX1355" s="227"/>
      <x:c r="AY1355" s="227"/>
      <x:c r="AZ1355" s="227"/>
      <x:c r="BA1355" s="227"/>
      <x:c r="BB1355" s="227"/>
      <x:c r="BC1355" s="227"/>
      <x:c r="BD1355" s="227"/>
      <x:c r="BE1355" s="227"/>
      <x:c r="BF1355" s="227"/>
      <x:c r="BG1355" s="227"/>
      <x:c r="BH1355" s="227"/>
      <x:c r="BI1355" s="227"/>
      <x:c r="BJ1355" s="227"/>
      <x:c r="BK1355" s="227"/>
      <x:c r="BL1355" s="227"/>
      <x:c r="BM1355" s="227"/>
      <x:c r="BN1355" s="227"/>
      <x:c r="BO1355" s="227"/>
      <x:c r="BP1355" s="227"/>
      <x:c r="BQ1355" s="227"/>
      <x:c r="BR1355" s="227"/>
      <x:c r="BS1355" s="227"/>
      <x:c r="BT1355" s="227"/>
      <x:c r="BU1355" s="227"/>
      <x:c r="BV1355" s="227"/>
      <x:c r="BW1355" s="227"/>
      <x:c r="BX1355" s="227"/>
      <x:c r="BY1355" s="227"/>
      <x:c r="BZ1355" s="227"/>
      <x:c r="CA1355" s="227"/>
      <x:c r="CB1355" s="227"/>
      <x:c r="CC1355" s="227"/>
      <x:c r="CD1355" s="227"/>
      <x:c r="CE1355" s="227"/>
      <x:c r="CF1355" s="227"/>
      <x:c r="CG1355" s="227"/>
      <x:c r="CH1355" s="227"/>
      <x:c r="CI1355" s="227"/>
      <x:c r="CJ1355" s="227"/>
      <x:c r="CK1355" s="227"/>
      <x:c r="CL1355" s="227"/>
      <x:c r="CM1355" s="227"/>
      <x:c r="CN1355" s="227"/>
      <x:c r="CO1355" s="227"/>
      <x:c r="CP1355" s="227"/>
      <x:c r="CQ1355" s="227"/>
      <x:c r="CR1355" s="227"/>
      <x:c r="CS1355" s="227"/>
      <x:c r="CT1355" s="227"/>
      <x:c r="CU1355" s="227"/>
      <x:c r="CV1355" s="227"/>
      <x:c r="CW1355" s="227"/>
      <x:c r="CX1355" s="227"/>
      <x:c r="CY1355" s="227"/>
      <x:c r="CZ1355" s="227"/>
      <x:c r="DA1355" s="227"/>
      <x:c r="DB1355" s="227"/>
      <x:c r="DC1355" s="227"/>
      <x:c r="DD1355" s="227"/>
      <x:c r="DE1355" s="227"/>
      <x:c r="DF1355" s="227"/>
      <x:c r="DG1355" s="227"/>
      <x:c r="DH1355" s="227"/>
      <x:c r="DI1355" s="227"/>
      <x:c r="DJ1355" s="227"/>
      <x:c r="DK1355" s="227"/>
      <x:c r="DL1355" s="227"/>
      <x:c r="DM1355" s="227"/>
      <x:c r="DN1355" s="227"/>
      <x:c r="DO1355" s="227"/>
      <x:c r="DP1355" s="227"/>
      <x:c r="DQ1355" s="227"/>
      <x:c r="DR1355" s="227"/>
      <x:c r="DS1355" s="227"/>
      <x:c r="DT1355" s="227"/>
      <x:c r="DU1355" s="227"/>
      <x:c r="DV1355" s="227"/>
      <x:c r="DW1355" s="227"/>
      <x:c r="DX1355" s="227"/>
      <x:c r="DY1355" s="227"/>
      <x:c r="DZ1355" s="227"/>
      <x:c r="EA1355" s="227"/>
      <x:c r="EB1355" s="227"/>
      <x:c r="EC1355" s="227"/>
      <x:c r="ED1355" s="227"/>
      <x:c r="EE1355" s="227"/>
      <x:c r="EF1355" s="227"/>
      <x:c r="EG1355" s="227"/>
      <x:c r="EH1355" s="227"/>
      <x:c r="EI1355" s="227"/>
      <x:c r="EJ1355" s="227"/>
      <x:c r="EK1355" s="227"/>
      <x:c r="EL1355" s="227"/>
      <x:c r="EM1355" s="227"/>
      <x:c r="EN1355" s="227"/>
      <x:c r="EO1355" s="227"/>
      <x:c r="EP1355" s="227"/>
      <x:c r="EQ1355" s="227"/>
      <x:c r="ER1355" s="227"/>
      <x:c r="ES1355" s="227"/>
      <x:c r="ET1355" s="227"/>
      <x:c r="EU1355" s="227"/>
      <x:c r="EV1355" s="227"/>
      <x:c r="EW1355" s="227"/>
      <x:c r="EX1355" s="227"/>
      <x:c r="EY1355" s="227"/>
      <x:c r="EZ1355" s="227"/>
      <x:c r="FA1355" s="227"/>
      <x:c r="FB1355" s="227"/>
      <x:c r="FC1355" s="227"/>
      <x:c r="FD1355" s="227"/>
      <x:c r="FE1355" s="227"/>
      <x:c r="FF1355" s="227"/>
      <x:c r="FG1355" s="227"/>
      <x:c r="FH1355" s="227"/>
      <x:c r="FI1355" s="227"/>
      <x:c r="FJ1355" s="227"/>
      <x:c r="FK1355" s="227"/>
      <x:c r="FL1355" s="227"/>
      <x:c r="FM1355" s="227"/>
      <x:c r="FN1355" s="227"/>
      <x:c r="FO1355" s="227"/>
      <x:c r="FP1355" s="227"/>
      <x:c r="FQ1355" s="227"/>
      <x:c r="FR1355" s="227"/>
      <x:c r="FS1355" s="227"/>
      <x:c r="FT1355" s="227"/>
      <x:c r="FU1355" s="227"/>
      <x:c r="FV1355" s="227"/>
      <x:c r="FW1355" s="227"/>
      <x:c r="FX1355" s="227"/>
      <x:c r="FY1355" s="227"/>
      <x:c r="FZ1355" s="227"/>
      <x:c r="GA1355" s="227"/>
      <x:c r="GB1355" s="227"/>
      <x:c r="GC1355" s="227"/>
      <x:c r="GD1355" s="227"/>
      <x:c r="GE1355" s="227"/>
      <x:c r="GF1355" s="227"/>
      <x:c r="GG1355" s="227"/>
      <x:c r="GH1355" s="227"/>
      <x:c r="GI1355" s="227"/>
      <x:c r="GJ1355" s="227"/>
      <x:c r="GK1355" s="227"/>
      <x:c r="GL1355" s="227"/>
      <x:c r="GM1355" s="227"/>
      <x:c r="GN1355" s="227"/>
      <x:c r="GO1355" s="227"/>
      <x:c r="GP1355" s="227"/>
      <x:c r="GQ1355" s="227"/>
      <x:c r="GR1355" s="227"/>
      <x:c r="GS1355" s="227"/>
      <x:c r="GT1355" s="227"/>
      <x:c r="GU1355" s="227"/>
      <x:c r="GV1355" s="227"/>
      <x:c r="GW1355" s="227"/>
      <x:c r="GX1355" s="227"/>
      <x:c r="GY1355" s="227"/>
      <x:c r="GZ1355" s="227"/>
      <x:c r="HA1355" s="227"/>
      <x:c r="HB1355" s="227"/>
      <x:c r="HC1355" s="227"/>
      <x:c r="HD1355" s="227"/>
      <x:c r="HE1355" s="227"/>
      <x:c r="HF1355" s="227"/>
      <x:c r="HG1355" s="227"/>
      <x:c r="HH1355" s="227"/>
      <x:c r="HI1355" s="227"/>
      <x:c r="HJ1355" s="227"/>
      <x:c r="HK1355" s="227"/>
      <x:c r="HL1355" s="227"/>
      <x:c r="HM1355" s="227"/>
      <x:c r="HN1355" s="227"/>
      <x:c r="HO1355" s="227"/>
      <x:c r="HP1355" s="227"/>
      <x:c r="HQ1355" s="227"/>
      <x:c r="HR1355" s="227"/>
      <x:c r="HS1355" s="227"/>
      <x:c r="HT1355" s="227"/>
      <x:c r="HU1355" s="227"/>
      <x:c r="HV1355" s="227"/>
      <x:c r="HW1355" s="227"/>
      <x:c r="HX1355" s="227"/>
      <x:c r="HY1355" s="227"/>
      <x:c r="HZ1355" s="227"/>
      <x:c r="IA1355" s="227"/>
      <x:c r="IB1355" s="227"/>
      <x:c r="IC1355" s="227"/>
      <x:c r="ID1355" s="227"/>
      <x:c r="IE1355" s="227"/>
      <x:c r="IF1355" s="227"/>
      <x:c r="IG1355" s="227"/>
      <x:c r="IH1355" s="227"/>
      <x:c r="II1355" s="227"/>
      <x:c r="IJ1355" s="227"/>
      <x:c r="IK1355" s="227"/>
      <x:c r="IL1355" s="227"/>
    </x:row>
    <x:row r="1356" spans="1:247" s="378" customFormat="1" ht="54" customHeight="1" x14ac:dyDescent="0.2">
      <x:c r="A1356" s="575" t="s">
        <x:v>5227</x:v>
      </x:c>
      <x:c r="B1356" s="575" t="s">
        <x:v>5241</x:v>
      </x:c>
      <x:c r="C1356" s="575" t="s">
        <x:v>5200</x:v>
      </x:c>
      <x:c r="D1356" s="575" t="s">
        <x:v>5242</x:v>
      </x:c>
      <x:c r="E1356" s="572" t="s">
        <x:v>4955</x:v>
      </x:c>
      <x:c r="F1356" s="572" t="s">
        <x:v>4401</x:v>
      </x:c>
      <x:c r="G1356" s="603"/>
      <x:c r="H1356" s="496"/>
      <x:c r="I1356" s="460"/>
      <x:c r="J1356" s="605"/>
      <x:c r="K1356" s="606"/>
      <x:c r="L1356" s="574">
        <x:v>0</x:v>
      </x:c>
      <x:c r="M1356" s="574" t="s">
        <x:v>22</x:v>
      </x:c>
      <x:c r="N1356" s="575" t="s">
        <x:v>406</x:v>
      </x:c>
      <x:c r="O1356" s="575" t="s">
        <x:v>22</x:v>
      </x:c>
      <x:c r="P1356" s="575" t="s">
        <x:v>22</x:v>
      </x:c>
      <x:c r="Q1356" s="575" t="s">
        <x:v>22</x:v>
      </x:c>
      <x:c r="R1356" s="575" t="s">
        <x:v>22</x:v>
      </x:c>
      <x:c r="S1356" s="575" t="s">
        <x:v>22</x:v>
      </x:c>
      <x:c r="T1356" s="575" t="s">
        <x:v>22</x:v>
      </x:c>
      <x:c r="U1356" s="575" t="s">
        <x:v>22</x:v>
      </x:c>
      <x:c r="V1356" s="575" t="s">
        <x:v>99</x:v>
      </x:c>
      <x:c r="W1356" s="575"/>
      <x:c r="X1356" s="227"/>
      <x:c r="Y1356" s="227"/>
      <x:c r="Z1356" s="227"/>
      <x:c r="AA1356" s="227"/>
      <x:c r="AB1356" s="227"/>
      <x:c r="AC1356" s="227"/>
      <x:c r="AD1356" s="227"/>
      <x:c r="AE1356" s="227"/>
      <x:c r="AF1356" s="227"/>
      <x:c r="AG1356" s="227"/>
      <x:c r="AH1356" s="227"/>
      <x:c r="AI1356" s="227"/>
      <x:c r="AJ1356" s="227"/>
      <x:c r="AK1356" s="227"/>
      <x:c r="AL1356" s="227"/>
      <x:c r="AM1356" s="227"/>
      <x:c r="AN1356" s="227"/>
      <x:c r="AO1356" s="227"/>
      <x:c r="AP1356" s="227"/>
      <x:c r="AQ1356" s="227"/>
      <x:c r="AR1356" s="227"/>
      <x:c r="AS1356" s="227"/>
      <x:c r="AT1356" s="227"/>
      <x:c r="AU1356" s="227"/>
      <x:c r="AV1356" s="227"/>
      <x:c r="AW1356" s="227"/>
      <x:c r="AX1356" s="227"/>
      <x:c r="AY1356" s="227"/>
      <x:c r="AZ1356" s="227"/>
      <x:c r="BA1356" s="227"/>
      <x:c r="BB1356" s="227"/>
      <x:c r="BC1356" s="227"/>
      <x:c r="BD1356" s="227"/>
      <x:c r="BE1356" s="227"/>
      <x:c r="BF1356" s="227"/>
      <x:c r="BG1356" s="227"/>
      <x:c r="BH1356" s="227"/>
      <x:c r="BI1356" s="227"/>
      <x:c r="BJ1356" s="227"/>
      <x:c r="BK1356" s="227"/>
      <x:c r="BL1356" s="227"/>
      <x:c r="BM1356" s="227"/>
      <x:c r="BN1356" s="227"/>
      <x:c r="BO1356" s="227"/>
      <x:c r="BP1356" s="227"/>
      <x:c r="BQ1356" s="227"/>
      <x:c r="BR1356" s="227"/>
      <x:c r="BS1356" s="227"/>
      <x:c r="BT1356" s="227"/>
      <x:c r="BU1356" s="227"/>
      <x:c r="BV1356" s="227"/>
      <x:c r="BW1356" s="227"/>
      <x:c r="BX1356" s="227"/>
      <x:c r="BY1356" s="227"/>
      <x:c r="BZ1356" s="227"/>
      <x:c r="CA1356" s="227"/>
      <x:c r="CB1356" s="227"/>
      <x:c r="CC1356" s="227"/>
      <x:c r="CD1356" s="227"/>
      <x:c r="CE1356" s="227"/>
      <x:c r="CF1356" s="227"/>
      <x:c r="CG1356" s="227"/>
      <x:c r="CH1356" s="227"/>
      <x:c r="CI1356" s="227"/>
      <x:c r="CJ1356" s="227"/>
      <x:c r="CK1356" s="227"/>
      <x:c r="CL1356" s="227"/>
      <x:c r="CM1356" s="227"/>
      <x:c r="CN1356" s="227"/>
      <x:c r="CO1356" s="227"/>
      <x:c r="CP1356" s="227"/>
      <x:c r="CQ1356" s="227"/>
      <x:c r="CR1356" s="227"/>
      <x:c r="CS1356" s="227"/>
      <x:c r="CT1356" s="227"/>
      <x:c r="CU1356" s="227"/>
      <x:c r="CV1356" s="227"/>
      <x:c r="CW1356" s="227"/>
      <x:c r="CX1356" s="227"/>
      <x:c r="CY1356" s="227"/>
      <x:c r="CZ1356" s="227"/>
      <x:c r="DA1356" s="227"/>
      <x:c r="DB1356" s="227"/>
      <x:c r="DC1356" s="227"/>
      <x:c r="DD1356" s="227"/>
      <x:c r="DE1356" s="227"/>
      <x:c r="DF1356" s="227"/>
      <x:c r="DG1356" s="227"/>
      <x:c r="DH1356" s="227"/>
      <x:c r="DI1356" s="227"/>
      <x:c r="DJ1356" s="227"/>
      <x:c r="DK1356" s="227"/>
      <x:c r="DL1356" s="227"/>
      <x:c r="DM1356" s="227"/>
      <x:c r="DN1356" s="227"/>
      <x:c r="DO1356" s="227"/>
      <x:c r="DP1356" s="227"/>
      <x:c r="DQ1356" s="227"/>
      <x:c r="DR1356" s="227"/>
      <x:c r="DS1356" s="227"/>
      <x:c r="DT1356" s="227"/>
      <x:c r="DU1356" s="227"/>
      <x:c r="DV1356" s="227"/>
      <x:c r="DW1356" s="227"/>
      <x:c r="DX1356" s="227"/>
      <x:c r="DY1356" s="227"/>
      <x:c r="DZ1356" s="227"/>
      <x:c r="EA1356" s="227"/>
      <x:c r="EB1356" s="227"/>
      <x:c r="EC1356" s="227"/>
      <x:c r="ED1356" s="227"/>
      <x:c r="EE1356" s="227"/>
      <x:c r="EF1356" s="227"/>
      <x:c r="EG1356" s="227"/>
      <x:c r="EH1356" s="227"/>
      <x:c r="EI1356" s="227"/>
      <x:c r="EJ1356" s="227"/>
      <x:c r="EK1356" s="227"/>
      <x:c r="EL1356" s="227"/>
      <x:c r="EM1356" s="227"/>
      <x:c r="EN1356" s="227"/>
      <x:c r="EO1356" s="227"/>
      <x:c r="EP1356" s="227"/>
      <x:c r="EQ1356" s="227"/>
      <x:c r="ER1356" s="227"/>
      <x:c r="ES1356" s="227"/>
      <x:c r="ET1356" s="227"/>
      <x:c r="EU1356" s="227"/>
      <x:c r="EV1356" s="227"/>
      <x:c r="EW1356" s="227"/>
      <x:c r="EX1356" s="227"/>
      <x:c r="EY1356" s="227"/>
      <x:c r="EZ1356" s="227"/>
      <x:c r="FA1356" s="227"/>
      <x:c r="FB1356" s="227"/>
      <x:c r="FC1356" s="227"/>
      <x:c r="FD1356" s="227"/>
      <x:c r="FE1356" s="227"/>
      <x:c r="FF1356" s="227"/>
      <x:c r="FG1356" s="227"/>
      <x:c r="FH1356" s="227"/>
      <x:c r="FI1356" s="227"/>
      <x:c r="FJ1356" s="227"/>
      <x:c r="FK1356" s="227"/>
      <x:c r="FL1356" s="227"/>
      <x:c r="FM1356" s="227"/>
      <x:c r="FN1356" s="227"/>
      <x:c r="FO1356" s="227"/>
      <x:c r="FP1356" s="227"/>
      <x:c r="FQ1356" s="227"/>
      <x:c r="FR1356" s="227"/>
      <x:c r="FS1356" s="227"/>
      <x:c r="FT1356" s="227"/>
      <x:c r="FU1356" s="227"/>
      <x:c r="FV1356" s="227"/>
      <x:c r="FW1356" s="227"/>
      <x:c r="FX1356" s="227"/>
      <x:c r="FY1356" s="227"/>
      <x:c r="FZ1356" s="227"/>
      <x:c r="GA1356" s="227"/>
      <x:c r="GB1356" s="227"/>
      <x:c r="GC1356" s="227"/>
      <x:c r="GD1356" s="227"/>
      <x:c r="GE1356" s="227"/>
      <x:c r="GF1356" s="227"/>
      <x:c r="GG1356" s="227"/>
      <x:c r="GH1356" s="227"/>
      <x:c r="GI1356" s="227"/>
      <x:c r="GJ1356" s="227"/>
      <x:c r="GK1356" s="227"/>
      <x:c r="GL1356" s="227"/>
      <x:c r="GM1356" s="227"/>
      <x:c r="GN1356" s="227"/>
      <x:c r="GO1356" s="227"/>
      <x:c r="GP1356" s="227"/>
      <x:c r="GQ1356" s="227"/>
      <x:c r="GR1356" s="227"/>
      <x:c r="GS1356" s="227"/>
      <x:c r="GT1356" s="227"/>
      <x:c r="GU1356" s="227"/>
      <x:c r="GV1356" s="227"/>
      <x:c r="GW1356" s="227"/>
      <x:c r="GX1356" s="227"/>
      <x:c r="GY1356" s="227"/>
      <x:c r="GZ1356" s="227"/>
      <x:c r="HA1356" s="227"/>
      <x:c r="HB1356" s="227"/>
      <x:c r="HC1356" s="227"/>
      <x:c r="HD1356" s="227"/>
      <x:c r="HE1356" s="227"/>
      <x:c r="HF1356" s="227"/>
      <x:c r="HG1356" s="227"/>
      <x:c r="HH1356" s="227"/>
      <x:c r="HI1356" s="227"/>
      <x:c r="HJ1356" s="227"/>
      <x:c r="HK1356" s="227"/>
      <x:c r="HL1356" s="227"/>
      <x:c r="HM1356" s="227"/>
      <x:c r="HN1356" s="227"/>
      <x:c r="HO1356" s="227"/>
      <x:c r="HP1356" s="227"/>
      <x:c r="HQ1356" s="227"/>
      <x:c r="HR1356" s="227"/>
      <x:c r="HS1356" s="227"/>
      <x:c r="HT1356" s="227"/>
      <x:c r="HU1356" s="227"/>
      <x:c r="HV1356" s="227"/>
      <x:c r="HW1356" s="227"/>
      <x:c r="HX1356" s="227"/>
      <x:c r="HY1356" s="227"/>
      <x:c r="HZ1356" s="227"/>
      <x:c r="IA1356" s="227"/>
      <x:c r="IB1356" s="227"/>
      <x:c r="IC1356" s="227"/>
      <x:c r="ID1356" s="227"/>
      <x:c r="IE1356" s="227"/>
      <x:c r="IF1356" s="227"/>
      <x:c r="IG1356" s="227"/>
      <x:c r="IH1356" s="227"/>
      <x:c r="II1356" s="227"/>
      <x:c r="IJ1356" s="227"/>
      <x:c r="IK1356" s="227"/>
      <x:c r="IL1356" s="227"/>
    </x:row>
    <x:row r="1357" spans="1:247" s="378" customFormat="1" ht="54" customHeight="1" x14ac:dyDescent="0.2">
      <x:c r="A1357" s="575" t="s">
        <x:v>5228</x:v>
      </x:c>
      <x:c r="B1357" s="575" t="s">
        <x:v>5229</x:v>
      </x:c>
      <x:c r="C1357" s="575" t="s">
        <x:v>102</x:v>
      </x:c>
      <x:c r="D1357" s="575" t="s">
        <x:v>5230</x:v>
      </x:c>
      <x:c r="E1357" s="572">
        <x:v>45778</x:v>
      </x:c>
      <x:c r="F1357" s="572" t="s">
        <x:v>4401</x:v>
      </x:c>
      <x:c r="G1357" s="603"/>
      <x:c r="H1357" s="496"/>
      <x:c r="I1357" s="460"/>
      <x:c r="J1357" s="605"/>
      <x:c r="K1357" s="606"/>
      <x:c r="L1357" s="574">
        <x:v>0</x:v>
      </x:c>
      <x:c r="M1357" s="574" t="s">
        <x:v>22</x:v>
      </x:c>
      <x:c r="N1357" s="575" t="s">
        <x:v>406</x:v>
      </x:c>
      <x:c r="O1357" s="575" t="s">
        <x:v>22</x:v>
      </x:c>
      <x:c r="P1357" s="575" t="s">
        <x:v>22</x:v>
      </x:c>
      <x:c r="Q1357" s="575" t="s">
        <x:v>22</x:v>
      </x:c>
      <x:c r="R1357" s="575" t="s">
        <x:v>22</x:v>
      </x:c>
      <x:c r="S1357" s="575" t="s">
        <x:v>22</x:v>
      </x:c>
      <x:c r="T1357" s="575" t="s">
        <x:v>22</x:v>
      </x:c>
      <x:c r="U1357" s="575" t="s">
        <x:v>22</x:v>
      </x:c>
      <x:c r="V1357" s="575" t="s">
        <x:v>99</x:v>
      </x:c>
      <x:c r="W1357" s="575"/>
      <x:c r="X1357" s="227"/>
      <x:c r="Y1357" s="227"/>
      <x:c r="Z1357" s="227"/>
      <x:c r="AA1357" s="227"/>
      <x:c r="AB1357" s="227"/>
      <x:c r="AC1357" s="227"/>
      <x:c r="AD1357" s="227"/>
      <x:c r="AE1357" s="227"/>
      <x:c r="AF1357" s="227"/>
      <x:c r="AG1357" s="227"/>
      <x:c r="AH1357" s="227"/>
      <x:c r="AI1357" s="227"/>
      <x:c r="AJ1357" s="227"/>
      <x:c r="AK1357" s="227"/>
      <x:c r="AL1357" s="227"/>
      <x:c r="AM1357" s="227"/>
      <x:c r="AN1357" s="227"/>
      <x:c r="AO1357" s="227"/>
      <x:c r="AP1357" s="227"/>
      <x:c r="AQ1357" s="227"/>
      <x:c r="AR1357" s="227"/>
      <x:c r="AS1357" s="227"/>
      <x:c r="AT1357" s="227"/>
      <x:c r="AU1357" s="227"/>
      <x:c r="AV1357" s="227"/>
      <x:c r="AW1357" s="227"/>
      <x:c r="AX1357" s="227"/>
      <x:c r="AY1357" s="227"/>
      <x:c r="AZ1357" s="227"/>
      <x:c r="BA1357" s="227"/>
      <x:c r="BB1357" s="227"/>
      <x:c r="BC1357" s="227"/>
      <x:c r="BD1357" s="227"/>
      <x:c r="BE1357" s="227"/>
      <x:c r="BF1357" s="227"/>
      <x:c r="BG1357" s="227"/>
      <x:c r="BH1357" s="227"/>
      <x:c r="BI1357" s="227"/>
      <x:c r="BJ1357" s="227"/>
      <x:c r="BK1357" s="227"/>
      <x:c r="BL1357" s="227"/>
      <x:c r="BM1357" s="227"/>
      <x:c r="BN1357" s="227"/>
      <x:c r="BO1357" s="227"/>
      <x:c r="BP1357" s="227"/>
      <x:c r="BQ1357" s="227"/>
      <x:c r="BR1357" s="227"/>
      <x:c r="BS1357" s="227"/>
      <x:c r="BT1357" s="227"/>
      <x:c r="BU1357" s="227"/>
      <x:c r="BV1357" s="227"/>
      <x:c r="BW1357" s="227"/>
      <x:c r="BX1357" s="227"/>
      <x:c r="BY1357" s="227"/>
      <x:c r="BZ1357" s="227"/>
      <x:c r="CA1357" s="227"/>
      <x:c r="CB1357" s="227"/>
      <x:c r="CC1357" s="227"/>
      <x:c r="CD1357" s="227"/>
      <x:c r="CE1357" s="227"/>
      <x:c r="CF1357" s="227"/>
      <x:c r="CG1357" s="227"/>
      <x:c r="CH1357" s="227"/>
      <x:c r="CI1357" s="227"/>
      <x:c r="CJ1357" s="227"/>
      <x:c r="CK1357" s="227"/>
      <x:c r="CL1357" s="227"/>
      <x:c r="CM1357" s="227"/>
      <x:c r="CN1357" s="227"/>
      <x:c r="CO1357" s="227"/>
      <x:c r="CP1357" s="227"/>
      <x:c r="CQ1357" s="227"/>
      <x:c r="CR1357" s="227"/>
      <x:c r="CS1357" s="227"/>
      <x:c r="CT1357" s="227"/>
      <x:c r="CU1357" s="227"/>
      <x:c r="CV1357" s="227"/>
      <x:c r="CW1357" s="227"/>
      <x:c r="CX1357" s="227"/>
      <x:c r="CY1357" s="227"/>
      <x:c r="CZ1357" s="227"/>
      <x:c r="DA1357" s="227"/>
      <x:c r="DB1357" s="227"/>
      <x:c r="DC1357" s="227"/>
      <x:c r="DD1357" s="227"/>
      <x:c r="DE1357" s="227"/>
      <x:c r="DF1357" s="227"/>
      <x:c r="DG1357" s="227"/>
      <x:c r="DH1357" s="227"/>
      <x:c r="DI1357" s="227"/>
      <x:c r="DJ1357" s="227"/>
      <x:c r="DK1357" s="227"/>
      <x:c r="DL1357" s="227"/>
      <x:c r="DM1357" s="227"/>
      <x:c r="DN1357" s="227"/>
      <x:c r="DO1357" s="227"/>
      <x:c r="DP1357" s="227"/>
      <x:c r="DQ1357" s="227"/>
      <x:c r="DR1357" s="227"/>
      <x:c r="DS1357" s="227"/>
      <x:c r="DT1357" s="227"/>
      <x:c r="DU1357" s="227"/>
      <x:c r="DV1357" s="227"/>
      <x:c r="DW1357" s="227"/>
      <x:c r="DX1357" s="227"/>
      <x:c r="DY1357" s="227"/>
      <x:c r="DZ1357" s="227"/>
      <x:c r="EA1357" s="227"/>
      <x:c r="EB1357" s="227"/>
      <x:c r="EC1357" s="227"/>
      <x:c r="ED1357" s="227"/>
      <x:c r="EE1357" s="227"/>
      <x:c r="EF1357" s="227"/>
      <x:c r="EG1357" s="227"/>
      <x:c r="EH1357" s="227"/>
      <x:c r="EI1357" s="227"/>
      <x:c r="EJ1357" s="227"/>
      <x:c r="EK1357" s="227"/>
      <x:c r="EL1357" s="227"/>
      <x:c r="EM1357" s="227"/>
      <x:c r="EN1357" s="227"/>
      <x:c r="EO1357" s="227"/>
      <x:c r="EP1357" s="227"/>
      <x:c r="EQ1357" s="227"/>
      <x:c r="ER1357" s="227"/>
      <x:c r="ES1357" s="227"/>
      <x:c r="ET1357" s="227"/>
      <x:c r="EU1357" s="227"/>
      <x:c r="EV1357" s="227"/>
      <x:c r="EW1357" s="227"/>
      <x:c r="EX1357" s="227"/>
      <x:c r="EY1357" s="227"/>
      <x:c r="EZ1357" s="227"/>
      <x:c r="FA1357" s="227"/>
      <x:c r="FB1357" s="227"/>
      <x:c r="FC1357" s="227"/>
      <x:c r="FD1357" s="227"/>
      <x:c r="FE1357" s="227"/>
      <x:c r="FF1357" s="227"/>
      <x:c r="FG1357" s="227"/>
      <x:c r="FH1357" s="227"/>
      <x:c r="FI1357" s="227"/>
      <x:c r="FJ1357" s="227"/>
      <x:c r="FK1357" s="227"/>
      <x:c r="FL1357" s="227"/>
      <x:c r="FM1357" s="227"/>
      <x:c r="FN1357" s="227"/>
      <x:c r="FO1357" s="227"/>
      <x:c r="FP1357" s="227"/>
      <x:c r="FQ1357" s="227"/>
      <x:c r="FR1357" s="227"/>
      <x:c r="FS1357" s="227"/>
      <x:c r="FT1357" s="227"/>
      <x:c r="FU1357" s="227"/>
      <x:c r="FV1357" s="227"/>
      <x:c r="FW1357" s="227"/>
      <x:c r="FX1357" s="227"/>
      <x:c r="FY1357" s="227"/>
      <x:c r="FZ1357" s="227"/>
      <x:c r="GA1357" s="227"/>
      <x:c r="GB1357" s="227"/>
      <x:c r="GC1357" s="227"/>
      <x:c r="GD1357" s="227"/>
      <x:c r="GE1357" s="227"/>
      <x:c r="GF1357" s="227"/>
      <x:c r="GG1357" s="227"/>
      <x:c r="GH1357" s="227"/>
      <x:c r="GI1357" s="227"/>
      <x:c r="GJ1357" s="227"/>
      <x:c r="GK1357" s="227"/>
      <x:c r="GL1357" s="227"/>
      <x:c r="GM1357" s="227"/>
      <x:c r="GN1357" s="227"/>
      <x:c r="GO1357" s="227"/>
      <x:c r="GP1357" s="227"/>
      <x:c r="GQ1357" s="227"/>
      <x:c r="GR1357" s="227"/>
      <x:c r="GS1357" s="227"/>
      <x:c r="GT1357" s="227"/>
      <x:c r="GU1357" s="227"/>
      <x:c r="GV1357" s="227"/>
      <x:c r="GW1357" s="227"/>
      <x:c r="GX1357" s="227"/>
      <x:c r="GY1357" s="227"/>
      <x:c r="GZ1357" s="227"/>
      <x:c r="HA1357" s="227"/>
      <x:c r="HB1357" s="227"/>
      <x:c r="HC1357" s="227"/>
      <x:c r="HD1357" s="227"/>
      <x:c r="HE1357" s="227"/>
      <x:c r="HF1357" s="227"/>
      <x:c r="HG1357" s="227"/>
      <x:c r="HH1357" s="227"/>
      <x:c r="HI1357" s="227"/>
      <x:c r="HJ1357" s="227"/>
      <x:c r="HK1357" s="227"/>
      <x:c r="HL1357" s="227"/>
      <x:c r="HM1357" s="227"/>
      <x:c r="HN1357" s="227"/>
      <x:c r="HO1357" s="227"/>
      <x:c r="HP1357" s="227"/>
      <x:c r="HQ1357" s="227"/>
      <x:c r="HR1357" s="227"/>
      <x:c r="HS1357" s="227"/>
      <x:c r="HT1357" s="227"/>
      <x:c r="HU1357" s="227"/>
      <x:c r="HV1357" s="227"/>
      <x:c r="HW1357" s="227"/>
      <x:c r="HX1357" s="227"/>
      <x:c r="HY1357" s="227"/>
      <x:c r="HZ1357" s="227"/>
      <x:c r="IA1357" s="227"/>
      <x:c r="IB1357" s="227"/>
      <x:c r="IC1357" s="227"/>
      <x:c r="ID1357" s="227"/>
      <x:c r="IE1357" s="227"/>
      <x:c r="IF1357" s="227"/>
      <x:c r="IG1357" s="227"/>
      <x:c r="IH1357" s="227"/>
      <x:c r="II1357" s="227"/>
      <x:c r="IJ1357" s="227"/>
      <x:c r="IK1357" s="227"/>
      <x:c r="IL1357" s="227"/>
    </x:row>
    <x:row r="1358" spans="1:247" s="378" customFormat="1" ht="54" customHeight="1" x14ac:dyDescent="0.2">
      <x:c r="A1358" s="575" t="s">
        <x:v>5232</x:v>
      </x:c>
      <x:c r="B1358" s="575" t="s">
        <x:v>5243</x:v>
      </x:c>
      <x:c r="C1358" s="575" t="s">
        <x:v>5233</x:v>
      </x:c>
      <x:c r="D1358" s="575" t="s">
        <x:v>5244</x:v>
      </x:c>
      <x:c r="E1358" s="572" t="s">
        <x:v>5234</x:v>
      </x:c>
      <x:c r="F1358" s="572" t="s">
        <x:v>4940</x:v>
      </x:c>
      <x:c r="G1358" s="603"/>
      <x:c r="H1358" s="496"/>
      <x:c r="I1358" s="460"/>
      <x:c r="J1358" s="605"/>
      <x:c r="K1358" s="606"/>
      <x:c r="L1358" s="574">
        <x:v>0</x:v>
      </x:c>
      <x:c r="M1358" s="574" t="s">
        <x:v>22</x:v>
      </x:c>
      <x:c r="N1358" s="575" t="s">
        <x:v>406</x:v>
      </x:c>
      <x:c r="O1358" s="575" t="s">
        <x:v>22</x:v>
      </x:c>
      <x:c r="P1358" s="575" t="s">
        <x:v>22</x:v>
      </x:c>
      <x:c r="Q1358" s="575" t="s">
        <x:v>22</x:v>
      </x:c>
      <x:c r="R1358" s="575" t="s">
        <x:v>22</x:v>
      </x:c>
      <x:c r="S1358" s="575" t="s">
        <x:v>22</x:v>
      </x:c>
      <x:c r="T1358" s="575" t="s">
        <x:v>22</x:v>
      </x:c>
      <x:c r="U1358" s="575" t="s">
        <x:v>22</x:v>
      </x:c>
      <x:c r="V1358" s="575" t="s">
        <x:v>99</x:v>
      </x:c>
      <x:c r="W1358" s="575"/>
      <x:c r="X1358" s="227"/>
      <x:c r="Y1358" s="227"/>
      <x:c r="Z1358" s="227"/>
      <x:c r="AA1358" s="227"/>
      <x:c r="AB1358" s="227"/>
      <x:c r="AC1358" s="227"/>
      <x:c r="AD1358" s="227"/>
      <x:c r="AE1358" s="227"/>
      <x:c r="AF1358" s="227"/>
      <x:c r="AG1358" s="227"/>
      <x:c r="AH1358" s="227"/>
      <x:c r="AI1358" s="227"/>
      <x:c r="AJ1358" s="227"/>
      <x:c r="AK1358" s="227"/>
      <x:c r="AL1358" s="227"/>
      <x:c r="AM1358" s="227"/>
      <x:c r="AN1358" s="227"/>
      <x:c r="AO1358" s="227"/>
      <x:c r="AP1358" s="227"/>
      <x:c r="AQ1358" s="227"/>
      <x:c r="AR1358" s="227"/>
      <x:c r="AS1358" s="227"/>
      <x:c r="AT1358" s="227"/>
      <x:c r="AU1358" s="227"/>
      <x:c r="AV1358" s="227"/>
      <x:c r="AW1358" s="227"/>
      <x:c r="AX1358" s="227"/>
      <x:c r="AY1358" s="227"/>
      <x:c r="AZ1358" s="227"/>
      <x:c r="BA1358" s="227"/>
      <x:c r="BB1358" s="227"/>
      <x:c r="BC1358" s="227"/>
      <x:c r="BD1358" s="227"/>
      <x:c r="BE1358" s="227"/>
      <x:c r="BF1358" s="227"/>
      <x:c r="BG1358" s="227"/>
      <x:c r="BH1358" s="227"/>
      <x:c r="BI1358" s="227"/>
      <x:c r="BJ1358" s="227"/>
      <x:c r="BK1358" s="227"/>
      <x:c r="BL1358" s="227"/>
      <x:c r="BM1358" s="227"/>
      <x:c r="BN1358" s="227"/>
      <x:c r="BO1358" s="227"/>
      <x:c r="BP1358" s="227"/>
      <x:c r="BQ1358" s="227"/>
      <x:c r="BR1358" s="227"/>
      <x:c r="BS1358" s="227"/>
      <x:c r="BT1358" s="227"/>
      <x:c r="BU1358" s="227"/>
      <x:c r="BV1358" s="227"/>
      <x:c r="BW1358" s="227"/>
      <x:c r="BX1358" s="227"/>
      <x:c r="BY1358" s="227"/>
      <x:c r="BZ1358" s="227"/>
      <x:c r="CA1358" s="227"/>
      <x:c r="CB1358" s="227"/>
      <x:c r="CC1358" s="227"/>
      <x:c r="CD1358" s="227"/>
      <x:c r="CE1358" s="227"/>
      <x:c r="CF1358" s="227"/>
      <x:c r="CG1358" s="227"/>
      <x:c r="CH1358" s="227"/>
      <x:c r="CI1358" s="227"/>
      <x:c r="CJ1358" s="227"/>
      <x:c r="CK1358" s="227"/>
      <x:c r="CL1358" s="227"/>
      <x:c r="CM1358" s="227"/>
      <x:c r="CN1358" s="227"/>
      <x:c r="CO1358" s="227"/>
      <x:c r="CP1358" s="227"/>
      <x:c r="CQ1358" s="227"/>
      <x:c r="CR1358" s="227"/>
      <x:c r="CS1358" s="227"/>
      <x:c r="CT1358" s="227"/>
      <x:c r="CU1358" s="227"/>
      <x:c r="CV1358" s="227"/>
      <x:c r="CW1358" s="227"/>
      <x:c r="CX1358" s="227"/>
      <x:c r="CY1358" s="227"/>
      <x:c r="CZ1358" s="227"/>
      <x:c r="DA1358" s="227"/>
      <x:c r="DB1358" s="227"/>
      <x:c r="DC1358" s="227"/>
      <x:c r="DD1358" s="227"/>
      <x:c r="DE1358" s="227"/>
      <x:c r="DF1358" s="227"/>
      <x:c r="DG1358" s="227"/>
      <x:c r="DH1358" s="227"/>
      <x:c r="DI1358" s="227"/>
      <x:c r="DJ1358" s="227"/>
      <x:c r="DK1358" s="227"/>
      <x:c r="DL1358" s="227"/>
      <x:c r="DM1358" s="227"/>
      <x:c r="DN1358" s="227"/>
      <x:c r="DO1358" s="227"/>
      <x:c r="DP1358" s="227"/>
      <x:c r="DQ1358" s="227"/>
      <x:c r="DR1358" s="227"/>
      <x:c r="DS1358" s="227"/>
      <x:c r="DT1358" s="227"/>
      <x:c r="DU1358" s="227"/>
      <x:c r="DV1358" s="227"/>
      <x:c r="DW1358" s="227"/>
      <x:c r="DX1358" s="227"/>
      <x:c r="DY1358" s="227"/>
      <x:c r="DZ1358" s="227"/>
      <x:c r="EA1358" s="227"/>
      <x:c r="EB1358" s="227"/>
      <x:c r="EC1358" s="227"/>
      <x:c r="ED1358" s="227"/>
      <x:c r="EE1358" s="227"/>
      <x:c r="EF1358" s="227"/>
      <x:c r="EG1358" s="227"/>
      <x:c r="EH1358" s="227"/>
      <x:c r="EI1358" s="227"/>
      <x:c r="EJ1358" s="227"/>
      <x:c r="EK1358" s="227"/>
      <x:c r="EL1358" s="227"/>
      <x:c r="EM1358" s="227"/>
      <x:c r="EN1358" s="227"/>
      <x:c r="EO1358" s="227"/>
      <x:c r="EP1358" s="227"/>
      <x:c r="EQ1358" s="227"/>
      <x:c r="ER1358" s="227"/>
      <x:c r="ES1358" s="227"/>
      <x:c r="ET1358" s="227"/>
      <x:c r="EU1358" s="227"/>
      <x:c r="EV1358" s="227"/>
      <x:c r="EW1358" s="227"/>
      <x:c r="EX1358" s="227"/>
      <x:c r="EY1358" s="227"/>
      <x:c r="EZ1358" s="227"/>
      <x:c r="FA1358" s="227"/>
      <x:c r="FB1358" s="227"/>
      <x:c r="FC1358" s="227"/>
      <x:c r="FD1358" s="227"/>
      <x:c r="FE1358" s="227"/>
      <x:c r="FF1358" s="227"/>
      <x:c r="FG1358" s="227"/>
      <x:c r="FH1358" s="227"/>
      <x:c r="FI1358" s="227"/>
      <x:c r="FJ1358" s="227"/>
      <x:c r="FK1358" s="227"/>
      <x:c r="FL1358" s="227"/>
      <x:c r="FM1358" s="227"/>
      <x:c r="FN1358" s="227"/>
      <x:c r="FO1358" s="227"/>
      <x:c r="FP1358" s="227"/>
      <x:c r="FQ1358" s="227"/>
      <x:c r="FR1358" s="227"/>
      <x:c r="FS1358" s="227"/>
      <x:c r="FT1358" s="227"/>
      <x:c r="FU1358" s="227"/>
      <x:c r="FV1358" s="227"/>
      <x:c r="FW1358" s="227"/>
      <x:c r="FX1358" s="227"/>
      <x:c r="FY1358" s="227"/>
      <x:c r="FZ1358" s="227"/>
      <x:c r="GA1358" s="227"/>
      <x:c r="GB1358" s="227"/>
      <x:c r="GC1358" s="227"/>
      <x:c r="GD1358" s="227"/>
      <x:c r="GE1358" s="227"/>
      <x:c r="GF1358" s="227"/>
      <x:c r="GG1358" s="227"/>
      <x:c r="GH1358" s="227"/>
      <x:c r="GI1358" s="227"/>
      <x:c r="GJ1358" s="227"/>
      <x:c r="GK1358" s="227"/>
      <x:c r="GL1358" s="227"/>
      <x:c r="GM1358" s="227"/>
      <x:c r="GN1358" s="227"/>
      <x:c r="GO1358" s="227"/>
      <x:c r="GP1358" s="227"/>
      <x:c r="GQ1358" s="227"/>
      <x:c r="GR1358" s="227"/>
      <x:c r="GS1358" s="227"/>
      <x:c r="GT1358" s="227"/>
      <x:c r="GU1358" s="227"/>
      <x:c r="GV1358" s="227"/>
      <x:c r="GW1358" s="227"/>
      <x:c r="GX1358" s="227"/>
      <x:c r="GY1358" s="227"/>
      <x:c r="GZ1358" s="227"/>
      <x:c r="HA1358" s="227"/>
      <x:c r="HB1358" s="227"/>
      <x:c r="HC1358" s="227"/>
      <x:c r="HD1358" s="227"/>
      <x:c r="HE1358" s="227"/>
      <x:c r="HF1358" s="227"/>
      <x:c r="HG1358" s="227"/>
      <x:c r="HH1358" s="227"/>
      <x:c r="HI1358" s="227"/>
      <x:c r="HJ1358" s="227"/>
      <x:c r="HK1358" s="227"/>
      <x:c r="HL1358" s="227"/>
      <x:c r="HM1358" s="227"/>
      <x:c r="HN1358" s="227"/>
      <x:c r="HO1358" s="227"/>
      <x:c r="HP1358" s="227"/>
      <x:c r="HQ1358" s="227"/>
      <x:c r="HR1358" s="227"/>
      <x:c r="HS1358" s="227"/>
      <x:c r="HT1358" s="227"/>
      <x:c r="HU1358" s="227"/>
      <x:c r="HV1358" s="227"/>
      <x:c r="HW1358" s="227"/>
      <x:c r="HX1358" s="227"/>
      <x:c r="HY1358" s="227"/>
      <x:c r="HZ1358" s="227"/>
      <x:c r="IA1358" s="227"/>
      <x:c r="IB1358" s="227"/>
      <x:c r="IC1358" s="227"/>
      <x:c r="ID1358" s="227"/>
      <x:c r="IE1358" s="227"/>
      <x:c r="IF1358" s="227"/>
      <x:c r="IG1358" s="227"/>
      <x:c r="IH1358" s="227"/>
      <x:c r="II1358" s="227"/>
      <x:c r="IJ1358" s="227"/>
      <x:c r="IK1358" s="227"/>
      <x:c r="IL1358" s="227"/>
    </x:row>
    <x:row r="1359" spans="1:247" s="378" customFormat="1" ht="42" customHeight="1" x14ac:dyDescent="0.2">
      <x:c r="A1359" s="575" t="s">
        <x:v>4956</x:v>
      </x:c>
      <x:c r="B1359" s="575" t="s">
        <x:v>5245</x:v>
      </x:c>
      <x:c r="C1359" s="575" t="s">
        <x:v>5231</x:v>
      </x:c>
      <x:c r="D1359" s="575" t="s">
        <x:v>5246</x:v>
      </x:c>
      <x:c r="E1359" s="572">
        <x:v>45778</x:v>
      </x:c>
      <x:c r="F1359" s="572" t="s">
        <x:v>4957</x:v>
      </x:c>
      <x:c r="G1359" s="603"/>
      <x:c r="H1359" s="496"/>
      <x:c r="I1359" s="460"/>
      <x:c r="J1359" s="605"/>
      <x:c r="K1359" s="606"/>
      <x:c r="L1359" s="574">
        <x:v>0</x:v>
      </x:c>
      <x:c r="M1359" s="575" t="s">
        <x:v>2085</x:v>
      </x:c>
      <x:c r="N1359" s="575" t="s">
        <x:v>22</x:v>
      </x:c>
      <x:c r="O1359" s="575" t="s">
        <x:v>22</x:v>
      </x:c>
      <x:c r="P1359" s="575" t="s">
        <x:v>22</x:v>
      </x:c>
      <x:c r="Q1359" s="575" t="s">
        <x:v>22</x:v>
      </x:c>
      <x:c r="R1359" s="575" t="s">
        <x:v>22</x:v>
      </x:c>
      <x:c r="S1359" s="575" t="s">
        <x:v>22</x:v>
      </x:c>
      <x:c r="T1359" s="575" t="s">
        <x:v>22</x:v>
      </x:c>
      <x:c r="U1359" s="575" t="s">
        <x:v>22</x:v>
      </x:c>
      <x:c r="V1359" s="575" t="s">
        <x:v>99</x:v>
      </x:c>
      <x:c r="W1359" s="575"/>
      <x:c r="X1359" s="227"/>
      <x:c r="Y1359" s="227"/>
      <x:c r="Z1359" s="227"/>
      <x:c r="AA1359" s="227"/>
      <x:c r="AB1359" s="227"/>
      <x:c r="AC1359" s="227"/>
      <x:c r="AD1359" s="227"/>
      <x:c r="AE1359" s="227"/>
      <x:c r="AF1359" s="227"/>
      <x:c r="AG1359" s="227"/>
      <x:c r="AH1359" s="227"/>
      <x:c r="AI1359" s="227"/>
      <x:c r="AJ1359" s="227"/>
      <x:c r="AK1359" s="227"/>
      <x:c r="AL1359" s="227"/>
      <x:c r="AM1359" s="227"/>
      <x:c r="AN1359" s="227"/>
      <x:c r="AO1359" s="227"/>
      <x:c r="AP1359" s="227"/>
      <x:c r="AQ1359" s="227"/>
      <x:c r="AR1359" s="227"/>
      <x:c r="AS1359" s="227"/>
      <x:c r="AT1359" s="227"/>
      <x:c r="AU1359" s="227"/>
      <x:c r="AV1359" s="227"/>
      <x:c r="AW1359" s="227"/>
      <x:c r="AX1359" s="227"/>
      <x:c r="AY1359" s="227"/>
      <x:c r="AZ1359" s="227"/>
      <x:c r="BA1359" s="227"/>
      <x:c r="BB1359" s="227"/>
      <x:c r="BC1359" s="227"/>
      <x:c r="BD1359" s="227"/>
      <x:c r="BE1359" s="227"/>
      <x:c r="BF1359" s="227"/>
      <x:c r="BG1359" s="227"/>
      <x:c r="BH1359" s="227"/>
      <x:c r="BI1359" s="227"/>
      <x:c r="BJ1359" s="227"/>
      <x:c r="BK1359" s="227"/>
      <x:c r="BL1359" s="227"/>
      <x:c r="BM1359" s="227"/>
      <x:c r="BN1359" s="227"/>
      <x:c r="BO1359" s="227"/>
      <x:c r="BP1359" s="227"/>
      <x:c r="BQ1359" s="227"/>
      <x:c r="BR1359" s="227"/>
      <x:c r="BS1359" s="227"/>
      <x:c r="BT1359" s="227"/>
      <x:c r="BU1359" s="227"/>
      <x:c r="BV1359" s="227"/>
      <x:c r="BW1359" s="227"/>
      <x:c r="BX1359" s="227"/>
      <x:c r="BY1359" s="227"/>
      <x:c r="BZ1359" s="227"/>
      <x:c r="CA1359" s="227"/>
      <x:c r="CB1359" s="227"/>
      <x:c r="CC1359" s="227"/>
      <x:c r="CD1359" s="227"/>
      <x:c r="CE1359" s="227"/>
      <x:c r="CF1359" s="227"/>
      <x:c r="CG1359" s="227"/>
      <x:c r="CH1359" s="227"/>
      <x:c r="CI1359" s="227"/>
      <x:c r="CJ1359" s="227"/>
      <x:c r="CK1359" s="227"/>
      <x:c r="CL1359" s="227"/>
      <x:c r="CM1359" s="227"/>
      <x:c r="CN1359" s="227"/>
      <x:c r="CO1359" s="227"/>
      <x:c r="CP1359" s="227"/>
      <x:c r="CQ1359" s="227"/>
      <x:c r="CR1359" s="227"/>
      <x:c r="CS1359" s="227"/>
      <x:c r="CT1359" s="227"/>
      <x:c r="CU1359" s="227"/>
      <x:c r="CV1359" s="227"/>
      <x:c r="CW1359" s="227"/>
      <x:c r="CX1359" s="227"/>
      <x:c r="CY1359" s="227"/>
      <x:c r="CZ1359" s="227"/>
      <x:c r="DA1359" s="227"/>
      <x:c r="DB1359" s="227"/>
      <x:c r="DC1359" s="227"/>
      <x:c r="DD1359" s="227"/>
      <x:c r="DE1359" s="227"/>
      <x:c r="DF1359" s="227"/>
      <x:c r="DG1359" s="227"/>
      <x:c r="DH1359" s="227"/>
      <x:c r="DI1359" s="227"/>
      <x:c r="DJ1359" s="227"/>
      <x:c r="DK1359" s="227"/>
      <x:c r="DL1359" s="227"/>
      <x:c r="DM1359" s="227"/>
      <x:c r="DN1359" s="227"/>
      <x:c r="DO1359" s="227"/>
      <x:c r="DP1359" s="227"/>
      <x:c r="DQ1359" s="227"/>
      <x:c r="DR1359" s="227"/>
      <x:c r="DS1359" s="227"/>
      <x:c r="DT1359" s="227"/>
      <x:c r="DU1359" s="227"/>
      <x:c r="DV1359" s="227"/>
      <x:c r="DW1359" s="227"/>
      <x:c r="DX1359" s="227"/>
      <x:c r="DY1359" s="227"/>
      <x:c r="DZ1359" s="227"/>
      <x:c r="EA1359" s="227"/>
      <x:c r="EB1359" s="227"/>
      <x:c r="EC1359" s="227"/>
      <x:c r="ED1359" s="227"/>
      <x:c r="EE1359" s="227"/>
      <x:c r="EF1359" s="227"/>
      <x:c r="EG1359" s="227"/>
      <x:c r="EH1359" s="227"/>
      <x:c r="EI1359" s="227"/>
      <x:c r="EJ1359" s="227"/>
      <x:c r="EK1359" s="227"/>
      <x:c r="EL1359" s="227"/>
      <x:c r="EM1359" s="227"/>
      <x:c r="EN1359" s="227"/>
      <x:c r="EO1359" s="227"/>
      <x:c r="EP1359" s="227"/>
      <x:c r="EQ1359" s="227"/>
      <x:c r="ER1359" s="227"/>
      <x:c r="ES1359" s="227"/>
      <x:c r="ET1359" s="227"/>
      <x:c r="EU1359" s="227"/>
      <x:c r="EV1359" s="227"/>
      <x:c r="EW1359" s="227"/>
      <x:c r="EX1359" s="227"/>
      <x:c r="EY1359" s="227"/>
      <x:c r="EZ1359" s="227"/>
      <x:c r="FA1359" s="227"/>
      <x:c r="FB1359" s="227"/>
      <x:c r="FC1359" s="227"/>
      <x:c r="FD1359" s="227"/>
      <x:c r="FE1359" s="227"/>
      <x:c r="FF1359" s="227"/>
      <x:c r="FG1359" s="227"/>
      <x:c r="FH1359" s="227"/>
      <x:c r="FI1359" s="227"/>
      <x:c r="FJ1359" s="227"/>
      <x:c r="FK1359" s="227"/>
      <x:c r="FL1359" s="227"/>
      <x:c r="FM1359" s="227"/>
      <x:c r="FN1359" s="227"/>
      <x:c r="FO1359" s="227"/>
      <x:c r="FP1359" s="227"/>
      <x:c r="FQ1359" s="227"/>
      <x:c r="FR1359" s="227"/>
      <x:c r="FS1359" s="227"/>
      <x:c r="FT1359" s="227"/>
      <x:c r="FU1359" s="227"/>
      <x:c r="FV1359" s="227"/>
      <x:c r="FW1359" s="227"/>
      <x:c r="FX1359" s="227"/>
      <x:c r="FY1359" s="227"/>
      <x:c r="FZ1359" s="227"/>
      <x:c r="GA1359" s="227"/>
      <x:c r="GB1359" s="227"/>
      <x:c r="GC1359" s="227"/>
      <x:c r="GD1359" s="227"/>
      <x:c r="GE1359" s="227"/>
      <x:c r="GF1359" s="227"/>
      <x:c r="GG1359" s="227"/>
      <x:c r="GH1359" s="227"/>
      <x:c r="GI1359" s="227"/>
      <x:c r="GJ1359" s="227"/>
      <x:c r="GK1359" s="227"/>
      <x:c r="GL1359" s="227"/>
      <x:c r="GM1359" s="227"/>
      <x:c r="GN1359" s="227"/>
      <x:c r="GO1359" s="227"/>
      <x:c r="GP1359" s="227"/>
      <x:c r="GQ1359" s="227"/>
      <x:c r="GR1359" s="227"/>
      <x:c r="GS1359" s="227"/>
      <x:c r="GT1359" s="227"/>
      <x:c r="GU1359" s="227"/>
      <x:c r="GV1359" s="227"/>
      <x:c r="GW1359" s="227"/>
      <x:c r="GX1359" s="227"/>
      <x:c r="GY1359" s="227"/>
      <x:c r="GZ1359" s="227"/>
      <x:c r="HA1359" s="227"/>
      <x:c r="HB1359" s="227"/>
      <x:c r="HC1359" s="227"/>
      <x:c r="HD1359" s="227"/>
      <x:c r="HE1359" s="227"/>
      <x:c r="HF1359" s="227"/>
      <x:c r="HG1359" s="227"/>
      <x:c r="HH1359" s="227"/>
      <x:c r="HI1359" s="227"/>
      <x:c r="HJ1359" s="227"/>
      <x:c r="HK1359" s="227"/>
      <x:c r="HL1359" s="227"/>
      <x:c r="HM1359" s="227"/>
      <x:c r="HN1359" s="227"/>
      <x:c r="HO1359" s="227"/>
      <x:c r="HP1359" s="227"/>
      <x:c r="HQ1359" s="227"/>
      <x:c r="HR1359" s="227"/>
      <x:c r="HS1359" s="227"/>
      <x:c r="HT1359" s="227"/>
      <x:c r="HU1359" s="227"/>
      <x:c r="HV1359" s="227"/>
      <x:c r="HW1359" s="227"/>
      <x:c r="HX1359" s="227"/>
      <x:c r="HY1359" s="227"/>
      <x:c r="HZ1359" s="227"/>
      <x:c r="IA1359" s="227"/>
      <x:c r="IB1359" s="227"/>
      <x:c r="IC1359" s="227"/>
      <x:c r="ID1359" s="227"/>
      <x:c r="IE1359" s="227"/>
      <x:c r="IF1359" s="227"/>
      <x:c r="IG1359" s="227"/>
      <x:c r="IH1359" s="227"/>
      <x:c r="II1359" s="227"/>
      <x:c r="IJ1359" s="227"/>
      <x:c r="IK1359" s="227"/>
      <x:c r="IL1359" s="227"/>
    </x:row>
    <x:row r="1360" spans="1:247" s="227" customFormat="1" x14ac:dyDescent="0.2">
      <x:c r="A1360" s="525"/>
      <x:c r="B1360" s="609" t="s">
        <x:v>4199</x:v>
      </x:c>
      <x:c r="C1360" s="525"/>
      <x:c r="D1360" s="525"/>
      <x:c r="E1360" s="610"/>
      <x:c r="F1360" s="610"/>
      <x:c r="G1360" s="610"/>
      <x:c r="H1360" s="525"/>
      <x:c r="I1360" s="525"/>
      <x:c r="J1360" s="525"/>
      <x:c r="K1360" s="525"/>
      <x:c r="L1360" s="525"/>
      <x:c r="M1360" s="525"/>
      <x:c r="N1360" s="525"/>
      <x:c r="O1360" s="525"/>
      <x:c r="P1360" s="525"/>
      <x:c r="Q1360" s="525"/>
      <x:c r="R1360" s="525"/>
      <x:c r="S1360" s="525"/>
      <x:c r="T1360" s="525"/>
      <x:c r="U1360" s="525"/>
      <x:c r="V1360" s="525"/>
      <x:c r="W1360" s="525"/>
      <x:c r="X1360" s="248"/>
      <x:c r="Y1360" s="248"/>
      <x:c r="Z1360" s="248"/>
      <x:c r="AA1360" s="248"/>
      <x:c r="AB1360" s="248"/>
      <x:c r="AC1360" s="248"/>
      <x:c r="AD1360" s="248"/>
      <x:c r="AE1360" s="248"/>
      <x:c r="AF1360" s="248"/>
      <x:c r="AG1360" s="248"/>
      <x:c r="AH1360" s="248"/>
      <x:c r="AI1360" s="248"/>
      <x:c r="AJ1360" s="248"/>
      <x:c r="AK1360" s="248"/>
      <x:c r="AL1360" s="248"/>
      <x:c r="AM1360" s="248"/>
      <x:c r="AN1360" s="248"/>
      <x:c r="AO1360" s="248"/>
      <x:c r="AP1360" s="248"/>
      <x:c r="AQ1360" s="248"/>
      <x:c r="AR1360" s="248"/>
      <x:c r="AS1360" s="248"/>
      <x:c r="AT1360" s="248"/>
      <x:c r="AU1360" s="248"/>
      <x:c r="AV1360" s="248"/>
      <x:c r="AW1360" s="248"/>
      <x:c r="AX1360" s="248"/>
      <x:c r="AY1360" s="248"/>
      <x:c r="AZ1360" s="248"/>
      <x:c r="BA1360" s="248"/>
      <x:c r="BB1360" s="248"/>
      <x:c r="BC1360" s="248"/>
      <x:c r="BD1360" s="248"/>
      <x:c r="BE1360" s="248"/>
      <x:c r="BF1360" s="248"/>
      <x:c r="BG1360" s="248"/>
      <x:c r="BH1360" s="248"/>
      <x:c r="BI1360" s="248"/>
      <x:c r="BJ1360" s="248"/>
      <x:c r="BK1360" s="248"/>
      <x:c r="BL1360" s="248"/>
      <x:c r="BM1360" s="248"/>
      <x:c r="BN1360" s="248"/>
      <x:c r="BO1360" s="248"/>
      <x:c r="BP1360" s="248"/>
      <x:c r="BQ1360" s="248"/>
      <x:c r="BR1360" s="248"/>
      <x:c r="BS1360" s="248"/>
      <x:c r="BT1360" s="248"/>
      <x:c r="BU1360" s="248"/>
      <x:c r="BV1360" s="248"/>
      <x:c r="BW1360" s="248"/>
      <x:c r="BX1360" s="248"/>
      <x:c r="BY1360" s="248"/>
      <x:c r="BZ1360" s="248"/>
      <x:c r="CA1360" s="248"/>
      <x:c r="CB1360" s="248"/>
      <x:c r="CC1360" s="248"/>
      <x:c r="CD1360" s="248"/>
      <x:c r="CE1360" s="248"/>
      <x:c r="CF1360" s="248"/>
      <x:c r="CG1360" s="248"/>
      <x:c r="CH1360" s="248"/>
      <x:c r="CI1360" s="248"/>
      <x:c r="CJ1360" s="248"/>
      <x:c r="CK1360" s="248"/>
      <x:c r="CL1360" s="248"/>
      <x:c r="CM1360" s="248"/>
      <x:c r="CN1360" s="248"/>
      <x:c r="CO1360" s="248"/>
      <x:c r="CP1360" s="248"/>
      <x:c r="CQ1360" s="248"/>
      <x:c r="CR1360" s="248"/>
      <x:c r="CS1360" s="248"/>
      <x:c r="CT1360" s="248"/>
      <x:c r="CU1360" s="248"/>
      <x:c r="CV1360" s="248"/>
      <x:c r="CW1360" s="248"/>
      <x:c r="CX1360" s="248"/>
      <x:c r="CY1360" s="248"/>
      <x:c r="CZ1360" s="248"/>
      <x:c r="DA1360" s="248"/>
      <x:c r="DB1360" s="248"/>
      <x:c r="DC1360" s="248"/>
      <x:c r="DD1360" s="248"/>
      <x:c r="DE1360" s="248"/>
      <x:c r="DF1360" s="248"/>
      <x:c r="DG1360" s="248"/>
      <x:c r="DH1360" s="248"/>
      <x:c r="DI1360" s="248"/>
      <x:c r="DJ1360" s="248"/>
      <x:c r="DK1360" s="248"/>
      <x:c r="DL1360" s="248"/>
      <x:c r="DM1360" s="248"/>
      <x:c r="DN1360" s="248"/>
      <x:c r="DO1360" s="248"/>
      <x:c r="DP1360" s="248"/>
      <x:c r="DQ1360" s="248"/>
      <x:c r="DR1360" s="248"/>
      <x:c r="DS1360" s="248"/>
      <x:c r="DT1360" s="248"/>
      <x:c r="DU1360" s="248"/>
      <x:c r="DV1360" s="248"/>
      <x:c r="DW1360" s="248"/>
      <x:c r="DX1360" s="248"/>
      <x:c r="DY1360" s="248"/>
      <x:c r="DZ1360" s="248"/>
      <x:c r="EA1360" s="248"/>
      <x:c r="EB1360" s="248"/>
      <x:c r="EC1360" s="248"/>
      <x:c r="ED1360" s="248"/>
      <x:c r="EE1360" s="248"/>
      <x:c r="EF1360" s="248"/>
      <x:c r="EG1360" s="248"/>
      <x:c r="EH1360" s="248"/>
      <x:c r="EI1360" s="248"/>
      <x:c r="EJ1360" s="248"/>
      <x:c r="EK1360" s="248"/>
      <x:c r="EL1360" s="248"/>
      <x:c r="EM1360" s="248"/>
      <x:c r="EN1360" s="248"/>
      <x:c r="EO1360" s="248"/>
      <x:c r="EP1360" s="248"/>
      <x:c r="EQ1360" s="248"/>
      <x:c r="ER1360" s="248"/>
      <x:c r="ES1360" s="248"/>
      <x:c r="ET1360" s="248"/>
      <x:c r="EU1360" s="248"/>
      <x:c r="EV1360" s="248"/>
      <x:c r="EW1360" s="248"/>
      <x:c r="EX1360" s="248"/>
      <x:c r="EY1360" s="248"/>
      <x:c r="EZ1360" s="248"/>
      <x:c r="FA1360" s="248"/>
      <x:c r="FB1360" s="248"/>
      <x:c r="FC1360" s="248"/>
      <x:c r="FD1360" s="248"/>
      <x:c r="FE1360" s="248"/>
      <x:c r="FF1360" s="248"/>
      <x:c r="FG1360" s="248"/>
      <x:c r="FH1360" s="248"/>
      <x:c r="FI1360" s="248"/>
      <x:c r="FJ1360" s="248"/>
      <x:c r="FK1360" s="248"/>
      <x:c r="FL1360" s="248"/>
      <x:c r="FM1360" s="248"/>
      <x:c r="FN1360" s="248"/>
      <x:c r="FO1360" s="248"/>
      <x:c r="FP1360" s="248"/>
      <x:c r="FQ1360" s="248"/>
      <x:c r="FR1360" s="248"/>
      <x:c r="FS1360" s="248"/>
      <x:c r="FT1360" s="248"/>
      <x:c r="FU1360" s="248"/>
      <x:c r="FV1360" s="248"/>
      <x:c r="FW1360" s="248"/>
      <x:c r="FX1360" s="248"/>
      <x:c r="FY1360" s="248"/>
      <x:c r="FZ1360" s="248"/>
      <x:c r="GA1360" s="248"/>
      <x:c r="GB1360" s="248"/>
      <x:c r="GC1360" s="248"/>
      <x:c r="GD1360" s="248"/>
      <x:c r="GE1360" s="248"/>
      <x:c r="GF1360" s="248"/>
      <x:c r="GG1360" s="248"/>
      <x:c r="GH1360" s="248"/>
      <x:c r="GI1360" s="248"/>
      <x:c r="GJ1360" s="248"/>
      <x:c r="GK1360" s="248"/>
      <x:c r="GL1360" s="248"/>
      <x:c r="GM1360" s="248"/>
      <x:c r="GN1360" s="248"/>
      <x:c r="GO1360" s="248"/>
      <x:c r="GP1360" s="248"/>
      <x:c r="GQ1360" s="248"/>
      <x:c r="GR1360" s="248"/>
      <x:c r="GS1360" s="248"/>
      <x:c r="GT1360" s="248"/>
      <x:c r="GU1360" s="248"/>
      <x:c r="GV1360" s="248"/>
      <x:c r="GW1360" s="248"/>
      <x:c r="GX1360" s="248"/>
      <x:c r="GY1360" s="248"/>
      <x:c r="GZ1360" s="248"/>
      <x:c r="HA1360" s="248"/>
      <x:c r="HB1360" s="248"/>
      <x:c r="HC1360" s="248"/>
      <x:c r="HD1360" s="248"/>
      <x:c r="HE1360" s="248"/>
      <x:c r="HF1360" s="248"/>
      <x:c r="HG1360" s="248"/>
      <x:c r="HH1360" s="248"/>
      <x:c r="HI1360" s="248"/>
      <x:c r="HJ1360" s="248"/>
      <x:c r="HK1360" s="248"/>
      <x:c r="HL1360" s="248"/>
      <x:c r="HM1360" s="248"/>
      <x:c r="HN1360" s="248"/>
      <x:c r="HO1360" s="248"/>
      <x:c r="HP1360" s="248"/>
      <x:c r="HQ1360" s="248"/>
      <x:c r="HR1360" s="248"/>
      <x:c r="HS1360" s="248"/>
      <x:c r="HT1360" s="248"/>
      <x:c r="HU1360" s="248"/>
      <x:c r="HV1360" s="248"/>
      <x:c r="HW1360" s="248"/>
      <x:c r="HX1360" s="248"/>
      <x:c r="HY1360" s="248"/>
      <x:c r="HZ1360" s="248"/>
      <x:c r="IA1360" s="248"/>
      <x:c r="IB1360" s="248"/>
      <x:c r="IC1360" s="248"/>
      <x:c r="ID1360" s="248"/>
      <x:c r="IE1360" s="248"/>
      <x:c r="IF1360" s="248"/>
      <x:c r="IG1360" s="248"/>
      <x:c r="IH1360" s="248"/>
      <x:c r="II1360" s="248"/>
      <x:c r="IJ1360" s="248"/>
      <x:c r="IK1360" s="248"/>
      <x:c r="IL1360" s="248"/>
      <x:c r="IM1360" s="248"/>
    </x:row>
    <x:row r="1361" spans="1:247" s="227" customFormat="1" ht="108" customHeight="1" x14ac:dyDescent="0.2">
      <x:c r="A1361" s="432" t="s">
        <x:v>4291</x:v>
      </x:c>
      <x:c r="B1361" s="435" t="s">
        <x:v>4292</x:v>
      </x:c>
      <x:c r="C1361" s="434" t="s">
        <x:v>4293</x:v>
      </x:c>
      <x:c r="D1361" s="462" t="s">
        <x:v>4294</x:v>
      </x:c>
      <x:c r="E1361" s="436">
        <x:v>46027</x:v>
      </x:c>
      <x:c r="F1361" s="436">
        <x:v>46149</x:v>
      </x:c>
      <x:c r="G1361" s="436"/>
      <x:c r="H1361" s="438" t="s">
        <x:v>4295</x:v>
      </x:c>
      <x:c r="I1361" s="470"/>
      <x:c r="J1361" s="669"/>
      <x:c r="K1361" s="457" t="s">
        <x:v>150</x:v>
      </x:c>
      <x:c r="L1361" s="441">
        <x:v>0</x:v>
      </x:c>
      <x:c r="M1361" s="670" t="s">
        <x:v>22</x:v>
      </x:c>
      <x:c r="N1361" s="671">
        <x:v>345</x:v>
      </x:c>
      <x:c r="O1361" s="435">
        <x:v>4.2</x:v>
      </x:c>
      <x:c r="P1361" s="435" t="s">
        <x:v>191</x:v>
      </x:c>
      <x:c r="Q1361" s="435" t="s">
        <x:v>4296</x:v>
      </x:c>
      <x:c r="R1361" s="446" t="s">
        <x:v>22</x:v>
      </x:c>
      <x:c r="S1361" s="435" t="s">
        <x:v>22</x:v>
      </x:c>
      <x:c r="T1361" s="434">
        <x:v>160</x:v>
      </x:c>
      <x:c r="U1361" s="435">
        <x:v>4.2</x:v>
      </x:c>
      <x:c r="V1361" s="434">
        <x:v>52455</x:v>
      </x:c>
      <x:c r="W1361" s="672" t="s">
        <x:v>4297</x:v>
      </x:c>
      <x:c r="X1361" s="248"/>
      <x:c r="Y1361" s="248"/>
      <x:c r="Z1361" s="248"/>
      <x:c r="AA1361" s="248"/>
      <x:c r="AB1361" s="248"/>
      <x:c r="AC1361" s="248"/>
      <x:c r="AD1361" s="248"/>
      <x:c r="AE1361" s="248"/>
      <x:c r="AF1361" s="248"/>
      <x:c r="AG1361" s="248"/>
      <x:c r="AH1361" s="248"/>
      <x:c r="AI1361" s="248"/>
      <x:c r="AJ1361" s="248"/>
      <x:c r="AK1361" s="248"/>
      <x:c r="AL1361" s="248"/>
      <x:c r="AM1361" s="248"/>
      <x:c r="AN1361" s="248"/>
      <x:c r="AO1361" s="248"/>
      <x:c r="AP1361" s="248"/>
      <x:c r="AQ1361" s="248"/>
      <x:c r="AR1361" s="248"/>
      <x:c r="AS1361" s="248"/>
      <x:c r="AT1361" s="248"/>
      <x:c r="AU1361" s="248"/>
      <x:c r="AV1361" s="248"/>
      <x:c r="AW1361" s="248"/>
      <x:c r="AX1361" s="248"/>
      <x:c r="AY1361" s="248"/>
      <x:c r="AZ1361" s="248"/>
      <x:c r="BA1361" s="248"/>
      <x:c r="BB1361" s="248"/>
      <x:c r="BC1361" s="248"/>
      <x:c r="BD1361" s="248"/>
      <x:c r="BE1361" s="248"/>
      <x:c r="BF1361" s="248"/>
      <x:c r="BG1361" s="248"/>
      <x:c r="BH1361" s="248"/>
      <x:c r="BI1361" s="248"/>
      <x:c r="BJ1361" s="248"/>
      <x:c r="BK1361" s="248"/>
      <x:c r="BL1361" s="248"/>
      <x:c r="BM1361" s="248"/>
      <x:c r="BN1361" s="248"/>
      <x:c r="BO1361" s="248"/>
      <x:c r="BP1361" s="248"/>
      <x:c r="BQ1361" s="248"/>
      <x:c r="BR1361" s="248"/>
      <x:c r="BS1361" s="248"/>
      <x:c r="BT1361" s="248"/>
      <x:c r="BU1361" s="248"/>
      <x:c r="BV1361" s="248"/>
      <x:c r="BW1361" s="248"/>
      <x:c r="BX1361" s="248"/>
      <x:c r="BY1361" s="248"/>
      <x:c r="BZ1361" s="248"/>
      <x:c r="CA1361" s="248"/>
      <x:c r="CB1361" s="248"/>
      <x:c r="CC1361" s="248"/>
      <x:c r="CD1361" s="248"/>
      <x:c r="CE1361" s="248"/>
      <x:c r="CF1361" s="248"/>
      <x:c r="CG1361" s="248"/>
      <x:c r="CH1361" s="248"/>
      <x:c r="CI1361" s="248"/>
      <x:c r="CJ1361" s="248"/>
      <x:c r="CK1361" s="248"/>
      <x:c r="CL1361" s="248"/>
      <x:c r="CM1361" s="248"/>
      <x:c r="CN1361" s="248"/>
      <x:c r="CO1361" s="248"/>
      <x:c r="CP1361" s="248"/>
      <x:c r="CQ1361" s="248"/>
      <x:c r="CR1361" s="248"/>
      <x:c r="CS1361" s="248"/>
      <x:c r="CT1361" s="248"/>
      <x:c r="CU1361" s="248"/>
      <x:c r="CV1361" s="248"/>
      <x:c r="CW1361" s="248"/>
      <x:c r="CX1361" s="248"/>
      <x:c r="CY1361" s="248"/>
      <x:c r="CZ1361" s="248"/>
      <x:c r="DA1361" s="248"/>
      <x:c r="DB1361" s="248"/>
      <x:c r="DC1361" s="248"/>
      <x:c r="DD1361" s="248"/>
      <x:c r="DE1361" s="248"/>
      <x:c r="DF1361" s="248"/>
      <x:c r="DG1361" s="248"/>
      <x:c r="DH1361" s="248"/>
      <x:c r="DI1361" s="248"/>
      <x:c r="DJ1361" s="248"/>
      <x:c r="DK1361" s="248"/>
      <x:c r="DL1361" s="248"/>
      <x:c r="DM1361" s="248"/>
      <x:c r="DN1361" s="248"/>
      <x:c r="DO1361" s="248"/>
      <x:c r="DP1361" s="248"/>
      <x:c r="DQ1361" s="248"/>
      <x:c r="DR1361" s="248"/>
      <x:c r="DS1361" s="248"/>
      <x:c r="DT1361" s="248"/>
      <x:c r="DU1361" s="248"/>
      <x:c r="DV1361" s="248"/>
      <x:c r="DW1361" s="248"/>
      <x:c r="DX1361" s="248"/>
      <x:c r="DY1361" s="248"/>
      <x:c r="DZ1361" s="248"/>
      <x:c r="EA1361" s="248"/>
      <x:c r="EB1361" s="248"/>
      <x:c r="EC1361" s="248"/>
      <x:c r="ED1361" s="248"/>
      <x:c r="EE1361" s="248"/>
      <x:c r="EF1361" s="248"/>
      <x:c r="EG1361" s="248"/>
      <x:c r="EH1361" s="248"/>
      <x:c r="EI1361" s="248"/>
      <x:c r="EJ1361" s="248"/>
      <x:c r="EK1361" s="248"/>
      <x:c r="EL1361" s="248"/>
      <x:c r="EM1361" s="248"/>
      <x:c r="EN1361" s="248"/>
      <x:c r="EO1361" s="248"/>
      <x:c r="EP1361" s="248"/>
      <x:c r="EQ1361" s="248"/>
      <x:c r="ER1361" s="248"/>
      <x:c r="ES1361" s="248"/>
      <x:c r="ET1361" s="248"/>
      <x:c r="EU1361" s="248"/>
      <x:c r="EV1361" s="248"/>
      <x:c r="EW1361" s="248"/>
      <x:c r="EX1361" s="248"/>
      <x:c r="EY1361" s="248"/>
      <x:c r="EZ1361" s="248"/>
      <x:c r="FA1361" s="248"/>
      <x:c r="FB1361" s="248"/>
      <x:c r="FC1361" s="248"/>
      <x:c r="FD1361" s="248"/>
      <x:c r="FE1361" s="248"/>
      <x:c r="FF1361" s="248"/>
      <x:c r="FG1361" s="248"/>
      <x:c r="FH1361" s="248"/>
      <x:c r="FI1361" s="248"/>
      <x:c r="FJ1361" s="248"/>
      <x:c r="FK1361" s="248"/>
      <x:c r="FL1361" s="248"/>
      <x:c r="FM1361" s="248"/>
      <x:c r="FN1361" s="248"/>
      <x:c r="FO1361" s="248"/>
      <x:c r="FP1361" s="248"/>
      <x:c r="FQ1361" s="248"/>
      <x:c r="FR1361" s="248"/>
      <x:c r="FS1361" s="248"/>
      <x:c r="FT1361" s="248"/>
      <x:c r="FU1361" s="248"/>
      <x:c r="FV1361" s="248"/>
      <x:c r="FW1361" s="248"/>
      <x:c r="FX1361" s="248"/>
      <x:c r="FY1361" s="248"/>
      <x:c r="FZ1361" s="248"/>
      <x:c r="GA1361" s="248"/>
      <x:c r="GB1361" s="248"/>
      <x:c r="GC1361" s="248"/>
      <x:c r="GD1361" s="248"/>
      <x:c r="GE1361" s="248"/>
      <x:c r="GF1361" s="248"/>
      <x:c r="GG1361" s="248"/>
      <x:c r="GH1361" s="248"/>
      <x:c r="GI1361" s="248"/>
      <x:c r="GJ1361" s="248"/>
      <x:c r="GK1361" s="248"/>
      <x:c r="GL1361" s="248"/>
      <x:c r="GM1361" s="248"/>
      <x:c r="GN1361" s="248"/>
      <x:c r="GO1361" s="248"/>
      <x:c r="GP1361" s="248"/>
      <x:c r="GQ1361" s="248"/>
      <x:c r="GR1361" s="248"/>
      <x:c r="GS1361" s="248"/>
      <x:c r="GT1361" s="248"/>
      <x:c r="GU1361" s="248"/>
      <x:c r="GV1361" s="248"/>
      <x:c r="GW1361" s="248"/>
      <x:c r="GX1361" s="248"/>
      <x:c r="GY1361" s="248"/>
      <x:c r="GZ1361" s="248"/>
      <x:c r="HA1361" s="248"/>
      <x:c r="HB1361" s="248"/>
      <x:c r="HC1361" s="248"/>
      <x:c r="HD1361" s="248"/>
      <x:c r="HE1361" s="248"/>
      <x:c r="HF1361" s="248"/>
      <x:c r="HG1361" s="248"/>
      <x:c r="HH1361" s="248"/>
      <x:c r="HI1361" s="248"/>
      <x:c r="HJ1361" s="248"/>
      <x:c r="HK1361" s="248"/>
      <x:c r="HL1361" s="248"/>
      <x:c r="HM1361" s="248"/>
      <x:c r="HN1361" s="248"/>
      <x:c r="HO1361" s="248"/>
      <x:c r="HP1361" s="248"/>
      <x:c r="HQ1361" s="248"/>
      <x:c r="HR1361" s="248"/>
      <x:c r="HS1361" s="248"/>
      <x:c r="HT1361" s="248"/>
      <x:c r="HU1361" s="248"/>
      <x:c r="HV1361" s="248"/>
      <x:c r="HW1361" s="248"/>
      <x:c r="HX1361" s="248"/>
      <x:c r="HY1361" s="248"/>
      <x:c r="HZ1361" s="248"/>
      <x:c r="IA1361" s="248"/>
      <x:c r="IB1361" s="248"/>
      <x:c r="IC1361" s="248"/>
      <x:c r="ID1361" s="248"/>
      <x:c r="IE1361" s="248"/>
      <x:c r="IF1361" s="248"/>
      <x:c r="IG1361" s="248"/>
      <x:c r="IH1361" s="248"/>
      <x:c r="II1361" s="248"/>
      <x:c r="IJ1361" s="248"/>
      <x:c r="IK1361" s="248"/>
      <x:c r="IL1361" s="248"/>
      <x:c r="IM1361" s="248"/>
    </x:row>
    <x:row r="1362" spans="1:247" s="227" customFormat="1" ht="81.75" customHeight="1" x14ac:dyDescent="0.2">
      <x:c r="A1362" s="432" t="s">
        <x:v>2387</x:v>
      </x:c>
      <x:c r="B1362" s="435" t="s">
        <x:v>349</x:v>
      </x:c>
      <x:c r="C1362" s="434" t="s">
        <x:v>333</x:v>
      </x:c>
      <x:c r="D1362" s="462" t="s">
        <x:v>350</x:v>
      </x:c>
      <x:c r="E1362" s="436">
        <x:v>45130</x:v>
      </x:c>
      <x:c r="F1362" s="436">
        <x:v>45393</x:v>
      </x:c>
      <x:c r="G1362" s="436">
        <x:v>45393</x:v>
      </x:c>
      <x:c r="H1362" s="438" t="s">
        <x:v>514</x:v>
      </x:c>
      <x:c r="I1362" s="502" t="s">
        <x:v>2697</x:v>
      </x:c>
      <x:c r="J1362" s="427"/>
      <x:c r="K1362" s="457" t="s">
        <x:v>150</x:v>
      </x:c>
      <x:c r="L1362" s="441">
        <x:v>100</x:v>
      </x:c>
      <x:c r="M1362" s="670" t="s">
        <x:v>22</x:v>
      </x:c>
      <x:c r="N1362" s="673">
        <x:v>138</x:v>
      </x:c>
      <x:c r="O1362" s="442">
        <x:v>2.8</x:v>
      </x:c>
      <x:c r="P1362" s="442" t="s">
        <x:v>24</x:v>
      </x:c>
      <x:c r="Q1362" s="442" t="s">
        <x:v>33</x:v>
      </x:c>
      <x:c r="R1362" s="481" t="s">
        <x:v>22</x:v>
      </x:c>
      <x:c r="S1362" s="442" t="s">
        <x:v>22</x:v>
      </x:c>
      <x:c r="T1362" s="444">
        <x:v>70</x:v>
      </x:c>
      <x:c r="U1362" s="444">
        <x:v>2.8</x:v>
      </x:c>
      <x:c r="V1362" s="444">
        <x:v>53053</x:v>
      </x:c>
      <x:c r="W1362" s="444" t="s">
        <x:v>1483</x:v>
      </x:c>
      <x:c r="X1362" s="105"/>
      <x:c r="Y1362" s="105"/>
      <x:c r="Z1362" s="105"/>
      <x:c r="AA1362" s="105"/>
      <x:c r="AB1362" s="105"/>
      <x:c r="AC1362" s="105"/>
      <x:c r="AD1362" s="105"/>
      <x:c r="AE1362" s="105"/>
      <x:c r="AF1362" s="105"/>
      <x:c r="AG1362" s="105"/>
      <x:c r="AH1362" s="105"/>
      <x:c r="AI1362" s="105"/>
      <x:c r="AJ1362" s="105"/>
      <x:c r="AK1362" s="105"/>
      <x:c r="AL1362" s="105"/>
      <x:c r="AM1362" s="105"/>
      <x:c r="AN1362" s="105"/>
      <x:c r="AO1362" s="105"/>
      <x:c r="AP1362" s="105"/>
      <x:c r="AQ1362" s="105"/>
      <x:c r="AR1362" s="105"/>
      <x:c r="AS1362" s="105"/>
      <x:c r="AT1362" s="105"/>
      <x:c r="AU1362" s="105"/>
      <x:c r="AV1362" s="105"/>
      <x:c r="AW1362" s="105"/>
      <x:c r="AX1362" s="105"/>
      <x:c r="AY1362" s="105"/>
      <x:c r="AZ1362" s="105"/>
      <x:c r="BA1362" s="105"/>
      <x:c r="BB1362" s="105"/>
      <x:c r="BC1362" s="105"/>
      <x:c r="BD1362" s="105"/>
      <x:c r="BE1362" s="105"/>
      <x:c r="BF1362" s="105"/>
      <x:c r="BG1362" s="105"/>
      <x:c r="BH1362" s="105"/>
      <x:c r="BI1362" s="105"/>
      <x:c r="BJ1362" s="105"/>
      <x:c r="BK1362" s="105"/>
      <x:c r="BL1362" s="105"/>
      <x:c r="BM1362" s="105"/>
      <x:c r="BN1362" s="105"/>
      <x:c r="BO1362" s="105"/>
      <x:c r="BP1362" s="105"/>
      <x:c r="BQ1362" s="105"/>
      <x:c r="BR1362" s="105"/>
      <x:c r="BS1362" s="105"/>
      <x:c r="BT1362" s="105"/>
      <x:c r="BU1362" s="105"/>
      <x:c r="BV1362" s="105"/>
      <x:c r="BW1362" s="105"/>
      <x:c r="BX1362" s="105"/>
      <x:c r="BY1362" s="105"/>
      <x:c r="BZ1362" s="105"/>
      <x:c r="CA1362" s="105"/>
      <x:c r="CB1362" s="105"/>
      <x:c r="CC1362" s="105"/>
      <x:c r="CD1362" s="105"/>
      <x:c r="CE1362" s="105"/>
      <x:c r="CF1362" s="105"/>
      <x:c r="CG1362" s="105"/>
      <x:c r="CH1362" s="105"/>
      <x:c r="CI1362" s="105"/>
      <x:c r="CJ1362" s="105"/>
      <x:c r="CK1362" s="105"/>
      <x:c r="CL1362" s="105"/>
      <x:c r="CM1362" s="105"/>
      <x:c r="CN1362" s="105"/>
      <x:c r="CO1362" s="105"/>
      <x:c r="CP1362" s="105"/>
      <x:c r="CQ1362" s="105"/>
      <x:c r="CR1362" s="105"/>
      <x:c r="CS1362" s="105"/>
      <x:c r="CT1362" s="105"/>
      <x:c r="CU1362" s="105"/>
      <x:c r="CV1362" s="105"/>
      <x:c r="CW1362" s="105"/>
      <x:c r="CX1362" s="105"/>
      <x:c r="CY1362" s="105"/>
      <x:c r="CZ1362" s="105"/>
      <x:c r="DA1362" s="105"/>
      <x:c r="DB1362" s="105"/>
      <x:c r="DC1362" s="105"/>
      <x:c r="DD1362" s="105"/>
      <x:c r="DE1362" s="105"/>
      <x:c r="DF1362" s="105"/>
      <x:c r="DG1362" s="105"/>
      <x:c r="DH1362" s="105"/>
      <x:c r="DI1362" s="105"/>
      <x:c r="DJ1362" s="105"/>
      <x:c r="DK1362" s="105"/>
      <x:c r="DL1362" s="105"/>
      <x:c r="DM1362" s="105"/>
      <x:c r="DN1362" s="105"/>
      <x:c r="DO1362" s="105"/>
      <x:c r="DP1362" s="105"/>
      <x:c r="DQ1362" s="105"/>
      <x:c r="DR1362" s="105"/>
      <x:c r="DS1362" s="105"/>
      <x:c r="DT1362" s="105"/>
      <x:c r="DU1362" s="105"/>
      <x:c r="DV1362" s="105"/>
      <x:c r="DW1362" s="105"/>
      <x:c r="DX1362" s="105"/>
      <x:c r="DY1362" s="105"/>
      <x:c r="DZ1362" s="105"/>
      <x:c r="EA1362" s="105"/>
      <x:c r="EB1362" s="105"/>
      <x:c r="EC1362" s="105"/>
      <x:c r="ED1362" s="105"/>
      <x:c r="EE1362" s="105"/>
      <x:c r="EF1362" s="105"/>
      <x:c r="EG1362" s="105"/>
      <x:c r="EH1362" s="105"/>
      <x:c r="EI1362" s="105"/>
      <x:c r="EJ1362" s="105"/>
      <x:c r="EK1362" s="105"/>
      <x:c r="EL1362" s="105"/>
      <x:c r="EM1362" s="105"/>
      <x:c r="EN1362" s="105"/>
      <x:c r="EO1362" s="105"/>
      <x:c r="EP1362" s="105"/>
      <x:c r="EQ1362" s="105"/>
      <x:c r="ER1362" s="105"/>
      <x:c r="ES1362" s="105"/>
      <x:c r="ET1362" s="105"/>
      <x:c r="EU1362" s="105"/>
      <x:c r="EV1362" s="105"/>
      <x:c r="EW1362" s="105"/>
      <x:c r="EX1362" s="105"/>
      <x:c r="EY1362" s="105"/>
      <x:c r="EZ1362" s="105"/>
      <x:c r="FA1362" s="105"/>
      <x:c r="FB1362" s="105"/>
      <x:c r="FC1362" s="105"/>
      <x:c r="FD1362" s="105"/>
      <x:c r="FE1362" s="105"/>
      <x:c r="FF1362" s="105"/>
      <x:c r="FG1362" s="105"/>
      <x:c r="FH1362" s="105"/>
      <x:c r="FI1362" s="105"/>
      <x:c r="FJ1362" s="105"/>
      <x:c r="FK1362" s="105"/>
      <x:c r="FL1362" s="105"/>
      <x:c r="FM1362" s="105"/>
      <x:c r="FN1362" s="105"/>
      <x:c r="FO1362" s="105"/>
      <x:c r="FP1362" s="105"/>
      <x:c r="FQ1362" s="105"/>
      <x:c r="FR1362" s="105"/>
      <x:c r="FS1362" s="105"/>
      <x:c r="FT1362" s="105"/>
      <x:c r="FU1362" s="105"/>
      <x:c r="FV1362" s="105"/>
      <x:c r="FW1362" s="105"/>
      <x:c r="FX1362" s="105"/>
      <x:c r="FY1362" s="105"/>
      <x:c r="FZ1362" s="105"/>
      <x:c r="GA1362" s="105"/>
      <x:c r="GB1362" s="105"/>
      <x:c r="GC1362" s="105"/>
      <x:c r="GD1362" s="105"/>
      <x:c r="GE1362" s="105"/>
      <x:c r="GF1362" s="105"/>
      <x:c r="GG1362" s="105"/>
      <x:c r="GH1362" s="105"/>
      <x:c r="GI1362" s="105"/>
      <x:c r="GJ1362" s="105"/>
      <x:c r="GK1362" s="105"/>
      <x:c r="GL1362" s="105"/>
      <x:c r="GM1362" s="105"/>
      <x:c r="GN1362" s="105"/>
      <x:c r="GO1362" s="105"/>
      <x:c r="GP1362" s="105"/>
      <x:c r="GQ1362" s="105"/>
      <x:c r="GR1362" s="105"/>
      <x:c r="GS1362" s="105"/>
      <x:c r="GT1362" s="105"/>
      <x:c r="GU1362" s="105"/>
      <x:c r="GV1362" s="105"/>
      <x:c r="GW1362" s="105"/>
      <x:c r="GX1362" s="105"/>
      <x:c r="GY1362" s="105"/>
      <x:c r="GZ1362" s="105"/>
      <x:c r="HA1362" s="105"/>
      <x:c r="HB1362" s="105"/>
      <x:c r="HC1362" s="105"/>
      <x:c r="HD1362" s="105"/>
      <x:c r="HE1362" s="105"/>
      <x:c r="HF1362" s="105"/>
      <x:c r="HG1362" s="105"/>
      <x:c r="HH1362" s="105"/>
      <x:c r="HI1362" s="105"/>
      <x:c r="HJ1362" s="105"/>
      <x:c r="HK1362" s="105"/>
      <x:c r="HL1362" s="105"/>
      <x:c r="HM1362" s="105"/>
      <x:c r="HN1362" s="105"/>
      <x:c r="HO1362" s="105"/>
      <x:c r="HP1362" s="105"/>
      <x:c r="HQ1362" s="105"/>
      <x:c r="HR1362" s="105"/>
      <x:c r="HS1362" s="105"/>
      <x:c r="HT1362" s="105"/>
      <x:c r="HU1362" s="105"/>
      <x:c r="HV1362" s="105"/>
      <x:c r="HW1362" s="105"/>
      <x:c r="HX1362" s="105"/>
      <x:c r="HY1362" s="105"/>
      <x:c r="HZ1362" s="105"/>
      <x:c r="IA1362" s="105"/>
      <x:c r="IB1362" s="105"/>
      <x:c r="IC1362" s="105"/>
      <x:c r="ID1362" s="105"/>
      <x:c r="IE1362" s="105"/>
      <x:c r="IF1362" s="105"/>
      <x:c r="IG1362" s="105"/>
      <x:c r="IH1362" s="105"/>
      <x:c r="II1362" s="105"/>
      <x:c r="IJ1362" s="105"/>
      <x:c r="IK1362" s="105"/>
      <x:c r="IL1362" s="105"/>
      <x:c r="IM1362" s="105"/>
    </x:row>
    <x:row r="1363" spans="1:247" s="227" customFormat="1" ht="95.25" customHeight="1" x14ac:dyDescent="0.2">
      <x:c r="A1363" s="432" t="s">
        <x:v>3031</x:v>
      </x:c>
      <x:c r="B1363" s="435" t="s">
        <x:v>1107</x:v>
      </x:c>
      <x:c r="C1363" s="434" t="s">
        <x:v>1108</x:v>
      </x:c>
      <x:c r="D1363" s="462" t="s">
        <x:v>1109</x:v>
      </x:c>
      <x:c r="E1363" s="436">
        <x:v>45421</x:v>
      </x:c>
      <x:c r="F1363" s="436">
        <x:v>45652</x:v>
      </x:c>
      <x:c r="G1363" s="436">
        <x:v>45652</x:v>
      </x:c>
      <x:c r="H1363" s="487" t="s">
        <x:v>1110</x:v>
      </x:c>
      <x:c r="I1363" s="470" t="s">
        <x:v>4123</x:v>
      </x:c>
      <x:c r="J1363" s="427"/>
      <x:c r="K1363" s="457" t="s">
        <x:v>150</x:v>
      </x:c>
      <x:c r="L1363" s="441">
        <x:v>100</x:v>
      </x:c>
      <x:c r="M1363" s="670" t="s">
        <x:v>22</x:v>
      </x:c>
      <x:c r="N1363" s="673">
        <x:v>345</x:v>
      </x:c>
      <x:c r="O1363" s="442">
        <x:v>13.4</x:v>
      </x:c>
      <x:c r="P1363" s="442" t="s">
        <x:v>47</x:v>
      </x:c>
      <x:c r="Q1363" s="442" t="s">
        <x:v>1111</x:v>
      </x:c>
      <x:c r="R1363" s="481">
        <x:v>170</x:v>
      </x:c>
      <x:c r="S1363" s="442">
        <x:v>13.4</x:v>
      </x:c>
      <x:c r="T1363" s="481" t="s">
        <x:v>22</x:v>
      </x:c>
      <x:c r="U1363" s="442" t="s">
        <x:v>22</x:v>
      </x:c>
      <x:c r="V1363" s="444">
        <x:v>54524</x:v>
      </x:c>
      <x:c r="W1363" s="444" t="s">
        <x:v>1669</x:v>
      </x:c>
      <x:c r="X1363" s="108"/>
      <x:c r="Y1363" s="108"/>
      <x:c r="Z1363" s="108"/>
      <x:c r="AA1363" s="108"/>
      <x:c r="AB1363" s="108"/>
      <x:c r="AC1363" s="108"/>
      <x:c r="AD1363" s="108"/>
      <x:c r="AE1363" s="108"/>
      <x:c r="AF1363" s="108"/>
      <x:c r="AG1363" s="108"/>
      <x:c r="AH1363" s="108"/>
      <x:c r="AI1363" s="108"/>
      <x:c r="AJ1363" s="108"/>
      <x:c r="AK1363" s="108"/>
      <x:c r="AL1363" s="108"/>
      <x:c r="AM1363" s="108"/>
      <x:c r="AN1363" s="108"/>
      <x:c r="AO1363" s="108"/>
      <x:c r="AP1363" s="108"/>
      <x:c r="AQ1363" s="108"/>
      <x:c r="AR1363" s="108"/>
      <x:c r="AS1363" s="108"/>
      <x:c r="AT1363" s="108"/>
      <x:c r="AU1363" s="108"/>
      <x:c r="AV1363" s="108"/>
      <x:c r="AW1363" s="108"/>
      <x:c r="AX1363" s="108"/>
      <x:c r="AY1363" s="108"/>
      <x:c r="AZ1363" s="108"/>
      <x:c r="BA1363" s="108"/>
      <x:c r="BB1363" s="108"/>
      <x:c r="BC1363" s="108"/>
      <x:c r="BD1363" s="108"/>
      <x:c r="BE1363" s="108"/>
      <x:c r="BF1363" s="108"/>
      <x:c r="BG1363" s="108"/>
      <x:c r="BH1363" s="108"/>
      <x:c r="BI1363" s="108"/>
      <x:c r="BJ1363" s="108"/>
      <x:c r="BK1363" s="108"/>
      <x:c r="BL1363" s="108"/>
      <x:c r="BM1363" s="108"/>
      <x:c r="BN1363" s="108"/>
      <x:c r="BO1363" s="108"/>
      <x:c r="BP1363" s="108"/>
      <x:c r="BQ1363" s="108"/>
      <x:c r="BR1363" s="108"/>
      <x:c r="BS1363" s="108"/>
      <x:c r="BT1363" s="108"/>
      <x:c r="BU1363" s="108"/>
      <x:c r="BV1363" s="108"/>
      <x:c r="BW1363" s="108"/>
      <x:c r="BX1363" s="108"/>
      <x:c r="BY1363" s="108"/>
      <x:c r="BZ1363" s="108"/>
      <x:c r="CA1363" s="108"/>
      <x:c r="CB1363" s="108"/>
      <x:c r="CC1363" s="108"/>
      <x:c r="CD1363" s="108"/>
      <x:c r="CE1363" s="108"/>
      <x:c r="CF1363" s="108"/>
      <x:c r="CG1363" s="108"/>
      <x:c r="CH1363" s="108"/>
      <x:c r="CI1363" s="108"/>
      <x:c r="CJ1363" s="108"/>
      <x:c r="CK1363" s="108"/>
      <x:c r="CL1363" s="108"/>
      <x:c r="CM1363" s="108"/>
      <x:c r="CN1363" s="108"/>
      <x:c r="CO1363" s="108"/>
      <x:c r="CP1363" s="108"/>
      <x:c r="CQ1363" s="108"/>
      <x:c r="CR1363" s="108"/>
      <x:c r="CS1363" s="108"/>
      <x:c r="CT1363" s="108"/>
      <x:c r="CU1363" s="108"/>
      <x:c r="CV1363" s="108"/>
      <x:c r="CW1363" s="108"/>
      <x:c r="CX1363" s="108"/>
      <x:c r="CY1363" s="108"/>
      <x:c r="CZ1363" s="108"/>
      <x:c r="DA1363" s="108"/>
      <x:c r="DB1363" s="108"/>
      <x:c r="DC1363" s="108"/>
      <x:c r="DD1363" s="108"/>
      <x:c r="DE1363" s="108"/>
      <x:c r="DF1363" s="108"/>
      <x:c r="DG1363" s="108"/>
      <x:c r="DH1363" s="108"/>
      <x:c r="DI1363" s="108"/>
      <x:c r="DJ1363" s="108"/>
      <x:c r="DK1363" s="108"/>
      <x:c r="DL1363" s="108"/>
      <x:c r="DM1363" s="108"/>
      <x:c r="DN1363" s="108"/>
      <x:c r="DO1363" s="108"/>
      <x:c r="DP1363" s="108"/>
      <x:c r="DQ1363" s="108"/>
      <x:c r="DR1363" s="108"/>
      <x:c r="DS1363" s="108"/>
      <x:c r="DT1363" s="108"/>
      <x:c r="DU1363" s="108"/>
      <x:c r="DV1363" s="108"/>
      <x:c r="DW1363" s="108"/>
      <x:c r="DX1363" s="108"/>
      <x:c r="DY1363" s="108"/>
      <x:c r="DZ1363" s="108"/>
      <x:c r="EA1363" s="108"/>
      <x:c r="EB1363" s="108"/>
      <x:c r="EC1363" s="108"/>
      <x:c r="ED1363" s="108"/>
      <x:c r="EE1363" s="108"/>
      <x:c r="EF1363" s="108"/>
      <x:c r="EG1363" s="108"/>
      <x:c r="EH1363" s="108"/>
      <x:c r="EI1363" s="108"/>
      <x:c r="EJ1363" s="108"/>
      <x:c r="EK1363" s="108"/>
      <x:c r="EL1363" s="108"/>
      <x:c r="EM1363" s="108"/>
      <x:c r="EN1363" s="108"/>
      <x:c r="EO1363" s="108"/>
      <x:c r="EP1363" s="108"/>
      <x:c r="EQ1363" s="108"/>
      <x:c r="ER1363" s="108"/>
      <x:c r="ES1363" s="108"/>
      <x:c r="ET1363" s="108"/>
      <x:c r="EU1363" s="108"/>
      <x:c r="EV1363" s="108"/>
      <x:c r="EW1363" s="108"/>
      <x:c r="EX1363" s="108"/>
      <x:c r="EY1363" s="108"/>
      <x:c r="EZ1363" s="108"/>
      <x:c r="FA1363" s="108"/>
      <x:c r="FB1363" s="108"/>
      <x:c r="FC1363" s="108"/>
      <x:c r="FD1363" s="108"/>
      <x:c r="FE1363" s="108"/>
      <x:c r="FF1363" s="108"/>
      <x:c r="FG1363" s="108"/>
      <x:c r="FH1363" s="108"/>
      <x:c r="FI1363" s="108"/>
      <x:c r="FJ1363" s="108"/>
      <x:c r="FK1363" s="108"/>
      <x:c r="FL1363" s="108"/>
      <x:c r="FM1363" s="108"/>
      <x:c r="FN1363" s="108"/>
      <x:c r="FO1363" s="108"/>
      <x:c r="FP1363" s="108"/>
      <x:c r="FQ1363" s="108"/>
      <x:c r="FR1363" s="108"/>
      <x:c r="FS1363" s="108"/>
      <x:c r="FT1363" s="108"/>
      <x:c r="FU1363" s="108"/>
      <x:c r="FV1363" s="108"/>
      <x:c r="FW1363" s="108"/>
      <x:c r="FX1363" s="108"/>
      <x:c r="FY1363" s="108"/>
      <x:c r="FZ1363" s="108"/>
      <x:c r="GA1363" s="108"/>
      <x:c r="GB1363" s="108"/>
      <x:c r="GC1363" s="108"/>
      <x:c r="GD1363" s="108"/>
      <x:c r="GE1363" s="108"/>
      <x:c r="GF1363" s="108"/>
      <x:c r="GG1363" s="108"/>
      <x:c r="GH1363" s="108"/>
      <x:c r="GI1363" s="108"/>
      <x:c r="GJ1363" s="108"/>
      <x:c r="GK1363" s="108"/>
      <x:c r="GL1363" s="108"/>
      <x:c r="GM1363" s="108"/>
      <x:c r="GN1363" s="108"/>
      <x:c r="GO1363" s="108"/>
      <x:c r="GP1363" s="108"/>
      <x:c r="GQ1363" s="108"/>
      <x:c r="GR1363" s="108"/>
      <x:c r="GS1363" s="108"/>
      <x:c r="GT1363" s="108"/>
      <x:c r="GU1363" s="108"/>
      <x:c r="GV1363" s="108"/>
      <x:c r="GW1363" s="108"/>
      <x:c r="GX1363" s="108"/>
      <x:c r="GY1363" s="108"/>
      <x:c r="GZ1363" s="108"/>
      <x:c r="HA1363" s="108"/>
      <x:c r="HB1363" s="108"/>
      <x:c r="HC1363" s="108"/>
      <x:c r="HD1363" s="108"/>
      <x:c r="HE1363" s="108"/>
      <x:c r="HF1363" s="108"/>
      <x:c r="HG1363" s="108"/>
      <x:c r="HH1363" s="108"/>
      <x:c r="HI1363" s="108"/>
      <x:c r="HJ1363" s="108"/>
      <x:c r="HK1363" s="108"/>
      <x:c r="HL1363" s="108"/>
      <x:c r="HM1363" s="108"/>
      <x:c r="HN1363" s="108"/>
      <x:c r="HO1363" s="108"/>
      <x:c r="HP1363" s="108"/>
      <x:c r="HQ1363" s="108"/>
      <x:c r="HR1363" s="108"/>
      <x:c r="HS1363" s="108"/>
      <x:c r="HT1363" s="108"/>
      <x:c r="HU1363" s="108"/>
      <x:c r="HV1363" s="108"/>
      <x:c r="HW1363" s="108"/>
      <x:c r="HX1363" s="108"/>
      <x:c r="HY1363" s="108"/>
      <x:c r="HZ1363" s="108"/>
      <x:c r="IA1363" s="108"/>
      <x:c r="IB1363" s="108"/>
      <x:c r="IC1363" s="108"/>
      <x:c r="ID1363" s="108"/>
      <x:c r="IE1363" s="108"/>
      <x:c r="IF1363" s="108"/>
      <x:c r="IG1363" s="108"/>
      <x:c r="IH1363" s="108"/>
      <x:c r="II1363" s="108"/>
      <x:c r="IJ1363" s="108"/>
      <x:c r="IK1363" s="108"/>
      <x:c r="IL1363" s="108"/>
      <x:c r="IM1363" s="108"/>
    </x:row>
    <x:row r="1364" spans="1:247" s="227" customFormat="1" ht="132.75" customHeight="1" x14ac:dyDescent="0.2">
      <x:c r="A1364" s="432" t="s">
        <x:v>2746</x:v>
      </x:c>
      <x:c r="B1364" s="435" t="s">
        <x:v>1496</x:v>
      </x:c>
      <x:c r="C1364" s="434" t="s">
        <x:v>1497</x:v>
      </x:c>
      <x:c r="D1364" s="462" t="s">
        <x:v>1498</x:v>
      </x:c>
      <x:c r="E1364" s="436">
        <x:v>45292</x:v>
      </x:c>
      <x:c r="F1364" s="436">
        <x:v>45432</x:v>
      </x:c>
      <x:c r="G1364" s="645">
        <x:v>45432</x:v>
      </x:c>
      <x:c r="H1364" s="487" t="s">
        <x:v>1499</x:v>
      </x:c>
      <x:c r="I1364" s="470" t="s">
        <x:v>2688</x:v>
      </x:c>
      <x:c r="J1364" s="427"/>
      <x:c r="K1364" s="457" t="s">
        <x:v>150</x:v>
      </x:c>
      <x:c r="L1364" s="441">
        <x:v>100</x:v>
      </x:c>
      <x:c r="M1364" s="670">
        <x:v>138</x:v>
      </x:c>
      <x:c r="N1364" s="671">
        <x:v>138</x:v>
      </x:c>
      <x:c r="O1364" s="435">
        <x:v>1.2</x:v>
      </x:c>
      <x:c r="P1364" s="462" t="s">
        <x:v>191</x:v>
      </x:c>
      <x:c r="Q1364" s="435" t="s">
        <x:v>1500</x:v>
      </x:c>
      <x:c r="R1364" s="446">
        <x:v>100</x:v>
      </x:c>
      <x:c r="S1364" s="435">
        <x:v>0.3</x:v>
      </x:c>
      <x:c r="T1364" s="446" t="s">
        <x:v>22</x:v>
      </x:c>
      <x:c r="U1364" s="435" t="s">
        <x:v>22</x:v>
      </x:c>
      <x:c r="V1364" s="434">
        <x:v>54733</x:v>
      </x:c>
      <x:c r="W1364" s="434" t="s">
        <x:v>1862</x:v>
      </x:c>
      <x:c r="X1364" s="105"/>
      <x:c r="Y1364" s="105"/>
      <x:c r="Z1364" s="105"/>
      <x:c r="AA1364" s="105"/>
      <x:c r="AB1364" s="105"/>
      <x:c r="AC1364" s="105"/>
      <x:c r="AD1364" s="105"/>
      <x:c r="AE1364" s="105"/>
      <x:c r="AF1364" s="105"/>
      <x:c r="AG1364" s="105"/>
      <x:c r="AH1364" s="105"/>
      <x:c r="AI1364" s="105"/>
      <x:c r="AJ1364" s="105"/>
      <x:c r="AK1364" s="105"/>
      <x:c r="AL1364" s="105"/>
      <x:c r="AM1364" s="105"/>
      <x:c r="AN1364" s="105"/>
      <x:c r="AO1364" s="105"/>
      <x:c r="AP1364" s="105"/>
      <x:c r="AQ1364" s="105"/>
      <x:c r="AR1364" s="105"/>
      <x:c r="AS1364" s="105"/>
      <x:c r="AT1364" s="105"/>
      <x:c r="AU1364" s="105"/>
      <x:c r="AV1364" s="105"/>
      <x:c r="AW1364" s="105"/>
      <x:c r="AX1364" s="105"/>
      <x:c r="AY1364" s="105"/>
      <x:c r="AZ1364" s="105"/>
      <x:c r="BA1364" s="105"/>
      <x:c r="BB1364" s="105"/>
      <x:c r="BC1364" s="105"/>
      <x:c r="BD1364" s="105"/>
      <x:c r="BE1364" s="105"/>
      <x:c r="BF1364" s="105"/>
      <x:c r="BG1364" s="105"/>
      <x:c r="BH1364" s="105"/>
      <x:c r="BI1364" s="105"/>
      <x:c r="BJ1364" s="105"/>
      <x:c r="BK1364" s="105"/>
      <x:c r="BL1364" s="105"/>
      <x:c r="BM1364" s="105"/>
      <x:c r="BN1364" s="105"/>
      <x:c r="BO1364" s="105"/>
      <x:c r="BP1364" s="105"/>
      <x:c r="BQ1364" s="105"/>
      <x:c r="BR1364" s="105"/>
      <x:c r="BS1364" s="105"/>
      <x:c r="BT1364" s="105"/>
      <x:c r="BU1364" s="105"/>
      <x:c r="BV1364" s="105"/>
      <x:c r="BW1364" s="105"/>
      <x:c r="BX1364" s="105"/>
      <x:c r="BY1364" s="105"/>
      <x:c r="BZ1364" s="105"/>
      <x:c r="CA1364" s="105"/>
      <x:c r="CB1364" s="105"/>
      <x:c r="CC1364" s="105"/>
      <x:c r="CD1364" s="105"/>
      <x:c r="CE1364" s="105"/>
      <x:c r="CF1364" s="105"/>
      <x:c r="CG1364" s="105"/>
      <x:c r="CH1364" s="105"/>
      <x:c r="CI1364" s="105"/>
      <x:c r="CJ1364" s="105"/>
      <x:c r="CK1364" s="105"/>
      <x:c r="CL1364" s="105"/>
      <x:c r="CM1364" s="105"/>
      <x:c r="CN1364" s="105"/>
      <x:c r="CO1364" s="105"/>
      <x:c r="CP1364" s="105"/>
      <x:c r="CQ1364" s="105"/>
      <x:c r="CR1364" s="105"/>
      <x:c r="CS1364" s="105"/>
      <x:c r="CT1364" s="105"/>
      <x:c r="CU1364" s="105"/>
      <x:c r="CV1364" s="105"/>
      <x:c r="CW1364" s="105"/>
      <x:c r="CX1364" s="105"/>
      <x:c r="CY1364" s="105"/>
      <x:c r="CZ1364" s="105"/>
      <x:c r="DA1364" s="105"/>
      <x:c r="DB1364" s="105"/>
      <x:c r="DC1364" s="105"/>
      <x:c r="DD1364" s="105"/>
      <x:c r="DE1364" s="105"/>
      <x:c r="DF1364" s="105"/>
      <x:c r="DG1364" s="105"/>
      <x:c r="DH1364" s="105"/>
      <x:c r="DI1364" s="105"/>
      <x:c r="DJ1364" s="105"/>
      <x:c r="DK1364" s="105"/>
      <x:c r="DL1364" s="105"/>
      <x:c r="DM1364" s="105"/>
      <x:c r="DN1364" s="105"/>
      <x:c r="DO1364" s="105"/>
      <x:c r="DP1364" s="105"/>
      <x:c r="DQ1364" s="105"/>
      <x:c r="DR1364" s="105"/>
      <x:c r="DS1364" s="105"/>
      <x:c r="DT1364" s="105"/>
      <x:c r="DU1364" s="105"/>
      <x:c r="DV1364" s="105"/>
      <x:c r="DW1364" s="105"/>
      <x:c r="DX1364" s="105"/>
      <x:c r="DY1364" s="105"/>
      <x:c r="DZ1364" s="105"/>
      <x:c r="EA1364" s="105"/>
      <x:c r="EB1364" s="105"/>
      <x:c r="EC1364" s="105"/>
      <x:c r="ED1364" s="105"/>
      <x:c r="EE1364" s="105"/>
      <x:c r="EF1364" s="105"/>
      <x:c r="EG1364" s="105"/>
      <x:c r="EH1364" s="105"/>
      <x:c r="EI1364" s="105"/>
      <x:c r="EJ1364" s="105"/>
      <x:c r="EK1364" s="105"/>
      <x:c r="EL1364" s="105"/>
      <x:c r="EM1364" s="105"/>
      <x:c r="EN1364" s="105"/>
      <x:c r="EO1364" s="105"/>
      <x:c r="EP1364" s="105"/>
      <x:c r="EQ1364" s="105"/>
      <x:c r="ER1364" s="105"/>
      <x:c r="ES1364" s="105"/>
      <x:c r="ET1364" s="105"/>
      <x:c r="EU1364" s="105"/>
      <x:c r="EV1364" s="105"/>
      <x:c r="EW1364" s="105"/>
      <x:c r="EX1364" s="105"/>
      <x:c r="EY1364" s="105"/>
      <x:c r="EZ1364" s="105"/>
      <x:c r="FA1364" s="105"/>
      <x:c r="FB1364" s="105"/>
      <x:c r="FC1364" s="105"/>
      <x:c r="FD1364" s="105"/>
      <x:c r="FE1364" s="105"/>
      <x:c r="FF1364" s="105"/>
      <x:c r="FG1364" s="105"/>
      <x:c r="FH1364" s="105"/>
      <x:c r="FI1364" s="105"/>
      <x:c r="FJ1364" s="105"/>
      <x:c r="FK1364" s="105"/>
      <x:c r="FL1364" s="105"/>
      <x:c r="FM1364" s="105"/>
      <x:c r="FN1364" s="105"/>
      <x:c r="FO1364" s="105"/>
      <x:c r="FP1364" s="105"/>
      <x:c r="FQ1364" s="105"/>
      <x:c r="FR1364" s="105"/>
      <x:c r="FS1364" s="105"/>
      <x:c r="FT1364" s="105"/>
      <x:c r="FU1364" s="105"/>
      <x:c r="FV1364" s="105"/>
      <x:c r="FW1364" s="105"/>
      <x:c r="FX1364" s="105"/>
      <x:c r="FY1364" s="105"/>
      <x:c r="FZ1364" s="105"/>
      <x:c r="GA1364" s="105"/>
      <x:c r="GB1364" s="105"/>
      <x:c r="GC1364" s="105"/>
      <x:c r="GD1364" s="105"/>
      <x:c r="GE1364" s="105"/>
      <x:c r="GF1364" s="105"/>
      <x:c r="GG1364" s="105"/>
      <x:c r="GH1364" s="105"/>
      <x:c r="GI1364" s="105"/>
      <x:c r="GJ1364" s="105"/>
      <x:c r="GK1364" s="105"/>
      <x:c r="GL1364" s="105"/>
      <x:c r="GM1364" s="105"/>
      <x:c r="GN1364" s="105"/>
      <x:c r="GO1364" s="105"/>
      <x:c r="GP1364" s="105"/>
      <x:c r="GQ1364" s="105"/>
      <x:c r="GR1364" s="105"/>
      <x:c r="GS1364" s="105"/>
      <x:c r="GT1364" s="105"/>
      <x:c r="GU1364" s="105"/>
      <x:c r="GV1364" s="105"/>
      <x:c r="GW1364" s="105"/>
      <x:c r="GX1364" s="105"/>
      <x:c r="GY1364" s="105"/>
      <x:c r="GZ1364" s="105"/>
      <x:c r="HA1364" s="105"/>
      <x:c r="HB1364" s="105"/>
      <x:c r="HC1364" s="105"/>
      <x:c r="HD1364" s="105"/>
      <x:c r="HE1364" s="105"/>
      <x:c r="HF1364" s="105"/>
      <x:c r="HG1364" s="105"/>
      <x:c r="HH1364" s="105"/>
      <x:c r="HI1364" s="105"/>
      <x:c r="HJ1364" s="105"/>
      <x:c r="HK1364" s="105"/>
      <x:c r="HL1364" s="105"/>
      <x:c r="HM1364" s="105"/>
      <x:c r="HN1364" s="105"/>
      <x:c r="HO1364" s="105"/>
      <x:c r="HP1364" s="105"/>
      <x:c r="HQ1364" s="105"/>
      <x:c r="HR1364" s="105"/>
      <x:c r="HS1364" s="105"/>
      <x:c r="HT1364" s="105"/>
      <x:c r="HU1364" s="105"/>
      <x:c r="HV1364" s="105"/>
      <x:c r="HW1364" s="105"/>
      <x:c r="HX1364" s="105"/>
      <x:c r="HY1364" s="105"/>
      <x:c r="HZ1364" s="105"/>
      <x:c r="IA1364" s="105"/>
      <x:c r="IB1364" s="105"/>
      <x:c r="IC1364" s="105"/>
      <x:c r="ID1364" s="105"/>
      <x:c r="IE1364" s="105"/>
      <x:c r="IF1364" s="105"/>
      <x:c r="IG1364" s="105"/>
      <x:c r="IH1364" s="105"/>
      <x:c r="II1364" s="105"/>
      <x:c r="IJ1364" s="105"/>
      <x:c r="IK1364" s="105"/>
      <x:c r="IL1364" s="105"/>
      <x:c r="IM1364" s="105"/>
    </x:row>
    <x:row r="1365" spans="1:247" s="227" customFormat="1" ht="68.45" customHeight="1" x14ac:dyDescent="0.2">
      <x:c r="A1365" s="432" t="s">
        <x:v>3363</x:v>
      </x:c>
      <x:c r="B1365" s="435" t="s">
        <x:v>1809</x:v>
      </x:c>
      <x:c r="C1365" s="434" t="s">
        <x:v>1810</x:v>
      </x:c>
      <x:c r="D1365" s="462" t="s">
        <x:v>1811</x:v>
      </x:c>
      <x:c r="E1365" s="436">
        <x:v>45747</x:v>
      </x:c>
      <x:c r="F1365" s="436">
        <x:v>46234</x:v>
      </x:c>
      <x:c r="G1365" s="436"/>
      <x:c r="H1365" s="487" t="s">
        <x:v>1812</x:v>
      </x:c>
      <x:c r="I1365" s="470"/>
      <x:c r="J1365" s="427"/>
      <x:c r="K1365" s="457" t="s">
        <x:v>150</x:v>
      </x:c>
      <x:c r="L1365" s="441">
        <x:v>0</x:v>
      </x:c>
      <x:c r="M1365" s="670" t="s">
        <x:v>22</x:v>
      </x:c>
      <x:c r="N1365" s="671">
        <x:v>345</x:v>
      </x:c>
      <x:c r="O1365" s="435">
        <x:v>176.06</x:v>
      </x:c>
      <x:c r="P1365" s="462" t="s">
        <x:v>995</x:v>
      </x:c>
      <x:c r="Q1365" s="435" t="s">
        <x:v>45</x:v>
      </x:c>
      <x:c r="R1365" s="446" t="s">
        <x:v>22</x:v>
      </x:c>
      <x:c r="S1365" s="446" t="s">
        <x:v>22</x:v>
      </x:c>
      <x:c r="T1365" s="446">
        <x:v>160</x:v>
      </x:c>
      <x:c r="U1365" s="435">
        <x:v>88.03</x:v>
      </x:c>
      <x:c r="V1365" s="434">
        <x:v>55121</x:v>
      </x:c>
      <x:c r="W1365" s="434" t="s">
        <x:v>2500</x:v>
      </x:c>
      <x:c r="X1365" s="105"/>
      <x:c r="Y1365" s="105"/>
      <x:c r="Z1365" s="105"/>
      <x:c r="AA1365" s="105"/>
      <x:c r="AB1365" s="105"/>
      <x:c r="AC1365" s="105"/>
      <x:c r="AD1365" s="105"/>
      <x:c r="AE1365" s="105"/>
      <x:c r="AF1365" s="105"/>
      <x:c r="AG1365" s="105"/>
      <x:c r="AH1365" s="105"/>
      <x:c r="AI1365" s="105"/>
      <x:c r="AJ1365" s="105"/>
      <x:c r="AK1365" s="105"/>
      <x:c r="AL1365" s="105"/>
      <x:c r="AM1365" s="105"/>
      <x:c r="AN1365" s="105"/>
      <x:c r="AO1365" s="105"/>
      <x:c r="AP1365" s="105"/>
      <x:c r="AQ1365" s="105"/>
      <x:c r="AR1365" s="105"/>
      <x:c r="AS1365" s="105"/>
      <x:c r="AT1365" s="105"/>
      <x:c r="AU1365" s="105"/>
      <x:c r="AV1365" s="105"/>
      <x:c r="AW1365" s="105"/>
      <x:c r="AX1365" s="105"/>
      <x:c r="AY1365" s="105"/>
      <x:c r="AZ1365" s="105"/>
      <x:c r="BA1365" s="105"/>
      <x:c r="BB1365" s="105"/>
      <x:c r="BC1365" s="105"/>
      <x:c r="BD1365" s="105"/>
      <x:c r="BE1365" s="105"/>
      <x:c r="BF1365" s="105"/>
      <x:c r="BG1365" s="105"/>
      <x:c r="BH1365" s="105"/>
      <x:c r="BI1365" s="105"/>
      <x:c r="BJ1365" s="105"/>
      <x:c r="BK1365" s="105"/>
      <x:c r="BL1365" s="105"/>
      <x:c r="BM1365" s="105"/>
      <x:c r="BN1365" s="105"/>
      <x:c r="BO1365" s="105"/>
      <x:c r="BP1365" s="105"/>
      <x:c r="BQ1365" s="105"/>
      <x:c r="BR1365" s="105"/>
      <x:c r="BS1365" s="105"/>
      <x:c r="BT1365" s="105"/>
      <x:c r="BU1365" s="105"/>
      <x:c r="BV1365" s="105"/>
      <x:c r="BW1365" s="105"/>
      <x:c r="BX1365" s="105"/>
      <x:c r="BY1365" s="105"/>
      <x:c r="BZ1365" s="105"/>
      <x:c r="CA1365" s="105"/>
      <x:c r="CB1365" s="105"/>
      <x:c r="CC1365" s="105"/>
      <x:c r="CD1365" s="105"/>
      <x:c r="CE1365" s="105"/>
      <x:c r="CF1365" s="105"/>
      <x:c r="CG1365" s="105"/>
      <x:c r="CH1365" s="105"/>
      <x:c r="CI1365" s="105"/>
      <x:c r="CJ1365" s="105"/>
      <x:c r="CK1365" s="105"/>
      <x:c r="CL1365" s="105"/>
      <x:c r="CM1365" s="105"/>
      <x:c r="CN1365" s="105"/>
      <x:c r="CO1365" s="105"/>
      <x:c r="CP1365" s="105"/>
      <x:c r="CQ1365" s="105"/>
      <x:c r="CR1365" s="105"/>
      <x:c r="CS1365" s="105"/>
      <x:c r="CT1365" s="105"/>
      <x:c r="CU1365" s="105"/>
      <x:c r="CV1365" s="105"/>
      <x:c r="CW1365" s="105"/>
      <x:c r="CX1365" s="105"/>
      <x:c r="CY1365" s="105"/>
      <x:c r="CZ1365" s="105"/>
      <x:c r="DA1365" s="105"/>
      <x:c r="DB1365" s="105"/>
      <x:c r="DC1365" s="105"/>
      <x:c r="DD1365" s="105"/>
      <x:c r="DE1365" s="105"/>
      <x:c r="DF1365" s="105"/>
      <x:c r="DG1365" s="105"/>
      <x:c r="DH1365" s="105"/>
      <x:c r="DI1365" s="105"/>
      <x:c r="DJ1365" s="105"/>
      <x:c r="DK1365" s="105"/>
      <x:c r="DL1365" s="105"/>
      <x:c r="DM1365" s="105"/>
      <x:c r="DN1365" s="105"/>
      <x:c r="DO1365" s="105"/>
      <x:c r="DP1365" s="105"/>
      <x:c r="DQ1365" s="105"/>
      <x:c r="DR1365" s="105"/>
      <x:c r="DS1365" s="105"/>
      <x:c r="DT1365" s="105"/>
      <x:c r="DU1365" s="105"/>
      <x:c r="DV1365" s="105"/>
      <x:c r="DW1365" s="105"/>
      <x:c r="DX1365" s="105"/>
      <x:c r="DY1365" s="105"/>
      <x:c r="DZ1365" s="105"/>
      <x:c r="EA1365" s="105"/>
      <x:c r="EB1365" s="105"/>
      <x:c r="EC1365" s="105"/>
      <x:c r="ED1365" s="105"/>
      <x:c r="EE1365" s="105"/>
      <x:c r="EF1365" s="105"/>
      <x:c r="EG1365" s="105"/>
      <x:c r="EH1365" s="105"/>
      <x:c r="EI1365" s="105"/>
      <x:c r="EJ1365" s="105"/>
      <x:c r="EK1365" s="105"/>
      <x:c r="EL1365" s="105"/>
      <x:c r="EM1365" s="105"/>
      <x:c r="EN1365" s="105"/>
      <x:c r="EO1365" s="105"/>
      <x:c r="EP1365" s="105"/>
      <x:c r="EQ1365" s="105"/>
      <x:c r="ER1365" s="105"/>
      <x:c r="ES1365" s="105"/>
      <x:c r="ET1365" s="105"/>
      <x:c r="EU1365" s="105"/>
      <x:c r="EV1365" s="105"/>
      <x:c r="EW1365" s="105"/>
      <x:c r="EX1365" s="105"/>
      <x:c r="EY1365" s="105"/>
      <x:c r="EZ1365" s="105"/>
      <x:c r="FA1365" s="105"/>
      <x:c r="FB1365" s="105"/>
      <x:c r="FC1365" s="105"/>
      <x:c r="FD1365" s="105"/>
      <x:c r="FE1365" s="105"/>
      <x:c r="FF1365" s="105"/>
      <x:c r="FG1365" s="105"/>
      <x:c r="FH1365" s="105"/>
      <x:c r="FI1365" s="105"/>
      <x:c r="FJ1365" s="105"/>
      <x:c r="FK1365" s="105"/>
      <x:c r="FL1365" s="105"/>
      <x:c r="FM1365" s="105"/>
      <x:c r="FN1365" s="105"/>
      <x:c r="FO1365" s="105"/>
      <x:c r="FP1365" s="105"/>
      <x:c r="FQ1365" s="105"/>
      <x:c r="FR1365" s="105"/>
      <x:c r="FS1365" s="105"/>
      <x:c r="FT1365" s="105"/>
      <x:c r="FU1365" s="105"/>
      <x:c r="FV1365" s="105"/>
      <x:c r="FW1365" s="105"/>
      <x:c r="FX1365" s="105"/>
      <x:c r="FY1365" s="105"/>
      <x:c r="FZ1365" s="105"/>
      <x:c r="GA1365" s="105"/>
      <x:c r="GB1365" s="105"/>
      <x:c r="GC1365" s="105"/>
      <x:c r="GD1365" s="105"/>
      <x:c r="GE1365" s="105"/>
      <x:c r="GF1365" s="105"/>
      <x:c r="GG1365" s="105"/>
      <x:c r="GH1365" s="105"/>
      <x:c r="GI1365" s="105"/>
      <x:c r="GJ1365" s="105"/>
      <x:c r="GK1365" s="105"/>
      <x:c r="GL1365" s="105"/>
      <x:c r="GM1365" s="105"/>
      <x:c r="GN1365" s="105"/>
      <x:c r="GO1365" s="105"/>
      <x:c r="GP1365" s="105"/>
      <x:c r="GQ1365" s="105"/>
      <x:c r="GR1365" s="105"/>
      <x:c r="GS1365" s="105"/>
      <x:c r="GT1365" s="105"/>
      <x:c r="GU1365" s="105"/>
      <x:c r="GV1365" s="105"/>
      <x:c r="GW1365" s="105"/>
      <x:c r="GX1365" s="105"/>
      <x:c r="GY1365" s="105"/>
      <x:c r="GZ1365" s="105"/>
      <x:c r="HA1365" s="105"/>
      <x:c r="HB1365" s="105"/>
      <x:c r="HC1365" s="105"/>
      <x:c r="HD1365" s="105"/>
      <x:c r="HE1365" s="105"/>
      <x:c r="HF1365" s="105"/>
      <x:c r="HG1365" s="105"/>
      <x:c r="HH1365" s="105"/>
      <x:c r="HI1365" s="105"/>
      <x:c r="HJ1365" s="105"/>
      <x:c r="HK1365" s="105"/>
      <x:c r="HL1365" s="105"/>
      <x:c r="HM1365" s="105"/>
      <x:c r="HN1365" s="105"/>
      <x:c r="HO1365" s="105"/>
      <x:c r="HP1365" s="105"/>
      <x:c r="HQ1365" s="105"/>
      <x:c r="HR1365" s="105"/>
      <x:c r="HS1365" s="105"/>
      <x:c r="HT1365" s="105"/>
      <x:c r="HU1365" s="105"/>
      <x:c r="HV1365" s="105"/>
      <x:c r="HW1365" s="105"/>
      <x:c r="HX1365" s="105"/>
      <x:c r="HY1365" s="105"/>
      <x:c r="HZ1365" s="105"/>
      <x:c r="IA1365" s="105"/>
      <x:c r="IB1365" s="105"/>
      <x:c r="IC1365" s="105"/>
      <x:c r="ID1365" s="105"/>
      <x:c r="IE1365" s="105"/>
      <x:c r="IF1365" s="105"/>
      <x:c r="IG1365" s="105"/>
      <x:c r="IH1365" s="105"/>
      <x:c r="II1365" s="105"/>
      <x:c r="IJ1365" s="105"/>
      <x:c r="IK1365" s="105"/>
      <x:c r="IL1365" s="105"/>
      <x:c r="IM1365" s="105"/>
    </x:row>
    <x:row r="1366" spans="1:247" s="227" customFormat="1" ht="79.900000000000006" customHeight="1" x14ac:dyDescent="0.2">
      <x:c r="A1366" s="432" t="s">
        <x:v>3068</x:v>
      </x:c>
      <x:c r="B1366" s="435" t="s">
        <x:v>1813</x:v>
      </x:c>
      <x:c r="C1366" s="434" t="s">
        <x:v>1797</x:v>
      </x:c>
      <x:c r="D1366" s="462" t="s">
        <x:v>1814</x:v>
      </x:c>
      <x:c r="E1366" s="436">
        <x:v>45719</x:v>
      </x:c>
      <x:c r="F1366" s="436">
        <x:v>46006</x:v>
      </x:c>
      <x:c r="G1366" s="436"/>
      <x:c r="H1366" s="487" t="s">
        <x:v>1822</x:v>
      </x:c>
      <x:c r="I1366" s="470"/>
      <x:c r="J1366" s="427"/>
      <x:c r="K1366" s="457" t="s">
        <x:v>150</x:v>
      </x:c>
      <x:c r="L1366" s="441">
        <x:v>0</x:v>
      </x:c>
      <x:c r="M1366" s="670" t="s">
        <x:v>22</x:v>
      </x:c>
      <x:c r="N1366" s="671">
        <x:v>345</x:v>
      </x:c>
      <x:c r="O1366" s="435">
        <x:v>7.92</x:v>
      </x:c>
      <x:c r="P1366" s="462" t="s">
        <x:v>995</x:v>
      </x:c>
      <x:c r="Q1366" s="435" t="s">
        <x:v>1111</x:v>
      </x:c>
      <x:c r="R1366" s="446" t="s">
        <x:v>22</x:v>
      </x:c>
      <x:c r="S1366" s="446" t="s">
        <x:v>22</x:v>
      </x:c>
      <x:c r="T1366" s="446" t="s">
        <x:v>94</x:v>
      </x:c>
      <x:c r="U1366" s="435">
        <x:v>7.92</x:v>
      </x:c>
      <x:c r="V1366" s="434">
        <x:v>55172</x:v>
      </x:c>
      <x:c r="W1366" s="434" t="s">
        <x:v>2501</x:v>
      </x:c>
      <x:c r="X1366" s="105"/>
      <x:c r="Y1366" s="105"/>
      <x:c r="Z1366" s="105"/>
      <x:c r="AA1366" s="105"/>
      <x:c r="AB1366" s="105"/>
      <x:c r="AC1366" s="105"/>
      <x:c r="AD1366" s="105"/>
      <x:c r="AE1366" s="105"/>
      <x:c r="AF1366" s="105"/>
      <x:c r="AG1366" s="105"/>
      <x:c r="AH1366" s="105"/>
      <x:c r="AI1366" s="105"/>
      <x:c r="AJ1366" s="105"/>
      <x:c r="AK1366" s="105"/>
      <x:c r="AL1366" s="105"/>
      <x:c r="AM1366" s="105"/>
      <x:c r="AN1366" s="105"/>
      <x:c r="AO1366" s="105"/>
      <x:c r="AP1366" s="105"/>
      <x:c r="AQ1366" s="105"/>
      <x:c r="AR1366" s="105"/>
      <x:c r="AS1366" s="105"/>
      <x:c r="AT1366" s="105"/>
      <x:c r="AU1366" s="105"/>
      <x:c r="AV1366" s="105"/>
      <x:c r="AW1366" s="105"/>
      <x:c r="AX1366" s="105"/>
      <x:c r="AY1366" s="105"/>
      <x:c r="AZ1366" s="105"/>
      <x:c r="BA1366" s="105"/>
      <x:c r="BB1366" s="105"/>
      <x:c r="BC1366" s="105"/>
      <x:c r="BD1366" s="105"/>
      <x:c r="BE1366" s="105"/>
      <x:c r="BF1366" s="105"/>
      <x:c r="BG1366" s="105"/>
      <x:c r="BH1366" s="105"/>
      <x:c r="BI1366" s="105"/>
      <x:c r="BJ1366" s="105"/>
      <x:c r="BK1366" s="105"/>
      <x:c r="BL1366" s="105"/>
      <x:c r="BM1366" s="105"/>
      <x:c r="BN1366" s="105"/>
      <x:c r="BO1366" s="105"/>
      <x:c r="BP1366" s="105"/>
      <x:c r="BQ1366" s="105"/>
      <x:c r="BR1366" s="105"/>
      <x:c r="BS1366" s="105"/>
      <x:c r="BT1366" s="105"/>
      <x:c r="BU1366" s="105"/>
      <x:c r="BV1366" s="105"/>
      <x:c r="BW1366" s="105"/>
      <x:c r="BX1366" s="105"/>
      <x:c r="BY1366" s="105"/>
      <x:c r="BZ1366" s="105"/>
      <x:c r="CA1366" s="105"/>
      <x:c r="CB1366" s="105"/>
      <x:c r="CC1366" s="105"/>
      <x:c r="CD1366" s="105"/>
      <x:c r="CE1366" s="105"/>
      <x:c r="CF1366" s="105"/>
      <x:c r="CG1366" s="105"/>
      <x:c r="CH1366" s="105"/>
      <x:c r="CI1366" s="105"/>
      <x:c r="CJ1366" s="105"/>
      <x:c r="CK1366" s="105"/>
      <x:c r="CL1366" s="105"/>
      <x:c r="CM1366" s="105"/>
      <x:c r="CN1366" s="105"/>
      <x:c r="CO1366" s="105"/>
      <x:c r="CP1366" s="105"/>
      <x:c r="CQ1366" s="105"/>
      <x:c r="CR1366" s="105"/>
      <x:c r="CS1366" s="105"/>
      <x:c r="CT1366" s="105"/>
      <x:c r="CU1366" s="105"/>
      <x:c r="CV1366" s="105"/>
      <x:c r="CW1366" s="105"/>
      <x:c r="CX1366" s="105"/>
      <x:c r="CY1366" s="105"/>
      <x:c r="CZ1366" s="105"/>
      <x:c r="DA1366" s="105"/>
      <x:c r="DB1366" s="105"/>
      <x:c r="DC1366" s="105"/>
      <x:c r="DD1366" s="105"/>
      <x:c r="DE1366" s="105"/>
      <x:c r="DF1366" s="105"/>
      <x:c r="DG1366" s="105"/>
      <x:c r="DH1366" s="105"/>
      <x:c r="DI1366" s="105"/>
      <x:c r="DJ1366" s="105"/>
      <x:c r="DK1366" s="105"/>
      <x:c r="DL1366" s="105"/>
      <x:c r="DM1366" s="105"/>
      <x:c r="DN1366" s="105"/>
      <x:c r="DO1366" s="105"/>
      <x:c r="DP1366" s="105"/>
      <x:c r="DQ1366" s="105"/>
      <x:c r="DR1366" s="105"/>
      <x:c r="DS1366" s="105"/>
      <x:c r="DT1366" s="105"/>
      <x:c r="DU1366" s="105"/>
      <x:c r="DV1366" s="105"/>
      <x:c r="DW1366" s="105"/>
      <x:c r="DX1366" s="105"/>
      <x:c r="DY1366" s="105"/>
      <x:c r="DZ1366" s="105"/>
      <x:c r="EA1366" s="105"/>
      <x:c r="EB1366" s="105"/>
      <x:c r="EC1366" s="105"/>
      <x:c r="ED1366" s="105"/>
      <x:c r="EE1366" s="105"/>
      <x:c r="EF1366" s="105"/>
      <x:c r="EG1366" s="105"/>
      <x:c r="EH1366" s="105"/>
      <x:c r="EI1366" s="105"/>
      <x:c r="EJ1366" s="105"/>
      <x:c r="EK1366" s="105"/>
      <x:c r="EL1366" s="105"/>
      <x:c r="EM1366" s="105"/>
      <x:c r="EN1366" s="105"/>
      <x:c r="EO1366" s="105"/>
      <x:c r="EP1366" s="105"/>
      <x:c r="EQ1366" s="105"/>
      <x:c r="ER1366" s="105"/>
      <x:c r="ES1366" s="105"/>
      <x:c r="ET1366" s="105"/>
      <x:c r="EU1366" s="105"/>
      <x:c r="EV1366" s="105"/>
      <x:c r="EW1366" s="105"/>
      <x:c r="EX1366" s="105"/>
      <x:c r="EY1366" s="105"/>
      <x:c r="EZ1366" s="105"/>
      <x:c r="FA1366" s="105"/>
      <x:c r="FB1366" s="105"/>
      <x:c r="FC1366" s="105"/>
      <x:c r="FD1366" s="105"/>
      <x:c r="FE1366" s="105"/>
      <x:c r="FF1366" s="105"/>
      <x:c r="FG1366" s="105"/>
      <x:c r="FH1366" s="105"/>
      <x:c r="FI1366" s="105"/>
      <x:c r="FJ1366" s="105"/>
      <x:c r="FK1366" s="105"/>
      <x:c r="FL1366" s="105"/>
      <x:c r="FM1366" s="105"/>
      <x:c r="FN1366" s="105"/>
      <x:c r="FO1366" s="105"/>
      <x:c r="FP1366" s="105"/>
      <x:c r="FQ1366" s="105"/>
      <x:c r="FR1366" s="105"/>
      <x:c r="FS1366" s="105"/>
      <x:c r="FT1366" s="105"/>
      <x:c r="FU1366" s="105"/>
      <x:c r="FV1366" s="105"/>
      <x:c r="FW1366" s="105"/>
      <x:c r="FX1366" s="105"/>
      <x:c r="FY1366" s="105"/>
      <x:c r="FZ1366" s="105"/>
      <x:c r="GA1366" s="105"/>
      <x:c r="GB1366" s="105"/>
      <x:c r="GC1366" s="105"/>
      <x:c r="GD1366" s="105"/>
      <x:c r="GE1366" s="105"/>
      <x:c r="GF1366" s="105"/>
      <x:c r="GG1366" s="105"/>
      <x:c r="GH1366" s="105"/>
      <x:c r="GI1366" s="105"/>
      <x:c r="GJ1366" s="105"/>
      <x:c r="GK1366" s="105"/>
      <x:c r="GL1366" s="105"/>
      <x:c r="GM1366" s="105"/>
      <x:c r="GN1366" s="105"/>
      <x:c r="GO1366" s="105"/>
      <x:c r="GP1366" s="105"/>
      <x:c r="GQ1366" s="105"/>
      <x:c r="GR1366" s="105"/>
      <x:c r="GS1366" s="105"/>
      <x:c r="GT1366" s="105"/>
      <x:c r="GU1366" s="105"/>
      <x:c r="GV1366" s="105"/>
      <x:c r="GW1366" s="105"/>
      <x:c r="GX1366" s="105"/>
      <x:c r="GY1366" s="105"/>
      <x:c r="GZ1366" s="105"/>
      <x:c r="HA1366" s="105"/>
      <x:c r="HB1366" s="105"/>
      <x:c r="HC1366" s="105"/>
      <x:c r="HD1366" s="105"/>
      <x:c r="HE1366" s="105"/>
      <x:c r="HF1366" s="105"/>
      <x:c r="HG1366" s="105"/>
      <x:c r="HH1366" s="105"/>
      <x:c r="HI1366" s="105"/>
      <x:c r="HJ1366" s="105"/>
      <x:c r="HK1366" s="105"/>
      <x:c r="HL1366" s="105"/>
      <x:c r="HM1366" s="105"/>
      <x:c r="HN1366" s="105"/>
      <x:c r="HO1366" s="105"/>
      <x:c r="HP1366" s="105"/>
      <x:c r="HQ1366" s="105"/>
      <x:c r="HR1366" s="105"/>
      <x:c r="HS1366" s="105"/>
      <x:c r="HT1366" s="105"/>
      <x:c r="HU1366" s="105"/>
      <x:c r="HV1366" s="105"/>
      <x:c r="HW1366" s="105"/>
      <x:c r="HX1366" s="105"/>
      <x:c r="HY1366" s="105"/>
      <x:c r="HZ1366" s="105"/>
      <x:c r="IA1366" s="105"/>
      <x:c r="IB1366" s="105"/>
      <x:c r="IC1366" s="105"/>
      <x:c r="ID1366" s="105"/>
      <x:c r="IE1366" s="105"/>
      <x:c r="IF1366" s="105"/>
      <x:c r="IG1366" s="105"/>
      <x:c r="IH1366" s="105"/>
      <x:c r="II1366" s="105"/>
      <x:c r="IJ1366" s="105"/>
      <x:c r="IK1366" s="105"/>
      <x:c r="IL1366" s="105"/>
      <x:c r="IM1366" s="105"/>
    </x:row>
    <x:row r="1367" spans="1:247" s="227" customFormat="1" ht="147.75" customHeight="1" x14ac:dyDescent="0.2">
      <x:c r="A1367" s="432" t="s">
        <x:v>4260</x:v>
      </x:c>
      <x:c r="B1367" s="435" t="s">
        <x:v>1710</x:v>
      </x:c>
      <x:c r="C1367" s="435" t="s">
        <x:v>2698</x:v>
      </x:c>
      <x:c r="D1367" s="462" t="s">
        <x:v>1711</x:v>
      </x:c>
      <x:c r="E1367" s="436">
        <x:v>45597</x:v>
      </x:c>
      <x:c r="F1367" s="436">
        <x:v>46006</x:v>
      </x:c>
      <x:c r="G1367" s="436"/>
      <x:c r="H1367" s="487" t="s">
        <x:v>3221</x:v>
      </x:c>
      <x:c r="I1367" s="493" t="s">
        <x:v>4568</x:v>
      </x:c>
      <x:c r="J1367" s="427"/>
      <x:c r="K1367" s="457"/>
      <x:c r="L1367" s="524">
        <x:v>4</x:v>
      </x:c>
      <x:c r="M1367" s="670" t="s">
        <x:v>22</x:v>
      </x:c>
      <x:c r="N1367" s="671">
        <x:v>345</x:v>
      </x:c>
      <x:c r="O1367" s="435">
        <x:v>41.7</x:v>
      </x:c>
      <x:c r="P1367" s="462" t="s">
        <x:v>995</x:v>
      </x:c>
      <x:c r="Q1367" s="435" t="s">
        <x:v>1500</x:v>
      </x:c>
      <x:c r="R1367" s="446" t="s">
        <x:v>22</x:v>
      </x:c>
      <x:c r="S1367" s="435" t="s">
        <x:v>22</x:v>
      </x:c>
      <x:c r="T1367" s="446">
        <x:v>100</x:v>
      </x:c>
      <x:c r="U1367" s="435">
        <x:v>20.84</x:v>
      </x:c>
      <x:c r="V1367" s="434">
        <x:v>55067</x:v>
      </x:c>
      <x:c r="W1367" s="434" t="s">
        <x:v>3222</x:v>
      </x:c>
      <x:c r="X1367" s="107"/>
      <x:c r="Y1367" s="107"/>
      <x:c r="Z1367" s="107"/>
      <x:c r="AA1367" s="107"/>
      <x:c r="AB1367" s="107"/>
      <x:c r="AC1367" s="107"/>
      <x:c r="AD1367" s="107"/>
      <x:c r="AE1367" s="107"/>
      <x:c r="AF1367" s="107"/>
      <x:c r="AG1367" s="107"/>
      <x:c r="AH1367" s="107"/>
      <x:c r="AI1367" s="107"/>
      <x:c r="AJ1367" s="107"/>
      <x:c r="AK1367" s="107"/>
      <x:c r="AL1367" s="107"/>
      <x:c r="AM1367" s="107"/>
      <x:c r="AN1367" s="107"/>
      <x:c r="AO1367" s="107"/>
      <x:c r="AP1367" s="107"/>
      <x:c r="AQ1367" s="107"/>
      <x:c r="AR1367" s="107"/>
      <x:c r="AS1367" s="107"/>
      <x:c r="AT1367" s="107"/>
      <x:c r="AU1367" s="107"/>
      <x:c r="AV1367" s="107"/>
      <x:c r="AW1367" s="107"/>
      <x:c r="AX1367" s="107"/>
      <x:c r="AY1367" s="107"/>
      <x:c r="AZ1367" s="107"/>
      <x:c r="BA1367" s="107"/>
      <x:c r="BB1367" s="107"/>
      <x:c r="BC1367" s="107"/>
      <x:c r="BD1367" s="107"/>
      <x:c r="BE1367" s="107"/>
      <x:c r="BF1367" s="107"/>
      <x:c r="BG1367" s="107"/>
      <x:c r="BH1367" s="107"/>
      <x:c r="BI1367" s="107"/>
      <x:c r="BJ1367" s="107"/>
      <x:c r="BK1367" s="107"/>
      <x:c r="BL1367" s="107"/>
      <x:c r="BM1367" s="107"/>
      <x:c r="BN1367" s="107"/>
      <x:c r="BO1367" s="107"/>
      <x:c r="BP1367" s="107"/>
      <x:c r="BQ1367" s="107"/>
      <x:c r="BR1367" s="107"/>
      <x:c r="BS1367" s="107"/>
      <x:c r="BT1367" s="107"/>
      <x:c r="BU1367" s="107"/>
      <x:c r="BV1367" s="107"/>
      <x:c r="BW1367" s="107"/>
      <x:c r="BX1367" s="107"/>
      <x:c r="BY1367" s="107"/>
      <x:c r="BZ1367" s="107"/>
      <x:c r="CA1367" s="107"/>
      <x:c r="CB1367" s="107"/>
      <x:c r="CC1367" s="107"/>
      <x:c r="CD1367" s="107"/>
      <x:c r="CE1367" s="107"/>
      <x:c r="CF1367" s="107"/>
      <x:c r="CG1367" s="107"/>
      <x:c r="CH1367" s="107"/>
      <x:c r="CI1367" s="107"/>
      <x:c r="CJ1367" s="107"/>
      <x:c r="CK1367" s="107"/>
      <x:c r="CL1367" s="107"/>
      <x:c r="CM1367" s="107"/>
      <x:c r="CN1367" s="107"/>
      <x:c r="CO1367" s="107"/>
      <x:c r="CP1367" s="107"/>
      <x:c r="CQ1367" s="107"/>
      <x:c r="CR1367" s="107"/>
      <x:c r="CS1367" s="107"/>
      <x:c r="CT1367" s="107"/>
      <x:c r="CU1367" s="107"/>
      <x:c r="CV1367" s="107"/>
      <x:c r="CW1367" s="107"/>
      <x:c r="CX1367" s="107"/>
      <x:c r="CY1367" s="107"/>
      <x:c r="CZ1367" s="107"/>
      <x:c r="DA1367" s="107"/>
      <x:c r="DB1367" s="107"/>
      <x:c r="DC1367" s="107"/>
      <x:c r="DD1367" s="107"/>
      <x:c r="DE1367" s="107"/>
      <x:c r="DF1367" s="107"/>
      <x:c r="DG1367" s="107"/>
      <x:c r="DH1367" s="107"/>
      <x:c r="DI1367" s="107"/>
      <x:c r="DJ1367" s="107"/>
      <x:c r="DK1367" s="107"/>
      <x:c r="DL1367" s="107"/>
      <x:c r="DM1367" s="107"/>
      <x:c r="DN1367" s="107"/>
      <x:c r="DO1367" s="107"/>
      <x:c r="DP1367" s="107"/>
      <x:c r="DQ1367" s="107"/>
      <x:c r="DR1367" s="107"/>
      <x:c r="DS1367" s="107"/>
      <x:c r="DT1367" s="107"/>
      <x:c r="DU1367" s="107"/>
      <x:c r="DV1367" s="107"/>
      <x:c r="DW1367" s="107"/>
      <x:c r="DX1367" s="107"/>
      <x:c r="DY1367" s="107"/>
      <x:c r="DZ1367" s="107"/>
      <x:c r="EA1367" s="107"/>
      <x:c r="EB1367" s="107"/>
      <x:c r="EC1367" s="107"/>
      <x:c r="ED1367" s="107"/>
      <x:c r="EE1367" s="107"/>
      <x:c r="EF1367" s="107"/>
      <x:c r="EG1367" s="107"/>
      <x:c r="EH1367" s="107"/>
      <x:c r="EI1367" s="107"/>
      <x:c r="EJ1367" s="107"/>
      <x:c r="EK1367" s="107"/>
      <x:c r="EL1367" s="107"/>
      <x:c r="EM1367" s="107"/>
      <x:c r="EN1367" s="107"/>
      <x:c r="EO1367" s="107"/>
      <x:c r="EP1367" s="107"/>
      <x:c r="EQ1367" s="107"/>
      <x:c r="ER1367" s="107"/>
      <x:c r="ES1367" s="107"/>
      <x:c r="ET1367" s="107"/>
      <x:c r="EU1367" s="107"/>
      <x:c r="EV1367" s="107"/>
      <x:c r="EW1367" s="107"/>
      <x:c r="EX1367" s="107"/>
      <x:c r="EY1367" s="107"/>
      <x:c r="EZ1367" s="107"/>
      <x:c r="FA1367" s="107"/>
      <x:c r="FB1367" s="107"/>
      <x:c r="FC1367" s="107"/>
      <x:c r="FD1367" s="107"/>
      <x:c r="FE1367" s="107"/>
      <x:c r="FF1367" s="107"/>
      <x:c r="FG1367" s="107"/>
      <x:c r="FH1367" s="107"/>
      <x:c r="FI1367" s="107"/>
      <x:c r="FJ1367" s="107"/>
      <x:c r="FK1367" s="107"/>
      <x:c r="FL1367" s="107"/>
      <x:c r="FM1367" s="107"/>
      <x:c r="FN1367" s="107"/>
      <x:c r="FO1367" s="107"/>
      <x:c r="FP1367" s="107"/>
      <x:c r="FQ1367" s="107"/>
      <x:c r="FR1367" s="107"/>
      <x:c r="FS1367" s="107"/>
      <x:c r="FT1367" s="107"/>
      <x:c r="FU1367" s="107"/>
      <x:c r="FV1367" s="107"/>
      <x:c r="FW1367" s="107"/>
      <x:c r="FX1367" s="107"/>
      <x:c r="FY1367" s="107"/>
      <x:c r="FZ1367" s="107"/>
      <x:c r="GA1367" s="107"/>
      <x:c r="GB1367" s="107"/>
      <x:c r="GC1367" s="107"/>
      <x:c r="GD1367" s="107"/>
      <x:c r="GE1367" s="107"/>
      <x:c r="GF1367" s="107"/>
      <x:c r="GG1367" s="107"/>
      <x:c r="GH1367" s="107"/>
      <x:c r="GI1367" s="107"/>
      <x:c r="GJ1367" s="107"/>
      <x:c r="GK1367" s="107"/>
      <x:c r="GL1367" s="107"/>
      <x:c r="GM1367" s="107"/>
      <x:c r="GN1367" s="107"/>
      <x:c r="GO1367" s="107"/>
      <x:c r="GP1367" s="107"/>
      <x:c r="GQ1367" s="107"/>
      <x:c r="GR1367" s="107"/>
      <x:c r="GS1367" s="107"/>
      <x:c r="GT1367" s="107"/>
      <x:c r="GU1367" s="107"/>
      <x:c r="GV1367" s="107"/>
      <x:c r="GW1367" s="107"/>
      <x:c r="GX1367" s="107"/>
      <x:c r="GY1367" s="107"/>
      <x:c r="GZ1367" s="107"/>
      <x:c r="HA1367" s="107"/>
      <x:c r="HB1367" s="107"/>
      <x:c r="HC1367" s="107"/>
      <x:c r="HD1367" s="107"/>
      <x:c r="HE1367" s="107"/>
      <x:c r="HF1367" s="107"/>
      <x:c r="HG1367" s="107"/>
      <x:c r="HH1367" s="107"/>
      <x:c r="HI1367" s="107"/>
      <x:c r="HJ1367" s="107"/>
      <x:c r="HK1367" s="107"/>
      <x:c r="HL1367" s="107"/>
      <x:c r="HM1367" s="107"/>
      <x:c r="HN1367" s="107"/>
      <x:c r="HO1367" s="107"/>
      <x:c r="HP1367" s="107"/>
      <x:c r="HQ1367" s="107"/>
      <x:c r="HR1367" s="107"/>
      <x:c r="HS1367" s="107"/>
      <x:c r="HT1367" s="107"/>
      <x:c r="HU1367" s="107"/>
      <x:c r="HV1367" s="107"/>
      <x:c r="HW1367" s="107"/>
      <x:c r="HX1367" s="107"/>
      <x:c r="HY1367" s="107"/>
      <x:c r="HZ1367" s="107"/>
      <x:c r="IA1367" s="107"/>
      <x:c r="IB1367" s="107"/>
      <x:c r="IC1367" s="107"/>
      <x:c r="ID1367" s="107"/>
      <x:c r="IE1367" s="107"/>
      <x:c r="IF1367" s="107"/>
      <x:c r="IG1367" s="107"/>
      <x:c r="IH1367" s="107"/>
      <x:c r="II1367" s="107"/>
      <x:c r="IJ1367" s="107"/>
      <x:c r="IK1367" s="107"/>
      <x:c r="IL1367" s="107"/>
      <x:c r="IM1367" s="107"/>
    </x:row>
    <x:row r="1368" spans="1:247" s="227" customFormat="1" ht="135.75" customHeight="1" x14ac:dyDescent="0.2">
      <x:c r="A1368" s="674" t="s">
        <x:v>4435</x:v>
      </x:c>
      <x:c r="B1368" s="512" t="s">
        <x:v>2137</x:v>
      </x:c>
      <x:c r="C1368" s="546" t="s">
        <x:v>1497</x:v>
      </x:c>
      <x:c r="D1368" s="547" t="s">
        <x:v>2138</x:v>
      </x:c>
      <x:c r="E1368" s="645">
        <x:v>45370</x:v>
      </x:c>
      <x:c r="F1368" s="645">
        <x:v>46006</x:v>
      </x:c>
      <x:c r="G1368" s="645"/>
      <x:c r="H1368" s="675" t="s">
        <x:v>2139</x:v>
      </x:c>
      <x:c r="I1368" s="676" t="s">
        <x:v>4436</x:v>
      </x:c>
      <x:c r="J1368" s="427"/>
      <x:c r="K1368" s="457" t="s">
        <x:v>150</x:v>
      </x:c>
      <x:c r="L1368" s="441">
        <x:v>67</x:v>
      </x:c>
      <x:c r="M1368" s="670" t="s">
        <x:v>22</x:v>
      </x:c>
      <x:c r="N1368" s="671">
        <x:v>138</x:v>
      </x:c>
      <x:c r="O1368" s="435">
        <x:v>5.3</x:v>
      </x:c>
      <x:c r="P1368" s="462" t="s">
        <x:v>995</x:v>
      </x:c>
      <x:c r="Q1368" s="435" t="s">
        <x:v>1500</x:v>
      </x:c>
      <x:c r="R1368" s="446" t="s">
        <x:v>22</x:v>
      </x:c>
      <x:c r="S1368" s="435" t="s">
        <x:v>22</x:v>
      </x:c>
      <x:c r="T1368" s="446">
        <x:v>70</x:v>
      </x:c>
      <x:c r="U1368" s="435">
        <x:v>2.65</x:v>
      </x:c>
      <x:c r="V1368" s="434">
        <x:v>55574</x:v>
      </x:c>
      <x:c r="W1368" s="434" t="s">
        <x:v>4569</x:v>
      </x:c>
      <x:c r="X1368" s="105"/>
      <x:c r="Y1368" s="105"/>
      <x:c r="Z1368" s="105"/>
      <x:c r="AA1368" s="105"/>
      <x:c r="AB1368" s="105"/>
      <x:c r="AC1368" s="105"/>
      <x:c r="AD1368" s="105"/>
      <x:c r="AE1368" s="105"/>
      <x:c r="AF1368" s="105"/>
      <x:c r="AG1368" s="105"/>
      <x:c r="AH1368" s="105"/>
      <x:c r="AI1368" s="105"/>
      <x:c r="AJ1368" s="105"/>
      <x:c r="AK1368" s="105"/>
      <x:c r="AL1368" s="105"/>
      <x:c r="AM1368" s="105"/>
      <x:c r="AN1368" s="105"/>
      <x:c r="AO1368" s="105"/>
      <x:c r="AP1368" s="105"/>
      <x:c r="AQ1368" s="105"/>
      <x:c r="AR1368" s="105"/>
      <x:c r="AS1368" s="105"/>
      <x:c r="AT1368" s="105"/>
      <x:c r="AU1368" s="105"/>
      <x:c r="AV1368" s="105"/>
      <x:c r="AW1368" s="105"/>
      <x:c r="AX1368" s="105"/>
      <x:c r="AY1368" s="105"/>
      <x:c r="AZ1368" s="105"/>
      <x:c r="BA1368" s="105"/>
      <x:c r="BB1368" s="105"/>
      <x:c r="BC1368" s="105"/>
      <x:c r="BD1368" s="105"/>
      <x:c r="BE1368" s="105"/>
      <x:c r="BF1368" s="105"/>
      <x:c r="BG1368" s="105"/>
      <x:c r="BH1368" s="105"/>
      <x:c r="BI1368" s="105"/>
      <x:c r="BJ1368" s="105"/>
      <x:c r="BK1368" s="105"/>
      <x:c r="BL1368" s="105"/>
      <x:c r="BM1368" s="105"/>
      <x:c r="BN1368" s="105"/>
      <x:c r="BO1368" s="105"/>
      <x:c r="BP1368" s="105"/>
      <x:c r="BQ1368" s="105"/>
      <x:c r="BR1368" s="105"/>
      <x:c r="BS1368" s="105"/>
      <x:c r="BT1368" s="105"/>
      <x:c r="BU1368" s="105"/>
      <x:c r="BV1368" s="105"/>
      <x:c r="BW1368" s="105"/>
      <x:c r="BX1368" s="105"/>
      <x:c r="BY1368" s="105"/>
      <x:c r="BZ1368" s="105"/>
      <x:c r="CA1368" s="105"/>
      <x:c r="CB1368" s="105"/>
      <x:c r="CC1368" s="105"/>
      <x:c r="CD1368" s="105"/>
      <x:c r="CE1368" s="105"/>
      <x:c r="CF1368" s="105"/>
      <x:c r="CG1368" s="105"/>
      <x:c r="CH1368" s="105"/>
      <x:c r="CI1368" s="105"/>
      <x:c r="CJ1368" s="105"/>
      <x:c r="CK1368" s="105"/>
      <x:c r="CL1368" s="105"/>
      <x:c r="CM1368" s="105"/>
      <x:c r="CN1368" s="105"/>
      <x:c r="CO1368" s="105"/>
      <x:c r="CP1368" s="105"/>
      <x:c r="CQ1368" s="105"/>
      <x:c r="CR1368" s="105"/>
      <x:c r="CS1368" s="105"/>
      <x:c r="CT1368" s="105"/>
      <x:c r="CU1368" s="105"/>
      <x:c r="CV1368" s="105"/>
      <x:c r="CW1368" s="105"/>
      <x:c r="CX1368" s="105"/>
      <x:c r="CY1368" s="105"/>
      <x:c r="CZ1368" s="105"/>
      <x:c r="DA1368" s="105"/>
      <x:c r="DB1368" s="105"/>
      <x:c r="DC1368" s="105"/>
      <x:c r="DD1368" s="105"/>
      <x:c r="DE1368" s="105"/>
      <x:c r="DF1368" s="105"/>
      <x:c r="DG1368" s="105"/>
      <x:c r="DH1368" s="105"/>
      <x:c r="DI1368" s="105"/>
      <x:c r="DJ1368" s="105"/>
      <x:c r="DK1368" s="105"/>
      <x:c r="DL1368" s="105"/>
      <x:c r="DM1368" s="105"/>
      <x:c r="DN1368" s="105"/>
      <x:c r="DO1368" s="105"/>
      <x:c r="DP1368" s="105"/>
      <x:c r="DQ1368" s="105"/>
      <x:c r="DR1368" s="105"/>
      <x:c r="DS1368" s="105"/>
      <x:c r="DT1368" s="105"/>
      <x:c r="DU1368" s="105"/>
      <x:c r="DV1368" s="105"/>
      <x:c r="DW1368" s="105"/>
      <x:c r="DX1368" s="105"/>
      <x:c r="DY1368" s="105"/>
      <x:c r="DZ1368" s="105"/>
      <x:c r="EA1368" s="105"/>
      <x:c r="EB1368" s="105"/>
      <x:c r="EC1368" s="105"/>
      <x:c r="ED1368" s="105"/>
      <x:c r="EE1368" s="105"/>
      <x:c r="EF1368" s="105"/>
      <x:c r="EG1368" s="105"/>
      <x:c r="EH1368" s="105"/>
      <x:c r="EI1368" s="105"/>
      <x:c r="EJ1368" s="105"/>
      <x:c r="EK1368" s="105"/>
      <x:c r="EL1368" s="105"/>
      <x:c r="EM1368" s="105"/>
      <x:c r="EN1368" s="105"/>
      <x:c r="EO1368" s="105"/>
      <x:c r="EP1368" s="105"/>
      <x:c r="EQ1368" s="105"/>
      <x:c r="ER1368" s="105"/>
      <x:c r="ES1368" s="105"/>
      <x:c r="ET1368" s="105"/>
      <x:c r="EU1368" s="105"/>
      <x:c r="EV1368" s="105"/>
      <x:c r="EW1368" s="105"/>
      <x:c r="EX1368" s="105"/>
      <x:c r="EY1368" s="105"/>
      <x:c r="EZ1368" s="105"/>
      <x:c r="FA1368" s="105"/>
      <x:c r="FB1368" s="105"/>
      <x:c r="FC1368" s="105"/>
      <x:c r="FD1368" s="105"/>
      <x:c r="FE1368" s="105"/>
      <x:c r="FF1368" s="105"/>
      <x:c r="FG1368" s="105"/>
      <x:c r="FH1368" s="105"/>
      <x:c r="FI1368" s="105"/>
      <x:c r="FJ1368" s="105"/>
      <x:c r="FK1368" s="105"/>
      <x:c r="FL1368" s="105"/>
      <x:c r="FM1368" s="105"/>
      <x:c r="FN1368" s="105"/>
      <x:c r="FO1368" s="105"/>
      <x:c r="FP1368" s="105"/>
      <x:c r="FQ1368" s="105"/>
      <x:c r="FR1368" s="105"/>
      <x:c r="FS1368" s="105"/>
      <x:c r="FT1368" s="105"/>
      <x:c r="FU1368" s="105"/>
      <x:c r="FV1368" s="105"/>
      <x:c r="FW1368" s="105"/>
      <x:c r="FX1368" s="105"/>
      <x:c r="FY1368" s="105"/>
      <x:c r="FZ1368" s="105"/>
      <x:c r="GA1368" s="105"/>
      <x:c r="GB1368" s="105"/>
      <x:c r="GC1368" s="105"/>
      <x:c r="GD1368" s="105"/>
      <x:c r="GE1368" s="105"/>
      <x:c r="GF1368" s="105"/>
      <x:c r="GG1368" s="105"/>
      <x:c r="GH1368" s="105"/>
      <x:c r="GI1368" s="105"/>
      <x:c r="GJ1368" s="105"/>
      <x:c r="GK1368" s="105"/>
      <x:c r="GL1368" s="105"/>
      <x:c r="GM1368" s="105"/>
      <x:c r="GN1368" s="105"/>
      <x:c r="GO1368" s="105"/>
      <x:c r="GP1368" s="105"/>
      <x:c r="GQ1368" s="105"/>
      <x:c r="GR1368" s="105"/>
      <x:c r="GS1368" s="105"/>
      <x:c r="GT1368" s="105"/>
      <x:c r="GU1368" s="105"/>
      <x:c r="GV1368" s="105"/>
      <x:c r="GW1368" s="105"/>
      <x:c r="GX1368" s="105"/>
      <x:c r="GY1368" s="105"/>
      <x:c r="GZ1368" s="105"/>
      <x:c r="HA1368" s="105"/>
      <x:c r="HB1368" s="105"/>
      <x:c r="HC1368" s="105"/>
      <x:c r="HD1368" s="105"/>
      <x:c r="HE1368" s="105"/>
      <x:c r="HF1368" s="105"/>
      <x:c r="HG1368" s="105"/>
      <x:c r="HH1368" s="105"/>
      <x:c r="HI1368" s="105"/>
      <x:c r="HJ1368" s="105"/>
      <x:c r="HK1368" s="105"/>
      <x:c r="HL1368" s="105"/>
      <x:c r="HM1368" s="105"/>
      <x:c r="HN1368" s="105"/>
      <x:c r="HO1368" s="105"/>
      <x:c r="HP1368" s="105"/>
      <x:c r="HQ1368" s="105"/>
      <x:c r="HR1368" s="105"/>
      <x:c r="HS1368" s="105"/>
      <x:c r="HT1368" s="105"/>
      <x:c r="HU1368" s="105"/>
      <x:c r="HV1368" s="105"/>
      <x:c r="HW1368" s="105"/>
      <x:c r="HX1368" s="105"/>
      <x:c r="HY1368" s="105"/>
      <x:c r="HZ1368" s="105"/>
      <x:c r="IA1368" s="105"/>
      <x:c r="IB1368" s="105"/>
      <x:c r="IC1368" s="105"/>
      <x:c r="ID1368" s="105"/>
      <x:c r="IE1368" s="105"/>
      <x:c r="IF1368" s="105"/>
      <x:c r="IG1368" s="105"/>
      <x:c r="IH1368" s="105"/>
      <x:c r="II1368" s="105"/>
      <x:c r="IJ1368" s="105"/>
      <x:c r="IK1368" s="105"/>
      <x:c r="IL1368" s="105"/>
      <x:c r="IM1368" s="105"/>
    </x:row>
    <x:row r="1369" spans="1:247" s="227" customFormat="1" ht="120.75" customHeight="1" x14ac:dyDescent="0.2">
      <x:c r="A1369" s="432" t="s">
        <x:v>3755</x:v>
      </x:c>
      <x:c r="B1369" s="435" t="s">
        <x:v>2140</x:v>
      </x:c>
      <x:c r="C1369" s="434" t="s">
        <x:v>2141</x:v>
      </x:c>
      <x:c r="D1369" s="462" t="s">
        <x:v>2142</x:v>
      </x:c>
      <x:c r="E1369" s="436">
        <x:v>46023</x:v>
      </x:c>
      <x:c r="F1369" s="436">
        <x:v>46168</x:v>
      </x:c>
      <x:c r="G1369" s="436"/>
      <x:c r="H1369" s="487" t="s">
        <x:v>2143</x:v>
      </x:c>
      <x:c r="I1369" s="470"/>
      <x:c r="J1369" s="427"/>
      <x:c r="K1369" s="457" t="s">
        <x:v>150</x:v>
      </x:c>
      <x:c r="L1369" s="441">
        <x:v>0</x:v>
      </x:c>
      <x:c r="M1369" s="670">
        <x:v>345</x:v>
      </x:c>
      <x:c r="N1369" s="671">
        <x:v>138</x:v>
      </x:c>
      <x:c r="O1369" s="435" t="s">
        <x:v>2144</x:v>
      </x:c>
      <x:c r="P1369" s="462" t="s">
        <x:v>2145</x:v>
      </x:c>
      <x:c r="Q1369" s="435" t="s">
        <x:v>1500</x:v>
      </x:c>
      <x:c r="R1369" s="446">
        <x:v>160</x:v>
      </x:c>
      <x:c r="S1369" s="435">
        <x:v>3.5</x:v>
      </x:c>
      <x:c r="T1369" s="446" t="s">
        <x:v>22</x:v>
      </x:c>
      <x:c r="U1369" s="435" t="s">
        <x:v>22</x:v>
      </x:c>
      <x:c r="V1369" s="434">
        <x:v>55575</x:v>
      </x:c>
      <x:c r="W1369" s="434" t="s">
        <x:v>3174</x:v>
      </x:c>
      <x:c r="X1369" s="108"/>
      <x:c r="Y1369" s="108"/>
      <x:c r="Z1369" s="108"/>
      <x:c r="AA1369" s="108"/>
      <x:c r="AB1369" s="108"/>
      <x:c r="AC1369" s="108"/>
      <x:c r="AD1369" s="108"/>
      <x:c r="AE1369" s="108"/>
      <x:c r="AF1369" s="108"/>
      <x:c r="AG1369" s="108"/>
      <x:c r="AH1369" s="108"/>
      <x:c r="AI1369" s="108"/>
      <x:c r="AJ1369" s="108"/>
      <x:c r="AK1369" s="108"/>
      <x:c r="AL1369" s="108"/>
      <x:c r="AM1369" s="108"/>
      <x:c r="AN1369" s="108"/>
      <x:c r="AO1369" s="108"/>
      <x:c r="AP1369" s="108"/>
      <x:c r="AQ1369" s="108"/>
      <x:c r="AR1369" s="108"/>
      <x:c r="AS1369" s="108"/>
      <x:c r="AT1369" s="108"/>
      <x:c r="AU1369" s="108"/>
      <x:c r="AV1369" s="108"/>
      <x:c r="AW1369" s="108"/>
      <x:c r="AX1369" s="108"/>
      <x:c r="AY1369" s="108"/>
      <x:c r="AZ1369" s="108"/>
      <x:c r="BA1369" s="108"/>
      <x:c r="BB1369" s="108"/>
      <x:c r="BC1369" s="108"/>
      <x:c r="BD1369" s="108"/>
      <x:c r="BE1369" s="108"/>
      <x:c r="BF1369" s="108"/>
      <x:c r="BG1369" s="108"/>
      <x:c r="BH1369" s="108"/>
      <x:c r="BI1369" s="108"/>
      <x:c r="BJ1369" s="108"/>
      <x:c r="BK1369" s="108"/>
      <x:c r="BL1369" s="108"/>
      <x:c r="BM1369" s="108"/>
      <x:c r="BN1369" s="108"/>
      <x:c r="BO1369" s="108"/>
      <x:c r="BP1369" s="108"/>
      <x:c r="BQ1369" s="108"/>
      <x:c r="BR1369" s="108"/>
      <x:c r="BS1369" s="108"/>
      <x:c r="BT1369" s="108"/>
      <x:c r="BU1369" s="108"/>
      <x:c r="BV1369" s="108"/>
      <x:c r="BW1369" s="108"/>
      <x:c r="BX1369" s="108"/>
      <x:c r="BY1369" s="108"/>
      <x:c r="BZ1369" s="108"/>
      <x:c r="CA1369" s="108"/>
      <x:c r="CB1369" s="108"/>
      <x:c r="CC1369" s="108"/>
      <x:c r="CD1369" s="108"/>
      <x:c r="CE1369" s="108"/>
      <x:c r="CF1369" s="108"/>
      <x:c r="CG1369" s="108"/>
      <x:c r="CH1369" s="108"/>
      <x:c r="CI1369" s="108"/>
      <x:c r="CJ1369" s="108"/>
      <x:c r="CK1369" s="108"/>
      <x:c r="CL1369" s="108"/>
      <x:c r="CM1369" s="108"/>
      <x:c r="CN1369" s="108"/>
      <x:c r="CO1369" s="108"/>
      <x:c r="CP1369" s="108"/>
      <x:c r="CQ1369" s="108"/>
      <x:c r="CR1369" s="108"/>
      <x:c r="CS1369" s="108"/>
      <x:c r="CT1369" s="108"/>
      <x:c r="CU1369" s="108"/>
      <x:c r="CV1369" s="108"/>
      <x:c r="CW1369" s="108"/>
      <x:c r="CX1369" s="108"/>
      <x:c r="CY1369" s="108"/>
      <x:c r="CZ1369" s="108"/>
      <x:c r="DA1369" s="108"/>
      <x:c r="DB1369" s="108"/>
      <x:c r="DC1369" s="108"/>
      <x:c r="DD1369" s="108"/>
      <x:c r="DE1369" s="108"/>
      <x:c r="DF1369" s="108"/>
      <x:c r="DG1369" s="108"/>
      <x:c r="DH1369" s="108"/>
      <x:c r="DI1369" s="108"/>
      <x:c r="DJ1369" s="108"/>
      <x:c r="DK1369" s="108"/>
      <x:c r="DL1369" s="108"/>
      <x:c r="DM1369" s="108"/>
      <x:c r="DN1369" s="108"/>
      <x:c r="DO1369" s="108"/>
      <x:c r="DP1369" s="108"/>
      <x:c r="DQ1369" s="108"/>
      <x:c r="DR1369" s="108"/>
      <x:c r="DS1369" s="108"/>
      <x:c r="DT1369" s="108"/>
      <x:c r="DU1369" s="108"/>
      <x:c r="DV1369" s="108"/>
      <x:c r="DW1369" s="108"/>
      <x:c r="DX1369" s="108"/>
      <x:c r="DY1369" s="108"/>
      <x:c r="DZ1369" s="108"/>
      <x:c r="EA1369" s="108"/>
      <x:c r="EB1369" s="108"/>
      <x:c r="EC1369" s="108"/>
      <x:c r="ED1369" s="108"/>
      <x:c r="EE1369" s="108"/>
      <x:c r="EF1369" s="108"/>
      <x:c r="EG1369" s="108"/>
      <x:c r="EH1369" s="108"/>
      <x:c r="EI1369" s="108"/>
      <x:c r="EJ1369" s="108"/>
      <x:c r="EK1369" s="108"/>
      <x:c r="EL1369" s="108"/>
      <x:c r="EM1369" s="108"/>
      <x:c r="EN1369" s="108"/>
      <x:c r="EO1369" s="108"/>
      <x:c r="EP1369" s="108"/>
      <x:c r="EQ1369" s="108"/>
      <x:c r="ER1369" s="108"/>
      <x:c r="ES1369" s="108"/>
      <x:c r="ET1369" s="108"/>
      <x:c r="EU1369" s="108"/>
      <x:c r="EV1369" s="108"/>
      <x:c r="EW1369" s="108"/>
      <x:c r="EX1369" s="108"/>
      <x:c r="EY1369" s="108"/>
      <x:c r="EZ1369" s="108"/>
      <x:c r="FA1369" s="108"/>
      <x:c r="FB1369" s="108"/>
      <x:c r="FC1369" s="108"/>
      <x:c r="FD1369" s="108"/>
      <x:c r="FE1369" s="108"/>
      <x:c r="FF1369" s="108"/>
      <x:c r="FG1369" s="108"/>
      <x:c r="FH1369" s="108"/>
      <x:c r="FI1369" s="108"/>
      <x:c r="FJ1369" s="108"/>
      <x:c r="FK1369" s="108"/>
      <x:c r="FL1369" s="108"/>
      <x:c r="FM1369" s="108"/>
      <x:c r="FN1369" s="108"/>
      <x:c r="FO1369" s="108"/>
      <x:c r="FP1369" s="108"/>
      <x:c r="FQ1369" s="108"/>
      <x:c r="FR1369" s="108"/>
      <x:c r="FS1369" s="108"/>
      <x:c r="FT1369" s="108"/>
      <x:c r="FU1369" s="108"/>
      <x:c r="FV1369" s="108"/>
      <x:c r="FW1369" s="108"/>
      <x:c r="FX1369" s="108"/>
      <x:c r="FY1369" s="108"/>
      <x:c r="FZ1369" s="108"/>
      <x:c r="GA1369" s="108"/>
      <x:c r="GB1369" s="108"/>
      <x:c r="GC1369" s="108"/>
      <x:c r="GD1369" s="108"/>
      <x:c r="GE1369" s="108"/>
      <x:c r="GF1369" s="108"/>
      <x:c r="GG1369" s="108"/>
      <x:c r="GH1369" s="108"/>
      <x:c r="GI1369" s="108"/>
      <x:c r="GJ1369" s="108"/>
      <x:c r="GK1369" s="108"/>
      <x:c r="GL1369" s="108"/>
      <x:c r="GM1369" s="108"/>
      <x:c r="GN1369" s="108"/>
      <x:c r="GO1369" s="108"/>
      <x:c r="GP1369" s="108"/>
      <x:c r="GQ1369" s="108"/>
      <x:c r="GR1369" s="108"/>
      <x:c r="GS1369" s="108"/>
      <x:c r="GT1369" s="108"/>
      <x:c r="GU1369" s="108"/>
      <x:c r="GV1369" s="108"/>
      <x:c r="GW1369" s="108"/>
      <x:c r="GX1369" s="108"/>
      <x:c r="GY1369" s="108"/>
      <x:c r="GZ1369" s="108"/>
      <x:c r="HA1369" s="108"/>
      <x:c r="HB1369" s="108"/>
      <x:c r="HC1369" s="108"/>
      <x:c r="HD1369" s="108"/>
      <x:c r="HE1369" s="108"/>
      <x:c r="HF1369" s="108"/>
      <x:c r="HG1369" s="108"/>
      <x:c r="HH1369" s="108"/>
      <x:c r="HI1369" s="108"/>
      <x:c r="HJ1369" s="108"/>
      <x:c r="HK1369" s="108"/>
      <x:c r="HL1369" s="108"/>
      <x:c r="HM1369" s="108"/>
      <x:c r="HN1369" s="108"/>
      <x:c r="HO1369" s="108"/>
      <x:c r="HP1369" s="108"/>
      <x:c r="HQ1369" s="108"/>
      <x:c r="HR1369" s="108"/>
      <x:c r="HS1369" s="108"/>
      <x:c r="HT1369" s="108"/>
      <x:c r="HU1369" s="108"/>
      <x:c r="HV1369" s="108"/>
      <x:c r="HW1369" s="108"/>
      <x:c r="HX1369" s="108"/>
      <x:c r="HY1369" s="108"/>
      <x:c r="HZ1369" s="108"/>
      <x:c r="IA1369" s="108"/>
      <x:c r="IB1369" s="108"/>
      <x:c r="IC1369" s="108"/>
      <x:c r="ID1369" s="108"/>
      <x:c r="IE1369" s="108"/>
      <x:c r="IF1369" s="108"/>
      <x:c r="IG1369" s="108"/>
      <x:c r="IH1369" s="108"/>
      <x:c r="II1369" s="108"/>
      <x:c r="IJ1369" s="108"/>
      <x:c r="IK1369" s="108"/>
      <x:c r="IL1369" s="108"/>
      <x:c r="IM1369" s="108"/>
    </x:row>
    <x:row r="1370" spans="1:247" s="227" customFormat="1" ht="80.25" customHeight="1" x14ac:dyDescent="0.2">
      <x:c r="A1370" s="432" t="s">
        <x:v>3878</x:v>
      </x:c>
      <x:c r="B1370" s="435" t="s">
        <x:v>2809</x:v>
      </x:c>
      <x:c r="C1370" s="434" t="s">
        <x:v>153</x:v>
      </x:c>
      <x:c r="D1370" s="462" t="s">
        <x:v>2810</x:v>
      </x:c>
      <x:c r="E1370" s="436">
        <x:v>45511</x:v>
      </x:c>
      <x:c r="F1370" s="436">
        <x:v>45642</x:v>
      </x:c>
      <x:c r="G1370" s="436">
        <x:v>45642</x:v>
      </x:c>
      <x:c r="H1370" s="487" t="s">
        <x:v>2811</x:v>
      </x:c>
      <x:c r="I1370" s="502" t="s">
        <x:v>3879</x:v>
      </x:c>
      <x:c r="J1370" s="427"/>
      <x:c r="K1370" s="457" t="s">
        <x:v>150</x:v>
      </x:c>
      <x:c r="L1370" s="441">
        <x:v>100</x:v>
      </x:c>
      <x:c r="M1370" s="670" t="s">
        <x:v>22</x:v>
      </x:c>
      <x:c r="N1370" s="671">
        <x:v>138</x:v>
      </x:c>
      <x:c r="O1370" s="435">
        <x:v>5.5</x:v>
      </x:c>
      <x:c r="P1370" s="462" t="s">
        <x:v>995</x:v>
      </x:c>
      <x:c r="Q1370" s="435" t="s">
        <x:v>1500</x:v>
      </x:c>
      <x:c r="R1370" s="446" t="s">
        <x:v>22</x:v>
      </x:c>
      <x:c r="S1370" s="435" t="s">
        <x:v>22</x:v>
      </x:c>
      <x:c r="T1370" s="446">
        <x:v>70</x:v>
      </x:c>
      <x:c r="U1370" s="435">
        <x:v>5.5</x:v>
      </x:c>
      <x:c r="V1370" s="434">
        <x:v>56220</x:v>
      </x:c>
      <x:c r="W1370" s="434" t="s">
        <x:v>3334</x:v>
      </x:c>
      <x:c r="X1370" s="107"/>
      <x:c r="Y1370" s="107"/>
      <x:c r="Z1370" s="107"/>
      <x:c r="AA1370" s="107"/>
      <x:c r="AB1370" s="107"/>
      <x:c r="AC1370" s="107"/>
      <x:c r="AD1370" s="107"/>
      <x:c r="AE1370" s="107"/>
      <x:c r="AF1370" s="107"/>
      <x:c r="AG1370" s="107"/>
      <x:c r="AH1370" s="107"/>
      <x:c r="AI1370" s="107"/>
      <x:c r="AJ1370" s="107"/>
      <x:c r="AK1370" s="107"/>
      <x:c r="AL1370" s="107"/>
      <x:c r="AM1370" s="107"/>
      <x:c r="AN1370" s="107"/>
      <x:c r="AO1370" s="107"/>
      <x:c r="AP1370" s="107"/>
      <x:c r="AQ1370" s="107"/>
      <x:c r="AR1370" s="107"/>
      <x:c r="AS1370" s="107"/>
      <x:c r="AT1370" s="107"/>
      <x:c r="AU1370" s="107"/>
      <x:c r="AV1370" s="107"/>
      <x:c r="AW1370" s="107"/>
      <x:c r="AX1370" s="107"/>
      <x:c r="AY1370" s="107"/>
      <x:c r="AZ1370" s="107"/>
      <x:c r="BA1370" s="107"/>
      <x:c r="BB1370" s="107"/>
      <x:c r="BC1370" s="107"/>
      <x:c r="BD1370" s="107"/>
      <x:c r="BE1370" s="107"/>
      <x:c r="BF1370" s="107"/>
      <x:c r="BG1370" s="107"/>
      <x:c r="BH1370" s="107"/>
      <x:c r="BI1370" s="107"/>
      <x:c r="BJ1370" s="107"/>
      <x:c r="BK1370" s="107"/>
      <x:c r="BL1370" s="107"/>
      <x:c r="BM1370" s="107"/>
      <x:c r="BN1370" s="107"/>
      <x:c r="BO1370" s="107"/>
      <x:c r="BP1370" s="107"/>
      <x:c r="BQ1370" s="107"/>
      <x:c r="BR1370" s="107"/>
      <x:c r="BS1370" s="107"/>
      <x:c r="BT1370" s="107"/>
      <x:c r="BU1370" s="107"/>
      <x:c r="BV1370" s="107"/>
      <x:c r="BW1370" s="107"/>
      <x:c r="BX1370" s="107"/>
      <x:c r="BY1370" s="107"/>
      <x:c r="BZ1370" s="107"/>
      <x:c r="CA1370" s="107"/>
      <x:c r="CB1370" s="107"/>
      <x:c r="CC1370" s="107"/>
      <x:c r="CD1370" s="107"/>
      <x:c r="CE1370" s="107"/>
      <x:c r="CF1370" s="107"/>
      <x:c r="CG1370" s="107"/>
      <x:c r="CH1370" s="107"/>
      <x:c r="CI1370" s="107"/>
      <x:c r="CJ1370" s="107"/>
      <x:c r="CK1370" s="107"/>
      <x:c r="CL1370" s="107"/>
      <x:c r="CM1370" s="107"/>
      <x:c r="CN1370" s="107"/>
      <x:c r="CO1370" s="107"/>
      <x:c r="CP1370" s="107"/>
      <x:c r="CQ1370" s="107"/>
      <x:c r="CR1370" s="107"/>
      <x:c r="CS1370" s="107"/>
      <x:c r="CT1370" s="107"/>
      <x:c r="CU1370" s="107"/>
      <x:c r="CV1370" s="107"/>
      <x:c r="CW1370" s="107"/>
      <x:c r="CX1370" s="107"/>
      <x:c r="CY1370" s="107"/>
      <x:c r="CZ1370" s="107"/>
      <x:c r="DA1370" s="107"/>
      <x:c r="DB1370" s="107"/>
      <x:c r="DC1370" s="107"/>
      <x:c r="DD1370" s="107"/>
      <x:c r="DE1370" s="107"/>
      <x:c r="DF1370" s="107"/>
      <x:c r="DG1370" s="107"/>
      <x:c r="DH1370" s="107"/>
      <x:c r="DI1370" s="107"/>
      <x:c r="DJ1370" s="107"/>
      <x:c r="DK1370" s="107"/>
      <x:c r="DL1370" s="107"/>
      <x:c r="DM1370" s="107"/>
      <x:c r="DN1370" s="107"/>
      <x:c r="DO1370" s="107"/>
      <x:c r="DP1370" s="107"/>
      <x:c r="DQ1370" s="107"/>
      <x:c r="DR1370" s="107"/>
      <x:c r="DS1370" s="107"/>
      <x:c r="DT1370" s="107"/>
      <x:c r="DU1370" s="107"/>
      <x:c r="DV1370" s="107"/>
      <x:c r="DW1370" s="107"/>
      <x:c r="DX1370" s="107"/>
      <x:c r="DY1370" s="107"/>
      <x:c r="DZ1370" s="107"/>
      <x:c r="EA1370" s="107"/>
      <x:c r="EB1370" s="107"/>
      <x:c r="EC1370" s="107"/>
      <x:c r="ED1370" s="107"/>
      <x:c r="EE1370" s="107"/>
      <x:c r="EF1370" s="107"/>
      <x:c r="EG1370" s="107"/>
      <x:c r="EH1370" s="107"/>
      <x:c r="EI1370" s="107"/>
      <x:c r="EJ1370" s="107"/>
      <x:c r="EK1370" s="107"/>
      <x:c r="EL1370" s="107"/>
      <x:c r="EM1370" s="107"/>
      <x:c r="EN1370" s="107"/>
      <x:c r="EO1370" s="107"/>
      <x:c r="EP1370" s="107"/>
      <x:c r="EQ1370" s="107"/>
      <x:c r="ER1370" s="107"/>
      <x:c r="ES1370" s="107"/>
      <x:c r="ET1370" s="107"/>
      <x:c r="EU1370" s="107"/>
      <x:c r="EV1370" s="107"/>
      <x:c r="EW1370" s="107"/>
      <x:c r="EX1370" s="107"/>
      <x:c r="EY1370" s="107"/>
      <x:c r="EZ1370" s="107"/>
      <x:c r="FA1370" s="107"/>
      <x:c r="FB1370" s="107"/>
      <x:c r="FC1370" s="107"/>
      <x:c r="FD1370" s="107"/>
      <x:c r="FE1370" s="107"/>
      <x:c r="FF1370" s="107"/>
      <x:c r="FG1370" s="107"/>
      <x:c r="FH1370" s="107"/>
      <x:c r="FI1370" s="107"/>
      <x:c r="FJ1370" s="107"/>
      <x:c r="FK1370" s="107"/>
      <x:c r="FL1370" s="107"/>
      <x:c r="FM1370" s="107"/>
      <x:c r="FN1370" s="107"/>
      <x:c r="FO1370" s="107"/>
      <x:c r="FP1370" s="107"/>
      <x:c r="FQ1370" s="107"/>
      <x:c r="FR1370" s="107"/>
      <x:c r="FS1370" s="107"/>
      <x:c r="FT1370" s="107"/>
      <x:c r="FU1370" s="107"/>
      <x:c r="FV1370" s="107"/>
      <x:c r="FW1370" s="107"/>
      <x:c r="FX1370" s="107"/>
      <x:c r="FY1370" s="107"/>
      <x:c r="FZ1370" s="107"/>
      <x:c r="GA1370" s="107"/>
      <x:c r="GB1370" s="107"/>
      <x:c r="GC1370" s="107"/>
      <x:c r="GD1370" s="107"/>
      <x:c r="GE1370" s="107"/>
      <x:c r="GF1370" s="107"/>
      <x:c r="GG1370" s="107"/>
      <x:c r="GH1370" s="107"/>
      <x:c r="GI1370" s="107"/>
      <x:c r="GJ1370" s="107"/>
      <x:c r="GK1370" s="107"/>
      <x:c r="GL1370" s="107"/>
      <x:c r="GM1370" s="107"/>
      <x:c r="GN1370" s="107"/>
      <x:c r="GO1370" s="107"/>
      <x:c r="GP1370" s="107"/>
      <x:c r="GQ1370" s="107"/>
      <x:c r="GR1370" s="107"/>
      <x:c r="GS1370" s="107"/>
      <x:c r="GT1370" s="107"/>
      <x:c r="GU1370" s="107"/>
      <x:c r="GV1370" s="107"/>
      <x:c r="GW1370" s="107"/>
      <x:c r="GX1370" s="107"/>
      <x:c r="GY1370" s="107"/>
      <x:c r="GZ1370" s="107"/>
      <x:c r="HA1370" s="107"/>
      <x:c r="HB1370" s="107"/>
      <x:c r="HC1370" s="107"/>
      <x:c r="HD1370" s="107"/>
      <x:c r="HE1370" s="107"/>
      <x:c r="HF1370" s="107"/>
      <x:c r="HG1370" s="107"/>
      <x:c r="HH1370" s="107"/>
      <x:c r="HI1370" s="107"/>
      <x:c r="HJ1370" s="107"/>
      <x:c r="HK1370" s="107"/>
      <x:c r="HL1370" s="107"/>
      <x:c r="HM1370" s="107"/>
      <x:c r="HN1370" s="107"/>
      <x:c r="HO1370" s="107"/>
      <x:c r="HP1370" s="107"/>
      <x:c r="HQ1370" s="107"/>
      <x:c r="HR1370" s="107"/>
      <x:c r="HS1370" s="107"/>
      <x:c r="HT1370" s="107"/>
      <x:c r="HU1370" s="107"/>
      <x:c r="HV1370" s="107"/>
      <x:c r="HW1370" s="107"/>
      <x:c r="HX1370" s="107"/>
      <x:c r="HY1370" s="107"/>
      <x:c r="HZ1370" s="107"/>
      <x:c r="IA1370" s="107"/>
      <x:c r="IB1370" s="107"/>
      <x:c r="IC1370" s="107"/>
      <x:c r="ID1370" s="107"/>
      <x:c r="IE1370" s="107"/>
      <x:c r="IF1370" s="107"/>
      <x:c r="IG1370" s="107"/>
      <x:c r="IH1370" s="107"/>
      <x:c r="II1370" s="107"/>
      <x:c r="IJ1370" s="107"/>
      <x:c r="IK1370" s="107"/>
      <x:c r="IL1370" s="107"/>
      <x:c r="IM1370" s="107"/>
    </x:row>
    <x:row r="1371" spans="1:247" s="227" customFormat="1" ht="69.75" customHeight="1" x14ac:dyDescent="0.2">
      <x:c r="A1371" s="677" t="s">
        <x:v>2986</x:v>
      </x:c>
      <x:c r="B1371" s="677" t="s">
        <x:v>2987</x:v>
      </x:c>
      <x:c r="C1371" s="677" t="s">
        <x:v>2988</x:v>
      </x:c>
      <x:c r="D1371" s="677" t="s">
        <x:v>2989</x:v>
      </x:c>
      <x:c r="E1371" s="678">
        <x:v>45617</x:v>
      </x:c>
      <x:c r="F1371" s="436">
        <x:v>45930</x:v>
      </x:c>
      <x:c r="G1371" s="436"/>
      <x:c r="H1371" s="487" t="s">
        <x:v>2990</x:v>
      </x:c>
      <x:c r="I1371" s="470" t="s">
        <x:v>4261</x:v>
      </x:c>
      <x:c r="J1371" s="427"/>
      <x:c r="K1371" s="457"/>
      <x:c r="L1371" s="524">
        <x:v>26</x:v>
      </x:c>
      <x:c r="M1371" s="663" t="s">
        <x:v>22</x:v>
      </x:c>
      <x:c r="N1371" s="663">
        <x:v>138</x:v>
      </x:c>
      <x:c r="O1371" s="663">
        <x:v>7.1</x:v>
      </x:c>
      <x:c r="P1371" s="462" t="s">
        <x:v>995</x:v>
      </x:c>
      <x:c r="Q1371" s="663" t="s">
        <x:v>1500</x:v>
      </x:c>
      <x:c r="R1371" s="663" t="s">
        <x:v>22</x:v>
      </x:c>
      <x:c r="S1371" s="663" t="s">
        <x:v>22</x:v>
      </x:c>
      <x:c r="T1371" s="663">
        <x:v>70</x:v>
      </x:c>
      <x:c r="U1371" s="663">
        <x:v>7.1</x:v>
      </x:c>
      <x:c r="V1371" s="663">
        <x:v>56396</x:v>
      </x:c>
      <x:c r="W1371" s="677" t="s">
        <x:v>3756</x:v>
      </x:c>
      <x:c r="X1371" s="107"/>
      <x:c r="Y1371" s="107"/>
      <x:c r="Z1371" s="107"/>
      <x:c r="AA1371" s="107"/>
      <x:c r="AB1371" s="107"/>
      <x:c r="AC1371" s="107"/>
      <x:c r="AD1371" s="107"/>
      <x:c r="AE1371" s="107"/>
      <x:c r="AF1371" s="107"/>
      <x:c r="AG1371" s="107"/>
      <x:c r="AH1371" s="107"/>
      <x:c r="AI1371" s="107"/>
      <x:c r="AJ1371" s="107"/>
      <x:c r="AK1371" s="107"/>
      <x:c r="AL1371" s="107"/>
      <x:c r="AM1371" s="107"/>
      <x:c r="AN1371" s="107"/>
      <x:c r="AO1371" s="107"/>
      <x:c r="AP1371" s="107"/>
      <x:c r="AQ1371" s="107"/>
      <x:c r="AR1371" s="107"/>
      <x:c r="AS1371" s="107"/>
      <x:c r="AT1371" s="107"/>
      <x:c r="AU1371" s="107"/>
      <x:c r="AV1371" s="107"/>
      <x:c r="AW1371" s="107"/>
      <x:c r="AX1371" s="107"/>
      <x:c r="AY1371" s="107"/>
      <x:c r="AZ1371" s="107"/>
      <x:c r="BA1371" s="107"/>
      <x:c r="BB1371" s="107"/>
      <x:c r="BC1371" s="107"/>
      <x:c r="BD1371" s="107"/>
      <x:c r="BE1371" s="107"/>
      <x:c r="BF1371" s="107"/>
      <x:c r="BG1371" s="107"/>
      <x:c r="BH1371" s="107"/>
      <x:c r="BI1371" s="107"/>
      <x:c r="BJ1371" s="107"/>
      <x:c r="BK1371" s="107"/>
      <x:c r="BL1371" s="107"/>
      <x:c r="BM1371" s="107"/>
      <x:c r="BN1371" s="107"/>
      <x:c r="BO1371" s="107"/>
      <x:c r="BP1371" s="107"/>
      <x:c r="BQ1371" s="107"/>
      <x:c r="BR1371" s="107"/>
      <x:c r="BS1371" s="107"/>
      <x:c r="BT1371" s="107"/>
      <x:c r="BU1371" s="107"/>
      <x:c r="BV1371" s="107"/>
      <x:c r="BW1371" s="107"/>
      <x:c r="BX1371" s="107"/>
      <x:c r="BY1371" s="107"/>
      <x:c r="BZ1371" s="107"/>
      <x:c r="CA1371" s="107"/>
      <x:c r="CB1371" s="107"/>
      <x:c r="CC1371" s="107"/>
      <x:c r="CD1371" s="107"/>
      <x:c r="CE1371" s="107"/>
      <x:c r="CF1371" s="107"/>
      <x:c r="CG1371" s="107"/>
      <x:c r="CH1371" s="107"/>
      <x:c r="CI1371" s="107"/>
      <x:c r="CJ1371" s="107"/>
      <x:c r="CK1371" s="107"/>
      <x:c r="CL1371" s="107"/>
      <x:c r="CM1371" s="107"/>
      <x:c r="CN1371" s="107"/>
      <x:c r="CO1371" s="107"/>
      <x:c r="CP1371" s="107"/>
      <x:c r="CQ1371" s="107"/>
      <x:c r="CR1371" s="107"/>
      <x:c r="CS1371" s="107"/>
      <x:c r="CT1371" s="107"/>
      <x:c r="CU1371" s="107"/>
      <x:c r="CV1371" s="107"/>
      <x:c r="CW1371" s="107"/>
      <x:c r="CX1371" s="107"/>
      <x:c r="CY1371" s="107"/>
      <x:c r="CZ1371" s="107"/>
      <x:c r="DA1371" s="107"/>
      <x:c r="DB1371" s="107"/>
      <x:c r="DC1371" s="107"/>
      <x:c r="DD1371" s="107"/>
      <x:c r="DE1371" s="107"/>
      <x:c r="DF1371" s="107"/>
      <x:c r="DG1371" s="107"/>
      <x:c r="DH1371" s="107"/>
      <x:c r="DI1371" s="107"/>
      <x:c r="DJ1371" s="107"/>
      <x:c r="DK1371" s="107"/>
      <x:c r="DL1371" s="107"/>
      <x:c r="DM1371" s="107"/>
      <x:c r="DN1371" s="107"/>
      <x:c r="DO1371" s="107"/>
      <x:c r="DP1371" s="107"/>
      <x:c r="DQ1371" s="107"/>
      <x:c r="DR1371" s="107"/>
      <x:c r="DS1371" s="107"/>
      <x:c r="DT1371" s="107"/>
      <x:c r="DU1371" s="107"/>
      <x:c r="DV1371" s="107"/>
      <x:c r="DW1371" s="107"/>
      <x:c r="DX1371" s="107"/>
      <x:c r="DY1371" s="107"/>
      <x:c r="DZ1371" s="107"/>
      <x:c r="EA1371" s="107"/>
      <x:c r="EB1371" s="107"/>
      <x:c r="EC1371" s="107"/>
      <x:c r="ED1371" s="107"/>
      <x:c r="EE1371" s="107"/>
      <x:c r="EF1371" s="107"/>
      <x:c r="EG1371" s="107"/>
      <x:c r="EH1371" s="107"/>
      <x:c r="EI1371" s="107"/>
      <x:c r="EJ1371" s="107"/>
      <x:c r="EK1371" s="107"/>
      <x:c r="EL1371" s="107"/>
      <x:c r="EM1371" s="107"/>
      <x:c r="EN1371" s="107"/>
      <x:c r="EO1371" s="107"/>
      <x:c r="EP1371" s="107"/>
      <x:c r="EQ1371" s="107"/>
      <x:c r="ER1371" s="107"/>
      <x:c r="ES1371" s="107"/>
      <x:c r="ET1371" s="107"/>
      <x:c r="EU1371" s="107"/>
      <x:c r="EV1371" s="107"/>
      <x:c r="EW1371" s="107"/>
      <x:c r="EX1371" s="107"/>
      <x:c r="EY1371" s="107"/>
      <x:c r="EZ1371" s="107"/>
      <x:c r="FA1371" s="107"/>
      <x:c r="FB1371" s="107"/>
      <x:c r="FC1371" s="107"/>
      <x:c r="FD1371" s="107"/>
      <x:c r="FE1371" s="107"/>
      <x:c r="FF1371" s="107"/>
      <x:c r="FG1371" s="107"/>
      <x:c r="FH1371" s="107"/>
      <x:c r="FI1371" s="107"/>
      <x:c r="FJ1371" s="107"/>
      <x:c r="FK1371" s="107"/>
      <x:c r="FL1371" s="107"/>
      <x:c r="FM1371" s="107"/>
      <x:c r="FN1371" s="107"/>
      <x:c r="FO1371" s="107"/>
      <x:c r="FP1371" s="107"/>
      <x:c r="FQ1371" s="107"/>
      <x:c r="FR1371" s="107"/>
      <x:c r="FS1371" s="107"/>
      <x:c r="FT1371" s="107"/>
      <x:c r="FU1371" s="107"/>
      <x:c r="FV1371" s="107"/>
      <x:c r="FW1371" s="107"/>
      <x:c r="FX1371" s="107"/>
      <x:c r="FY1371" s="107"/>
      <x:c r="FZ1371" s="107"/>
      <x:c r="GA1371" s="107"/>
      <x:c r="GB1371" s="107"/>
      <x:c r="GC1371" s="107"/>
      <x:c r="GD1371" s="107"/>
      <x:c r="GE1371" s="107"/>
      <x:c r="GF1371" s="107"/>
      <x:c r="GG1371" s="107"/>
      <x:c r="GH1371" s="107"/>
      <x:c r="GI1371" s="107"/>
      <x:c r="GJ1371" s="107"/>
      <x:c r="GK1371" s="107"/>
      <x:c r="GL1371" s="107"/>
      <x:c r="GM1371" s="107"/>
      <x:c r="GN1371" s="107"/>
      <x:c r="GO1371" s="107"/>
      <x:c r="GP1371" s="107"/>
      <x:c r="GQ1371" s="107"/>
      <x:c r="GR1371" s="107"/>
      <x:c r="GS1371" s="107"/>
      <x:c r="GT1371" s="107"/>
      <x:c r="GU1371" s="107"/>
      <x:c r="GV1371" s="107"/>
      <x:c r="GW1371" s="107"/>
      <x:c r="GX1371" s="107"/>
      <x:c r="GY1371" s="107"/>
      <x:c r="GZ1371" s="107"/>
      <x:c r="HA1371" s="107"/>
      <x:c r="HB1371" s="107"/>
      <x:c r="HC1371" s="107"/>
      <x:c r="HD1371" s="107"/>
      <x:c r="HE1371" s="107"/>
      <x:c r="HF1371" s="107"/>
      <x:c r="HG1371" s="107"/>
      <x:c r="HH1371" s="107"/>
      <x:c r="HI1371" s="107"/>
      <x:c r="HJ1371" s="107"/>
      <x:c r="HK1371" s="107"/>
      <x:c r="HL1371" s="107"/>
      <x:c r="HM1371" s="107"/>
      <x:c r="HN1371" s="107"/>
      <x:c r="HO1371" s="107"/>
      <x:c r="HP1371" s="107"/>
      <x:c r="HQ1371" s="107"/>
      <x:c r="HR1371" s="107"/>
      <x:c r="HS1371" s="107"/>
      <x:c r="HT1371" s="107"/>
      <x:c r="HU1371" s="107"/>
      <x:c r="HV1371" s="107"/>
      <x:c r="HW1371" s="107"/>
      <x:c r="HX1371" s="107"/>
      <x:c r="HY1371" s="107"/>
      <x:c r="HZ1371" s="107"/>
      <x:c r="IA1371" s="107"/>
      <x:c r="IB1371" s="107"/>
      <x:c r="IC1371" s="107"/>
      <x:c r="ID1371" s="107"/>
      <x:c r="IE1371" s="107"/>
      <x:c r="IF1371" s="107"/>
      <x:c r="IG1371" s="107"/>
      <x:c r="IH1371" s="107"/>
      <x:c r="II1371" s="107"/>
      <x:c r="IJ1371" s="107"/>
      <x:c r="IK1371" s="107"/>
      <x:c r="IL1371" s="107"/>
      <x:c r="IM1371" s="107"/>
    </x:row>
    <x:row r="1372" spans="1:247" s="227" customFormat="1" ht="81" customHeight="1" x14ac:dyDescent="0.2">
      <x:c r="A1372" s="677" t="s">
        <x:v>4262</x:v>
      </x:c>
      <x:c r="B1372" s="677" t="s">
        <x:v>3098</x:v>
      </x:c>
      <x:c r="C1372" s="677" t="s">
        <x:v>3099</x:v>
      </x:c>
      <x:c r="D1372" s="677" t="s">
        <x:v>3152</x:v>
      </x:c>
      <x:c r="E1372" s="679">
        <x:v>45692</x:v>
      </x:c>
      <x:c r="F1372" s="436">
        <x:v>45764</x:v>
      </x:c>
      <x:c r="G1372" s="436"/>
      <x:c r="H1372" s="487" t="s">
        <x:v>3167</x:v>
      </x:c>
      <x:c r="I1372" s="470" t="s">
        <x:v>4931</x:v>
      </x:c>
      <x:c r="J1372" s="427"/>
      <x:c r="K1372" s="457"/>
      <x:c r="L1372" s="524">
        <x:v>1</x:v>
      </x:c>
      <x:c r="M1372" s="663" t="s">
        <x:v>22</x:v>
      </x:c>
      <x:c r="N1372" s="663">
        <x:v>138</x:v>
      </x:c>
      <x:c r="O1372" s="663">
        <x:v>8</x:v>
      </x:c>
      <x:c r="P1372" s="462" t="s">
        <x:v>995</x:v>
      </x:c>
      <x:c r="Q1372" s="663" t="s">
        <x:v>1500</x:v>
      </x:c>
      <x:c r="R1372" s="663" t="s">
        <x:v>22</x:v>
      </x:c>
      <x:c r="S1372" s="663" t="s">
        <x:v>22</x:v>
      </x:c>
      <x:c r="T1372" s="663">
        <x:v>70</x:v>
      </x:c>
      <x:c r="U1372" s="663">
        <x:v>8</x:v>
      </x:c>
      <x:c r="V1372" s="663">
        <x:v>56523</x:v>
      </x:c>
      <x:c r="W1372" s="677" t="s">
        <x:v>3757</x:v>
      </x:c>
      <x:c r="X1372" s="107"/>
      <x:c r="Y1372" s="107"/>
      <x:c r="Z1372" s="107"/>
      <x:c r="AA1372" s="107"/>
      <x:c r="AB1372" s="107"/>
      <x:c r="AC1372" s="107"/>
      <x:c r="AD1372" s="107"/>
      <x:c r="AE1372" s="107"/>
      <x:c r="AF1372" s="107"/>
      <x:c r="AG1372" s="107"/>
      <x:c r="AH1372" s="107"/>
      <x:c r="AI1372" s="107"/>
      <x:c r="AJ1372" s="107"/>
      <x:c r="AK1372" s="107"/>
      <x:c r="AL1372" s="107"/>
      <x:c r="AM1372" s="107"/>
      <x:c r="AN1372" s="107"/>
      <x:c r="AO1372" s="107"/>
      <x:c r="AP1372" s="107"/>
      <x:c r="AQ1372" s="107"/>
      <x:c r="AR1372" s="107"/>
      <x:c r="AS1372" s="107"/>
      <x:c r="AT1372" s="107"/>
      <x:c r="AU1372" s="107"/>
      <x:c r="AV1372" s="107"/>
      <x:c r="AW1372" s="107"/>
      <x:c r="AX1372" s="107"/>
      <x:c r="AY1372" s="107"/>
      <x:c r="AZ1372" s="107"/>
      <x:c r="BA1372" s="107"/>
      <x:c r="BB1372" s="107"/>
      <x:c r="BC1372" s="107"/>
      <x:c r="BD1372" s="107"/>
      <x:c r="BE1372" s="107"/>
      <x:c r="BF1372" s="107"/>
      <x:c r="BG1372" s="107"/>
      <x:c r="BH1372" s="107"/>
      <x:c r="BI1372" s="107"/>
      <x:c r="BJ1372" s="107"/>
      <x:c r="BK1372" s="107"/>
      <x:c r="BL1372" s="107"/>
      <x:c r="BM1372" s="107"/>
      <x:c r="BN1372" s="107"/>
      <x:c r="BO1372" s="107"/>
      <x:c r="BP1372" s="107"/>
      <x:c r="BQ1372" s="107"/>
      <x:c r="BR1372" s="107"/>
      <x:c r="BS1372" s="107"/>
      <x:c r="BT1372" s="107"/>
      <x:c r="BU1372" s="107"/>
      <x:c r="BV1372" s="107"/>
      <x:c r="BW1372" s="107"/>
      <x:c r="BX1372" s="107"/>
      <x:c r="BY1372" s="107"/>
      <x:c r="BZ1372" s="107"/>
      <x:c r="CA1372" s="107"/>
      <x:c r="CB1372" s="107"/>
      <x:c r="CC1372" s="107"/>
      <x:c r="CD1372" s="107"/>
      <x:c r="CE1372" s="107"/>
      <x:c r="CF1372" s="107"/>
      <x:c r="CG1372" s="107"/>
      <x:c r="CH1372" s="107"/>
      <x:c r="CI1372" s="107"/>
      <x:c r="CJ1372" s="107"/>
      <x:c r="CK1372" s="107"/>
      <x:c r="CL1372" s="107"/>
      <x:c r="CM1372" s="107"/>
      <x:c r="CN1372" s="107"/>
      <x:c r="CO1372" s="107"/>
      <x:c r="CP1372" s="107"/>
      <x:c r="CQ1372" s="107"/>
      <x:c r="CR1372" s="107"/>
      <x:c r="CS1372" s="107"/>
      <x:c r="CT1372" s="107"/>
      <x:c r="CU1372" s="107"/>
      <x:c r="CV1372" s="107"/>
      <x:c r="CW1372" s="107"/>
      <x:c r="CX1372" s="107"/>
      <x:c r="CY1372" s="107"/>
      <x:c r="CZ1372" s="107"/>
      <x:c r="DA1372" s="107"/>
      <x:c r="DB1372" s="107"/>
      <x:c r="DC1372" s="107"/>
      <x:c r="DD1372" s="107"/>
      <x:c r="DE1372" s="107"/>
      <x:c r="DF1372" s="107"/>
      <x:c r="DG1372" s="107"/>
      <x:c r="DH1372" s="107"/>
      <x:c r="DI1372" s="107"/>
      <x:c r="DJ1372" s="107"/>
      <x:c r="DK1372" s="107"/>
      <x:c r="DL1372" s="107"/>
      <x:c r="DM1372" s="107"/>
      <x:c r="DN1372" s="107"/>
      <x:c r="DO1372" s="107"/>
      <x:c r="DP1372" s="107"/>
      <x:c r="DQ1372" s="107"/>
      <x:c r="DR1372" s="107"/>
      <x:c r="DS1372" s="107"/>
      <x:c r="DT1372" s="107"/>
      <x:c r="DU1372" s="107"/>
      <x:c r="DV1372" s="107"/>
      <x:c r="DW1372" s="107"/>
      <x:c r="DX1372" s="107"/>
      <x:c r="DY1372" s="107"/>
      <x:c r="DZ1372" s="107"/>
      <x:c r="EA1372" s="107"/>
      <x:c r="EB1372" s="107"/>
      <x:c r="EC1372" s="107"/>
      <x:c r="ED1372" s="107"/>
      <x:c r="EE1372" s="107"/>
      <x:c r="EF1372" s="107"/>
      <x:c r="EG1372" s="107"/>
      <x:c r="EH1372" s="107"/>
      <x:c r="EI1372" s="107"/>
      <x:c r="EJ1372" s="107"/>
      <x:c r="EK1372" s="107"/>
      <x:c r="EL1372" s="107"/>
      <x:c r="EM1372" s="107"/>
      <x:c r="EN1372" s="107"/>
      <x:c r="EO1372" s="107"/>
      <x:c r="EP1372" s="107"/>
      <x:c r="EQ1372" s="107"/>
      <x:c r="ER1372" s="107"/>
      <x:c r="ES1372" s="107"/>
      <x:c r="ET1372" s="107"/>
      <x:c r="EU1372" s="107"/>
      <x:c r="EV1372" s="107"/>
      <x:c r="EW1372" s="107"/>
      <x:c r="EX1372" s="107"/>
      <x:c r="EY1372" s="107"/>
      <x:c r="EZ1372" s="107"/>
      <x:c r="FA1372" s="107"/>
      <x:c r="FB1372" s="107"/>
      <x:c r="FC1372" s="107"/>
      <x:c r="FD1372" s="107"/>
      <x:c r="FE1372" s="107"/>
      <x:c r="FF1372" s="107"/>
      <x:c r="FG1372" s="107"/>
      <x:c r="FH1372" s="107"/>
      <x:c r="FI1372" s="107"/>
      <x:c r="FJ1372" s="107"/>
      <x:c r="FK1372" s="107"/>
      <x:c r="FL1372" s="107"/>
      <x:c r="FM1372" s="107"/>
      <x:c r="FN1372" s="107"/>
      <x:c r="FO1372" s="107"/>
      <x:c r="FP1372" s="107"/>
      <x:c r="FQ1372" s="107"/>
      <x:c r="FR1372" s="107"/>
      <x:c r="FS1372" s="107"/>
      <x:c r="FT1372" s="107"/>
      <x:c r="FU1372" s="107"/>
      <x:c r="FV1372" s="107"/>
      <x:c r="FW1372" s="107"/>
      <x:c r="FX1372" s="107"/>
      <x:c r="FY1372" s="107"/>
      <x:c r="FZ1372" s="107"/>
      <x:c r="GA1372" s="107"/>
      <x:c r="GB1372" s="107"/>
      <x:c r="GC1372" s="107"/>
      <x:c r="GD1372" s="107"/>
      <x:c r="GE1372" s="107"/>
      <x:c r="GF1372" s="107"/>
      <x:c r="GG1372" s="107"/>
      <x:c r="GH1372" s="107"/>
      <x:c r="GI1372" s="107"/>
      <x:c r="GJ1372" s="107"/>
      <x:c r="GK1372" s="107"/>
      <x:c r="GL1372" s="107"/>
      <x:c r="GM1372" s="107"/>
      <x:c r="GN1372" s="107"/>
      <x:c r="GO1372" s="107"/>
      <x:c r="GP1372" s="107"/>
      <x:c r="GQ1372" s="107"/>
      <x:c r="GR1372" s="107"/>
      <x:c r="GS1372" s="107"/>
      <x:c r="GT1372" s="107"/>
      <x:c r="GU1372" s="107"/>
      <x:c r="GV1372" s="107"/>
      <x:c r="GW1372" s="107"/>
      <x:c r="GX1372" s="107"/>
      <x:c r="GY1372" s="107"/>
      <x:c r="GZ1372" s="107"/>
      <x:c r="HA1372" s="107"/>
      <x:c r="HB1372" s="107"/>
      <x:c r="HC1372" s="107"/>
      <x:c r="HD1372" s="107"/>
      <x:c r="HE1372" s="107"/>
      <x:c r="HF1372" s="107"/>
      <x:c r="HG1372" s="107"/>
      <x:c r="HH1372" s="107"/>
      <x:c r="HI1372" s="107"/>
      <x:c r="HJ1372" s="107"/>
      <x:c r="HK1372" s="107"/>
      <x:c r="HL1372" s="107"/>
      <x:c r="HM1372" s="107"/>
      <x:c r="HN1372" s="107"/>
      <x:c r="HO1372" s="107"/>
      <x:c r="HP1372" s="107"/>
      <x:c r="HQ1372" s="107"/>
      <x:c r="HR1372" s="107"/>
      <x:c r="HS1372" s="107"/>
      <x:c r="HT1372" s="107"/>
      <x:c r="HU1372" s="107"/>
      <x:c r="HV1372" s="107"/>
      <x:c r="HW1372" s="107"/>
      <x:c r="HX1372" s="107"/>
      <x:c r="HY1372" s="107"/>
      <x:c r="HZ1372" s="107"/>
      <x:c r="IA1372" s="107"/>
      <x:c r="IB1372" s="107"/>
      <x:c r="IC1372" s="107"/>
      <x:c r="ID1372" s="107"/>
      <x:c r="IE1372" s="107"/>
      <x:c r="IF1372" s="107"/>
      <x:c r="IG1372" s="107"/>
      <x:c r="IH1372" s="107"/>
      <x:c r="II1372" s="107"/>
      <x:c r="IJ1372" s="107"/>
      <x:c r="IK1372" s="107"/>
      <x:c r="IL1372" s="107"/>
      <x:c r="IM1372" s="107"/>
    </x:row>
    <x:row r="1373" spans="1:247" s="227" customFormat="1" ht="63.75" x14ac:dyDescent="0.2">
      <x:c r="A1373" s="677" t="s">
        <x:v>3310</x:v>
      </x:c>
      <x:c r="B1373" s="677" t="s">
        <x:v>3311</x:v>
      </x:c>
      <x:c r="C1373" s="677" t="s">
        <x:v>3312</x:v>
      </x:c>
      <x:c r="D1373" s="677" t="s">
        <x:v>3313</x:v>
      </x:c>
      <x:c r="E1373" s="678">
        <x:v>45524</x:v>
      </x:c>
      <x:c r="F1373" s="436">
        <x:v>45698</x:v>
      </x:c>
      <x:c r="G1373" s="678"/>
      <x:c r="H1373" s="487" t="s">
        <x:v>3314</x:v>
      </x:c>
      <x:c r="I1373" s="540" t="s">
        <x:v>3980</x:v>
      </x:c>
      <x:c r="J1373" s="663"/>
      <x:c r="K1373" s="663"/>
      <x:c r="L1373" s="680" t="s">
        <x:v>2963</x:v>
      </x:c>
      <x:c r="M1373" s="663" t="s">
        <x:v>22</x:v>
      </x:c>
      <x:c r="N1373" s="663">
        <x:v>345</x:v>
      </x:c>
      <x:c r="O1373" s="663">
        <x:v>2.8</x:v>
      </x:c>
      <x:c r="P1373" s="462" t="s">
        <x:v>3315</x:v>
      </x:c>
      <x:c r="Q1373" s="663" t="s">
        <x:v>1500</x:v>
      </x:c>
      <x:c r="R1373" s="663" t="s">
        <x:v>22</x:v>
      </x:c>
      <x:c r="S1373" s="663" t="s">
        <x:v>22</x:v>
      </x:c>
      <x:c r="T1373" s="663">
        <x:v>100</x:v>
      </x:c>
      <x:c r="U1373" s="663">
        <x:v>1.4</x:v>
      </x:c>
      <x:c r="V1373" s="677">
        <x:v>56597</x:v>
      </x:c>
      <x:c r="W1373" s="677" t="s">
        <x:v>3889</x:v>
      </x:c>
      <x:c r="X1373" s="107"/>
      <x:c r="Y1373" s="107"/>
      <x:c r="Z1373" s="107"/>
      <x:c r="AA1373" s="107"/>
      <x:c r="AB1373" s="107"/>
      <x:c r="AC1373" s="107"/>
      <x:c r="AD1373" s="107"/>
      <x:c r="AE1373" s="107"/>
      <x:c r="AF1373" s="107"/>
      <x:c r="AG1373" s="107"/>
      <x:c r="AH1373" s="107"/>
      <x:c r="AI1373" s="107"/>
      <x:c r="AJ1373" s="107"/>
      <x:c r="AK1373" s="107"/>
      <x:c r="AL1373" s="107"/>
      <x:c r="AM1373" s="107"/>
      <x:c r="AN1373" s="107"/>
      <x:c r="AO1373" s="107"/>
      <x:c r="AP1373" s="107"/>
      <x:c r="AQ1373" s="107"/>
      <x:c r="AR1373" s="107"/>
      <x:c r="AS1373" s="107"/>
      <x:c r="AT1373" s="107"/>
      <x:c r="AU1373" s="107"/>
      <x:c r="AV1373" s="107"/>
      <x:c r="AW1373" s="107"/>
      <x:c r="AX1373" s="107"/>
      <x:c r="AY1373" s="107"/>
      <x:c r="AZ1373" s="107"/>
      <x:c r="BA1373" s="107"/>
      <x:c r="BB1373" s="107"/>
      <x:c r="BC1373" s="107"/>
      <x:c r="BD1373" s="107"/>
      <x:c r="BE1373" s="107"/>
      <x:c r="BF1373" s="107"/>
      <x:c r="BG1373" s="107"/>
      <x:c r="BH1373" s="107"/>
      <x:c r="BI1373" s="107"/>
      <x:c r="BJ1373" s="107"/>
      <x:c r="BK1373" s="107"/>
      <x:c r="BL1373" s="107"/>
      <x:c r="BM1373" s="107"/>
      <x:c r="BN1373" s="107"/>
      <x:c r="BO1373" s="107"/>
      <x:c r="BP1373" s="107"/>
      <x:c r="BQ1373" s="107"/>
      <x:c r="BR1373" s="107"/>
      <x:c r="BS1373" s="107"/>
      <x:c r="BT1373" s="107"/>
      <x:c r="BU1373" s="107"/>
      <x:c r="BV1373" s="107"/>
      <x:c r="BW1373" s="107"/>
      <x:c r="BX1373" s="107"/>
      <x:c r="BY1373" s="107"/>
      <x:c r="BZ1373" s="107"/>
      <x:c r="CA1373" s="107"/>
      <x:c r="CB1373" s="107"/>
      <x:c r="CC1373" s="107"/>
      <x:c r="CD1373" s="107"/>
      <x:c r="CE1373" s="107"/>
      <x:c r="CF1373" s="107"/>
      <x:c r="CG1373" s="107"/>
      <x:c r="CH1373" s="107"/>
      <x:c r="CI1373" s="107"/>
      <x:c r="CJ1373" s="107"/>
      <x:c r="CK1373" s="107"/>
      <x:c r="CL1373" s="107"/>
      <x:c r="CM1373" s="107"/>
      <x:c r="CN1373" s="107"/>
      <x:c r="CO1373" s="107"/>
      <x:c r="CP1373" s="107"/>
      <x:c r="CQ1373" s="107"/>
      <x:c r="CR1373" s="107"/>
      <x:c r="CS1373" s="107"/>
      <x:c r="CT1373" s="107"/>
      <x:c r="CU1373" s="107"/>
      <x:c r="CV1373" s="107"/>
      <x:c r="CW1373" s="107"/>
      <x:c r="CX1373" s="107"/>
      <x:c r="CY1373" s="107"/>
      <x:c r="CZ1373" s="107"/>
      <x:c r="DA1373" s="107"/>
      <x:c r="DB1373" s="107"/>
      <x:c r="DC1373" s="107"/>
      <x:c r="DD1373" s="107"/>
      <x:c r="DE1373" s="107"/>
      <x:c r="DF1373" s="107"/>
      <x:c r="DG1373" s="107"/>
      <x:c r="DH1373" s="107"/>
      <x:c r="DI1373" s="107"/>
      <x:c r="DJ1373" s="107"/>
      <x:c r="DK1373" s="107"/>
      <x:c r="DL1373" s="107"/>
      <x:c r="DM1373" s="107"/>
      <x:c r="DN1373" s="107"/>
      <x:c r="DO1373" s="107"/>
      <x:c r="DP1373" s="107"/>
      <x:c r="DQ1373" s="107"/>
      <x:c r="DR1373" s="107"/>
      <x:c r="DS1373" s="107"/>
      <x:c r="DT1373" s="107"/>
      <x:c r="DU1373" s="107"/>
      <x:c r="DV1373" s="107"/>
      <x:c r="DW1373" s="107"/>
      <x:c r="DX1373" s="107"/>
      <x:c r="DY1373" s="107"/>
      <x:c r="DZ1373" s="107"/>
      <x:c r="EA1373" s="107"/>
      <x:c r="EB1373" s="107"/>
      <x:c r="EC1373" s="107"/>
      <x:c r="ED1373" s="107"/>
      <x:c r="EE1373" s="107"/>
      <x:c r="EF1373" s="107"/>
      <x:c r="EG1373" s="107"/>
      <x:c r="EH1373" s="107"/>
      <x:c r="EI1373" s="107"/>
      <x:c r="EJ1373" s="107"/>
      <x:c r="EK1373" s="107"/>
      <x:c r="EL1373" s="107"/>
      <x:c r="EM1373" s="107"/>
      <x:c r="EN1373" s="107"/>
      <x:c r="EO1373" s="107"/>
      <x:c r="EP1373" s="107"/>
      <x:c r="EQ1373" s="107"/>
      <x:c r="ER1373" s="107"/>
      <x:c r="ES1373" s="107"/>
      <x:c r="ET1373" s="107"/>
      <x:c r="EU1373" s="107"/>
      <x:c r="EV1373" s="107"/>
      <x:c r="EW1373" s="107"/>
      <x:c r="EX1373" s="107"/>
      <x:c r="EY1373" s="107"/>
      <x:c r="EZ1373" s="107"/>
      <x:c r="FA1373" s="107"/>
      <x:c r="FB1373" s="107"/>
      <x:c r="FC1373" s="107"/>
      <x:c r="FD1373" s="107"/>
      <x:c r="FE1373" s="107"/>
      <x:c r="FF1373" s="107"/>
      <x:c r="FG1373" s="107"/>
      <x:c r="FH1373" s="107"/>
      <x:c r="FI1373" s="107"/>
      <x:c r="FJ1373" s="107"/>
      <x:c r="FK1373" s="107"/>
      <x:c r="FL1373" s="107"/>
      <x:c r="FM1373" s="107"/>
      <x:c r="FN1373" s="107"/>
      <x:c r="FO1373" s="107"/>
      <x:c r="FP1373" s="107"/>
      <x:c r="FQ1373" s="107"/>
      <x:c r="FR1373" s="107"/>
      <x:c r="FS1373" s="107"/>
      <x:c r="FT1373" s="107"/>
      <x:c r="FU1373" s="107"/>
      <x:c r="FV1373" s="107"/>
      <x:c r="FW1373" s="107"/>
      <x:c r="FX1373" s="107"/>
      <x:c r="FY1373" s="107"/>
      <x:c r="FZ1373" s="107"/>
      <x:c r="GA1373" s="107"/>
      <x:c r="GB1373" s="107"/>
      <x:c r="GC1373" s="107"/>
      <x:c r="GD1373" s="107"/>
      <x:c r="GE1373" s="107"/>
      <x:c r="GF1373" s="107"/>
      <x:c r="GG1373" s="107"/>
      <x:c r="GH1373" s="107"/>
      <x:c r="GI1373" s="107"/>
      <x:c r="GJ1373" s="107"/>
      <x:c r="GK1373" s="107"/>
      <x:c r="GL1373" s="107"/>
      <x:c r="GM1373" s="107"/>
      <x:c r="GN1373" s="107"/>
      <x:c r="GO1373" s="107"/>
      <x:c r="GP1373" s="107"/>
      <x:c r="GQ1373" s="107"/>
      <x:c r="GR1373" s="107"/>
      <x:c r="GS1373" s="107"/>
      <x:c r="GT1373" s="107"/>
      <x:c r="GU1373" s="107"/>
      <x:c r="GV1373" s="107"/>
      <x:c r="GW1373" s="107"/>
      <x:c r="GX1373" s="107"/>
      <x:c r="GY1373" s="107"/>
      <x:c r="GZ1373" s="107"/>
      <x:c r="HA1373" s="107"/>
      <x:c r="HB1373" s="107"/>
      <x:c r="HC1373" s="107"/>
      <x:c r="HD1373" s="107"/>
      <x:c r="HE1373" s="107"/>
      <x:c r="HF1373" s="107"/>
      <x:c r="HG1373" s="107"/>
      <x:c r="HH1373" s="107"/>
      <x:c r="HI1373" s="107"/>
      <x:c r="HJ1373" s="107"/>
      <x:c r="HK1373" s="107"/>
      <x:c r="HL1373" s="107"/>
      <x:c r="HM1373" s="107"/>
      <x:c r="HN1373" s="107"/>
      <x:c r="HO1373" s="107"/>
      <x:c r="HP1373" s="107"/>
      <x:c r="HQ1373" s="107"/>
      <x:c r="HR1373" s="107"/>
      <x:c r="HS1373" s="107"/>
      <x:c r="HT1373" s="107"/>
      <x:c r="HU1373" s="107"/>
      <x:c r="HV1373" s="107"/>
      <x:c r="HW1373" s="107"/>
      <x:c r="HX1373" s="107"/>
      <x:c r="HY1373" s="107"/>
      <x:c r="HZ1373" s="107"/>
      <x:c r="IA1373" s="107"/>
      <x:c r="IB1373" s="107"/>
      <x:c r="IC1373" s="107"/>
      <x:c r="ID1373" s="107"/>
      <x:c r="IE1373" s="107"/>
      <x:c r="IF1373" s="107"/>
      <x:c r="IG1373" s="107"/>
      <x:c r="IH1373" s="107"/>
      <x:c r="II1373" s="107"/>
      <x:c r="IJ1373" s="107"/>
      <x:c r="IK1373" s="107"/>
      <x:c r="IL1373" s="107"/>
      <x:c r="IM1373" s="107"/>
    </x:row>
    <x:row r="1374" spans="1:247" s="248" customFormat="1" ht="87.6" customHeight="1" x14ac:dyDescent="0.2">
      <x:c r="A1374" s="652" t="s">
        <x:v>3833</x:v>
      </x:c>
      <x:c r="B1374" s="530" t="s">
        <x:v>3834</x:v>
      </x:c>
      <x:c r="C1374" s="530" t="s">
        <x:v>3835</x:v>
      </x:c>
      <x:c r="D1374" s="530" t="s">
        <x:v>3836</x:v>
      </x:c>
      <x:c r="E1374" s="603">
        <x:v>46188</x:v>
      </x:c>
      <x:c r="F1374" s="651">
        <x:v>46387</x:v>
      </x:c>
      <x:c r="G1374" s="681"/>
      <x:c r="H1374" s="528" t="s">
        <x:v>3837</x:v>
      </x:c>
      <x:c r="I1374" s="682"/>
      <x:c r="J1374" s="682"/>
      <x:c r="K1374" s="682"/>
      <x:c r="L1374" s="683">
        <x:v>0</x:v>
      </x:c>
      <x:c r="M1374" s="652" t="s">
        <x:v>22</x:v>
      </x:c>
      <x:c r="N1374" s="652">
        <x:v>345</x:v>
      </x:c>
      <x:c r="O1374" s="652">
        <x:v>8.8000000000000007</x:v>
      </x:c>
      <x:c r="P1374" s="500" t="s">
        <x:v>3838</x:v>
      </x:c>
      <x:c r="Q1374" s="652" t="s">
        <x:v>45</x:v>
      </x:c>
      <x:c r="R1374" s="652" t="s">
        <x:v>22</x:v>
      </x:c>
      <x:c r="S1374" s="652" t="s">
        <x:v>22</x:v>
      </x:c>
      <x:c r="T1374" s="652">
        <x:v>160</x:v>
      </x:c>
      <x:c r="U1374" s="652">
        <x:v>4.4000000000000004</x:v>
      </x:c>
      <x:c r="V1374" s="652">
        <x:v>56799</x:v>
      </x:c>
      <x:c r="W1374" s="684" t="s">
        <x:v>4250</x:v>
      </x:c>
    </x:row>
    <x:row r="1375" spans="1:247" ht="24" customHeight="1" x14ac:dyDescent="0.2">
      <x:c r="A1375" s="525"/>
      <x:c r="B1375" s="609" t="s">
        <x:v>2663</x:v>
      </x:c>
      <x:c r="C1375" s="525"/>
      <x:c r="D1375" s="525"/>
      <x:c r="E1375" s="610"/>
      <x:c r="F1375" s="610"/>
      <x:c r="G1375" s="610"/>
      <x:c r="H1375" s="525"/>
      <x:c r="I1375" s="525"/>
      <x:c r="J1375" s="525"/>
      <x:c r="K1375" s="525"/>
      <x:c r="L1375" s="525"/>
      <x:c r="M1375" s="525"/>
      <x:c r="N1375" s="525"/>
      <x:c r="O1375" s="525"/>
      <x:c r="P1375" s="525"/>
      <x:c r="Q1375" s="525"/>
      <x:c r="R1375" s="525"/>
      <x:c r="S1375" s="525"/>
      <x:c r="T1375" s="525"/>
      <x:c r="U1375" s="525"/>
      <x:c r="V1375" s="525"/>
      <x:c r="W1375" s="525"/>
      <x:c r="X1375" s="107"/>
      <x:c r="Y1375" s="107"/>
      <x:c r="Z1375" s="107"/>
      <x:c r="AA1375" s="107"/>
      <x:c r="AB1375" s="107"/>
      <x:c r="AC1375" s="107"/>
      <x:c r="AD1375" s="107"/>
      <x:c r="AE1375" s="107"/>
      <x:c r="AF1375" s="107"/>
      <x:c r="AG1375" s="107"/>
      <x:c r="AH1375" s="107"/>
      <x:c r="AI1375" s="107"/>
      <x:c r="AJ1375" s="107"/>
      <x:c r="AK1375" s="107"/>
      <x:c r="AL1375" s="107"/>
      <x:c r="AM1375" s="107"/>
      <x:c r="AN1375" s="107"/>
      <x:c r="AO1375" s="107"/>
      <x:c r="AP1375" s="107"/>
      <x:c r="AQ1375" s="107"/>
      <x:c r="AR1375" s="107"/>
      <x:c r="AS1375" s="107"/>
      <x:c r="AT1375" s="107"/>
      <x:c r="AU1375" s="107"/>
      <x:c r="AV1375" s="107"/>
      <x:c r="AW1375" s="107"/>
      <x:c r="AX1375" s="107"/>
      <x:c r="AY1375" s="107"/>
      <x:c r="AZ1375" s="107"/>
      <x:c r="BA1375" s="107"/>
      <x:c r="BB1375" s="107"/>
      <x:c r="BC1375" s="107"/>
      <x:c r="BD1375" s="107"/>
      <x:c r="BE1375" s="107"/>
      <x:c r="BF1375" s="107"/>
      <x:c r="BG1375" s="107"/>
      <x:c r="BH1375" s="107"/>
      <x:c r="BI1375" s="107"/>
      <x:c r="BJ1375" s="107"/>
      <x:c r="BK1375" s="107"/>
      <x:c r="BL1375" s="107"/>
      <x:c r="BM1375" s="107"/>
      <x:c r="BN1375" s="107"/>
      <x:c r="BO1375" s="107"/>
      <x:c r="BP1375" s="107"/>
      <x:c r="BQ1375" s="107"/>
      <x:c r="BR1375" s="107"/>
      <x:c r="BS1375" s="107"/>
      <x:c r="BT1375" s="107"/>
      <x:c r="BU1375" s="107"/>
      <x:c r="BV1375" s="107"/>
      <x:c r="BW1375" s="107"/>
      <x:c r="BX1375" s="107"/>
      <x:c r="BY1375" s="107"/>
      <x:c r="BZ1375" s="107"/>
      <x:c r="CA1375" s="107"/>
      <x:c r="CB1375" s="107"/>
      <x:c r="CC1375" s="107"/>
      <x:c r="CD1375" s="107"/>
      <x:c r="CE1375" s="107"/>
      <x:c r="CF1375" s="107"/>
      <x:c r="CG1375" s="107"/>
      <x:c r="CH1375" s="107"/>
      <x:c r="CI1375" s="107"/>
      <x:c r="CJ1375" s="107"/>
      <x:c r="CK1375" s="107"/>
      <x:c r="CL1375" s="107"/>
      <x:c r="CM1375" s="107"/>
      <x:c r="CN1375" s="107"/>
      <x:c r="CO1375" s="107"/>
      <x:c r="CP1375" s="107"/>
      <x:c r="CQ1375" s="107"/>
      <x:c r="CR1375" s="107"/>
      <x:c r="CS1375" s="107"/>
      <x:c r="CT1375" s="107"/>
      <x:c r="CU1375" s="107"/>
      <x:c r="CV1375" s="107"/>
      <x:c r="CW1375" s="107"/>
      <x:c r="CX1375" s="107"/>
      <x:c r="CY1375" s="107"/>
      <x:c r="CZ1375" s="107"/>
      <x:c r="DA1375" s="107"/>
      <x:c r="DB1375" s="107"/>
      <x:c r="DC1375" s="107"/>
      <x:c r="DD1375" s="107"/>
      <x:c r="DE1375" s="107"/>
      <x:c r="DF1375" s="107"/>
      <x:c r="DG1375" s="107"/>
      <x:c r="DH1375" s="107"/>
      <x:c r="DI1375" s="107"/>
      <x:c r="DJ1375" s="107"/>
      <x:c r="DK1375" s="107"/>
      <x:c r="DL1375" s="107"/>
      <x:c r="DM1375" s="107"/>
      <x:c r="DN1375" s="107"/>
      <x:c r="DO1375" s="107"/>
      <x:c r="DP1375" s="107"/>
      <x:c r="DQ1375" s="107"/>
      <x:c r="DR1375" s="107"/>
      <x:c r="DS1375" s="107"/>
      <x:c r="DT1375" s="107"/>
      <x:c r="DU1375" s="107"/>
      <x:c r="DV1375" s="107"/>
      <x:c r="DW1375" s="107"/>
      <x:c r="DX1375" s="107"/>
      <x:c r="DY1375" s="107"/>
      <x:c r="DZ1375" s="107"/>
      <x:c r="EA1375" s="107"/>
      <x:c r="EB1375" s="107"/>
      <x:c r="EC1375" s="107"/>
      <x:c r="ED1375" s="107"/>
      <x:c r="EE1375" s="107"/>
      <x:c r="EF1375" s="107"/>
      <x:c r="EG1375" s="107"/>
      <x:c r="EH1375" s="107"/>
      <x:c r="EI1375" s="107"/>
      <x:c r="EJ1375" s="107"/>
      <x:c r="EK1375" s="107"/>
      <x:c r="EL1375" s="107"/>
      <x:c r="EM1375" s="107"/>
      <x:c r="EN1375" s="107"/>
      <x:c r="EO1375" s="107"/>
      <x:c r="EP1375" s="107"/>
      <x:c r="EQ1375" s="107"/>
      <x:c r="ER1375" s="107"/>
      <x:c r="ES1375" s="107"/>
      <x:c r="ET1375" s="107"/>
      <x:c r="EU1375" s="107"/>
      <x:c r="EV1375" s="107"/>
      <x:c r="EW1375" s="107"/>
      <x:c r="EX1375" s="107"/>
      <x:c r="EY1375" s="107"/>
      <x:c r="EZ1375" s="107"/>
      <x:c r="FA1375" s="107"/>
      <x:c r="FB1375" s="107"/>
      <x:c r="FC1375" s="107"/>
      <x:c r="FD1375" s="107"/>
      <x:c r="FE1375" s="107"/>
      <x:c r="FF1375" s="107"/>
      <x:c r="FG1375" s="107"/>
      <x:c r="FH1375" s="107"/>
      <x:c r="FI1375" s="107"/>
      <x:c r="FJ1375" s="107"/>
      <x:c r="FK1375" s="107"/>
      <x:c r="FL1375" s="107"/>
      <x:c r="FM1375" s="107"/>
      <x:c r="FN1375" s="107"/>
      <x:c r="FO1375" s="107"/>
      <x:c r="FP1375" s="107"/>
      <x:c r="FQ1375" s="107"/>
      <x:c r="FR1375" s="107"/>
      <x:c r="FS1375" s="107"/>
      <x:c r="FT1375" s="107"/>
      <x:c r="FU1375" s="107"/>
      <x:c r="FV1375" s="107"/>
      <x:c r="FW1375" s="107"/>
      <x:c r="FX1375" s="107"/>
      <x:c r="FY1375" s="107"/>
      <x:c r="FZ1375" s="107"/>
      <x:c r="GA1375" s="107"/>
      <x:c r="GB1375" s="107"/>
      <x:c r="GC1375" s="107"/>
      <x:c r="GD1375" s="107"/>
      <x:c r="GE1375" s="107"/>
      <x:c r="GF1375" s="107"/>
      <x:c r="GG1375" s="107"/>
      <x:c r="GH1375" s="107"/>
      <x:c r="GI1375" s="107"/>
      <x:c r="GJ1375" s="107"/>
      <x:c r="GK1375" s="107"/>
      <x:c r="GL1375" s="107"/>
      <x:c r="GM1375" s="107"/>
      <x:c r="GN1375" s="107"/>
      <x:c r="GO1375" s="107"/>
      <x:c r="GP1375" s="107"/>
      <x:c r="GQ1375" s="107"/>
      <x:c r="GR1375" s="107"/>
      <x:c r="GS1375" s="107"/>
      <x:c r="GT1375" s="107"/>
      <x:c r="GU1375" s="107"/>
      <x:c r="GV1375" s="107"/>
      <x:c r="GW1375" s="107"/>
      <x:c r="GX1375" s="107"/>
      <x:c r="GY1375" s="107"/>
      <x:c r="GZ1375" s="107"/>
      <x:c r="HA1375" s="107"/>
      <x:c r="HB1375" s="107"/>
      <x:c r="HC1375" s="107"/>
      <x:c r="HD1375" s="107"/>
      <x:c r="HE1375" s="107"/>
      <x:c r="HF1375" s="107"/>
      <x:c r="HG1375" s="107"/>
      <x:c r="HH1375" s="107"/>
      <x:c r="HI1375" s="107"/>
      <x:c r="HJ1375" s="107"/>
      <x:c r="HK1375" s="107"/>
      <x:c r="HL1375" s="107"/>
      <x:c r="HM1375" s="107"/>
      <x:c r="HN1375" s="107"/>
      <x:c r="HO1375" s="107"/>
      <x:c r="HP1375" s="107"/>
      <x:c r="HQ1375" s="107"/>
      <x:c r="HR1375" s="107"/>
      <x:c r="HS1375" s="107"/>
      <x:c r="HT1375" s="107"/>
      <x:c r="HU1375" s="107"/>
      <x:c r="HV1375" s="107"/>
      <x:c r="HW1375" s="107"/>
      <x:c r="HX1375" s="107"/>
      <x:c r="HY1375" s="107"/>
      <x:c r="HZ1375" s="107"/>
      <x:c r="IA1375" s="107"/>
      <x:c r="IB1375" s="107"/>
      <x:c r="IC1375" s="107"/>
      <x:c r="ID1375" s="107"/>
      <x:c r="IE1375" s="107"/>
      <x:c r="IF1375" s="107"/>
      <x:c r="IG1375" s="107"/>
      <x:c r="IH1375" s="107"/>
      <x:c r="II1375" s="107"/>
      <x:c r="IJ1375" s="107"/>
      <x:c r="IK1375" s="107"/>
      <x:c r="IL1375" s="107"/>
      <x:c r="IM1375" s="107"/>
    </x:row>
    <x:row r="1376" spans="1:247" s="107" customFormat="1" ht="146.44999999999999" customHeight="1" x14ac:dyDescent="0.2">
      <x:c r="A1376" s="652" t="s">
        <x:v>5249</x:v>
      </x:c>
      <x:c r="B1376" s="530" t="s">
        <x:v>4240</x:v>
      </x:c>
      <x:c r="C1376" s="530" t="s">
        <x:v>4241</x:v>
      </x:c>
      <x:c r="D1376" s="530" t="s">
        <x:v>4242</x:v>
      </x:c>
      <x:c r="E1376" s="467">
        <x:v>45792</x:v>
      </x:c>
      <x:c r="F1376" s="467">
        <x:v>45991</x:v>
      </x:c>
      <x:c r="G1376" s="678"/>
      <x:c r="H1376" s="502" t="s">
        <x:v>4243</x:v>
      </x:c>
      <x:c r="I1376" s="663"/>
      <x:c r="J1376" s="663"/>
      <x:c r="K1376" s="663"/>
      <x:c r="L1376" s="680">
        <x:v>0</x:v>
      </x:c>
      <x:c r="M1376" s="446" t="s">
        <x:v>22</x:v>
      </x:c>
      <x:c r="N1376" s="446">
        <x:v>138</x:v>
      </x:c>
      <x:c r="O1376" s="446">
        <x:v>17.600000000000001</x:v>
      </x:c>
      <x:c r="P1376" s="462" t="s">
        <x:v>4244</x:v>
      </x:c>
      <x:c r="Q1376" s="446" t="s">
        <x:v>4245</x:v>
      </x:c>
      <x:c r="R1376" s="446" t="s">
        <x:v>22</x:v>
      </x:c>
      <x:c r="S1376" s="446" t="s">
        <x:v>22</x:v>
      </x:c>
      <x:c r="T1376" s="446">
        <x:v>70</x:v>
      </x:c>
      <x:c r="U1376" s="446">
        <x:v>8.8000000000000007</x:v>
      </x:c>
      <x:c r="V1376" s="446" t="s">
        <x:v>4248</x:v>
      </x:c>
      <x:c r="W1376" s="677" t="s">
        <x:v>4246</x:v>
      </x:c>
      <x:c r="X1376" s="227"/>
      <x:c r="Y1376" s="227"/>
      <x:c r="Z1376" s="227"/>
      <x:c r="AA1376" s="227"/>
      <x:c r="AB1376" s="227"/>
      <x:c r="AC1376" s="227"/>
      <x:c r="AD1376" s="227"/>
      <x:c r="AE1376" s="227"/>
      <x:c r="AF1376" s="227"/>
      <x:c r="AG1376" s="227"/>
      <x:c r="AH1376" s="227"/>
      <x:c r="AI1376" s="227"/>
      <x:c r="AJ1376" s="227"/>
      <x:c r="AK1376" s="227"/>
      <x:c r="AL1376" s="227"/>
      <x:c r="AM1376" s="227"/>
      <x:c r="AN1376" s="227"/>
      <x:c r="AO1376" s="227"/>
      <x:c r="AP1376" s="227"/>
      <x:c r="AQ1376" s="227"/>
      <x:c r="AR1376" s="227"/>
      <x:c r="AS1376" s="227"/>
      <x:c r="AT1376" s="227"/>
      <x:c r="AU1376" s="227"/>
      <x:c r="AV1376" s="227"/>
      <x:c r="AW1376" s="227"/>
      <x:c r="AX1376" s="227"/>
      <x:c r="AY1376" s="227"/>
      <x:c r="AZ1376" s="227"/>
      <x:c r="BA1376" s="227"/>
      <x:c r="BB1376" s="227"/>
      <x:c r="BC1376" s="227"/>
      <x:c r="BD1376" s="227"/>
      <x:c r="BE1376" s="227"/>
      <x:c r="BF1376" s="227"/>
      <x:c r="BG1376" s="227"/>
      <x:c r="BH1376" s="227"/>
      <x:c r="BI1376" s="227"/>
      <x:c r="BJ1376" s="227"/>
      <x:c r="BK1376" s="227"/>
      <x:c r="BL1376" s="227"/>
      <x:c r="BM1376" s="227"/>
      <x:c r="BN1376" s="227"/>
      <x:c r="BO1376" s="227"/>
      <x:c r="BP1376" s="227"/>
      <x:c r="BQ1376" s="227"/>
      <x:c r="BR1376" s="227"/>
      <x:c r="BS1376" s="227"/>
      <x:c r="BT1376" s="227"/>
      <x:c r="BU1376" s="227"/>
      <x:c r="BV1376" s="227"/>
      <x:c r="BW1376" s="227"/>
      <x:c r="BX1376" s="227"/>
      <x:c r="BY1376" s="227"/>
      <x:c r="BZ1376" s="227"/>
      <x:c r="CA1376" s="227"/>
      <x:c r="CB1376" s="227"/>
      <x:c r="CC1376" s="227"/>
      <x:c r="CD1376" s="227"/>
      <x:c r="CE1376" s="227"/>
      <x:c r="CF1376" s="227"/>
      <x:c r="CG1376" s="227"/>
      <x:c r="CH1376" s="227"/>
      <x:c r="CI1376" s="227"/>
      <x:c r="CJ1376" s="227"/>
      <x:c r="CK1376" s="227"/>
      <x:c r="CL1376" s="227"/>
      <x:c r="CM1376" s="227"/>
      <x:c r="CN1376" s="227"/>
      <x:c r="CO1376" s="227"/>
      <x:c r="CP1376" s="227"/>
      <x:c r="CQ1376" s="227"/>
      <x:c r="CR1376" s="227"/>
      <x:c r="CS1376" s="227"/>
      <x:c r="CT1376" s="227"/>
      <x:c r="CU1376" s="227"/>
      <x:c r="CV1376" s="227"/>
      <x:c r="CW1376" s="227"/>
      <x:c r="CX1376" s="227"/>
      <x:c r="CY1376" s="227"/>
      <x:c r="CZ1376" s="227"/>
      <x:c r="DA1376" s="227"/>
      <x:c r="DB1376" s="227"/>
      <x:c r="DC1376" s="227"/>
      <x:c r="DD1376" s="227"/>
      <x:c r="DE1376" s="227"/>
      <x:c r="DF1376" s="227"/>
      <x:c r="DG1376" s="227"/>
      <x:c r="DH1376" s="227"/>
      <x:c r="DI1376" s="227"/>
      <x:c r="DJ1376" s="227"/>
      <x:c r="DK1376" s="227"/>
      <x:c r="DL1376" s="227"/>
      <x:c r="DM1376" s="227"/>
      <x:c r="DN1376" s="227"/>
      <x:c r="DO1376" s="227"/>
      <x:c r="DP1376" s="227"/>
      <x:c r="DQ1376" s="227"/>
      <x:c r="DR1376" s="227"/>
      <x:c r="DS1376" s="227"/>
      <x:c r="DT1376" s="227"/>
      <x:c r="DU1376" s="227"/>
      <x:c r="DV1376" s="227"/>
      <x:c r="DW1376" s="227"/>
      <x:c r="DX1376" s="227"/>
      <x:c r="DY1376" s="227"/>
      <x:c r="DZ1376" s="227"/>
      <x:c r="EA1376" s="227"/>
      <x:c r="EB1376" s="227"/>
      <x:c r="EC1376" s="227"/>
      <x:c r="ED1376" s="227"/>
      <x:c r="EE1376" s="227"/>
      <x:c r="EF1376" s="227"/>
      <x:c r="EG1376" s="227"/>
      <x:c r="EH1376" s="227"/>
      <x:c r="EI1376" s="227"/>
      <x:c r="EJ1376" s="227"/>
      <x:c r="EK1376" s="227"/>
      <x:c r="EL1376" s="227"/>
      <x:c r="EM1376" s="227"/>
      <x:c r="EN1376" s="227"/>
      <x:c r="EO1376" s="227"/>
      <x:c r="EP1376" s="227"/>
      <x:c r="EQ1376" s="227"/>
      <x:c r="ER1376" s="227"/>
      <x:c r="ES1376" s="227"/>
      <x:c r="ET1376" s="227"/>
      <x:c r="EU1376" s="227"/>
      <x:c r="EV1376" s="227"/>
      <x:c r="EW1376" s="227"/>
      <x:c r="EX1376" s="227"/>
      <x:c r="EY1376" s="227"/>
      <x:c r="EZ1376" s="227"/>
      <x:c r="FA1376" s="227"/>
      <x:c r="FB1376" s="227"/>
      <x:c r="FC1376" s="227"/>
      <x:c r="FD1376" s="227"/>
      <x:c r="FE1376" s="227"/>
      <x:c r="FF1376" s="227"/>
      <x:c r="FG1376" s="227"/>
      <x:c r="FH1376" s="227"/>
      <x:c r="FI1376" s="227"/>
      <x:c r="FJ1376" s="227"/>
      <x:c r="FK1376" s="227"/>
      <x:c r="FL1376" s="227"/>
      <x:c r="FM1376" s="227"/>
      <x:c r="FN1376" s="227"/>
      <x:c r="FO1376" s="227"/>
      <x:c r="FP1376" s="227"/>
      <x:c r="FQ1376" s="227"/>
      <x:c r="FR1376" s="227"/>
      <x:c r="FS1376" s="227"/>
      <x:c r="FT1376" s="227"/>
      <x:c r="FU1376" s="227"/>
      <x:c r="FV1376" s="227"/>
      <x:c r="FW1376" s="227"/>
      <x:c r="FX1376" s="227"/>
      <x:c r="FY1376" s="227"/>
      <x:c r="FZ1376" s="227"/>
      <x:c r="GA1376" s="227"/>
      <x:c r="GB1376" s="227"/>
      <x:c r="GC1376" s="227"/>
      <x:c r="GD1376" s="227"/>
      <x:c r="GE1376" s="227"/>
      <x:c r="GF1376" s="227"/>
      <x:c r="GG1376" s="227"/>
      <x:c r="GH1376" s="227"/>
      <x:c r="GI1376" s="227"/>
      <x:c r="GJ1376" s="227"/>
      <x:c r="GK1376" s="227"/>
      <x:c r="GL1376" s="227"/>
      <x:c r="GM1376" s="227"/>
      <x:c r="GN1376" s="227"/>
      <x:c r="GO1376" s="227"/>
      <x:c r="GP1376" s="227"/>
      <x:c r="GQ1376" s="227"/>
      <x:c r="GR1376" s="227"/>
      <x:c r="GS1376" s="227"/>
      <x:c r="GT1376" s="227"/>
      <x:c r="GU1376" s="227"/>
      <x:c r="GV1376" s="227"/>
      <x:c r="GW1376" s="227"/>
      <x:c r="GX1376" s="227"/>
      <x:c r="GY1376" s="227"/>
      <x:c r="GZ1376" s="227"/>
      <x:c r="HA1376" s="227"/>
      <x:c r="HB1376" s="227"/>
      <x:c r="HC1376" s="227"/>
      <x:c r="HD1376" s="227"/>
      <x:c r="HE1376" s="227"/>
      <x:c r="HF1376" s="227"/>
      <x:c r="HG1376" s="227"/>
      <x:c r="HH1376" s="227"/>
      <x:c r="HI1376" s="227"/>
      <x:c r="HJ1376" s="227"/>
      <x:c r="HK1376" s="227"/>
      <x:c r="HL1376" s="227"/>
      <x:c r="HM1376" s="227"/>
      <x:c r="HN1376" s="227"/>
      <x:c r="HO1376" s="227"/>
      <x:c r="HP1376" s="227"/>
      <x:c r="HQ1376" s="227"/>
      <x:c r="HR1376" s="227"/>
      <x:c r="HS1376" s="227"/>
      <x:c r="HT1376" s="227"/>
      <x:c r="HU1376" s="227"/>
      <x:c r="HV1376" s="227"/>
      <x:c r="HW1376" s="227"/>
      <x:c r="HX1376" s="227"/>
      <x:c r="HY1376" s="227"/>
      <x:c r="HZ1376" s="227"/>
      <x:c r="IA1376" s="227"/>
      <x:c r="IB1376" s="227"/>
      <x:c r="IC1376" s="227"/>
      <x:c r="ID1376" s="227"/>
      <x:c r="IE1376" s="227"/>
      <x:c r="IF1376" s="227"/>
      <x:c r="IG1376" s="227"/>
      <x:c r="IH1376" s="227"/>
      <x:c r="II1376" s="227"/>
      <x:c r="IJ1376" s="227"/>
      <x:c r="IK1376" s="227"/>
      <x:c r="IL1376" s="227"/>
      <x:c r="IM1376" s="227"/>
    </x:row>
    <x:row r="1377" spans="1:23" s="381" customFormat="1" ht="93" customHeight="1" x14ac:dyDescent="0.2">
      <x:c r="A1377" s="550" t="s">
        <x:v>4795</x:v>
      </x:c>
      <x:c r="B1377" s="550" t="s">
        <x:v>4796</x:v>
      </x:c>
      <x:c r="C1377" s="550" t="s">
        <x:v>1797</x:v>
      </x:c>
      <x:c r="D1377" s="550" t="s">
        <x:v>4797</x:v>
      </x:c>
      <x:c r="E1377" s="589">
        <x:v>45918</x:v>
      </x:c>
      <x:c r="F1377" s="589">
        <x:v>46723</x:v>
      </x:c>
      <x:c r="G1377" s="589"/>
      <x:c r="H1377" s="685" t="s">
        <x:v>5292</x:v>
      </x:c>
      <x:c r="I1377" s="590"/>
      <x:c r="J1377" s="542"/>
      <x:c r="K1377" s="549"/>
      <x:c r="L1377" s="592">
        <x:v>0</x:v>
      </x:c>
      <x:c r="M1377" s="593" t="s">
        <x:v>22</x:v>
      </x:c>
      <x:c r="N1377" s="593">
        <x:v>345</x:v>
      </x:c>
      <x:c r="O1377" s="593">
        <x:v>1.63</x:v>
      </x:c>
      <x:c r="P1377" s="593" t="s">
        <x:v>4798</x:v>
      </x:c>
      <x:c r="Q1377" s="593" t="s">
        <x:v>4245</x:v>
      </x:c>
      <x:c r="R1377" s="593" t="s">
        <x:v>22</x:v>
      </x:c>
      <x:c r="S1377" s="593" t="s">
        <x:v>22</x:v>
      </x:c>
      <x:c r="T1377" s="593">
        <x:v>130</x:v>
      </x:c>
      <x:c r="U1377" s="593">
        <x:v>1.63</x:v>
      </x:c>
      <x:c r="V1377" s="593">
        <x:v>57553</x:v>
      </x:c>
      <x:c r="W1377" s="554" t="s">
        <x:v>5291</x:v>
      </x:c>
    </x:row>
    <x:row r="1378" spans="1:23" s="381" customFormat="1" ht="71.25" customHeight="1" x14ac:dyDescent="0.2">
      <x:c r="A1378" s="686" t="s">
        <x:v>4824</x:v>
      </x:c>
      <x:c r="B1378" s="686" t="s">
        <x:v>4825</x:v>
      </x:c>
      <x:c r="C1378" s="686" t="s">
        <x:v>3312</x:v>
      </x:c>
      <x:c r="D1378" s="686" t="s">
        <x:v>4826</x:v>
      </x:c>
      <x:c r="E1378" s="679">
        <x:v>45824</x:v>
      </x:c>
      <x:c r="F1378" s="645">
        <x:v>46022</x:v>
      </x:c>
      <x:c r="G1378" s="589"/>
      <x:c r="H1378" s="687" t="s">
        <x:v>4827</x:v>
      </x:c>
      <x:c r="I1378" s="688"/>
      <x:c r="J1378" s="688"/>
      <x:c r="K1378" s="688"/>
      <x:c r="L1378" s="592">
        <x:v>0</x:v>
      </x:c>
      <x:c r="M1378" s="688" t="s">
        <x:v>22</x:v>
      </x:c>
      <x:c r="N1378" s="688">
        <x:v>345</x:v>
      </x:c>
      <x:c r="O1378" s="688">
        <x:v>8.4</x:v>
      </x:c>
      <x:c r="P1378" s="689" t="s">
        <x:v>3315</x:v>
      </x:c>
      <x:c r="Q1378" s="688" t="s">
        <x:v>1500</x:v>
      </x:c>
      <x:c r="R1378" s="688" t="s">
        <x:v>22</x:v>
      </x:c>
      <x:c r="S1378" s="688" t="s">
        <x:v>22</x:v>
      </x:c>
      <x:c r="T1378" s="688">
        <x:v>100</x:v>
      </x:c>
      <x:c r="U1378" s="688">
        <x:v>4.2</x:v>
      </x:c>
      <x:c r="V1378" s="690">
        <x:v>57519</x:v>
      </x:c>
      <x:c r="W1378" s="690" t="s">
        <x:v>4828</x:v>
      </x:c>
    </x:row>
    <x:row r="1379" spans="1:23" s="381" customFormat="1" ht="68.25" customHeight="1" x14ac:dyDescent="0.2">
      <x:c r="A1379" s="691" t="s">
        <x:v>4893</x:v>
      </x:c>
      <x:c r="B1379" s="691" t="s">
        <x:v>4894</x:v>
      </x:c>
      <x:c r="C1379" s="691" t="s">
        <x:v>4895</x:v>
      </x:c>
      <x:c r="D1379" s="691" t="s">
        <x:v>4896</x:v>
      </x:c>
      <x:c r="E1379" s="679">
        <x:v>46054</x:v>
      </x:c>
      <x:c r="F1379" s="483">
        <x:v>46371</x:v>
      </x:c>
      <x:c r="G1379" s="589"/>
      <x:c r="H1379" s="687" t="s">
        <x:v>5294</x:v>
      </x:c>
      <x:c r="I1379" s="590"/>
      <x:c r="J1379" s="542"/>
      <x:c r="K1379" s="549"/>
      <x:c r="L1379" s="592">
        <x:v>0</x:v>
      </x:c>
      <x:c r="M1379" s="692" t="s">
        <x:v>22</x:v>
      </x:c>
      <x:c r="N1379" s="692">
        <x:v>138</x:v>
      </x:c>
      <x:c r="O1379" s="692">
        <x:v>40</x:v>
      </x:c>
      <x:c r="P1379" s="547" t="s">
        <x:v>191</x:v>
      </x:c>
      <x:c r="Q1379" s="692" t="s">
        <x:v>1500</x:v>
      </x:c>
      <x:c r="R1379" s="692">
        <x:v>220</x:v>
      </x:c>
      <x:c r="S1379" s="692">
        <x:v>40</x:v>
      </x:c>
      <x:c r="T1379" s="692" t="s">
        <x:v>22</x:v>
      </x:c>
      <x:c r="U1379" s="692" t="s">
        <x:v>22</x:v>
      </x:c>
      <x:c r="V1379" s="691">
        <x:v>57633</x:v>
      </x:c>
      <x:c r="W1379" s="691" t="s">
        <x:v>5295</x:v>
      </x:c>
    </x:row>
    <x:row r="1380" spans="1:23" s="381" customFormat="1" ht="119.25" customHeight="1" x14ac:dyDescent="0.2">
      <x:c r="A1380" s="693" t="s">
        <x:v>5040</x:v>
      </x:c>
      <x:c r="B1380" s="693" t="s">
        <x:v>5041</x:v>
      </x:c>
      <x:c r="C1380" s="693" t="s">
        <x:v>5042</x:v>
      </x:c>
      <x:c r="D1380" s="693" t="s">
        <x:v>5043</x:v>
      </x:c>
      <x:c r="E1380" s="679">
        <x:v>45901</x:v>
      </x:c>
      <x:c r="F1380" s="483">
        <x:v>46128</x:v>
      </x:c>
      <x:c r="G1380" s="679"/>
      <x:c r="H1380" s="694" t="s">
        <x:v>5044</x:v>
      </x:c>
      <x:c r="I1380" s="695"/>
      <x:c r="J1380" s="695"/>
      <x:c r="K1380" s="695"/>
      <x:c r="L1380" s="695">
        <x:v>0</x:v>
      </x:c>
      <x:c r="M1380" s="695" t="s">
        <x:v>22</x:v>
      </x:c>
      <x:c r="N1380" s="695">
        <x:v>138</x:v>
      </x:c>
      <x:c r="O1380" s="695">
        <x:v>20</x:v>
      </x:c>
      <x:c r="P1380" s="696" t="s">
        <x:v>191</x:v>
      </x:c>
      <x:c r="Q1380" s="695" t="s">
        <x:v>1500</x:v>
      </x:c>
      <x:c r="R1380" s="695" t="s">
        <x:v>22</x:v>
      </x:c>
      <x:c r="S1380" s="695" t="s">
        <x:v>22</x:v>
      </x:c>
      <x:c r="T1380" s="695">
        <x:v>70</x:v>
      </x:c>
      <x:c r="U1380" s="695">
        <x:v>10</x:v>
      </x:c>
      <x:c r="V1380" s="693">
        <x:v>57723</x:v>
      </x:c>
      <x:c r="W1380" s="693" t="s">
        <x:v>5045</x:v>
      </x:c>
    </x:row>
    <x:row r="1381" spans="1:23" ht="79.5" customHeight="1" x14ac:dyDescent="0.2">
      <x:c r="A1381" s="693" t="s">
        <x:v>5046</x:v>
      </x:c>
      <x:c r="B1381" s="693" t="s">
        <x:v>5047</x:v>
      </x:c>
      <x:c r="C1381" s="693" t="s">
        <x:v>5048</x:v>
      </x:c>
      <x:c r="D1381" s="693" t="s">
        <x:v>5049</x:v>
      </x:c>
      <x:c r="E1381" s="679">
        <x:v>45962</x:v>
      </x:c>
      <x:c r="F1381" s="483">
        <x:v>46692</x:v>
      </x:c>
      <x:c r="G1381" s="679"/>
      <x:c r="H1381" s="694" t="s">
        <x:v>5050</x:v>
      </x:c>
      <x:c r="I1381" s="695"/>
      <x:c r="J1381" s="695"/>
      <x:c r="K1381" s="695"/>
      <x:c r="L1381" s="695">
        <x:v>0</x:v>
      </x:c>
      <x:c r="M1381" s="695" t="s">
        <x:v>22</x:v>
      </x:c>
      <x:c r="N1381" s="695">
        <x:v>138</x:v>
      </x:c>
      <x:c r="O1381" s="695">
        <x:v>2.12</x:v>
      </x:c>
      <x:c r="P1381" s="696" t="s">
        <x:v>191</x:v>
      </x:c>
      <x:c r="Q1381" s="695" t="s">
        <x:v>1500</x:v>
      </x:c>
      <x:c r="R1381" s="695" t="s">
        <x:v>22</x:v>
      </x:c>
      <x:c r="S1381" s="695" t="s">
        <x:v>22</x:v>
      </x:c>
      <x:c r="T1381" s="695">
        <x:v>100</x:v>
      </x:c>
      <x:c r="U1381" s="695">
        <x:v>2.12</x:v>
      </x:c>
      <x:c r="V1381" s="693">
        <x:v>57698</x:v>
      </x:c>
      <x:c r="W1381" s="693" t="s">
        <x:v>5051</x:v>
      </x:c>
    </x:row>
    <x:row r="1383" spans="1:23" x14ac:dyDescent="0.2">
      <x:c r="H1383" s="372"/>
    </x:row>
    <x:row r="1384" spans="1:23" x14ac:dyDescent="0.2">
      <x:c r="H1384" s="372"/>
    </x:row>
    <x:row r="1385" spans="1:23" x14ac:dyDescent="0.2">
      <x:c r="H1385" s="373"/>
    </x:row>
  </x:sheetData>
  <x:protectedRanges>
    <x:protectedRange sqref="B1249:D1249 O1249:V1249 H1249 M1249" name="CCN Pending_1_1_2_2_2_1_1_1_1_1_1_1_1_2_1_1_1_1_2_1_1_2_1_3_1_1_1_2_1_1_1_1_1_1"/>
    <x:protectedRange sqref="A1249" name="CCN Pending_1_1_2_1_1_2_1_1_1_1_1_1_1_1_2_1_1_1_1_1_1_1_1_1_1_1_1_1_1_1_1_1_1_1_1"/>
    <x:protectedRange sqref="M1331 O1331:V1331 B1331:H1331" name="CCN Pending_1_1_2_2_2_1_1_1_1_1_1_1_1_1_1_1_1_1_1_1_2_1_1_1_1_1_1_1_1_2_1_1_1_1_1_1"/>
    <x:protectedRange sqref="A1331" name="CCN Pending_1_1_2_1_1_2_1_1_1_1_1_1_1_1_1_1_1_1_1_1_1_2_1_1_1_1_1_1_1_1_1_1_1_1_1_1_1_1"/>
    <x:protectedRange sqref="Q1250" name="CCN Pending_1_1_2_2_2_1_1_1_1_1_1_1_1_2_1_1_1_1_1_1_1_1_1_1_1_1_1_1_1_1_1_1_2_1_1"/>
    <x:protectedRange sqref="O1250:P1250 M1250 R1250:V1250 B1250:H1250" name="CCN Pending_1_1_2_2_2_1_1_1_1_1_1_1_1_1_1_1_1_1_1_1_1_1_1_1_1_1_1_1_1_1_2_1_2_1_2_1_1"/>
    <x:protectedRange sqref="A1250" name="CCN Pending_1_1_2_1_1_2_1_1_1_1_1_1_1_1_1_1_1_1_1_1_1_3_1_1_1_1_1_1_1_1_1_1_1_1_1_2_1_1"/>
    <x:protectedRange sqref="E1249:G1249" name="CCN Pending_1_1_2_2_2_1_1_1_1_1_1_1_1_2_1_1_1_1_2_1_1_1_1_1_1_1_1_1_1_1_1_1_1_1_1"/>
    <x:protectedRange sqref="W1249" name="CCN Pending_1_1_2_2_2_1_1_1_1_1_1_1_1_2_1_1_1_1_2_1_1_2_1_3_1_1_1_1_1_1_1_1_1_1_1"/>
    <x:protectedRange sqref="W1331" name="CCN Pending_1_1_2_2_2_1_1_1_1_1_1_1_1_1_1_1_1_1_1_1_2_1_1_1_1_1_1_1_1_1_1_1_1_1_1_1_1"/>
    <x:protectedRange sqref="W1250" name="CCN Pending_1_1_2_2_2_1_1_1_1_1_1_1_1_1_1_1_1_1_1_1_1_1_1_1_1_1_1_1_1_1_1_1_1_1_1_1_1_1"/>
    <x:protectedRange sqref="Q1342" name="CCN Pending_1_1_2_2_2_1_1_1_1_1_1_1_1_2_1_1_1_1_1_1_1_1_1_1_1_1_1_1_1_1_1_1_1_1_1_1_2"/>
    <x:protectedRange sqref="M1342 O1342:P1342 R1342:V1342 B1342:D1342 G1342:H1342" name="CCN Pending_1_1_2_2_2_1_1_1_1_1_1_1_1_1_1_1_1_1_1_1_1_1_1_1_1_1_1_1_1_1_2_1_2_1_1_1_1_1_2"/>
    <x:protectedRange sqref="A1342" name="CCN Pending_1_1_2_1_1_2_1_1_1_1_1_1_1_1_1_1_1_1_1_1_1_3_1_1_1_1_1_1_1_1_1_1_1_1_1_1_1_1_1_1"/>
    <x:protectedRange sqref="W1342" name="CCN Pending_1_1_2_2_2_1_1_1_1_1_1_1_1_1_1_1_1_1_1_1_1_1_1_1_1_1_1_1_1_1_1_1_1_1_1_1_1_1_1_2"/>
    <x:protectedRange sqref="Q1251" name="CCN Pending_1_1_2_2_2_1_1_1_1_1_1_1_1_2_1_1_1_1_1_1_1_1_1_1_1_1_1_1_1_1_1_1_1"/>
    <x:protectedRange sqref="O1251:P1251 J1251 M1251 R1251:V1251 E1342 B1251:H1251" name="CCN Pending_1_1_2_2_2_1_1_1_1_1_1_1_1_1_1_1_1_1_1_1_1_1_1_1_1_1_1_1_1_1_2_1_2_1_1"/>
    <x:protectedRange sqref="A1251" name="CCN Pending_1_1_2_1_1_2_1_1_1_1_1_1_1_1_1_1_1_1_1_1_1_3_1_1_1_1_1_1_1_1_1_1_1_1_1_1"/>
    <x:protectedRange sqref="W1251" name="CCN Pending_1_1_2_2_2_1_1_1_1_1_1_1_1_1_1_1_1_1_1_1_1_1_1_1_1_1_1_1_1_1_1_1_1_1_1_1"/>
    <x:protectedRange sqref="P1254" name="CCN Pending_1_1_2_2_2_1_1_1_1_1_1_1_1_1_1_1_1_1_1_1_1_1_1_1_1_1_1_1_1_1_2_1_2_1_1_1_1_1_1_1_1_1_1_1"/>
    <x:protectedRange sqref="Q1254" name="CCN Pending_1_1_2_2_2_1_1_1_1_1_1_1_1_2_1_1_1_1_1_1_1_1_1_1_1_1_1_1_1_1_1_1_1_1_1_1_1_1_1_1_1_3"/>
    <x:protectedRange sqref="O1254 M1254 B1254:G1254 R1254:V1254 I1254" name="CCN Pending_1_1_2_2_2_1_1_1_1_1_1_1_1_1_1_1_1_1_1_1_1_1_1_1_1_1_1_1_1_1_2_1_2_1_1_1_1_1_1_1_1_1_1_2"/>
    <x:protectedRange sqref="W1254" name="CCN Pending_1_1_2_2_2_1_1_1_1_1_1_1_1_1_1_1_1_1_1_1_1_1_1_1_1_1_1_1_1_1_1_1_1_1_1_1_1_1_1_1_1_1_1_1_2"/>
    <x:protectedRange sqref="A1254" name="CCN Pending_1_1_2_1_1_2_1_1_1_1_1_1_1_1_1_1_1_1_1_1_1_3_1_1_1_1_1_1_1_1_1_1_1_1_1_1_1_1_1_2_1_1_1_1_2"/>
    <x:protectedRange sqref="Q1252" name="CCN Pending_1_1_2_2_2_1_1_1_1_1_1_1_1_2_1_1_1_1_1_1_1_1_1_1_1_1_1_1_1_1_1_1_1_1_1_1_1_1_1"/>
    <x:protectedRange sqref="O1252:P1252 M1252 F1252:G1252 R1252:V1252 B1252:D1252 F1342" name="CCN Pending_1_1_2_2_2_1_1_1_1_1_1_1_1_1_1_1_1_1_1_1_1_1_1_1_1_1_1_1_1_1_2_1_2_1_1_1_1_1_1_1_1"/>
    <x:protectedRange sqref="W1252" name="CCN Pending_1_1_2_2_2_1_1_1_1_1_1_1_1_1_1_1_1_1_1_1_1_1_1_1_1_1_1_1_1_1_1_1_1_1_1_1_1_1_1_1_1_1"/>
    <x:protectedRange sqref="A1252" name="CCN Pending_1_1_2_1_1_2_1_1_1_1_1_1_1_1_1_1_1_1_1_1_1_3_1_1_1_1_1_1_1_1_1_1_1_1_1_1_1_1_1_2_1_1"/>
    <x:protectedRange sqref="P1256 P1360:P1369 P1264:P1325 P1216:P1234" name="CCN Pending_1_1_2_2_2_1_1_1_1_1_1_1_1_1_1_1_1_1_1_1_1_1_1_1_1_1_1_1_1_1_2_1_2_1_1_1_1_1_1_1_1_1_1_1_1"/>
    <x:protectedRange sqref="Q1256 Q1360:Q1369 Q1264:Q1325 Q1216:Q1234" name="CCN Pending_1_1_2_2_2_1_1_1_1_1_1_1_1_2_1_1_1_1_1_1_1_1_1_1_1_1_1_1_1_1_1_1_1_1_1_1_1_1_1_1_1_3_1"/>
    <x:protectedRange sqref="R1256:V1256 O1256 R1216:V1234 M1256 N1222:N1223 E1266:E1267 E1221 B1264:D1270 B1271:E1277 O1216:O1234 G1233:G1234 B1368:E1369 G1264:G1302 R1264:V1301 E1227:E1228 B1233:D1234 E1278 E1300:E1306 R1368:V1369 G1304:G1314 E1312:E1315 E1292:E1293 E1317 E1230:E1231 E1282:E1288 E1290 E1296:E1298 E1361 E1367 E1320:E1321 E1365 E1325 B1216:D1231 R1360:U1367 O1360:O1369 G1216:G1231 E1308:E1310 O1264:O1325 R1302:U1325 G1360:G1369 G1316:G1325 E1223:E1225 B1256:G1256 E1218:E1219 F1363:F1364 F1318:F1321" name="CCN Pending_1_1_2_2_2_1_1_1_1_1_1_1_1_1_1_1_1_1_1_1_1_1_1_1_1_1_1_1_1_1_2_1_2_1_1_1_1_1_1_1_1_1_1_2_1"/>
    <x:protectedRange sqref="W1233:W1234 W1360:W1369 W1264:W1325 W1256 W1216:W1231" name="CCN Pending_1_1_2_2_2_1_1_1_1_1_1_1_1_1_1_1_1_1_1_1_1_1_1_1_1_1_1_1_1_1_1_1_1_1_1_1_1_1_1_1_1_1_1_1_2_1"/>
    <x:protectedRange sqref="M1376 R1376:V1376 O1376:P1376 B1376:G1376" name="CCN Pending_1_1_2_2_2_1_1_1_1_1_1_1_1_1_1_1_1_1_1_1_1_1_1_1_1_1_1_1_1_1_2_1_2_1_1_1_1_1_1_1_1_1_1_1_2"/>
    <x:protectedRange sqref="A1376" name="CCN Pending_1_1_2_1_1_2_1_1_1_1_1_1_1_1_1_1_1_1_1_1_1_3_1_1_1_1_1_1_1_1_1_1_1_1_1_1_1_1_1_2_1_1_1_1_1_1"/>
    <x:protectedRange sqref="Q1376" name="CCN Pending_1_1_2_2_2_1_1_1_1_1_1_1_1_2_1_1_1_1_1_1_1_1_1_1_1_1_1_1_1_1_1_1_1_1_1_1_1_1_1_1_1_2_1"/>
    <x:protectedRange sqref="J1331" name="CCN Pending_1_1_2_2_2_1_1_1_1_1_1_1_1_1_1_1_1_1_1_1_2_1_1_1_1_1_1_1_1_2_1_1_1_1_1_1_1"/>
    <x:protectedRange sqref="A1256 A1233:A1234 A1264:A1277 A1368:A1369 A1216:A1231" name="CCN Pending_1_1_2_1_1_2_1_1_1_1_1_1_1_1_1_1_1_1_1_1_1_3_1_1_1_1_1_1_1_1_1_1_1_1_1_1_1_1_1_2_1_1_1_1_2_1_2"/>
    <x:protectedRange sqref="W557" name="CCN Pending_1_1_2_2_2_1_1_1_1_1_1_1_1_1_1_1_1_1_1_1_1_1_1_1_1_1_1_1_1_1_1_1_1_1_1_1_1_1_1_1_1_1_1_1_2_1_1_2"/>
    <x:protectedRange sqref="W1376" name="CCN Pending_1_1_2_2_2_1_1_1_1_1_1_1_1_1_1_1_1_1_1_1_1_1_1_1_1_1_1_1_1_1_1_1_1_1_1_1_1_1_1_1_1_1_1_1_1_1_1"/>
    <x:protectedRange sqref="E1252" name="CCN Pending_1_1_2_2_2_1_1_1_1_1_1_1_1_1_1_1_1_1_1_1_1_1_1_1_1_1_1_1_1_1_2_1_2_1_1_1_1_1_1_1_1_1"/>
    <x:protectedRange sqref="A544" name="CCN Pending_1_1_2_1_1_2_1_1_1_1_1_1_1_1_1_1_1_1_1_1_1_3_1_1_1_1_1_1_1_1_1_1_1_1_1_1_1_1_1_2_1_1_1_1_2_1_2_2"/>
    <x:protectedRange sqref="A550" name="CCN Pending_1_1_2_1_1_2_1_1_1_1_1_1_1_1_1_1_1_1_1_1_1_3_1_1_1_1_1_1_1_1_1_1_1_1_1_1_1_1_1_2_1_1_1_1_2_1_2_3"/>
    <x:protectedRange sqref="W1374" name="CCN Pending_1_1_2_2_2_1_1_1_1_1_1_1_1_1_1_1_1_1_1_1_1_1_1_1_1_1_1_1_1_1_1_1_1_1_1_1_1_1_1_1_1_1_1_1_2_1_1_2_1"/>
    <x:protectedRange sqref="W558" name="CCN Pending_1_1_2_2_2_1_1_1_1_1_1_1_1_1_1_1_1_1_1_1_1_1_1_1_1_1_1_1_1_1_1_1_1_1_1_1_1_1_1_1_1_1_1_1_2_1_1"/>
    <x:protectedRange sqref="A558" name="CCN Pending_1_1_2_1_1_2_1_1_1_1_1_1_1_1_1_1_1_1_1_1_1_3_1_1_1_1_1_1_1_1_1_1_1_1_1_1_1_1_1_2_1_1_1_1_2_1_2_1_1"/>
    <x:protectedRange sqref="B558:C558" name="CCN Pending_1_1_2_2_2_1_1_1_1_1_1_1_1_1_1_1_1_1_1_1_1_1_1_1_1_1_1_1_1_1_2_1_2_1_1_1_1_1_1_1_1_1_1_2_1_1_3"/>
    <x:protectedRange sqref="D558 F558" name="CCN Pending_1_1_2_2_2_1_1_1_1_1_1_1_1_1_1_1_1_1_1_1_1_1_1_1_1_1_1_1_1_1_2_1_2_1_1_1_1_1_1_1_1_1_1_2_1_1_1_1"/>
    <x:protectedRange sqref="Q558" name="CCN Pending_1_1_2_2_2_1_1_1_1_1_1_1_1_2_1_1_1_1_1_1_1_1_1_1_1_1_1_1_1_1_1_1_1_1_1_1_1_1_1_1_1_3_1_1_1"/>
    <x:protectedRange sqref="M558 O558 R558:V558" name="CCN Pending_1_1_2_2_2_1_1_1_1_1_1_1_1_1_1_1_1_1_1_1_1_1_1_1_1_1_1_1_1_1_2_1_2_1_1_1_1_1_1_1_1_1_1_2_1_1_2_1"/>
    <x:protectedRange sqref="W556" name="CCN Pending_1_1_2_2_2_1_1_1_1_1_1_1_1_1_1_1_1_1_1_1_1_1_1_1_1_1_1_1_1_1_1_1_1_1_1_1_1_1_1_1_1_1_1_1_2_1_2"/>
    <x:protectedRange sqref="A556" name="CCN Pending_1_1_2_1_1_2_1_1_1_1_1_1_1_1_1_1_1_1_1_1_1_3_1_1_1_1_1_1_1_1_1_1_1_1_1_1_1_1_1_2_1_1_1_1_2_1_2_1_2"/>
    <x:protectedRange sqref="B556:C556" name="CCN Pending_1_1_2_2_2_1_1_1_1_1_1_1_1_1_1_1_1_1_1_1_1_1_1_1_1_1_1_1_1_1_2_1_2_1_1_1_1_1_1_1_1_1_1_2_1_1_4"/>
    <x:protectedRange sqref="D556:F556" name="CCN Pending_1_1_2_2_2_1_1_1_1_1_1_1_1_1_1_1_1_1_1_1_1_1_1_1_1_1_1_1_1_1_2_1_2_1_1_1_1_1_1_1_1_1_1_2_1_1_1_2"/>
    <x:protectedRange sqref="Q556" name="CCN Pending_1_1_2_2_2_1_1_1_1_1_1_1_1_2_1_1_1_1_1_1_1_1_1_1_1_1_1_1_1_1_1_1_1_1_1_1_1_1_1_1_1_3_1_1_2"/>
    <x:protectedRange sqref="O556 R556:V556 M556" name="CCN Pending_1_1_2_2_2_1_1_1_1_1_1_1_1_1_1_1_1_1_1_1_1_1_1_1_1_1_1_1_1_1_2_1_2_1_1_1_1_1_1_1_1_1_1_2_1_1_2_2"/>
    <x:protectedRange sqref="A1278:A1297 A1360:A1367 A1299:A1325" name="CCN Pending_1_1_2_1_1_2_1_1_1_1_1_1_1_1_1_1_1_1_1_1_1_3_1_1_1_1_1_1_1_1_1_1_1_1_1_1_1_1_1_2_1_1_1_1_2_1_2_4"/>
    <x:protectedRange sqref="B1360:B1367 B1278:B1325" name="CCN Pending_1_1_2_2_2_1_1_1_1_1_1_1_1_1_1_1_1_1_1_1_1_1_1_1_1_1_1_1_1_1_2_1_2_1_1_1_1_1_1_1_1_1_1_2_1_3"/>
    <x:protectedRange sqref="C1360:C1367 C1278:C1325" name="CCN Pending_1_1_2_2_2_1_1_1_1_1_1_1_1_1_1_1_1_1_1_1_1_1_1_1_1_1_1_1_1_1_2_1_2_1_1_1_1_1_1_1_1_1_1_2_1_4"/>
    <x:protectedRange sqref="D1360:D1367 D1278:D1325" name="CCN Pending_1_1_2_2_2_1_1_1_1_1_1_1_1_1_1_1_1_1_1_1_1_1_1_1_1_1_1_1_1_1_2_1_2_1_1_1_1_1_1_1_1_1_1_2_1_5"/>
    <x:protectedRange sqref="F1378" name="CCN Pending_1_1_2_2_2_1_1_1_1_1_1_1_1_1_1_1_1_1_1_1_1_1_1_1_1_1_1_1_1_1_2_1_2_1_1_1_1_1_1_1_1_1_1_1_3"/>
    <x:protectedRange sqref="P1378" name="CCN Pending_1_1_2_2_2_1_1_1_1_1_1_1_1_1_1_1_1_1_1_1_1_1_1_1_1_1_1_1_1_1_2_1_2_1_1_1_1_1_1_1_1_1_1_1_4"/>
    <x:protectedRange sqref="P1332" name="CCN Pending_1_1_2_2_2_1_1_1_1_1_1_1_1_1_1_1_1_1_1_1_1_1_1_1_1_1_1_1_1_1_2_1_2_1_1_1_1_1_1_1_1_1_1_1_1_1"/>
    <x:protectedRange sqref="Q1332" name="CCN Pending_1_1_2_2_2_1_1_1_1_1_1_1_1_2_1_1_1_1_1_1_1_1_1_1_1_1_1_1_1_1_1_1_1_1_1_1_1_1_1_1_1_3_1_1"/>
    <x:protectedRange sqref="R1332:U1332 E1332 G1332 O1332" name="CCN Pending_1_1_2_2_2_1_1_1_1_1_1_1_1_1_1_1_1_1_1_1_1_1_1_1_1_1_1_1_1_1_2_1_2_1_1_1_1_1_1_1_1_1_1_2_1_1"/>
    <x:protectedRange sqref="W1332" name="CCN Pending_1_1_2_2_2_1_1_1_1_1_1_1_1_1_1_1_1_1_1_1_1_1_1_1_1_1_1_1_1_1_1_1_1_1_1_1_1_1_1_1_1_1_1_1_2_1_3"/>
    <x:protectedRange sqref="A1332" name="CCN Pending_1_1_2_1_1_2_1_1_1_1_1_1_1_1_1_1_1_1_1_1_1_3_1_1_1_1_1_1_1_1_1_1_1_1_1_1_1_1_1_2_1_1_1_1_2_1_2_4_1"/>
    <x:protectedRange sqref="B1332" name="CCN Pending_1_1_2_2_2_1_1_1_1_1_1_1_1_1_1_1_1_1_1_1_1_1_1_1_1_1_1_1_1_1_2_1_2_1_1_1_1_1_1_1_1_1_1_2_1_3_1"/>
    <x:protectedRange sqref="C1332" name="CCN Pending_1_1_2_2_2_1_1_1_1_1_1_1_1_1_1_1_1_1_1_1_1_1_1_1_1_1_1_1_1_1_2_1_2_1_1_1_1_1_1_1_1_1_1_2_1_4_1"/>
    <x:protectedRange sqref="D1332" name="CCN Pending_1_1_2_2_2_1_1_1_1_1_1_1_1_1_1_1_1_1_1_1_1_1_1_1_1_1_1_1_1_1_2_1_2_1_1_1_1_1_1_1_1_1_1_2_1_5_1"/>
    <x:protectedRange sqref="P1333" name="CCN Pending_1_1_2_2_2_1_1_1_1_1_1_1_1_1_1_1_1_1_1_1_1_1_1_1_1_1_1_1_1_1_2_1_2_1_1_1_1_1_1_1_1_1_1_1_1_2"/>
    <x:protectedRange sqref="Q1333" name="CCN Pending_1_1_2_2_2_1_1_1_1_1_1_1_1_2_1_1_1_1_1_1_1_1_1_1_1_1_1_1_1_1_1_1_1_1_1_1_1_1_1_1_1_3_1_2"/>
    <x:protectedRange sqref="R1333:U1333 E1333 G1333 O1333" name="CCN Pending_1_1_2_2_2_1_1_1_1_1_1_1_1_1_1_1_1_1_1_1_1_1_1_1_1_1_1_1_1_1_2_1_2_1_1_1_1_1_1_1_1_1_1_2_1_2"/>
    <x:protectedRange sqref="W1333" name="CCN Pending_1_1_2_2_2_1_1_1_1_1_1_1_1_1_1_1_1_1_1_1_1_1_1_1_1_1_1_1_1_1_1_1_1_1_1_1_1_1_1_1_1_1_1_1_2_1_4"/>
    <x:protectedRange sqref="A1333" name="CCN Pending_1_1_2_1_1_2_1_1_1_1_1_1_1_1_1_1_1_1_1_1_1_3_1_1_1_1_1_1_1_1_1_1_1_1_1_1_1_1_1_2_1_1_1_1_2_1_2_4_2"/>
    <x:protectedRange sqref="B1333" name="CCN Pending_1_1_2_2_2_1_1_1_1_1_1_1_1_1_1_1_1_1_1_1_1_1_1_1_1_1_1_1_1_1_2_1_2_1_1_1_1_1_1_1_1_1_1_2_1_3_2"/>
    <x:protectedRange sqref="C1333" name="CCN Pending_1_1_2_2_2_1_1_1_1_1_1_1_1_1_1_1_1_1_1_1_1_1_1_1_1_1_1_1_1_1_2_1_2_1_1_1_1_1_1_1_1_1_1_2_1_4_2"/>
    <x:protectedRange sqref="D1333" name="CCN Pending_1_1_2_2_2_1_1_1_1_1_1_1_1_1_1_1_1_1_1_1_1_1_1_1_1_1_1_1_1_1_2_1_2_1_1_1_1_1_1_1_1_1_1_2_1_5_2"/>
    <x:protectedRange sqref="P1334" name="CCN Pending_1_1_2_2_2_1_1_1_1_1_1_1_1_1_1_1_1_1_1_1_1_1_1_1_1_1_1_1_1_1_2_1_2_1_1_1_1_1_1_1_1_1_1_1_1_3"/>
    <x:protectedRange sqref="Q1334" name="CCN Pending_1_1_2_2_2_1_1_1_1_1_1_1_1_2_1_1_1_1_1_1_1_1_1_1_1_1_1_1_1_1_1_1_1_1_1_1_1_1_1_1_1_3_1_3"/>
    <x:protectedRange sqref="R1334:U1334 E1334 G1334 O1334" name="CCN Pending_1_1_2_2_2_1_1_1_1_1_1_1_1_1_1_1_1_1_1_1_1_1_1_1_1_1_1_1_1_1_2_1_2_1_1_1_1_1_1_1_1_1_1_2_1_6"/>
    <x:protectedRange sqref="W1334" name="CCN Pending_1_1_2_2_2_1_1_1_1_1_1_1_1_1_1_1_1_1_1_1_1_1_1_1_1_1_1_1_1_1_1_1_1_1_1_1_1_1_1_1_1_1_1_1_2_1_5"/>
    <x:protectedRange sqref="A1334" name="CCN Pending_1_1_2_1_1_2_1_1_1_1_1_1_1_1_1_1_1_1_1_1_1_3_1_1_1_1_1_1_1_1_1_1_1_1_1_1_1_1_1_2_1_1_1_1_2_1_2_4_3"/>
    <x:protectedRange sqref="B1334" name="CCN Pending_1_1_2_2_2_1_1_1_1_1_1_1_1_1_1_1_1_1_1_1_1_1_1_1_1_1_1_1_1_1_2_1_2_1_1_1_1_1_1_1_1_1_1_2_1_3_3"/>
    <x:protectedRange sqref="C1334" name="CCN Pending_1_1_2_2_2_1_1_1_1_1_1_1_1_1_1_1_1_1_1_1_1_1_1_1_1_1_1_1_1_1_2_1_2_1_1_1_1_1_1_1_1_1_1_2_1_4_3"/>
    <x:protectedRange sqref="D1334" name="CCN Pending_1_1_2_2_2_1_1_1_1_1_1_1_1_1_1_1_1_1_1_1_1_1_1_1_1_1_1_1_1_1_2_1_2_1_1_1_1_1_1_1_1_1_1_2_1_5_3"/>
    <x:protectedRange sqref="P1335" name="CCN Pending_1_1_2_2_2_1_1_1_1_1_1_1_1_1_1_1_1_1_1_1_1_1_1_1_1_1_1_1_1_1_2_1_2_1_1_1_1_1_1_1_1_1_1_1_1_4"/>
    <x:protectedRange sqref="Q1335" name="CCN Pending_1_1_2_2_2_1_1_1_1_1_1_1_1_2_1_1_1_1_1_1_1_1_1_1_1_1_1_1_1_1_1_1_1_1_1_1_1_1_1_1_1_3_1_4"/>
    <x:protectedRange sqref="R1335:U1335 E1335 G1335 O1335" name="CCN Pending_1_1_2_2_2_1_1_1_1_1_1_1_1_1_1_1_1_1_1_1_1_1_1_1_1_1_1_1_1_1_2_1_2_1_1_1_1_1_1_1_1_1_1_2_1_7"/>
    <x:protectedRange sqref="W1335" name="CCN Pending_1_1_2_2_2_1_1_1_1_1_1_1_1_1_1_1_1_1_1_1_1_1_1_1_1_1_1_1_1_1_1_1_1_1_1_1_1_1_1_1_1_1_1_1_2_1_6"/>
    <x:protectedRange sqref="A1335" name="CCN Pending_1_1_2_1_1_2_1_1_1_1_1_1_1_1_1_1_1_1_1_1_1_3_1_1_1_1_1_1_1_1_1_1_1_1_1_1_1_1_1_2_1_1_1_1_2_1_2_4_4"/>
    <x:protectedRange sqref="B1335" name="CCN Pending_1_1_2_2_2_1_1_1_1_1_1_1_1_1_1_1_1_1_1_1_1_1_1_1_1_1_1_1_1_1_2_1_2_1_1_1_1_1_1_1_1_1_1_2_1_3_4"/>
    <x:protectedRange sqref="C1335" name="CCN Pending_1_1_2_2_2_1_1_1_1_1_1_1_1_1_1_1_1_1_1_1_1_1_1_1_1_1_1_1_1_1_2_1_2_1_1_1_1_1_1_1_1_1_1_2_1_4_4"/>
    <x:protectedRange sqref="D1335" name="CCN Pending_1_1_2_2_2_1_1_1_1_1_1_1_1_1_1_1_1_1_1_1_1_1_1_1_1_1_1_1_1_1_2_1_2_1_1_1_1_1_1_1_1_1_1_2_1_5_4"/>
    <x:protectedRange sqref="P1336:P1341" name="CCN Pending_1_1_2_2_2_1_1_1_1_1_1_1_1_1_1_1_1_1_1_1_1_1_1_1_1_1_1_1_1_1_2_1_2_1_1_1_1_1_1_1_1_1_1_1_1_5"/>
    <x:protectedRange sqref="Q1336:Q1341" name="CCN Pending_1_1_2_2_2_1_1_1_1_1_1_1_1_2_1_1_1_1_1_1_1_1_1_1_1_1_1_1_1_1_1_1_1_1_1_1_1_1_1_1_1_3_1_5"/>
    <x:protectedRange sqref="R1336:U1341 O1336:O1341 G1336:G1341 E1336:E1341" name="CCN Pending_1_1_2_2_2_1_1_1_1_1_1_1_1_1_1_1_1_1_1_1_1_1_1_1_1_1_1_1_1_1_2_1_2_1_1_1_1_1_1_1_1_1_1_2_1_8"/>
    <x:protectedRange sqref="W1336" name="CCN Pending_1_1_2_2_2_1_1_1_1_1_1_1_1_1_1_1_1_1_1_1_1_1_1_1_1_1_1_1_1_1_1_1_1_1_1_1_1_1_1_1_1_1_1_1_2_1_7"/>
    <x:protectedRange sqref="A1336:A1341" name="CCN Pending_1_1_2_1_1_2_1_1_1_1_1_1_1_1_1_1_1_1_1_1_1_3_1_1_1_1_1_1_1_1_1_1_1_1_1_1_1_1_1_2_1_1_1_1_2_1_2_4_5"/>
    <x:protectedRange sqref="B1336:B1341" name="CCN Pending_1_1_2_2_2_1_1_1_1_1_1_1_1_1_1_1_1_1_1_1_1_1_1_1_1_1_1_1_1_1_2_1_2_1_1_1_1_1_1_1_1_1_1_2_1_3_5"/>
    <x:protectedRange sqref="C1336:C1341" name="CCN Pending_1_1_2_2_2_1_1_1_1_1_1_1_1_1_1_1_1_1_1_1_1_1_1_1_1_1_1_1_1_1_2_1_2_1_1_1_1_1_1_1_1_1_1_2_1_4_5"/>
    <x:protectedRange sqref="D1336:D1341" name="CCN Pending_1_1_2_2_2_1_1_1_1_1_1_1_1_1_1_1_1_1_1_1_1_1_1_1_1_1_1_1_1_1_2_1_2_1_1_1_1_1_1_1_1_1_1_2_1_5_5"/>
    <x:protectedRange sqref="F1379" name="CCN Pending_1_1_2_2_2_1_1_1_1_1_1_1_1_1_1_1_1_1_1_1_1_1_1_1_1_1_1_1_1_1_2_1_2_1_1_1_1_1_1_1_1_1_1_1_5"/>
    <x:protectedRange sqref="P1379" name="CCN Pending_1_1_2_2_2_1_1_1_1_1_1_1_1_1_1_1_1_1_1_1_1_1_1_1_1_1_1_1_1_1_2_1_2_1_1_1_1_1_1_1_1_1_1_1_6"/>
    <x:protectedRange sqref="P1380 F1380" name="CCN Pending_1_1_2_2_2_1_1_1_1_1_1_1_1_1_1_1_1_1_1_1_1_1_1_1_1_1_1_1_1_1_2_1_2_1_1_1_1_1_1_1_1_1_1_1_8"/>
    <x:protectedRange sqref="P1381 F1381" name="CCN Pending_1_1_2_2_2_1_1_1_1_1_1_1_1_1_1_1_1_1_1_1_1_1_1_1_1_1_1_1_1_1_2_1_2_1_1_1_1_1_1_1_1_1_1_1_8_1"/>
  </x:protectedRanges>
  <x:phoneticPr fontId="43" type="noConversion"/>
  <x:conditionalFormatting sqref="A777">
    <x:cfRule type="duplicateValues" dxfId="68" priority="211"/>
  </x:conditionalFormatting>
  <x:conditionalFormatting sqref="A812">
    <x:cfRule type="duplicateValues" dxfId="67" priority="210"/>
  </x:conditionalFormatting>
  <x:conditionalFormatting sqref="A909">
    <x:cfRule type="duplicateValues" dxfId="66" priority="209"/>
  </x:conditionalFormatting>
  <x:conditionalFormatting sqref="A1041">
    <x:cfRule type="duplicateValues" dxfId="65" priority="208"/>
  </x:conditionalFormatting>
  <x:conditionalFormatting sqref="A1255">
    <x:cfRule type="duplicateValues" dxfId="64" priority="279"/>
  </x:conditionalFormatting>
  <x:conditionalFormatting sqref="A1215">
    <x:cfRule type="duplicateValues" dxfId="63" priority="366"/>
  </x:conditionalFormatting>
  <x:conditionalFormatting sqref="A2">
    <x:cfRule type="duplicateValues" dxfId="62" priority="177"/>
  </x:conditionalFormatting>
  <x:conditionalFormatting sqref="A1176:A1206">
    <x:cfRule type="duplicateValues" dxfId="61" priority="452"/>
  </x:conditionalFormatting>
  <x:conditionalFormatting sqref="A1247:A1248 A1207:A1208">
    <x:cfRule type="duplicateValues" dxfId="60" priority="466"/>
  </x:conditionalFormatting>
  <x:conditionalFormatting sqref="A557">
    <x:cfRule type="duplicateValues" dxfId="59" priority="165"/>
  </x:conditionalFormatting>
  <x:conditionalFormatting sqref="A556">
    <x:cfRule type="duplicateValues" dxfId="58" priority="161"/>
  </x:conditionalFormatting>
  <x:conditionalFormatting sqref="A559">
    <x:cfRule type="duplicateValues" dxfId="57" priority="156"/>
  </x:conditionalFormatting>
  <x:conditionalFormatting sqref="A558">
    <x:cfRule type="duplicateValues" dxfId="56" priority="636"/>
  </x:conditionalFormatting>
  <x:conditionalFormatting sqref="A1257">
    <x:cfRule type="duplicateValues" dxfId="55" priority="645"/>
  </x:conditionalFormatting>
  <x:conditionalFormatting sqref="A1258">
    <x:cfRule type="duplicateValues" dxfId="54" priority="151"/>
  </x:conditionalFormatting>
  <x:conditionalFormatting sqref="A1259">
    <x:cfRule type="duplicateValues" dxfId="53" priority="149"/>
  </x:conditionalFormatting>
  <x:conditionalFormatting sqref="A1260">
    <x:cfRule type="duplicateValues" dxfId="52" priority="146"/>
  </x:conditionalFormatting>
  <x:conditionalFormatting sqref="A1261">
    <x:cfRule type="duplicateValues" dxfId="51" priority="143"/>
  </x:conditionalFormatting>
  <x:conditionalFormatting sqref="A1209:A1213">
    <x:cfRule type="duplicateValues" dxfId="50" priority="765"/>
  </x:conditionalFormatting>
  <x:conditionalFormatting sqref="A1262">
    <x:cfRule type="duplicateValues" dxfId="49" priority="140"/>
  </x:conditionalFormatting>
  <x:conditionalFormatting sqref="A1263">
    <x:cfRule type="duplicateValues" dxfId="48" priority="137"/>
  </x:conditionalFormatting>
  <x:conditionalFormatting sqref="A1376">
    <x:cfRule type="duplicateValues" dxfId="47" priority="129"/>
  </x:conditionalFormatting>
  <x:conditionalFormatting sqref="A1374">
    <x:cfRule type="duplicateValues" dxfId="46" priority="126"/>
  </x:conditionalFormatting>
  <x:conditionalFormatting sqref="A1330">
    <x:cfRule type="duplicateValues" dxfId="45" priority="124"/>
  </x:conditionalFormatting>
  <x:conditionalFormatting sqref="A1375">
    <x:cfRule type="duplicateValues" dxfId="44" priority="104"/>
  </x:conditionalFormatting>
  <x:conditionalFormatting sqref="A1342 A1331">
    <x:cfRule type="duplicateValues" dxfId="43" priority="1507"/>
  </x:conditionalFormatting>
  <x:conditionalFormatting sqref="A1327">
    <x:cfRule type="duplicateValues" dxfId="42" priority="94"/>
  </x:conditionalFormatting>
  <x:conditionalFormatting sqref="A1278:A1297 A1299:A1307 A1309:A1311 A1314:A1317">
    <x:cfRule type="duplicateValues" dxfId="41" priority="1591"/>
  </x:conditionalFormatting>
  <x:conditionalFormatting sqref="A721:A722 A607:A608">
    <x:cfRule type="duplicateValues" dxfId="40" priority="1687"/>
  </x:conditionalFormatting>
  <x:conditionalFormatting sqref="A619">
    <x:cfRule type="duplicateValues" dxfId="39" priority="63"/>
  </x:conditionalFormatting>
  <x:conditionalFormatting sqref="A733">
    <x:cfRule type="duplicateValues" dxfId="38" priority="1726"/>
  </x:conditionalFormatting>
  <x:conditionalFormatting sqref="A620">
    <x:cfRule type="duplicateValues" dxfId="37" priority="61"/>
  </x:conditionalFormatting>
  <x:conditionalFormatting sqref="A621">
    <x:cfRule type="duplicateValues" dxfId="36" priority="59"/>
  </x:conditionalFormatting>
  <x:conditionalFormatting sqref="A622">
    <x:cfRule type="duplicateValues" dxfId="35" priority="56"/>
  </x:conditionalFormatting>
  <x:conditionalFormatting sqref="A623">
    <x:cfRule type="duplicateValues" dxfId="34" priority="55"/>
  </x:conditionalFormatting>
  <x:conditionalFormatting sqref="A624">
    <x:cfRule type="duplicateValues" dxfId="33" priority="53"/>
  </x:conditionalFormatting>
  <x:conditionalFormatting sqref="A625">
    <x:cfRule type="duplicateValues" dxfId="32" priority="51"/>
  </x:conditionalFormatting>
  <x:conditionalFormatting sqref="A626">
    <x:cfRule type="duplicateValues" dxfId="31" priority="49"/>
  </x:conditionalFormatting>
  <x:conditionalFormatting sqref="A627">
    <x:cfRule type="duplicateValues" dxfId="30" priority="46"/>
  </x:conditionalFormatting>
  <x:conditionalFormatting sqref="A628">
    <x:cfRule type="duplicateValues" dxfId="29" priority="45"/>
  </x:conditionalFormatting>
  <x:conditionalFormatting sqref="A629">
    <x:cfRule type="duplicateValues" dxfId="28" priority="43"/>
  </x:conditionalFormatting>
  <x:conditionalFormatting sqref="A630">
    <x:cfRule type="duplicateValues" dxfId="27" priority="41"/>
  </x:conditionalFormatting>
  <x:conditionalFormatting sqref="A632">
    <x:cfRule type="duplicateValues" dxfId="26" priority="37"/>
  </x:conditionalFormatting>
  <x:conditionalFormatting sqref="A633">
    <x:cfRule type="duplicateValues" dxfId="25" priority="35"/>
  </x:conditionalFormatting>
  <x:conditionalFormatting sqref="A634">
    <x:cfRule type="duplicateValues" dxfId="24" priority="33"/>
  </x:conditionalFormatting>
  <x:conditionalFormatting sqref="A635">
    <x:cfRule type="duplicateValues" dxfId="23" priority="31"/>
  </x:conditionalFormatting>
  <x:conditionalFormatting sqref="A636">
    <x:cfRule type="duplicateValues" dxfId="22" priority="29"/>
  </x:conditionalFormatting>
  <x:conditionalFormatting sqref="A638">
    <x:cfRule type="duplicateValues" dxfId="21" priority="25"/>
  </x:conditionalFormatting>
  <x:conditionalFormatting sqref="A639:A640">
    <x:cfRule type="duplicateValues" dxfId="20" priority="1768"/>
  </x:conditionalFormatting>
  <x:conditionalFormatting sqref="A631">
    <x:cfRule type="duplicateValues" dxfId="19" priority="1795"/>
  </x:conditionalFormatting>
  <x:conditionalFormatting sqref="A637">
    <x:cfRule type="duplicateValues" dxfId="18" priority="1822"/>
  </x:conditionalFormatting>
  <x:conditionalFormatting sqref="A1326">
    <x:cfRule type="duplicateValues" dxfId="17" priority="1843"/>
  </x:conditionalFormatting>
  <x:conditionalFormatting sqref="A1332:A1335">
    <x:cfRule type="duplicateValues" dxfId="16" priority="18"/>
  </x:conditionalFormatting>
  <x:conditionalFormatting sqref="A1343">
    <x:cfRule type="duplicateValues" dxfId="15" priority="1856"/>
  </x:conditionalFormatting>
  <x:conditionalFormatting sqref="A650">
    <x:cfRule type="duplicateValues" dxfId="14" priority="11"/>
  </x:conditionalFormatting>
  <x:conditionalFormatting sqref="A707:A708">
    <x:cfRule type="duplicateValues" dxfId="13" priority="9"/>
  </x:conditionalFormatting>
  <x:conditionalFormatting sqref="W556">
    <x:cfRule type="duplicateValues" dxfId="12" priority="2129"/>
  </x:conditionalFormatting>
  <x:conditionalFormatting sqref="W558">
    <x:cfRule type="duplicateValues" dxfId="11" priority="2130"/>
  </x:conditionalFormatting>
  <x:conditionalFormatting sqref="A642">
    <x:cfRule type="duplicateValues" dxfId="10" priority="8"/>
  </x:conditionalFormatting>
  <x:conditionalFormatting sqref="A643">
    <x:cfRule type="duplicateValues" dxfId="9" priority="6"/>
  </x:conditionalFormatting>
  <x:conditionalFormatting sqref="E718">
    <x:cfRule type="duplicateValues" dxfId="8" priority="4"/>
  </x:conditionalFormatting>
  <x:conditionalFormatting sqref="A718">
    <x:cfRule type="duplicateValues" dxfId="7" priority="3"/>
  </x:conditionalFormatting>
  <x:conditionalFormatting sqref="A1344:A1359">
    <x:cfRule type="duplicateValues" dxfId="6" priority="2188"/>
  </x:conditionalFormatting>
  <x:conditionalFormatting sqref="A719">
    <x:cfRule type="duplicateValues" dxfId="5" priority="2"/>
  </x:conditionalFormatting>
  <x:conditionalFormatting sqref="A651:A706 A641 A644:A649">
    <x:cfRule type="duplicateValues" dxfId="4" priority="2420"/>
  </x:conditionalFormatting>
  <x:conditionalFormatting sqref="A540:A542">
    <x:cfRule type="duplicateValues" dxfId="3" priority="2429"/>
  </x:conditionalFormatting>
  <x:conditionalFormatting sqref="A1249:A1254 A778:A811 A813:A908 A910:A1040 A1 A1042:A1155 A1157:A1175 A1214 A543 A545:A549 A551:A555 A3:A539 A560:A593 A734:A776">
    <x:cfRule type="duplicateValues" dxfId="2" priority="2430"/>
  </x:conditionalFormatting>
  <x:conditionalFormatting sqref="A1298">
    <x:cfRule type="duplicateValues" dxfId="1" priority="2444"/>
  </x:conditionalFormatting>
  <x:conditionalFormatting sqref="A1256:E1256 G1256:H1256 U1256:W1256 J1256 L1256:M1256">
    <x:cfRule type="duplicateValues" dxfId="0" priority="2445"/>
  </x:conditionalFormatting>
  <x:printOptions headings="1"/>
  <x:pageMargins left="0.25" right="0.25" top="0.75" bottom="0.75" header="0.3" footer="0.3"/>
  <x:pageSetup paperSize="3" scale="43" fitToHeight="0" orientation="landscape" verticalDpi="360" r:id="rId1"/>
  <x:headerFooter>
    <x:oddHeader>&amp;C&amp;"Arial,Bold"&amp;16ONCOR ELECTRIC DELIVERY MONTHLY 
CONSTRUCTION PROGRESS REPORT FOR 
MARCH 2025&amp;R&amp;"Arial,Bold"&amp;16Public Utility Commission of Texas
Project  No.  57477</x:oddHeader>
    <x:oddFooter>&amp;R&amp;P</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3">
    <x:pageSetUpPr fitToPage="1"/>
  </x:sheetPr>
  <x:dimension ref="A1:X268"/>
  <x:sheetViews>
    <x:sheetView zoomScale="70" zoomScaleNormal="70" workbookViewId="0"/>
  </x:sheetViews>
  <x:sheetFormatPr defaultColWidth="94.5703125" defaultRowHeight="12.75" x14ac:dyDescent="0.2"/>
  <x:cols>
    <x:col min="1" max="1" width="39" style="116" bestFit="1" customWidth="1"/>
    <x:col min="2" max="2" width="94.5703125" style="224"/>
    <x:col min="3" max="23" width="94.5703125" style="116"/>
    <x:col min="24" max="24" width="30" style="116" hidden="1" customWidth="1"/>
    <x:col min="25" max="16384" width="94.5703125" style="116"/>
  </x:cols>
  <x:sheetData>
    <x:row r="1" spans="1:2" ht="31.5" customHeight="1" x14ac:dyDescent="0.2">
      <x:c r="A1" s="216"/>
      <x:c r="B1" s="29" t="s">
        <x:v>65</x:v>
      </x:c>
    </x:row>
    <x:row r="2" spans="1:2" ht="114.75" x14ac:dyDescent="0.2">
      <x:c r="A2" s="217"/>
      <x:c r="B2" s="218" t="s">
        <x:v>3982</x:v>
      </x:c>
    </x:row>
    <x:row r="3" spans="1:2" x14ac:dyDescent="0.2">
      <x:c r="A3" s="219" t="s">
        <x:v>66</x:v>
      </x:c>
      <x:c r="B3" s="218" t="s">
        <x:v>104</x:v>
      </x:c>
    </x:row>
    <x:row r="4" spans="1:2" x14ac:dyDescent="0.2">
      <x:c r="A4" s="219" t="s">
        <x:v>0</x:v>
      </x:c>
      <x:c r="B4" s="218" t="s">
        <x:v>105</x:v>
      </x:c>
    </x:row>
    <x:row r="5" spans="1:2" ht="25.5" x14ac:dyDescent="0.2">
      <x:c r="A5" s="219" t="s">
        <x:v>1</x:v>
      </x:c>
      <x:c r="B5" s="218" t="s">
        <x:v>106</x:v>
      </x:c>
    </x:row>
    <x:row r="6" spans="1:2" ht="38.25" x14ac:dyDescent="0.2">
      <x:c r="A6" s="219" t="s">
        <x:v>2</x:v>
      </x:c>
      <x:c r="B6" s="218" t="s">
        <x:v>3983</x:v>
      </x:c>
    </x:row>
    <x:row r="7" spans="1:2" ht="25.5" x14ac:dyDescent="0.2">
      <x:c r="A7" s="220" t="s">
        <x:v>3</x:v>
      </x:c>
      <x:c r="B7" s="218" t="s">
        <x:v>107</x:v>
      </x:c>
    </x:row>
    <x:row r="8" spans="1:2" x14ac:dyDescent="0.2">
      <x:c r="A8" s="220" t="s">
        <x:v>4</x:v>
      </x:c>
      <x:c r="B8" s="218" t="s">
        <x:v>108</x:v>
      </x:c>
    </x:row>
    <x:row r="9" spans="1:2" x14ac:dyDescent="0.2">
      <x:c r="A9" s="220" t="s">
        <x:v>5</x:v>
      </x:c>
      <x:c r="B9" s="218" t="s">
        <x:v>109</x:v>
      </x:c>
    </x:row>
    <x:row r="10" spans="1:2" ht="123" customHeight="1" x14ac:dyDescent="0.2">
      <x:c r="A10" s="221" t="s">
        <x:v>6</x:v>
      </x:c>
      <x:c r="B10" s="218" t="s">
        <x:v>110</x:v>
      </x:c>
    </x:row>
    <x:row r="11" spans="1:2" ht="76.5" x14ac:dyDescent="0.2">
      <x:c r="A11" s="221" t="s">
        <x:v>7</x:v>
      </x:c>
      <x:c r="B11" s="218" t="s">
        <x:v>111</x:v>
      </x:c>
    </x:row>
    <x:row r="12" spans="1:2" ht="25.5" x14ac:dyDescent="0.2">
      <x:c r="A12" s="221" t="s">
        <x:v>8</x:v>
      </x:c>
      <x:c r="B12" s="218" t="s">
        <x:v>112</x:v>
      </x:c>
    </x:row>
    <x:row r="13" spans="1:2" ht="38.25" x14ac:dyDescent="0.2">
      <x:c r="A13" s="221" t="s">
        <x:v>9</x:v>
      </x:c>
      <x:c r="B13" s="218" t="s">
        <x:v>113</x:v>
      </x:c>
    </x:row>
    <x:row r="14" spans="1:2" ht="25.5" x14ac:dyDescent="0.2">
      <x:c r="A14" s="222" t="s">
        <x:v>10</x:v>
      </x:c>
      <x:c r="B14" s="218" t="s">
        <x:v>114</x:v>
      </x:c>
    </x:row>
    <x:row r="15" spans="1:2" ht="38.25" x14ac:dyDescent="0.2">
      <x:c r="A15" s="222" t="s">
        <x:v>67</x:v>
      </x:c>
      <x:c r="B15" s="218" t="s">
        <x:v>115</x:v>
      </x:c>
    </x:row>
    <x:row r="16" spans="1:2" ht="25.5" x14ac:dyDescent="0.2">
      <x:c r="A16" s="222" t="s">
        <x:v>68</x:v>
      </x:c>
      <x:c r="B16" s="218" t="s">
        <x:v>116</x:v>
      </x:c>
    </x:row>
    <x:row r="17" spans="1:2" ht="25.5" x14ac:dyDescent="0.2">
      <x:c r="A17" s="223" t="s">
        <x:v>13</x:v>
      </x:c>
      <x:c r="B17" s="218" t="s">
        <x:v>117</x:v>
      </x:c>
    </x:row>
    <x:row r="18" spans="1:2" ht="38.25" x14ac:dyDescent="0.2">
      <x:c r="A18" s="219" t="s">
        <x:v>14</x:v>
      </x:c>
      <x:c r="B18" s="218" t="s">
        <x:v>3984</x:v>
      </x:c>
    </x:row>
    <x:row r="19" spans="1:2" x14ac:dyDescent="0.2">
      <x:c r="A19" s="219" t="s">
        <x:v>15</x:v>
      </x:c>
      <x:c r="B19" s="218" t="s">
        <x:v>118</x:v>
      </x:c>
    </x:row>
    <x:row r="20" spans="1:2" ht="38.25" x14ac:dyDescent="0.2">
      <x:c r="A20" s="219" t="s">
        <x:v>16</x:v>
      </x:c>
      <x:c r="B20" s="218" t="s">
        <x:v>69</x:v>
      </x:c>
    </x:row>
    <x:row r="21" spans="1:2" ht="25.5" x14ac:dyDescent="0.2">
      <x:c r="A21" s="223" t="s">
        <x:v>17</x:v>
      </x:c>
      <x:c r="B21" s="218" t="s">
        <x:v>119</x:v>
      </x:c>
    </x:row>
    <x:row r="22" spans="1:2" ht="38.25" x14ac:dyDescent="0.2">
      <x:c r="A22" s="219" t="s">
        <x:v>18</x:v>
      </x:c>
      <x:c r="B22" s="218" t="s">
        <x:v>120</x:v>
      </x:c>
    </x:row>
    <x:row r="23" spans="1:2" x14ac:dyDescent="0.2">
      <x:c r="A23" s="223" t="s">
        <x:v>19</x:v>
      </x:c>
      <x:c r="B23" s="218" t="s">
        <x:v>121</x:v>
      </x:c>
    </x:row>
    <x:row r="24" spans="1:2" ht="76.5" x14ac:dyDescent="0.2">
      <x:c r="A24" s="219" t="s">
        <x:v>20</x:v>
      </x:c>
      <x:c r="B24" s="218" t="s">
        <x:v>122</x:v>
      </x:c>
    </x:row>
    <x:row r="25" spans="1:2" ht="38.25" x14ac:dyDescent="0.2">
      <x:c r="A25" s="219" t="s">
        <x:v>21</x:v>
      </x:c>
      <x:c r="B25" s="218" t="s">
        <x:v>123</x:v>
      </x:c>
    </x:row>
    <x:row r="175" spans="10:10" x14ac:dyDescent="0.2">
      <x:c r="J175" s="144"/>
    </x:row>
    <x:row r="176" spans="10:10" x14ac:dyDescent="0.2">
      <x:c r="J176" s="144"/>
    </x:row>
    <x:row r="268" spans="9:9" x14ac:dyDescent="0.2">
      <x:c r="I268" s="116">
        <x:v>139510</x:v>
      </x:c>
    </x:row>
  </x:sheetData>
  <x:printOptions headings="1"/>
  <x:pageMargins left="0.25" right="0.25" top="0.75" bottom="0.75" header="0.3" footer="0.3"/>
  <x:pageSetup paperSize="3" scale="26" fitToHeight="0" orientation="landscape" r:id="rId2"/>
  <x:headerFooter>
    <x:oddFooter>&amp;R&amp;24&amp;P</x:oddFoot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6">
    <x:pageSetUpPr fitToPage="1"/>
  </x:sheetPr>
  <x:dimension ref="A1:X301"/>
  <x:sheetViews>
    <x:sheetView zoomScale="70" zoomScaleNormal="70" workbookViewId="0"/>
  </x:sheetViews>
  <x:sheetFormatPr defaultColWidth="9.42578125" defaultRowHeight="12.75" x14ac:dyDescent="0.2"/>
  <x:cols>
    <x:col min="1" max="1" width="37.5703125" style="61" customWidth="1"/>
    <x:col min="2" max="2" width="27.5703125" style="61" customWidth="1"/>
    <x:col min="3" max="4" width="25.5703125" style="61" customWidth="1"/>
    <x:col min="5" max="5" width="44" style="61" customWidth="1"/>
    <x:col min="6" max="6" width="14" style="61" bestFit="1" customWidth="1"/>
    <x:col min="7" max="7" width="15" style="61" bestFit="1" customWidth="1"/>
    <x:col min="8" max="8" width="9.42578125" style="61"/>
    <x:col min="9" max="9" width="15.42578125" style="61" bestFit="1" customWidth="1"/>
    <x:col min="10" max="23" width="9.42578125" style="61"/>
    <x:col min="24" max="24" width="30" style="61" hidden="1" customWidth="1"/>
    <x:col min="25" max="16384" width="9.42578125" style="61"/>
  </x:cols>
  <x:sheetData>
    <x:row r="1" spans="1:5" s="1" customFormat="1" ht="15.75" x14ac:dyDescent="0.25"/>
    <x:row r="2" spans="1:5" s="1" customFormat="1" ht="15.75" x14ac:dyDescent="0.25">
      <x:c r="A2" s="19" t="s">
        <x:v>4429</x:v>
      </x:c>
    </x:row>
    <x:row r="3" spans="1:5" s="1" customFormat="1" ht="15.75" x14ac:dyDescent="0.25">
      <x:c r="A3" s="2"/>
    </x:row>
    <x:row r="4" spans="1:5" s="1" customFormat="1" ht="63" x14ac:dyDescent="0.25">
      <x:c r="B4" s="3" t="s">
        <x:v>78</x:v>
      </x:c>
      <x:c r="C4" s="15" t="s">
        <x:v>87</x:v>
      </x:c>
      <x:c r="D4" s="4" t="s">
        <x:v>49</x:v>
      </x:c>
    </x:row>
    <x:row r="5" spans="1:5" s="1" customFormat="1" ht="31.5" x14ac:dyDescent="0.25">
      <x:c r="A5" s="23"/>
      <x:c r="B5" s="5" t="s">
        <x:v>50</x:v>
      </x:c>
      <x:c r="C5" s="6" t="s">
        <x:v>51</x:v>
      </x:c>
      <x:c r="D5" s="6" t="s">
        <x:v>52</x:v>
      </x:c>
    </x:row>
    <x:row r="6" spans="1:5" s="1" customFormat="1" ht="15.75" x14ac:dyDescent="0.25">
      <x:c r="A6" s="28" t="s">
        <x:v>53</x:v>
      </x:c>
      <x:c r="B6" s="295">
        <x:v>21540000</x:v>
      </x:c>
      <x:c r="C6" s="294">
        <x:v>29205738</x:v>
      </x:c>
      <x:c r="D6" s="38" t="s">
        <x:v>54</x:v>
      </x:c>
    </x:row>
    <x:row r="7" spans="1:5" s="1" customFormat="1" ht="15.75" x14ac:dyDescent="0.25">
      <x:c r="A7" s="292" t="s">
        <x:v>55</x:v>
      </x:c>
      <x:c r="B7" s="295">
        <x:v>5322000</x:v>
      </x:c>
      <x:c r="C7" s="294">
        <x:v>0</x:v>
      </x:c>
      <x:c r="D7" s="38" t="s">
        <x:v>54</x:v>
      </x:c>
    </x:row>
    <x:row r="8" spans="1:5" s="1" customFormat="1" ht="15.75" x14ac:dyDescent="0.25">
      <x:c r="A8" s="292" t="s">
        <x:v>56</x:v>
      </x:c>
      <x:c r="B8" s="295">
        <x:v>2269000</x:v>
      </x:c>
      <x:c r="C8" s="294">
        <x:v>2877377</x:v>
      </x:c>
      <x:c r="D8" s="38" t="s">
        <x:v>54</x:v>
      </x:c>
    </x:row>
    <x:row r="9" spans="1:5" s="1" customFormat="1" ht="31.5" x14ac:dyDescent="0.25">
      <x:c r="A9" s="292" t="s">
        <x:v>57</x:v>
      </x:c>
      <x:c r="B9" s="295">
        <x:v>74495000</x:v>
      </x:c>
      <x:c r="C9" s="294">
        <x:v>76498142</x:v>
      </x:c>
      <x:c r="D9" s="38" t="s">
        <x:v>54</x:v>
      </x:c>
    </x:row>
    <x:row r="10" spans="1:5" s="1" customFormat="1" ht="15.75" x14ac:dyDescent="0.25">
      <x:c r="A10" s="292" t="s">
        <x:v>58</x:v>
      </x:c>
      <x:c r="B10" s="296">
        <x:v>0</x:v>
      </x:c>
      <x:c r="C10" s="294">
        <x:v>0</x:v>
      </x:c>
      <x:c r="D10" s="38" t="s">
        <x:v>54</x:v>
      </x:c>
    </x:row>
    <x:row r="11" spans="1:5" s="1" customFormat="1" ht="15.75" x14ac:dyDescent="0.25">
      <x:c r="A11" s="292" t="s">
        <x:v>59</x:v>
      </x:c>
      <x:c r="B11" s="295">
        <x:v>96103000</x:v>
      </x:c>
      <x:c r="C11" s="294">
        <x:v>103610002</x:v>
      </x:c>
      <x:c r="D11" s="38" t="s">
        <x:v>54</x:v>
      </x:c>
    </x:row>
    <x:row r="12" spans="1:5" s="1" customFormat="1" ht="15.75" x14ac:dyDescent="0.25">
      <x:c r="A12" s="293" t="s">
        <x:v>60</x:v>
      </x:c>
      <x:c r="B12" s="296">
        <x:f>SUM(B6:B11)</x:f>
        <x:v>199729000</x:v>
      </x:c>
      <x:c r="C12" s="294">
        <x:f>SUM(C6:C11)</x:f>
        <x:v>212191259</x:v>
      </x:c>
      <x:c r="D12" s="38" t="s">
        <x:v>54</x:v>
      </x:c>
    </x:row>
    <x:row r="13" spans="1:5" s="1" customFormat="1" ht="31.5" x14ac:dyDescent="0.25">
      <x:c r="A13" s="10" t="s">
        <x:v>61</x:v>
      </x:c>
      <x:c r="B13" s="296">
        <x:v>0</x:v>
      </x:c>
      <x:c r="C13" s="294">
        <x:v>36379783</x:v>
      </x:c>
      <x:c r="D13" s="38" t="s">
        <x:v>54</x:v>
      </x:c>
    </x:row>
    <x:row r="14" spans="1:5" s="1" customFormat="1" ht="15.75" x14ac:dyDescent="0.25">
      <x:c r="A14" s="39" t="s">
        <x:v>62</x:v>
      </x:c>
      <x:c r="B14" s="297">
        <x:f>B12+B13</x:f>
        <x:v>199729000</x:v>
      </x:c>
      <x:c r="C14" s="294">
        <x:f>SUM(C12:C13)</x:f>
        <x:v>248571042</x:v>
      </x:c>
      <x:c r="D14" s="38" t="s">
        <x:v>54</x:v>
      </x:c>
    </x:row>
    <x:row r="15" spans="1:5" s="1" customFormat="1" ht="15.75" x14ac:dyDescent="0.25">
      <x:c r="A15" s="12"/>
      <x:c r="C15" s="25"/>
    </x:row>
    <x:row r="16" spans="1:5" s="1" customFormat="1" ht="15.75" x14ac:dyDescent="0.25">
      <x:c r="A16" s="16"/>
      <x:c r="B16" s="13" t="s">
        <x:v>63</x:v>
      </x:c>
      <x:c r="C16" s="213" t="s">
        <x:v>63</x:v>
      </x:c>
      <x:c r="D16" s="14" t="s">
        <x:v>63</x:v>
      </x:c>
      <x:c r="E16" s="17"/>
    </x:row>
    <x:row r="17" spans="1:4" s="1" customFormat="1" ht="15.75" x14ac:dyDescent="0.25">
      <x:c r="A17" s="7" t="s">
        <x:v>53</x:v>
      </x:c>
      <x:c r="B17" s="38">
        <x:v>0</x:v>
      </x:c>
      <x:c r="C17" s="36">
        <x:v>0</x:v>
      </x:c>
      <x:c r="D17" s="38" t="s">
        <x:v>41</x:v>
      </x:c>
    </x:row>
    <x:row r="18" spans="1:4" s="1" customFormat="1" ht="15.75" x14ac:dyDescent="0.25">
      <x:c r="A18" s="8" t="s">
        <x:v>55</x:v>
      </x:c>
      <x:c r="B18" s="38">
        <x:v>245000</x:v>
      </x:c>
      <x:c r="C18" s="36">
        <x:v>166800</x:v>
      </x:c>
      <x:c r="D18" s="38" t="s">
        <x:v>54</x:v>
      </x:c>
    </x:row>
    <x:row r="19" spans="1:4" s="1" customFormat="1" ht="15.75" x14ac:dyDescent="0.25">
      <x:c r="A19" s="8" t="s">
        <x:v>56</x:v>
      </x:c>
      <x:c r="B19" s="38">
        <x:v>922857</x:v>
      </x:c>
      <x:c r="C19" s="36">
        <x:v>908706</x:v>
      </x:c>
      <x:c r="D19" s="38" t="s">
        <x:v>54</x:v>
      </x:c>
    </x:row>
    <x:row r="20" spans="1:4" s="1" customFormat="1" ht="31.5" x14ac:dyDescent="0.25">
      <x:c r="A20" s="8" t="s">
        <x:v>57</x:v>
      </x:c>
      <x:c r="B20" s="38">
        <x:v>15969607</x:v>
      </x:c>
      <x:c r="C20" s="36">
        <x:v>9781320</x:v>
      </x:c>
      <x:c r="D20" s="38" t="s">
        <x:v>54</x:v>
      </x:c>
    </x:row>
    <x:row r="21" spans="1:4" s="1" customFormat="1" ht="15.75" x14ac:dyDescent="0.25">
      <x:c r="A21" s="8" t="s">
        <x:v>58</x:v>
      </x:c>
      <x:c r="B21" s="38">
        <x:v>2270494</x:v>
      </x:c>
      <x:c r="C21" s="36">
        <x:v>479109</x:v>
      </x:c>
      <x:c r="D21" s="38" t="s">
        <x:v>54</x:v>
      </x:c>
    </x:row>
    <x:row r="22" spans="1:4" s="1" customFormat="1" ht="15.75" x14ac:dyDescent="0.25">
      <x:c r="A22" s="8" t="s">
        <x:v>59</x:v>
      </x:c>
      <x:c r="B22" s="38">
        <x:v>4424042</x:v>
      </x:c>
      <x:c r="C22" s="36">
        <x:v>5436125</x:v>
      </x:c>
      <x:c r="D22" s="38" t="s">
        <x:v>54</x:v>
      </x:c>
    </x:row>
    <x:row r="23" spans="1:4" s="1" customFormat="1" ht="15.75" x14ac:dyDescent="0.25">
      <x:c r="A23" s="9" t="s">
        <x:v>60</x:v>
      </x:c>
      <x:c r="B23" s="38">
        <x:f>SUM(B17:B22)</x:f>
        <x:v>23832000</x:v>
      </x:c>
      <x:c r="C23" s="36">
        <x:v>0</x:v>
      </x:c>
      <x:c r="D23" s="38" t="s">
        <x:v>54</x:v>
      </x:c>
    </x:row>
    <x:row r="24" spans="1:4" s="1" customFormat="1" ht="31.5" x14ac:dyDescent="0.25">
      <x:c r="A24" s="10" t="s">
        <x:v>61</x:v>
      </x:c>
      <x:c r="B24" s="38">
        <x:v>0</x:v>
      </x:c>
      <x:c r="C24" s="36">
        <x:v>2068010</x:v>
      </x:c>
      <x:c r="D24" s="38" t="s">
        <x:v>54</x:v>
      </x:c>
    </x:row>
    <x:row r="25" spans="1:4" s="1" customFormat="1" ht="15.75" x14ac:dyDescent="0.25">
      <x:c r="A25" s="11" t="s">
        <x:v>62</x:v>
      </x:c>
      <x:c r="B25" s="41">
        <x:f>B23+B24</x:f>
        <x:v>23832000</x:v>
      </x:c>
      <x:c r="C25" s="36">
        <x:f>C18+C19+C20+C21+C22+C24</x:f>
        <x:v>18840070</x:v>
      </x:c>
      <x:c r="D25" s="38" t="s">
        <x:v>54</x:v>
      </x:c>
    </x:row>
    <x:row r="26" spans="1:4" s="1" customFormat="1" ht="15.75" x14ac:dyDescent="0.25">
      <x:c r="C26" s="35"/>
    </x:row>
    <x:row r="27" spans="1:4" s="1" customFormat="1" ht="15.75" x14ac:dyDescent="0.25">
      <x:c r="C27" s="25"/>
    </x:row>
    <x:row r="28" spans="1:4" s="1" customFormat="1" ht="15.75" x14ac:dyDescent="0.25">
      <x:c r="A28" s="18" t="s">
        <x:v>64</x:v>
      </x:c>
      <x:c r="B28" s="20">
        <x:f>B25+B14</x:f>
        <x:v>223561000</x:v>
      </x:c>
      <x:c r="C28" s="24">
        <x:f>SUM(C14+C25)</x:f>
        <x:v>267411112</x:v>
      </x:c>
      <x:c r="D28" s="285" t="s">
        <x:v>54</x:v>
      </x:c>
    </x:row>
    <x:row r="29" spans="1:4" s="1" customFormat="1" ht="15.75" x14ac:dyDescent="0.25"/>
    <x:row r="173" spans="10:10" x14ac:dyDescent="0.2">
      <x:c r="J173" s="214"/>
    </x:row>
    <x:row r="174" spans="10:10" x14ac:dyDescent="0.2">
      <x:c r="J174" s="214"/>
    </x:row>
    <x:row r="266" spans="9:9" x14ac:dyDescent="0.2">
      <x:c r="I266" s="61">
        <x:v>139510</x:v>
      </x:c>
    </x:row>
    <x:row r="301" spans="1:3" x14ac:dyDescent="0.2">
      <x:c r="A301" s="61" t="s">
        <x:v>144</x:v>
      </x:c>
      <x:c r="C301" s="61" t="s">
        <x:v>145</x:v>
      </x:c>
    </x:row>
  </x:sheetData>
  <x:printOptions headings="1"/>
  <x:pageMargins left="0.25" right="0.25" top="0.75" bottom="0.75" header="0.3" footer="0.3"/>
  <x:pageSetup paperSize="3" scale="98" fitToHeight="0" orientation="landscape" r:id="rId2"/>
  <x:headerFooter>
    <x:oddFooter>&amp;R&amp;24&amp;P</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18">
    <x:pageSetUpPr fitToPage="1"/>
  </x:sheetPr>
  <x:dimension ref="A1:XFD301"/>
  <x:sheetViews>
    <x:sheetView zoomScale="85" zoomScaleNormal="85" workbookViewId="0">
      <x:selection activeCell="A2" sqref="A2"/>
    </x:sheetView>
  </x:sheetViews>
  <x:sheetFormatPr defaultColWidth="9.42578125" defaultRowHeight="12.75" x14ac:dyDescent="0.2"/>
  <x:cols>
    <x:col min="1" max="1" width="37.5703125" style="61" customWidth="1"/>
    <x:col min="2" max="2" width="27.5703125" style="61" customWidth="1"/>
    <x:col min="3" max="4" width="25.5703125" style="61" customWidth="1"/>
    <x:col min="5" max="5" width="44" style="61" customWidth="1"/>
    <x:col min="6" max="6" width="14" style="61" bestFit="1" customWidth="1"/>
    <x:col min="7" max="7" width="15" style="61" bestFit="1" customWidth="1"/>
    <x:col min="8" max="8" width="9.42578125" style="61"/>
    <x:col min="9" max="9" width="15.42578125" style="61" bestFit="1" customWidth="1"/>
    <x:col min="10" max="23" width="9.42578125" style="61"/>
    <x:col min="24" max="24" width="30" style="61" hidden="1" customWidth="1"/>
    <x:col min="25" max="16384" width="9.42578125" style="61"/>
  </x:cols>
  <x:sheetData>
    <x:row r="1" spans="1:16384" s="1" customFormat="1" ht="15.75" x14ac:dyDescent="0.25"/>
    <x:row r="2" spans="1:16384" s="1" customFormat="1" ht="15.75" x14ac:dyDescent="0.25">
      <x:c r="A2" s="19" t="s">
        <x:v>165</x:v>
      </x:c>
    </x:row>
    <x:row r="3" spans="1:16384" s="1" customFormat="1" ht="30.75" customHeight="1" x14ac:dyDescent="0.25">
      <x:c r="A3" s="383" t="s">
        <x:v>82</x:v>
      </x:c>
      <x:c r="B3" s="383"/>
      <x:c r="C3" s="383"/>
      <x:c r="D3" s="383"/>
      <x:c r="E3" s="382"/>
      <x:c r="F3" s="382"/>
      <x:c r="G3" s="382"/>
      <x:c r="H3" s="382"/>
      <x:c r="I3" s="382"/>
      <x:c r="J3" s="382"/>
      <x:c r="K3" s="382"/>
      <x:c r="L3" s="382"/>
      <x:c r="M3" s="382"/>
      <x:c r="N3" s="382"/>
      <x:c r="O3" s="382"/>
      <x:c r="P3" s="382"/>
      <x:c r="Q3" s="382"/>
      <x:c r="R3" s="382"/>
      <x:c r="S3" s="382"/>
      <x:c r="T3" s="382"/>
      <x:c r="U3" s="382"/>
      <x:c r="V3" s="382"/>
      <x:c r="W3" s="382"/>
      <x:c r="X3" s="382"/>
      <x:c r="Y3" s="382"/>
      <x:c r="Z3" s="382"/>
      <x:c r="AA3" s="382"/>
      <x:c r="AB3" s="382"/>
      <x:c r="AC3" s="382"/>
      <x:c r="AD3" s="382"/>
      <x:c r="AE3" s="382"/>
      <x:c r="AF3" s="382"/>
      <x:c r="AG3" s="382"/>
      <x:c r="AH3" s="382"/>
      <x:c r="AI3" s="382"/>
      <x:c r="AJ3" s="382"/>
      <x:c r="AK3" s="382"/>
      <x:c r="AL3" s="382"/>
      <x:c r="AM3" s="382"/>
      <x:c r="AN3" s="382"/>
      <x:c r="AO3" s="382"/>
      <x:c r="AP3" s="382"/>
      <x:c r="AQ3" s="382"/>
      <x:c r="AR3" s="382"/>
      <x:c r="AS3" s="382"/>
      <x:c r="AT3" s="382"/>
      <x:c r="AU3" s="382"/>
      <x:c r="AV3" s="382"/>
      <x:c r="AW3" s="382"/>
      <x:c r="AX3" s="382"/>
      <x:c r="AY3" s="382"/>
      <x:c r="AZ3" s="382"/>
      <x:c r="BA3" s="382"/>
      <x:c r="BB3" s="382"/>
      <x:c r="BC3" s="382"/>
      <x:c r="BD3" s="382"/>
      <x:c r="BE3" s="382"/>
      <x:c r="BF3" s="382"/>
      <x:c r="BG3" s="382"/>
      <x:c r="BH3" s="382"/>
      <x:c r="BI3" s="382"/>
      <x:c r="BJ3" s="382"/>
      <x:c r="BK3" s="382"/>
      <x:c r="BL3" s="382"/>
      <x:c r="BM3" s="382"/>
      <x:c r="BN3" s="382"/>
      <x:c r="BO3" s="382"/>
      <x:c r="BP3" s="382"/>
      <x:c r="BQ3" s="382"/>
      <x:c r="BR3" s="382"/>
      <x:c r="BS3" s="382"/>
      <x:c r="BT3" s="382"/>
      <x:c r="BU3" s="382"/>
      <x:c r="BV3" s="382"/>
      <x:c r="BW3" s="382"/>
      <x:c r="BX3" s="382"/>
      <x:c r="BY3" s="382"/>
      <x:c r="BZ3" s="382"/>
      <x:c r="CA3" s="382"/>
      <x:c r="CB3" s="382"/>
      <x:c r="CC3" s="382"/>
      <x:c r="CD3" s="382"/>
      <x:c r="CE3" s="382"/>
      <x:c r="CF3" s="382"/>
      <x:c r="CG3" s="382"/>
      <x:c r="CH3" s="382"/>
      <x:c r="CI3" s="382"/>
      <x:c r="CJ3" s="382"/>
      <x:c r="CK3" s="382"/>
      <x:c r="CL3" s="382"/>
      <x:c r="CM3" s="382"/>
      <x:c r="CN3" s="382"/>
      <x:c r="CO3" s="382"/>
      <x:c r="CP3" s="382"/>
      <x:c r="CQ3" s="382"/>
      <x:c r="CR3" s="382"/>
      <x:c r="CS3" s="382"/>
      <x:c r="CT3" s="382"/>
      <x:c r="CU3" s="382"/>
      <x:c r="CV3" s="382"/>
      <x:c r="CW3" s="382"/>
      <x:c r="CX3" s="382"/>
      <x:c r="CY3" s="382"/>
      <x:c r="CZ3" s="382"/>
      <x:c r="DA3" s="382"/>
      <x:c r="DB3" s="382"/>
      <x:c r="DC3" s="382"/>
      <x:c r="DD3" s="382"/>
      <x:c r="DE3" s="382"/>
      <x:c r="DF3" s="382"/>
      <x:c r="DG3" s="382"/>
      <x:c r="DH3" s="382"/>
      <x:c r="DI3" s="382"/>
      <x:c r="DJ3" s="382"/>
      <x:c r="DK3" s="382"/>
      <x:c r="DL3" s="382"/>
      <x:c r="DM3" s="382"/>
      <x:c r="DN3" s="382"/>
      <x:c r="DO3" s="382"/>
      <x:c r="DP3" s="382"/>
      <x:c r="DQ3" s="382"/>
      <x:c r="DR3" s="382"/>
      <x:c r="DS3" s="382"/>
      <x:c r="DT3" s="382"/>
      <x:c r="DU3" s="382"/>
      <x:c r="DV3" s="382"/>
      <x:c r="DW3" s="382"/>
      <x:c r="DX3" s="382"/>
      <x:c r="DY3" s="382"/>
      <x:c r="DZ3" s="382"/>
      <x:c r="EA3" s="382"/>
      <x:c r="EB3" s="382"/>
      <x:c r="EC3" s="382"/>
      <x:c r="ED3" s="382"/>
      <x:c r="EE3" s="382"/>
      <x:c r="EF3" s="382"/>
      <x:c r="EG3" s="382"/>
      <x:c r="EH3" s="382"/>
      <x:c r="EI3" s="382"/>
      <x:c r="EJ3" s="382"/>
      <x:c r="EK3" s="382"/>
      <x:c r="EL3" s="382"/>
      <x:c r="EM3" s="382"/>
      <x:c r="EN3" s="382"/>
      <x:c r="EO3" s="382"/>
      <x:c r="EP3" s="382"/>
      <x:c r="EQ3" s="382"/>
      <x:c r="ER3" s="382"/>
      <x:c r="ES3" s="382"/>
      <x:c r="ET3" s="382"/>
      <x:c r="EU3" s="382"/>
      <x:c r="EV3" s="382"/>
      <x:c r="EW3" s="382"/>
      <x:c r="EX3" s="382"/>
      <x:c r="EY3" s="382"/>
      <x:c r="EZ3" s="382"/>
      <x:c r="FA3" s="382"/>
      <x:c r="FB3" s="382"/>
      <x:c r="FC3" s="382"/>
      <x:c r="FD3" s="382"/>
      <x:c r="FE3" s="382"/>
      <x:c r="FF3" s="382"/>
      <x:c r="FG3" s="382"/>
      <x:c r="FH3" s="382"/>
      <x:c r="FI3" s="382"/>
      <x:c r="FJ3" s="382"/>
      <x:c r="FK3" s="382"/>
      <x:c r="FL3" s="382"/>
      <x:c r="FM3" s="382"/>
      <x:c r="FN3" s="382"/>
      <x:c r="FO3" s="382"/>
      <x:c r="FP3" s="382"/>
      <x:c r="FQ3" s="382"/>
      <x:c r="FR3" s="382"/>
      <x:c r="FS3" s="382"/>
      <x:c r="FT3" s="382"/>
      <x:c r="FU3" s="382"/>
      <x:c r="FV3" s="382"/>
      <x:c r="FW3" s="382"/>
      <x:c r="FX3" s="382"/>
      <x:c r="FY3" s="382"/>
      <x:c r="FZ3" s="382"/>
      <x:c r="GA3" s="382"/>
      <x:c r="GB3" s="382"/>
      <x:c r="GC3" s="382"/>
      <x:c r="GD3" s="382"/>
      <x:c r="GE3" s="382"/>
      <x:c r="GF3" s="382"/>
      <x:c r="GG3" s="382"/>
      <x:c r="GH3" s="382"/>
      <x:c r="GI3" s="382"/>
      <x:c r="GJ3" s="382"/>
      <x:c r="GK3" s="382"/>
      <x:c r="GL3" s="382"/>
      <x:c r="GM3" s="382"/>
      <x:c r="GN3" s="382"/>
      <x:c r="GO3" s="382"/>
      <x:c r="GP3" s="382"/>
      <x:c r="GQ3" s="382"/>
      <x:c r="GR3" s="382"/>
      <x:c r="GS3" s="382"/>
      <x:c r="GT3" s="382"/>
      <x:c r="GU3" s="382"/>
      <x:c r="GV3" s="382"/>
      <x:c r="GW3" s="382"/>
      <x:c r="GX3" s="382"/>
      <x:c r="GY3" s="382"/>
      <x:c r="GZ3" s="382"/>
      <x:c r="HA3" s="382"/>
      <x:c r="HB3" s="382"/>
      <x:c r="HC3" s="382"/>
      <x:c r="HD3" s="382"/>
      <x:c r="HE3" s="382"/>
      <x:c r="HF3" s="382"/>
      <x:c r="HG3" s="382"/>
      <x:c r="HH3" s="382"/>
      <x:c r="HI3" s="382"/>
      <x:c r="HJ3" s="382"/>
      <x:c r="HK3" s="382"/>
      <x:c r="HL3" s="382"/>
      <x:c r="HM3" s="382"/>
      <x:c r="HN3" s="382"/>
      <x:c r="HO3" s="382"/>
      <x:c r="HP3" s="382"/>
      <x:c r="HQ3" s="382"/>
      <x:c r="HR3" s="382"/>
      <x:c r="HS3" s="382"/>
      <x:c r="HT3" s="382"/>
      <x:c r="HU3" s="382"/>
      <x:c r="HV3" s="382"/>
      <x:c r="HW3" s="382"/>
      <x:c r="HX3" s="382"/>
      <x:c r="HY3" s="382"/>
      <x:c r="HZ3" s="382"/>
      <x:c r="IA3" s="382"/>
      <x:c r="IB3" s="382"/>
      <x:c r="IC3" s="382"/>
      <x:c r="ID3" s="382"/>
      <x:c r="IE3" s="382"/>
      <x:c r="IF3" s="382"/>
      <x:c r="IG3" s="382"/>
      <x:c r="IH3" s="382"/>
      <x:c r="II3" s="382"/>
      <x:c r="IJ3" s="382"/>
      <x:c r="IK3" s="382"/>
      <x:c r="IL3" s="382"/>
      <x:c r="IM3" s="382"/>
      <x:c r="IN3" s="382"/>
      <x:c r="IO3" s="382"/>
      <x:c r="IP3" s="382"/>
      <x:c r="IQ3" s="382"/>
      <x:c r="IR3" s="382"/>
      <x:c r="IS3" s="382"/>
      <x:c r="IT3" s="382"/>
      <x:c r="IU3" s="382"/>
      <x:c r="IV3" s="382"/>
      <x:c r="IW3" s="382"/>
      <x:c r="IX3" s="382"/>
      <x:c r="IY3" s="382"/>
      <x:c r="IZ3" s="382"/>
      <x:c r="JA3" s="382"/>
      <x:c r="JB3" s="382"/>
      <x:c r="JC3" s="382"/>
      <x:c r="JD3" s="382"/>
      <x:c r="JE3" s="382"/>
      <x:c r="JF3" s="382"/>
      <x:c r="JG3" s="382"/>
      <x:c r="JH3" s="382"/>
      <x:c r="JI3" s="382"/>
      <x:c r="JJ3" s="382"/>
      <x:c r="JK3" s="382"/>
      <x:c r="JL3" s="382"/>
      <x:c r="JM3" s="382"/>
      <x:c r="JN3" s="382"/>
      <x:c r="JO3" s="382"/>
      <x:c r="JP3" s="382"/>
      <x:c r="JQ3" s="382"/>
      <x:c r="JR3" s="382"/>
      <x:c r="JS3" s="382"/>
      <x:c r="JT3" s="382"/>
      <x:c r="JU3" s="382"/>
      <x:c r="JV3" s="382"/>
      <x:c r="JW3" s="382"/>
      <x:c r="JX3" s="382"/>
      <x:c r="JY3" s="382"/>
      <x:c r="JZ3" s="382"/>
      <x:c r="KA3" s="382"/>
      <x:c r="KB3" s="382"/>
      <x:c r="KC3" s="382"/>
      <x:c r="KD3" s="382"/>
      <x:c r="KE3" s="382"/>
      <x:c r="KF3" s="382"/>
      <x:c r="KG3" s="382"/>
      <x:c r="KH3" s="382"/>
      <x:c r="KI3" s="382"/>
      <x:c r="KJ3" s="382"/>
      <x:c r="KK3" s="382"/>
      <x:c r="KL3" s="382"/>
      <x:c r="KM3" s="382"/>
      <x:c r="KN3" s="382"/>
      <x:c r="KO3" s="382"/>
      <x:c r="KP3" s="382"/>
      <x:c r="KQ3" s="382"/>
      <x:c r="KR3" s="382"/>
      <x:c r="KS3" s="382"/>
      <x:c r="KT3" s="382"/>
      <x:c r="KU3" s="382"/>
      <x:c r="KV3" s="382"/>
      <x:c r="KW3" s="382"/>
      <x:c r="KX3" s="382"/>
      <x:c r="KY3" s="382"/>
      <x:c r="KZ3" s="382"/>
      <x:c r="LA3" s="382"/>
      <x:c r="LB3" s="382"/>
      <x:c r="LC3" s="382"/>
      <x:c r="LD3" s="382"/>
      <x:c r="LE3" s="382"/>
      <x:c r="LF3" s="382"/>
      <x:c r="LG3" s="382"/>
      <x:c r="LH3" s="382"/>
      <x:c r="LI3" s="382"/>
      <x:c r="LJ3" s="382"/>
      <x:c r="LK3" s="382"/>
      <x:c r="LL3" s="382"/>
      <x:c r="LM3" s="382"/>
      <x:c r="LN3" s="382"/>
      <x:c r="LO3" s="382"/>
      <x:c r="LP3" s="382"/>
      <x:c r="LQ3" s="382"/>
      <x:c r="LR3" s="382"/>
      <x:c r="LS3" s="382"/>
      <x:c r="LT3" s="382"/>
      <x:c r="LU3" s="382"/>
      <x:c r="LV3" s="382"/>
      <x:c r="LW3" s="382"/>
      <x:c r="LX3" s="382"/>
      <x:c r="LY3" s="382"/>
      <x:c r="LZ3" s="382"/>
      <x:c r="MA3" s="382"/>
      <x:c r="MB3" s="382"/>
      <x:c r="MC3" s="382"/>
      <x:c r="MD3" s="382"/>
      <x:c r="ME3" s="382"/>
      <x:c r="MF3" s="382"/>
      <x:c r="MG3" s="382"/>
      <x:c r="MH3" s="382"/>
      <x:c r="MI3" s="382"/>
      <x:c r="MJ3" s="382"/>
      <x:c r="MK3" s="382"/>
      <x:c r="ML3" s="382"/>
      <x:c r="MM3" s="382"/>
      <x:c r="MN3" s="382"/>
      <x:c r="MO3" s="382"/>
      <x:c r="MP3" s="382"/>
      <x:c r="MQ3" s="382"/>
      <x:c r="MR3" s="382"/>
      <x:c r="MS3" s="382"/>
      <x:c r="MT3" s="382"/>
      <x:c r="MU3" s="382"/>
      <x:c r="MV3" s="382"/>
      <x:c r="MW3" s="382"/>
      <x:c r="MX3" s="382"/>
      <x:c r="MY3" s="382"/>
      <x:c r="MZ3" s="382"/>
      <x:c r="NA3" s="382"/>
      <x:c r="NB3" s="382"/>
      <x:c r="NC3" s="382"/>
      <x:c r="ND3" s="382"/>
      <x:c r="NE3" s="382"/>
      <x:c r="NF3" s="382"/>
      <x:c r="NG3" s="382"/>
      <x:c r="NH3" s="382"/>
      <x:c r="NI3" s="382"/>
      <x:c r="NJ3" s="382"/>
      <x:c r="NK3" s="382"/>
      <x:c r="NL3" s="382"/>
      <x:c r="NM3" s="382"/>
      <x:c r="NN3" s="382"/>
      <x:c r="NO3" s="382"/>
      <x:c r="NP3" s="382"/>
      <x:c r="NQ3" s="382"/>
      <x:c r="NR3" s="382"/>
      <x:c r="NS3" s="382"/>
      <x:c r="NT3" s="382"/>
      <x:c r="NU3" s="382"/>
      <x:c r="NV3" s="382"/>
      <x:c r="NW3" s="382"/>
      <x:c r="NX3" s="382"/>
      <x:c r="NY3" s="382"/>
      <x:c r="NZ3" s="382"/>
      <x:c r="OA3" s="382"/>
      <x:c r="OB3" s="382"/>
      <x:c r="OC3" s="382"/>
      <x:c r="OD3" s="382"/>
      <x:c r="OE3" s="382"/>
      <x:c r="OF3" s="382"/>
      <x:c r="OG3" s="382"/>
      <x:c r="OH3" s="382"/>
      <x:c r="OI3" s="382"/>
      <x:c r="OJ3" s="382"/>
      <x:c r="OK3" s="382"/>
      <x:c r="OL3" s="382"/>
      <x:c r="OM3" s="382"/>
      <x:c r="ON3" s="382"/>
      <x:c r="OO3" s="382"/>
      <x:c r="OP3" s="382"/>
      <x:c r="OQ3" s="382"/>
      <x:c r="OR3" s="382"/>
      <x:c r="OS3" s="382"/>
      <x:c r="OT3" s="382"/>
      <x:c r="OU3" s="382"/>
      <x:c r="OV3" s="382"/>
      <x:c r="OW3" s="382"/>
      <x:c r="OX3" s="382"/>
      <x:c r="OY3" s="382"/>
      <x:c r="OZ3" s="382"/>
      <x:c r="PA3" s="382"/>
      <x:c r="PB3" s="382"/>
      <x:c r="PC3" s="382"/>
      <x:c r="PD3" s="382"/>
      <x:c r="PE3" s="382"/>
      <x:c r="PF3" s="382"/>
      <x:c r="PG3" s="382"/>
      <x:c r="PH3" s="382"/>
      <x:c r="PI3" s="382"/>
      <x:c r="PJ3" s="382"/>
      <x:c r="PK3" s="382"/>
      <x:c r="PL3" s="382"/>
      <x:c r="PM3" s="382"/>
      <x:c r="PN3" s="382"/>
      <x:c r="PO3" s="382"/>
      <x:c r="PP3" s="382"/>
      <x:c r="PQ3" s="382"/>
      <x:c r="PR3" s="382"/>
      <x:c r="PS3" s="382"/>
      <x:c r="PT3" s="382"/>
      <x:c r="PU3" s="382"/>
      <x:c r="PV3" s="382"/>
      <x:c r="PW3" s="382"/>
      <x:c r="PX3" s="382"/>
      <x:c r="PY3" s="382"/>
      <x:c r="PZ3" s="382"/>
      <x:c r="QA3" s="382"/>
      <x:c r="QB3" s="382"/>
      <x:c r="QC3" s="382"/>
      <x:c r="QD3" s="382"/>
      <x:c r="QE3" s="382"/>
      <x:c r="QF3" s="382"/>
      <x:c r="QG3" s="382"/>
      <x:c r="QH3" s="382"/>
      <x:c r="QI3" s="382"/>
      <x:c r="QJ3" s="382"/>
      <x:c r="QK3" s="382"/>
      <x:c r="QL3" s="382"/>
      <x:c r="QM3" s="382"/>
      <x:c r="QN3" s="382"/>
      <x:c r="QO3" s="382"/>
      <x:c r="QP3" s="382"/>
      <x:c r="QQ3" s="382"/>
      <x:c r="QR3" s="382"/>
      <x:c r="QS3" s="382"/>
      <x:c r="QT3" s="382"/>
      <x:c r="QU3" s="382"/>
      <x:c r="QV3" s="382"/>
      <x:c r="QW3" s="382"/>
      <x:c r="QX3" s="382"/>
      <x:c r="QY3" s="382"/>
      <x:c r="QZ3" s="382"/>
      <x:c r="RA3" s="382"/>
      <x:c r="RB3" s="382"/>
      <x:c r="RC3" s="382"/>
      <x:c r="RD3" s="382"/>
      <x:c r="RE3" s="382"/>
      <x:c r="RF3" s="382"/>
      <x:c r="RG3" s="382"/>
      <x:c r="RH3" s="382"/>
      <x:c r="RI3" s="382"/>
      <x:c r="RJ3" s="382"/>
      <x:c r="RK3" s="382"/>
      <x:c r="RL3" s="382"/>
      <x:c r="RM3" s="382"/>
      <x:c r="RN3" s="382"/>
      <x:c r="RO3" s="382"/>
      <x:c r="RP3" s="382"/>
      <x:c r="RQ3" s="382"/>
      <x:c r="RR3" s="382"/>
      <x:c r="RS3" s="382"/>
      <x:c r="RT3" s="382"/>
      <x:c r="RU3" s="382"/>
      <x:c r="RV3" s="382"/>
      <x:c r="RW3" s="382"/>
      <x:c r="RX3" s="382"/>
      <x:c r="RY3" s="382"/>
      <x:c r="RZ3" s="382"/>
      <x:c r="SA3" s="382"/>
      <x:c r="SB3" s="382"/>
      <x:c r="SC3" s="382"/>
      <x:c r="SD3" s="382"/>
      <x:c r="SE3" s="382"/>
      <x:c r="SF3" s="382"/>
      <x:c r="SG3" s="382"/>
      <x:c r="SH3" s="382"/>
      <x:c r="SI3" s="382"/>
      <x:c r="SJ3" s="382"/>
      <x:c r="SK3" s="382"/>
      <x:c r="SL3" s="382"/>
      <x:c r="SM3" s="382"/>
      <x:c r="SN3" s="382"/>
      <x:c r="SO3" s="382"/>
      <x:c r="SP3" s="382"/>
      <x:c r="SQ3" s="382"/>
      <x:c r="SR3" s="382"/>
      <x:c r="SS3" s="382"/>
      <x:c r="ST3" s="382"/>
      <x:c r="SU3" s="382"/>
      <x:c r="SV3" s="382"/>
      <x:c r="SW3" s="382"/>
      <x:c r="SX3" s="382"/>
      <x:c r="SY3" s="382"/>
      <x:c r="SZ3" s="382"/>
      <x:c r="TA3" s="382"/>
      <x:c r="TB3" s="382"/>
      <x:c r="TC3" s="382"/>
      <x:c r="TD3" s="382"/>
      <x:c r="TE3" s="382"/>
      <x:c r="TF3" s="382"/>
      <x:c r="TG3" s="382"/>
      <x:c r="TH3" s="382"/>
      <x:c r="TI3" s="382"/>
      <x:c r="TJ3" s="382"/>
      <x:c r="TK3" s="382"/>
      <x:c r="TL3" s="382"/>
      <x:c r="TM3" s="382"/>
      <x:c r="TN3" s="382"/>
      <x:c r="TO3" s="382"/>
      <x:c r="TP3" s="382"/>
      <x:c r="TQ3" s="382"/>
      <x:c r="TR3" s="382"/>
      <x:c r="TS3" s="382"/>
      <x:c r="TT3" s="382"/>
      <x:c r="TU3" s="382"/>
      <x:c r="TV3" s="382"/>
      <x:c r="TW3" s="382"/>
      <x:c r="TX3" s="382"/>
      <x:c r="TY3" s="382"/>
      <x:c r="TZ3" s="382"/>
      <x:c r="UA3" s="382"/>
      <x:c r="UB3" s="382"/>
      <x:c r="UC3" s="382"/>
      <x:c r="UD3" s="382"/>
      <x:c r="UE3" s="382"/>
      <x:c r="UF3" s="382"/>
      <x:c r="UG3" s="382"/>
      <x:c r="UH3" s="382"/>
      <x:c r="UI3" s="382"/>
      <x:c r="UJ3" s="382"/>
      <x:c r="UK3" s="382"/>
      <x:c r="UL3" s="382"/>
      <x:c r="UM3" s="382"/>
      <x:c r="UN3" s="382"/>
      <x:c r="UO3" s="382"/>
      <x:c r="UP3" s="382"/>
      <x:c r="UQ3" s="382"/>
      <x:c r="UR3" s="382"/>
      <x:c r="US3" s="382"/>
      <x:c r="UT3" s="382"/>
      <x:c r="UU3" s="382"/>
      <x:c r="UV3" s="382"/>
      <x:c r="UW3" s="382"/>
      <x:c r="UX3" s="382"/>
      <x:c r="UY3" s="382"/>
      <x:c r="UZ3" s="382"/>
      <x:c r="VA3" s="382"/>
      <x:c r="VB3" s="382"/>
      <x:c r="VC3" s="382"/>
      <x:c r="VD3" s="382"/>
      <x:c r="VE3" s="382"/>
      <x:c r="VF3" s="382"/>
      <x:c r="VG3" s="382"/>
      <x:c r="VH3" s="382"/>
      <x:c r="VI3" s="382"/>
      <x:c r="VJ3" s="382"/>
      <x:c r="VK3" s="382"/>
      <x:c r="VL3" s="382"/>
      <x:c r="VM3" s="382"/>
      <x:c r="VN3" s="382"/>
      <x:c r="VO3" s="382"/>
      <x:c r="VP3" s="382"/>
      <x:c r="VQ3" s="382"/>
      <x:c r="VR3" s="382"/>
      <x:c r="VS3" s="382"/>
      <x:c r="VT3" s="382"/>
      <x:c r="VU3" s="382"/>
      <x:c r="VV3" s="382"/>
      <x:c r="VW3" s="382"/>
      <x:c r="VX3" s="382"/>
      <x:c r="VY3" s="382"/>
      <x:c r="VZ3" s="382"/>
      <x:c r="WA3" s="382"/>
      <x:c r="WB3" s="382"/>
      <x:c r="WC3" s="382"/>
      <x:c r="WD3" s="382"/>
      <x:c r="WE3" s="382"/>
      <x:c r="WF3" s="382"/>
      <x:c r="WG3" s="382"/>
      <x:c r="WH3" s="382"/>
      <x:c r="WI3" s="382"/>
      <x:c r="WJ3" s="382"/>
      <x:c r="WK3" s="382"/>
      <x:c r="WL3" s="382"/>
      <x:c r="WM3" s="382"/>
      <x:c r="WN3" s="382"/>
      <x:c r="WO3" s="382"/>
      <x:c r="WP3" s="382"/>
      <x:c r="WQ3" s="382"/>
      <x:c r="WR3" s="382"/>
      <x:c r="WS3" s="382"/>
      <x:c r="WT3" s="382"/>
      <x:c r="WU3" s="382"/>
      <x:c r="WV3" s="382"/>
      <x:c r="WW3" s="382"/>
      <x:c r="WX3" s="382"/>
      <x:c r="WY3" s="382"/>
      <x:c r="WZ3" s="382"/>
      <x:c r="XA3" s="382"/>
      <x:c r="XB3" s="382"/>
      <x:c r="XC3" s="382"/>
      <x:c r="XD3" s="382"/>
      <x:c r="XE3" s="382"/>
      <x:c r="XF3" s="382"/>
      <x:c r="XG3" s="382"/>
      <x:c r="XH3" s="382"/>
      <x:c r="XI3" s="382"/>
      <x:c r="XJ3" s="382"/>
      <x:c r="XK3" s="382"/>
      <x:c r="XL3" s="382"/>
      <x:c r="XM3" s="382"/>
      <x:c r="XN3" s="382"/>
      <x:c r="XO3" s="382"/>
      <x:c r="XP3" s="382"/>
      <x:c r="XQ3" s="382"/>
      <x:c r="XR3" s="382"/>
      <x:c r="XS3" s="382"/>
      <x:c r="XT3" s="382"/>
      <x:c r="XU3" s="382"/>
      <x:c r="XV3" s="382"/>
      <x:c r="XW3" s="382"/>
      <x:c r="XX3" s="382"/>
      <x:c r="XY3" s="382"/>
      <x:c r="XZ3" s="382"/>
      <x:c r="YA3" s="382"/>
      <x:c r="YB3" s="382"/>
      <x:c r="YC3" s="382"/>
      <x:c r="YD3" s="382"/>
      <x:c r="YE3" s="382"/>
      <x:c r="YF3" s="382"/>
      <x:c r="YG3" s="382"/>
      <x:c r="YH3" s="382"/>
      <x:c r="YI3" s="382"/>
      <x:c r="YJ3" s="382"/>
      <x:c r="YK3" s="382"/>
      <x:c r="YL3" s="382"/>
      <x:c r="YM3" s="382"/>
      <x:c r="YN3" s="382"/>
      <x:c r="YO3" s="382"/>
      <x:c r="YP3" s="382"/>
      <x:c r="YQ3" s="382"/>
      <x:c r="YR3" s="382"/>
      <x:c r="YS3" s="382"/>
      <x:c r="YT3" s="382"/>
      <x:c r="YU3" s="382"/>
      <x:c r="YV3" s="382"/>
      <x:c r="YW3" s="382"/>
      <x:c r="YX3" s="382"/>
      <x:c r="YY3" s="382"/>
      <x:c r="YZ3" s="382"/>
      <x:c r="ZA3" s="382"/>
      <x:c r="ZB3" s="382"/>
      <x:c r="ZC3" s="382"/>
      <x:c r="ZD3" s="382"/>
      <x:c r="ZE3" s="382"/>
      <x:c r="ZF3" s="382"/>
      <x:c r="ZG3" s="382"/>
      <x:c r="ZH3" s="382"/>
      <x:c r="ZI3" s="382"/>
      <x:c r="ZJ3" s="382"/>
      <x:c r="ZK3" s="382"/>
      <x:c r="ZL3" s="382"/>
      <x:c r="ZM3" s="382"/>
      <x:c r="ZN3" s="382"/>
      <x:c r="ZO3" s="382"/>
      <x:c r="ZP3" s="382"/>
      <x:c r="ZQ3" s="382"/>
      <x:c r="ZR3" s="382"/>
      <x:c r="ZS3" s="382"/>
      <x:c r="ZT3" s="382"/>
      <x:c r="ZU3" s="382"/>
      <x:c r="ZV3" s="382"/>
      <x:c r="ZW3" s="382"/>
      <x:c r="ZX3" s="382"/>
      <x:c r="ZY3" s="382"/>
      <x:c r="ZZ3" s="382"/>
      <x:c r="AAA3" s="382"/>
      <x:c r="AAB3" s="382"/>
      <x:c r="AAC3" s="382"/>
      <x:c r="AAD3" s="382"/>
      <x:c r="AAE3" s="382"/>
      <x:c r="AAF3" s="382"/>
      <x:c r="AAG3" s="382"/>
      <x:c r="AAH3" s="382"/>
      <x:c r="AAI3" s="382"/>
      <x:c r="AAJ3" s="382"/>
      <x:c r="AAK3" s="382"/>
      <x:c r="AAL3" s="382"/>
      <x:c r="AAM3" s="382"/>
      <x:c r="AAN3" s="382"/>
      <x:c r="AAO3" s="382"/>
      <x:c r="AAP3" s="382"/>
      <x:c r="AAQ3" s="382"/>
      <x:c r="AAR3" s="382"/>
      <x:c r="AAS3" s="382"/>
      <x:c r="AAT3" s="382"/>
      <x:c r="AAU3" s="382"/>
      <x:c r="AAV3" s="382"/>
      <x:c r="AAW3" s="382"/>
      <x:c r="AAX3" s="382"/>
      <x:c r="AAY3" s="382"/>
      <x:c r="AAZ3" s="382"/>
      <x:c r="ABA3" s="382"/>
      <x:c r="ABB3" s="382"/>
      <x:c r="ABC3" s="382"/>
      <x:c r="ABD3" s="382"/>
      <x:c r="ABE3" s="382"/>
      <x:c r="ABF3" s="382"/>
      <x:c r="ABG3" s="382"/>
      <x:c r="ABH3" s="382"/>
      <x:c r="ABI3" s="382"/>
      <x:c r="ABJ3" s="382"/>
      <x:c r="ABK3" s="382"/>
      <x:c r="ABL3" s="382"/>
      <x:c r="ABM3" s="382"/>
      <x:c r="ABN3" s="382"/>
      <x:c r="ABO3" s="382"/>
      <x:c r="ABP3" s="382"/>
      <x:c r="ABQ3" s="382"/>
      <x:c r="ABR3" s="382"/>
      <x:c r="ABS3" s="382"/>
      <x:c r="ABT3" s="382"/>
      <x:c r="ABU3" s="382"/>
      <x:c r="ABV3" s="382"/>
      <x:c r="ABW3" s="382"/>
      <x:c r="ABX3" s="382"/>
      <x:c r="ABY3" s="382"/>
      <x:c r="ABZ3" s="382"/>
      <x:c r="ACA3" s="382"/>
      <x:c r="ACB3" s="382"/>
      <x:c r="ACC3" s="382"/>
      <x:c r="ACD3" s="382"/>
      <x:c r="ACE3" s="382"/>
      <x:c r="ACF3" s="382"/>
      <x:c r="ACG3" s="382"/>
      <x:c r="ACH3" s="382"/>
      <x:c r="ACI3" s="382"/>
      <x:c r="ACJ3" s="382"/>
      <x:c r="ACK3" s="382"/>
      <x:c r="ACL3" s="382"/>
      <x:c r="ACM3" s="382"/>
      <x:c r="ACN3" s="382"/>
      <x:c r="ACO3" s="382"/>
      <x:c r="ACP3" s="382"/>
      <x:c r="ACQ3" s="382"/>
      <x:c r="ACR3" s="382"/>
      <x:c r="ACS3" s="382"/>
      <x:c r="ACT3" s="382"/>
      <x:c r="ACU3" s="382"/>
      <x:c r="ACV3" s="382"/>
      <x:c r="ACW3" s="382"/>
      <x:c r="ACX3" s="382"/>
      <x:c r="ACY3" s="382"/>
      <x:c r="ACZ3" s="382"/>
      <x:c r="ADA3" s="382"/>
      <x:c r="ADB3" s="382"/>
      <x:c r="ADC3" s="382"/>
      <x:c r="ADD3" s="382"/>
      <x:c r="ADE3" s="382"/>
      <x:c r="ADF3" s="382"/>
      <x:c r="ADG3" s="382"/>
      <x:c r="ADH3" s="382"/>
      <x:c r="ADI3" s="382"/>
      <x:c r="ADJ3" s="382"/>
      <x:c r="ADK3" s="382"/>
      <x:c r="ADL3" s="382"/>
      <x:c r="ADM3" s="382"/>
      <x:c r="ADN3" s="382"/>
      <x:c r="ADO3" s="382"/>
      <x:c r="ADP3" s="382"/>
      <x:c r="ADQ3" s="382"/>
      <x:c r="ADR3" s="382"/>
      <x:c r="ADS3" s="382"/>
      <x:c r="ADT3" s="382"/>
      <x:c r="ADU3" s="382"/>
      <x:c r="ADV3" s="382"/>
      <x:c r="ADW3" s="382"/>
      <x:c r="ADX3" s="382"/>
      <x:c r="ADY3" s="382"/>
      <x:c r="ADZ3" s="382"/>
      <x:c r="AEA3" s="382"/>
      <x:c r="AEB3" s="382"/>
      <x:c r="AEC3" s="382"/>
      <x:c r="AED3" s="382"/>
      <x:c r="AEE3" s="382"/>
      <x:c r="AEF3" s="382"/>
      <x:c r="AEG3" s="382"/>
      <x:c r="AEH3" s="382"/>
      <x:c r="AEI3" s="382"/>
      <x:c r="AEJ3" s="382"/>
      <x:c r="AEK3" s="382"/>
      <x:c r="AEL3" s="382"/>
      <x:c r="AEM3" s="382"/>
      <x:c r="AEN3" s="382"/>
      <x:c r="AEO3" s="382"/>
      <x:c r="AEP3" s="382"/>
      <x:c r="AEQ3" s="382"/>
      <x:c r="AER3" s="382"/>
      <x:c r="AES3" s="382"/>
      <x:c r="AET3" s="382"/>
      <x:c r="AEU3" s="382"/>
      <x:c r="AEV3" s="382"/>
      <x:c r="AEW3" s="382"/>
      <x:c r="AEX3" s="382"/>
      <x:c r="AEY3" s="382"/>
      <x:c r="AEZ3" s="382"/>
      <x:c r="AFA3" s="382"/>
      <x:c r="AFB3" s="382"/>
      <x:c r="AFC3" s="382"/>
      <x:c r="AFD3" s="382"/>
      <x:c r="AFE3" s="382"/>
      <x:c r="AFF3" s="382"/>
      <x:c r="AFG3" s="382"/>
      <x:c r="AFH3" s="382"/>
      <x:c r="AFI3" s="382"/>
      <x:c r="AFJ3" s="382"/>
      <x:c r="AFK3" s="382"/>
      <x:c r="AFL3" s="382"/>
      <x:c r="AFM3" s="382"/>
      <x:c r="AFN3" s="382"/>
      <x:c r="AFO3" s="382"/>
      <x:c r="AFP3" s="382"/>
      <x:c r="AFQ3" s="382"/>
      <x:c r="AFR3" s="382"/>
      <x:c r="AFS3" s="382"/>
      <x:c r="AFT3" s="382"/>
      <x:c r="AFU3" s="382"/>
      <x:c r="AFV3" s="382"/>
      <x:c r="AFW3" s="382"/>
      <x:c r="AFX3" s="382"/>
      <x:c r="AFY3" s="382"/>
      <x:c r="AFZ3" s="382"/>
      <x:c r="AGA3" s="382"/>
      <x:c r="AGB3" s="382"/>
      <x:c r="AGC3" s="382"/>
      <x:c r="AGD3" s="382"/>
      <x:c r="AGE3" s="382"/>
      <x:c r="AGF3" s="382"/>
      <x:c r="AGG3" s="382"/>
      <x:c r="AGH3" s="382"/>
      <x:c r="AGI3" s="382"/>
      <x:c r="AGJ3" s="382"/>
      <x:c r="AGK3" s="382"/>
      <x:c r="AGL3" s="382"/>
      <x:c r="AGM3" s="382"/>
      <x:c r="AGN3" s="382"/>
      <x:c r="AGO3" s="382"/>
      <x:c r="AGP3" s="382"/>
      <x:c r="AGQ3" s="382"/>
      <x:c r="AGR3" s="382"/>
      <x:c r="AGS3" s="382"/>
      <x:c r="AGT3" s="382"/>
      <x:c r="AGU3" s="382"/>
      <x:c r="AGV3" s="382"/>
      <x:c r="AGW3" s="382"/>
      <x:c r="AGX3" s="382"/>
      <x:c r="AGY3" s="382"/>
      <x:c r="AGZ3" s="382"/>
      <x:c r="AHA3" s="382"/>
      <x:c r="AHB3" s="382"/>
      <x:c r="AHC3" s="382"/>
      <x:c r="AHD3" s="382"/>
      <x:c r="AHE3" s="382"/>
      <x:c r="AHF3" s="382"/>
      <x:c r="AHG3" s="382"/>
      <x:c r="AHH3" s="382"/>
      <x:c r="AHI3" s="382"/>
      <x:c r="AHJ3" s="382"/>
      <x:c r="AHK3" s="382"/>
      <x:c r="AHL3" s="382"/>
      <x:c r="AHM3" s="382"/>
      <x:c r="AHN3" s="382"/>
      <x:c r="AHO3" s="382"/>
      <x:c r="AHP3" s="382"/>
      <x:c r="AHQ3" s="382"/>
      <x:c r="AHR3" s="382"/>
      <x:c r="AHS3" s="382"/>
      <x:c r="AHT3" s="382"/>
      <x:c r="AHU3" s="382"/>
      <x:c r="AHV3" s="382"/>
      <x:c r="AHW3" s="382"/>
      <x:c r="AHX3" s="382"/>
      <x:c r="AHY3" s="382"/>
      <x:c r="AHZ3" s="382"/>
      <x:c r="AIA3" s="382"/>
      <x:c r="AIB3" s="382"/>
      <x:c r="AIC3" s="382"/>
      <x:c r="AID3" s="382"/>
      <x:c r="AIE3" s="382"/>
      <x:c r="AIF3" s="382"/>
      <x:c r="AIG3" s="382"/>
      <x:c r="AIH3" s="382"/>
      <x:c r="AII3" s="382"/>
      <x:c r="AIJ3" s="382"/>
      <x:c r="AIK3" s="382"/>
      <x:c r="AIL3" s="382"/>
      <x:c r="AIM3" s="382"/>
      <x:c r="AIN3" s="382"/>
      <x:c r="AIO3" s="382"/>
      <x:c r="AIP3" s="382"/>
      <x:c r="AIQ3" s="382"/>
      <x:c r="AIR3" s="382"/>
      <x:c r="AIS3" s="382"/>
      <x:c r="AIT3" s="382"/>
      <x:c r="AIU3" s="382"/>
      <x:c r="AIV3" s="382"/>
      <x:c r="AIW3" s="382"/>
      <x:c r="AIX3" s="382"/>
      <x:c r="AIY3" s="382"/>
      <x:c r="AIZ3" s="382"/>
      <x:c r="AJA3" s="382"/>
      <x:c r="AJB3" s="382"/>
      <x:c r="AJC3" s="382"/>
      <x:c r="AJD3" s="382"/>
      <x:c r="AJE3" s="382"/>
      <x:c r="AJF3" s="382"/>
      <x:c r="AJG3" s="382"/>
      <x:c r="AJH3" s="382"/>
      <x:c r="AJI3" s="382"/>
      <x:c r="AJJ3" s="382"/>
      <x:c r="AJK3" s="382"/>
      <x:c r="AJL3" s="382"/>
      <x:c r="AJM3" s="382"/>
      <x:c r="AJN3" s="382"/>
      <x:c r="AJO3" s="382"/>
      <x:c r="AJP3" s="382"/>
      <x:c r="AJQ3" s="382"/>
      <x:c r="AJR3" s="382"/>
      <x:c r="AJS3" s="382"/>
      <x:c r="AJT3" s="382"/>
      <x:c r="AJU3" s="382"/>
      <x:c r="AJV3" s="382"/>
      <x:c r="AJW3" s="382"/>
      <x:c r="AJX3" s="382"/>
      <x:c r="AJY3" s="382"/>
      <x:c r="AJZ3" s="382"/>
      <x:c r="AKA3" s="382"/>
      <x:c r="AKB3" s="382"/>
      <x:c r="AKC3" s="382"/>
      <x:c r="AKD3" s="382"/>
      <x:c r="AKE3" s="382"/>
      <x:c r="AKF3" s="382"/>
      <x:c r="AKG3" s="382"/>
      <x:c r="AKH3" s="382"/>
      <x:c r="AKI3" s="382"/>
      <x:c r="AKJ3" s="382"/>
      <x:c r="AKK3" s="382"/>
      <x:c r="AKL3" s="382"/>
      <x:c r="AKM3" s="382"/>
      <x:c r="AKN3" s="382"/>
      <x:c r="AKO3" s="382"/>
      <x:c r="AKP3" s="382"/>
      <x:c r="AKQ3" s="382"/>
      <x:c r="AKR3" s="382"/>
      <x:c r="AKS3" s="382"/>
      <x:c r="AKT3" s="382"/>
      <x:c r="AKU3" s="382"/>
      <x:c r="AKV3" s="382"/>
      <x:c r="AKW3" s="382"/>
      <x:c r="AKX3" s="382"/>
      <x:c r="AKY3" s="382"/>
      <x:c r="AKZ3" s="382"/>
      <x:c r="ALA3" s="382"/>
      <x:c r="ALB3" s="382"/>
      <x:c r="ALC3" s="382"/>
      <x:c r="ALD3" s="382"/>
      <x:c r="ALE3" s="382"/>
      <x:c r="ALF3" s="382"/>
      <x:c r="ALG3" s="382"/>
      <x:c r="ALH3" s="382"/>
      <x:c r="ALI3" s="382"/>
      <x:c r="ALJ3" s="382"/>
      <x:c r="ALK3" s="382"/>
      <x:c r="ALL3" s="382"/>
      <x:c r="ALM3" s="382"/>
      <x:c r="ALN3" s="382"/>
      <x:c r="ALO3" s="382"/>
      <x:c r="ALP3" s="382"/>
      <x:c r="ALQ3" s="382"/>
      <x:c r="ALR3" s="382"/>
      <x:c r="ALS3" s="382"/>
      <x:c r="ALT3" s="382"/>
      <x:c r="ALU3" s="382"/>
      <x:c r="ALV3" s="382"/>
      <x:c r="ALW3" s="382"/>
      <x:c r="ALX3" s="382"/>
      <x:c r="ALY3" s="382"/>
      <x:c r="ALZ3" s="382"/>
      <x:c r="AMA3" s="382"/>
      <x:c r="AMB3" s="382"/>
      <x:c r="AMC3" s="382"/>
      <x:c r="AMD3" s="382"/>
      <x:c r="AME3" s="382"/>
      <x:c r="AMF3" s="382"/>
      <x:c r="AMG3" s="382"/>
      <x:c r="AMH3" s="382"/>
      <x:c r="AMI3" s="382"/>
      <x:c r="AMJ3" s="382"/>
      <x:c r="AMK3" s="382"/>
      <x:c r="AML3" s="382"/>
      <x:c r="AMM3" s="382"/>
      <x:c r="AMN3" s="382"/>
      <x:c r="AMO3" s="382"/>
      <x:c r="AMP3" s="382"/>
      <x:c r="AMQ3" s="382"/>
      <x:c r="AMR3" s="382"/>
      <x:c r="AMS3" s="382"/>
      <x:c r="AMT3" s="382"/>
      <x:c r="AMU3" s="382"/>
      <x:c r="AMV3" s="382"/>
      <x:c r="AMW3" s="382"/>
      <x:c r="AMX3" s="382"/>
      <x:c r="AMY3" s="382"/>
      <x:c r="AMZ3" s="382"/>
      <x:c r="ANA3" s="382"/>
      <x:c r="ANB3" s="382"/>
      <x:c r="ANC3" s="382"/>
      <x:c r="AND3" s="382"/>
      <x:c r="ANE3" s="382"/>
      <x:c r="ANF3" s="382"/>
      <x:c r="ANG3" s="382"/>
      <x:c r="ANH3" s="382"/>
      <x:c r="ANI3" s="382"/>
      <x:c r="ANJ3" s="382"/>
      <x:c r="ANK3" s="382"/>
      <x:c r="ANL3" s="382"/>
      <x:c r="ANM3" s="382"/>
      <x:c r="ANN3" s="382"/>
      <x:c r="ANO3" s="382"/>
      <x:c r="ANP3" s="382"/>
      <x:c r="ANQ3" s="382"/>
      <x:c r="ANR3" s="382"/>
      <x:c r="ANS3" s="382"/>
      <x:c r="ANT3" s="382"/>
      <x:c r="ANU3" s="382"/>
      <x:c r="ANV3" s="382"/>
      <x:c r="ANW3" s="382"/>
      <x:c r="ANX3" s="382"/>
      <x:c r="ANY3" s="382"/>
      <x:c r="ANZ3" s="382"/>
      <x:c r="AOA3" s="382"/>
      <x:c r="AOB3" s="382"/>
      <x:c r="AOC3" s="382"/>
      <x:c r="AOD3" s="382"/>
      <x:c r="AOE3" s="382"/>
      <x:c r="AOF3" s="382"/>
      <x:c r="AOG3" s="382"/>
      <x:c r="AOH3" s="382"/>
      <x:c r="AOI3" s="382"/>
      <x:c r="AOJ3" s="382"/>
      <x:c r="AOK3" s="382"/>
      <x:c r="AOL3" s="382"/>
      <x:c r="AOM3" s="382"/>
      <x:c r="AON3" s="382"/>
      <x:c r="AOO3" s="382"/>
      <x:c r="AOP3" s="382"/>
      <x:c r="AOQ3" s="382"/>
      <x:c r="AOR3" s="382"/>
      <x:c r="AOS3" s="382"/>
      <x:c r="AOT3" s="382"/>
      <x:c r="AOU3" s="382"/>
      <x:c r="AOV3" s="382"/>
      <x:c r="AOW3" s="382"/>
      <x:c r="AOX3" s="382"/>
      <x:c r="AOY3" s="382"/>
      <x:c r="AOZ3" s="382"/>
      <x:c r="APA3" s="382"/>
      <x:c r="APB3" s="382"/>
      <x:c r="APC3" s="382"/>
      <x:c r="APD3" s="382"/>
      <x:c r="APE3" s="382"/>
      <x:c r="APF3" s="382"/>
      <x:c r="APG3" s="382"/>
      <x:c r="APH3" s="382"/>
      <x:c r="API3" s="382"/>
      <x:c r="APJ3" s="382"/>
      <x:c r="APK3" s="382"/>
      <x:c r="APL3" s="382"/>
      <x:c r="APM3" s="382"/>
      <x:c r="APN3" s="382"/>
      <x:c r="APO3" s="382"/>
      <x:c r="APP3" s="382"/>
      <x:c r="APQ3" s="382"/>
      <x:c r="APR3" s="382"/>
      <x:c r="APS3" s="382"/>
      <x:c r="APT3" s="382"/>
      <x:c r="APU3" s="382"/>
      <x:c r="APV3" s="382"/>
      <x:c r="APW3" s="382"/>
      <x:c r="APX3" s="382"/>
      <x:c r="APY3" s="382"/>
      <x:c r="APZ3" s="382"/>
      <x:c r="AQA3" s="382"/>
      <x:c r="AQB3" s="382"/>
      <x:c r="AQC3" s="382"/>
      <x:c r="AQD3" s="382"/>
      <x:c r="AQE3" s="382"/>
      <x:c r="AQF3" s="382"/>
      <x:c r="AQG3" s="382"/>
      <x:c r="AQH3" s="382"/>
      <x:c r="AQI3" s="382"/>
      <x:c r="AQJ3" s="382"/>
      <x:c r="AQK3" s="382"/>
      <x:c r="AQL3" s="382"/>
      <x:c r="AQM3" s="382"/>
      <x:c r="AQN3" s="382"/>
      <x:c r="AQO3" s="382"/>
      <x:c r="AQP3" s="382"/>
      <x:c r="AQQ3" s="382"/>
      <x:c r="AQR3" s="382"/>
      <x:c r="AQS3" s="382"/>
      <x:c r="AQT3" s="382"/>
      <x:c r="AQU3" s="382"/>
      <x:c r="AQV3" s="382"/>
      <x:c r="AQW3" s="382"/>
      <x:c r="AQX3" s="382"/>
      <x:c r="AQY3" s="382"/>
      <x:c r="AQZ3" s="382"/>
      <x:c r="ARA3" s="382"/>
      <x:c r="ARB3" s="382"/>
      <x:c r="ARC3" s="382"/>
      <x:c r="ARD3" s="382"/>
      <x:c r="ARE3" s="382"/>
      <x:c r="ARF3" s="382"/>
      <x:c r="ARG3" s="382"/>
      <x:c r="ARH3" s="382"/>
      <x:c r="ARI3" s="382"/>
      <x:c r="ARJ3" s="382"/>
      <x:c r="ARK3" s="382"/>
      <x:c r="ARL3" s="382"/>
      <x:c r="ARM3" s="382"/>
      <x:c r="ARN3" s="382"/>
      <x:c r="ARO3" s="382"/>
      <x:c r="ARP3" s="382"/>
      <x:c r="ARQ3" s="382"/>
      <x:c r="ARR3" s="382"/>
      <x:c r="ARS3" s="382"/>
      <x:c r="ART3" s="382"/>
      <x:c r="ARU3" s="382"/>
      <x:c r="ARV3" s="382"/>
      <x:c r="ARW3" s="382"/>
      <x:c r="ARX3" s="382"/>
      <x:c r="ARY3" s="382"/>
      <x:c r="ARZ3" s="382"/>
      <x:c r="ASA3" s="382"/>
      <x:c r="ASB3" s="382"/>
      <x:c r="ASC3" s="382"/>
      <x:c r="ASD3" s="382"/>
      <x:c r="ASE3" s="382"/>
      <x:c r="ASF3" s="382"/>
      <x:c r="ASG3" s="382"/>
      <x:c r="ASH3" s="382"/>
      <x:c r="ASI3" s="382"/>
      <x:c r="ASJ3" s="382"/>
      <x:c r="ASK3" s="382"/>
      <x:c r="ASL3" s="382"/>
      <x:c r="ASM3" s="382"/>
      <x:c r="ASN3" s="382"/>
      <x:c r="ASO3" s="382"/>
      <x:c r="ASP3" s="382"/>
      <x:c r="ASQ3" s="382"/>
      <x:c r="ASR3" s="382"/>
      <x:c r="ASS3" s="382"/>
      <x:c r="AST3" s="382"/>
      <x:c r="ASU3" s="382"/>
      <x:c r="ASV3" s="382"/>
      <x:c r="ASW3" s="382"/>
      <x:c r="ASX3" s="382"/>
      <x:c r="ASY3" s="382"/>
      <x:c r="ASZ3" s="382"/>
      <x:c r="ATA3" s="382"/>
      <x:c r="ATB3" s="382"/>
      <x:c r="ATC3" s="382"/>
      <x:c r="ATD3" s="382"/>
      <x:c r="ATE3" s="382"/>
      <x:c r="ATF3" s="382"/>
      <x:c r="ATG3" s="382"/>
      <x:c r="ATH3" s="382"/>
      <x:c r="ATI3" s="382"/>
      <x:c r="ATJ3" s="382"/>
      <x:c r="ATK3" s="382"/>
      <x:c r="ATL3" s="382"/>
      <x:c r="ATM3" s="382"/>
      <x:c r="ATN3" s="382"/>
      <x:c r="ATO3" s="382"/>
      <x:c r="ATP3" s="382"/>
      <x:c r="ATQ3" s="382"/>
      <x:c r="ATR3" s="382"/>
      <x:c r="ATS3" s="382"/>
      <x:c r="ATT3" s="382"/>
      <x:c r="ATU3" s="382"/>
      <x:c r="ATV3" s="382"/>
      <x:c r="ATW3" s="382"/>
      <x:c r="ATX3" s="382"/>
      <x:c r="ATY3" s="382"/>
      <x:c r="ATZ3" s="382"/>
      <x:c r="AUA3" s="382"/>
      <x:c r="AUB3" s="382"/>
      <x:c r="AUC3" s="382"/>
      <x:c r="AUD3" s="382"/>
      <x:c r="AUE3" s="382"/>
      <x:c r="AUF3" s="382"/>
      <x:c r="AUG3" s="382"/>
      <x:c r="AUH3" s="382"/>
      <x:c r="AUI3" s="382"/>
      <x:c r="AUJ3" s="382"/>
      <x:c r="AUK3" s="382"/>
      <x:c r="AUL3" s="382"/>
      <x:c r="AUM3" s="382"/>
      <x:c r="AUN3" s="382"/>
      <x:c r="AUO3" s="382"/>
      <x:c r="AUP3" s="382"/>
      <x:c r="AUQ3" s="382"/>
      <x:c r="AUR3" s="382"/>
      <x:c r="AUS3" s="382"/>
      <x:c r="AUT3" s="382"/>
      <x:c r="AUU3" s="382"/>
      <x:c r="AUV3" s="382"/>
      <x:c r="AUW3" s="382"/>
      <x:c r="AUX3" s="382"/>
      <x:c r="AUY3" s="382"/>
      <x:c r="AUZ3" s="382"/>
      <x:c r="AVA3" s="382"/>
      <x:c r="AVB3" s="382"/>
      <x:c r="AVC3" s="382"/>
      <x:c r="AVD3" s="382"/>
      <x:c r="AVE3" s="382"/>
      <x:c r="AVF3" s="382"/>
      <x:c r="AVG3" s="382"/>
      <x:c r="AVH3" s="382"/>
      <x:c r="AVI3" s="382"/>
      <x:c r="AVJ3" s="382"/>
      <x:c r="AVK3" s="382"/>
      <x:c r="AVL3" s="382"/>
      <x:c r="AVM3" s="382"/>
      <x:c r="AVN3" s="382"/>
      <x:c r="AVO3" s="382"/>
      <x:c r="AVP3" s="382"/>
      <x:c r="AVQ3" s="382"/>
      <x:c r="AVR3" s="382"/>
      <x:c r="AVS3" s="382"/>
      <x:c r="AVT3" s="382"/>
      <x:c r="AVU3" s="382"/>
      <x:c r="AVV3" s="382"/>
      <x:c r="AVW3" s="382"/>
      <x:c r="AVX3" s="382"/>
      <x:c r="AVY3" s="382"/>
      <x:c r="AVZ3" s="382"/>
      <x:c r="AWA3" s="382"/>
      <x:c r="AWB3" s="382"/>
      <x:c r="AWC3" s="382"/>
      <x:c r="AWD3" s="382"/>
      <x:c r="AWE3" s="382"/>
      <x:c r="AWF3" s="382"/>
      <x:c r="AWG3" s="382"/>
      <x:c r="AWH3" s="382"/>
      <x:c r="AWI3" s="382"/>
      <x:c r="AWJ3" s="382"/>
      <x:c r="AWK3" s="382"/>
      <x:c r="AWL3" s="382"/>
      <x:c r="AWM3" s="382"/>
      <x:c r="AWN3" s="382"/>
      <x:c r="AWO3" s="382"/>
      <x:c r="AWP3" s="382"/>
      <x:c r="AWQ3" s="382"/>
      <x:c r="AWR3" s="382"/>
      <x:c r="AWS3" s="382"/>
      <x:c r="AWT3" s="382"/>
      <x:c r="AWU3" s="382"/>
      <x:c r="AWV3" s="382"/>
      <x:c r="AWW3" s="382"/>
      <x:c r="AWX3" s="382"/>
      <x:c r="AWY3" s="382"/>
      <x:c r="AWZ3" s="382"/>
      <x:c r="AXA3" s="382"/>
      <x:c r="AXB3" s="382"/>
      <x:c r="AXC3" s="382"/>
      <x:c r="AXD3" s="382"/>
      <x:c r="AXE3" s="382"/>
      <x:c r="AXF3" s="382"/>
      <x:c r="AXG3" s="382"/>
      <x:c r="AXH3" s="382"/>
      <x:c r="AXI3" s="382"/>
      <x:c r="AXJ3" s="382"/>
      <x:c r="AXK3" s="382"/>
      <x:c r="AXL3" s="382"/>
      <x:c r="AXM3" s="382"/>
      <x:c r="AXN3" s="382"/>
      <x:c r="AXO3" s="382"/>
      <x:c r="AXP3" s="382"/>
      <x:c r="AXQ3" s="382"/>
      <x:c r="AXR3" s="382"/>
      <x:c r="AXS3" s="382"/>
      <x:c r="AXT3" s="382"/>
      <x:c r="AXU3" s="382"/>
      <x:c r="AXV3" s="382"/>
      <x:c r="AXW3" s="382"/>
      <x:c r="AXX3" s="382"/>
      <x:c r="AXY3" s="382"/>
      <x:c r="AXZ3" s="382"/>
      <x:c r="AYA3" s="382"/>
      <x:c r="AYB3" s="382"/>
      <x:c r="AYC3" s="382"/>
      <x:c r="AYD3" s="382"/>
      <x:c r="AYE3" s="382"/>
      <x:c r="AYF3" s="382"/>
      <x:c r="AYG3" s="382"/>
      <x:c r="AYH3" s="382"/>
      <x:c r="AYI3" s="382"/>
      <x:c r="AYJ3" s="382"/>
      <x:c r="AYK3" s="382"/>
      <x:c r="AYL3" s="382"/>
      <x:c r="AYM3" s="382"/>
      <x:c r="AYN3" s="382"/>
      <x:c r="AYO3" s="382"/>
      <x:c r="AYP3" s="382"/>
      <x:c r="AYQ3" s="382"/>
      <x:c r="AYR3" s="382"/>
      <x:c r="AYS3" s="382"/>
      <x:c r="AYT3" s="382"/>
      <x:c r="AYU3" s="382"/>
      <x:c r="AYV3" s="382"/>
      <x:c r="AYW3" s="382"/>
      <x:c r="AYX3" s="382"/>
      <x:c r="AYY3" s="382"/>
      <x:c r="AYZ3" s="382"/>
      <x:c r="AZA3" s="382"/>
      <x:c r="AZB3" s="382"/>
      <x:c r="AZC3" s="382"/>
      <x:c r="AZD3" s="382"/>
      <x:c r="AZE3" s="382"/>
      <x:c r="AZF3" s="382"/>
      <x:c r="AZG3" s="382"/>
      <x:c r="AZH3" s="382"/>
      <x:c r="AZI3" s="382"/>
      <x:c r="AZJ3" s="382"/>
      <x:c r="AZK3" s="382"/>
      <x:c r="AZL3" s="382"/>
      <x:c r="AZM3" s="382"/>
      <x:c r="AZN3" s="382"/>
      <x:c r="AZO3" s="382"/>
      <x:c r="AZP3" s="382"/>
      <x:c r="AZQ3" s="382"/>
      <x:c r="AZR3" s="382"/>
      <x:c r="AZS3" s="382"/>
      <x:c r="AZT3" s="382"/>
      <x:c r="AZU3" s="382"/>
      <x:c r="AZV3" s="382"/>
      <x:c r="AZW3" s="382"/>
      <x:c r="AZX3" s="382"/>
      <x:c r="AZY3" s="382"/>
      <x:c r="AZZ3" s="382"/>
      <x:c r="BAA3" s="382"/>
      <x:c r="BAB3" s="382"/>
      <x:c r="BAC3" s="382"/>
      <x:c r="BAD3" s="382"/>
      <x:c r="BAE3" s="382"/>
      <x:c r="BAF3" s="382"/>
      <x:c r="BAG3" s="382"/>
      <x:c r="BAH3" s="382"/>
      <x:c r="BAI3" s="382"/>
      <x:c r="BAJ3" s="382"/>
      <x:c r="BAK3" s="382"/>
      <x:c r="BAL3" s="382"/>
      <x:c r="BAM3" s="382"/>
      <x:c r="BAN3" s="382"/>
      <x:c r="BAO3" s="382"/>
      <x:c r="BAP3" s="382"/>
      <x:c r="BAQ3" s="382"/>
      <x:c r="BAR3" s="382"/>
      <x:c r="BAS3" s="382"/>
      <x:c r="BAT3" s="382"/>
      <x:c r="BAU3" s="382"/>
      <x:c r="BAV3" s="382"/>
      <x:c r="BAW3" s="382"/>
      <x:c r="BAX3" s="382"/>
      <x:c r="BAY3" s="382"/>
      <x:c r="BAZ3" s="382"/>
      <x:c r="BBA3" s="382"/>
      <x:c r="BBB3" s="382"/>
      <x:c r="BBC3" s="382"/>
      <x:c r="BBD3" s="382"/>
      <x:c r="BBE3" s="382"/>
      <x:c r="BBF3" s="382"/>
      <x:c r="BBG3" s="382"/>
      <x:c r="BBH3" s="382"/>
      <x:c r="BBI3" s="382"/>
      <x:c r="BBJ3" s="382"/>
      <x:c r="BBK3" s="382"/>
      <x:c r="BBL3" s="382"/>
      <x:c r="BBM3" s="382"/>
      <x:c r="BBN3" s="382"/>
      <x:c r="BBO3" s="382"/>
      <x:c r="BBP3" s="382"/>
      <x:c r="BBQ3" s="382"/>
      <x:c r="BBR3" s="382"/>
      <x:c r="BBS3" s="382"/>
      <x:c r="BBT3" s="382"/>
      <x:c r="BBU3" s="382"/>
      <x:c r="BBV3" s="382"/>
      <x:c r="BBW3" s="382"/>
      <x:c r="BBX3" s="382"/>
      <x:c r="BBY3" s="382"/>
      <x:c r="BBZ3" s="382"/>
      <x:c r="BCA3" s="382"/>
      <x:c r="BCB3" s="382"/>
      <x:c r="BCC3" s="382"/>
      <x:c r="BCD3" s="382"/>
      <x:c r="BCE3" s="382"/>
      <x:c r="BCF3" s="382"/>
      <x:c r="BCG3" s="382"/>
      <x:c r="BCH3" s="382"/>
      <x:c r="BCI3" s="382"/>
      <x:c r="BCJ3" s="382"/>
      <x:c r="BCK3" s="382"/>
      <x:c r="BCL3" s="382"/>
      <x:c r="BCM3" s="382"/>
      <x:c r="BCN3" s="382"/>
      <x:c r="BCO3" s="382"/>
      <x:c r="BCP3" s="382"/>
      <x:c r="BCQ3" s="382"/>
      <x:c r="BCR3" s="382"/>
      <x:c r="BCS3" s="382"/>
      <x:c r="BCT3" s="382"/>
      <x:c r="BCU3" s="382"/>
      <x:c r="BCV3" s="382"/>
      <x:c r="BCW3" s="382"/>
      <x:c r="BCX3" s="382"/>
      <x:c r="BCY3" s="382"/>
      <x:c r="BCZ3" s="382"/>
      <x:c r="BDA3" s="382"/>
      <x:c r="BDB3" s="382"/>
      <x:c r="BDC3" s="382"/>
      <x:c r="BDD3" s="382"/>
      <x:c r="BDE3" s="382"/>
      <x:c r="BDF3" s="382"/>
      <x:c r="BDG3" s="382"/>
      <x:c r="BDH3" s="382"/>
      <x:c r="BDI3" s="382"/>
      <x:c r="BDJ3" s="382"/>
      <x:c r="BDK3" s="382"/>
      <x:c r="BDL3" s="382"/>
      <x:c r="BDM3" s="382"/>
      <x:c r="BDN3" s="382"/>
      <x:c r="BDO3" s="382"/>
      <x:c r="BDP3" s="382"/>
      <x:c r="BDQ3" s="382"/>
      <x:c r="BDR3" s="382"/>
      <x:c r="BDS3" s="382"/>
      <x:c r="BDT3" s="382"/>
      <x:c r="BDU3" s="382"/>
      <x:c r="BDV3" s="382"/>
      <x:c r="BDW3" s="382"/>
      <x:c r="BDX3" s="382"/>
      <x:c r="BDY3" s="382"/>
      <x:c r="BDZ3" s="382"/>
      <x:c r="BEA3" s="382"/>
      <x:c r="BEB3" s="382"/>
      <x:c r="BEC3" s="382"/>
      <x:c r="BED3" s="382"/>
      <x:c r="BEE3" s="382"/>
      <x:c r="BEF3" s="382"/>
      <x:c r="BEG3" s="382"/>
      <x:c r="BEH3" s="382"/>
      <x:c r="BEI3" s="382"/>
      <x:c r="BEJ3" s="382"/>
      <x:c r="BEK3" s="382"/>
      <x:c r="BEL3" s="382"/>
      <x:c r="BEM3" s="382"/>
      <x:c r="BEN3" s="382"/>
      <x:c r="BEO3" s="382"/>
      <x:c r="BEP3" s="382"/>
      <x:c r="BEQ3" s="382"/>
      <x:c r="BER3" s="382"/>
      <x:c r="BES3" s="382"/>
      <x:c r="BET3" s="382"/>
      <x:c r="BEU3" s="382"/>
      <x:c r="BEV3" s="382"/>
      <x:c r="BEW3" s="382"/>
      <x:c r="BEX3" s="382"/>
      <x:c r="BEY3" s="382"/>
      <x:c r="BEZ3" s="382"/>
      <x:c r="BFA3" s="382"/>
      <x:c r="BFB3" s="382"/>
      <x:c r="BFC3" s="382"/>
      <x:c r="BFD3" s="382"/>
      <x:c r="BFE3" s="382"/>
      <x:c r="BFF3" s="382"/>
      <x:c r="BFG3" s="382"/>
      <x:c r="BFH3" s="382"/>
      <x:c r="BFI3" s="382"/>
      <x:c r="BFJ3" s="382"/>
      <x:c r="BFK3" s="382"/>
      <x:c r="BFL3" s="382"/>
      <x:c r="BFM3" s="382"/>
      <x:c r="BFN3" s="382"/>
      <x:c r="BFO3" s="382"/>
      <x:c r="BFP3" s="382"/>
      <x:c r="BFQ3" s="382"/>
      <x:c r="BFR3" s="382"/>
      <x:c r="BFS3" s="382"/>
      <x:c r="BFT3" s="382"/>
      <x:c r="BFU3" s="382"/>
      <x:c r="BFV3" s="382"/>
      <x:c r="BFW3" s="382"/>
      <x:c r="BFX3" s="382"/>
      <x:c r="BFY3" s="382"/>
      <x:c r="BFZ3" s="382"/>
      <x:c r="BGA3" s="382"/>
      <x:c r="BGB3" s="382"/>
      <x:c r="BGC3" s="382"/>
      <x:c r="BGD3" s="382"/>
      <x:c r="BGE3" s="382"/>
      <x:c r="BGF3" s="382"/>
      <x:c r="BGG3" s="382"/>
      <x:c r="BGH3" s="382"/>
      <x:c r="BGI3" s="382"/>
      <x:c r="BGJ3" s="382"/>
      <x:c r="BGK3" s="382"/>
      <x:c r="BGL3" s="382"/>
      <x:c r="BGM3" s="382"/>
      <x:c r="BGN3" s="382"/>
      <x:c r="BGO3" s="382"/>
      <x:c r="BGP3" s="382"/>
      <x:c r="BGQ3" s="382"/>
      <x:c r="BGR3" s="382"/>
      <x:c r="BGS3" s="382"/>
      <x:c r="BGT3" s="382"/>
      <x:c r="BGU3" s="382"/>
      <x:c r="BGV3" s="382"/>
      <x:c r="BGW3" s="382"/>
      <x:c r="BGX3" s="382"/>
      <x:c r="BGY3" s="382"/>
      <x:c r="BGZ3" s="382"/>
      <x:c r="BHA3" s="382"/>
      <x:c r="BHB3" s="382"/>
      <x:c r="BHC3" s="382"/>
      <x:c r="BHD3" s="382"/>
      <x:c r="BHE3" s="382"/>
      <x:c r="BHF3" s="382"/>
      <x:c r="BHG3" s="382"/>
      <x:c r="BHH3" s="382"/>
      <x:c r="BHI3" s="382"/>
      <x:c r="BHJ3" s="382"/>
      <x:c r="BHK3" s="382"/>
      <x:c r="BHL3" s="382"/>
      <x:c r="BHM3" s="382"/>
      <x:c r="BHN3" s="382"/>
      <x:c r="BHO3" s="382"/>
      <x:c r="BHP3" s="382"/>
      <x:c r="BHQ3" s="382"/>
      <x:c r="BHR3" s="382"/>
      <x:c r="BHS3" s="382"/>
      <x:c r="BHT3" s="382"/>
      <x:c r="BHU3" s="382"/>
      <x:c r="BHV3" s="382"/>
      <x:c r="BHW3" s="382"/>
      <x:c r="BHX3" s="382"/>
      <x:c r="BHY3" s="382"/>
      <x:c r="BHZ3" s="382"/>
      <x:c r="BIA3" s="382"/>
      <x:c r="BIB3" s="382"/>
      <x:c r="BIC3" s="382"/>
      <x:c r="BID3" s="382"/>
      <x:c r="BIE3" s="382"/>
      <x:c r="BIF3" s="382"/>
      <x:c r="BIG3" s="382"/>
      <x:c r="BIH3" s="382"/>
      <x:c r="BII3" s="382"/>
      <x:c r="BIJ3" s="382"/>
      <x:c r="BIK3" s="382"/>
      <x:c r="BIL3" s="382"/>
      <x:c r="BIM3" s="382"/>
      <x:c r="BIN3" s="382"/>
      <x:c r="BIO3" s="382"/>
      <x:c r="BIP3" s="382"/>
      <x:c r="BIQ3" s="382"/>
      <x:c r="BIR3" s="382"/>
      <x:c r="BIS3" s="382"/>
      <x:c r="BIT3" s="382"/>
      <x:c r="BIU3" s="382"/>
      <x:c r="BIV3" s="382"/>
      <x:c r="BIW3" s="382"/>
      <x:c r="BIX3" s="382"/>
      <x:c r="BIY3" s="382"/>
      <x:c r="BIZ3" s="382"/>
      <x:c r="BJA3" s="382"/>
      <x:c r="BJB3" s="382"/>
      <x:c r="BJC3" s="382"/>
      <x:c r="BJD3" s="382"/>
      <x:c r="BJE3" s="382"/>
      <x:c r="BJF3" s="382"/>
      <x:c r="BJG3" s="382"/>
      <x:c r="BJH3" s="382"/>
      <x:c r="BJI3" s="382"/>
      <x:c r="BJJ3" s="382"/>
      <x:c r="BJK3" s="382"/>
      <x:c r="BJL3" s="382"/>
      <x:c r="BJM3" s="382"/>
      <x:c r="BJN3" s="382"/>
      <x:c r="BJO3" s="382"/>
      <x:c r="BJP3" s="382"/>
      <x:c r="BJQ3" s="382"/>
      <x:c r="BJR3" s="382"/>
      <x:c r="BJS3" s="382"/>
      <x:c r="BJT3" s="382"/>
      <x:c r="BJU3" s="382"/>
      <x:c r="BJV3" s="382"/>
      <x:c r="BJW3" s="382"/>
      <x:c r="BJX3" s="382"/>
      <x:c r="BJY3" s="382"/>
      <x:c r="BJZ3" s="382"/>
      <x:c r="BKA3" s="382"/>
      <x:c r="BKB3" s="382"/>
      <x:c r="BKC3" s="382"/>
      <x:c r="BKD3" s="382"/>
      <x:c r="BKE3" s="382"/>
      <x:c r="BKF3" s="382"/>
      <x:c r="BKG3" s="382"/>
      <x:c r="BKH3" s="382"/>
      <x:c r="BKI3" s="382"/>
      <x:c r="BKJ3" s="382"/>
      <x:c r="BKK3" s="382"/>
      <x:c r="BKL3" s="382"/>
      <x:c r="BKM3" s="382"/>
      <x:c r="BKN3" s="382"/>
      <x:c r="BKO3" s="382"/>
      <x:c r="BKP3" s="382"/>
      <x:c r="BKQ3" s="382"/>
      <x:c r="BKR3" s="382"/>
      <x:c r="BKS3" s="382"/>
      <x:c r="BKT3" s="382"/>
      <x:c r="BKU3" s="382"/>
      <x:c r="BKV3" s="382"/>
      <x:c r="BKW3" s="382"/>
      <x:c r="BKX3" s="382"/>
      <x:c r="BKY3" s="382"/>
      <x:c r="BKZ3" s="382"/>
      <x:c r="BLA3" s="382"/>
      <x:c r="BLB3" s="382"/>
      <x:c r="BLC3" s="382"/>
      <x:c r="BLD3" s="382"/>
      <x:c r="BLE3" s="382"/>
      <x:c r="BLF3" s="382"/>
      <x:c r="BLG3" s="382"/>
      <x:c r="BLH3" s="382"/>
      <x:c r="BLI3" s="382"/>
      <x:c r="BLJ3" s="382"/>
      <x:c r="BLK3" s="382"/>
      <x:c r="BLL3" s="382"/>
      <x:c r="BLM3" s="382"/>
      <x:c r="BLN3" s="382"/>
      <x:c r="BLO3" s="382"/>
      <x:c r="BLP3" s="382"/>
      <x:c r="BLQ3" s="382"/>
      <x:c r="BLR3" s="382"/>
      <x:c r="BLS3" s="382"/>
      <x:c r="BLT3" s="382"/>
      <x:c r="BLU3" s="382"/>
      <x:c r="BLV3" s="382"/>
      <x:c r="BLW3" s="382"/>
      <x:c r="BLX3" s="382"/>
      <x:c r="BLY3" s="382"/>
      <x:c r="BLZ3" s="382"/>
      <x:c r="BMA3" s="382"/>
      <x:c r="BMB3" s="382"/>
      <x:c r="BMC3" s="382"/>
      <x:c r="BMD3" s="382"/>
      <x:c r="BME3" s="382"/>
      <x:c r="BMF3" s="382"/>
      <x:c r="BMG3" s="382"/>
      <x:c r="BMH3" s="382"/>
      <x:c r="BMI3" s="382"/>
      <x:c r="BMJ3" s="382"/>
      <x:c r="BMK3" s="382"/>
      <x:c r="BML3" s="382"/>
      <x:c r="BMM3" s="382"/>
      <x:c r="BMN3" s="382"/>
      <x:c r="BMO3" s="382"/>
      <x:c r="BMP3" s="382"/>
      <x:c r="BMQ3" s="382"/>
      <x:c r="BMR3" s="382"/>
      <x:c r="BMS3" s="382"/>
      <x:c r="BMT3" s="382"/>
      <x:c r="BMU3" s="382"/>
      <x:c r="BMV3" s="382"/>
      <x:c r="BMW3" s="382"/>
      <x:c r="BMX3" s="382"/>
      <x:c r="BMY3" s="382"/>
      <x:c r="BMZ3" s="382"/>
      <x:c r="BNA3" s="382"/>
      <x:c r="BNB3" s="382"/>
      <x:c r="BNC3" s="382"/>
      <x:c r="BND3" s="382"/>
      <x:c r="BNE3" s="382"/>
      <x:c r="BNF3" s="382"/>
      <x:c r="BNG3" s="382"/>
      <x:c r="BNH3" s="382"/>
      <x:c r="BNI3" s="382"/>
      <x:c r="BNJ3" s="382"/>
      <x:c r="BNK3" s="382"/>
      <x:c r="BNL3" s="382"/>
      <x:c r="BNM3" s="382"/>
      <x:c r="BNN3" s="382"/>
      <x:c r="BNO3" s="382"/>
      <x:c r="BNP3" s="382"/>
      <x:c r="BNQ3" s="382"/>
      <x:c r="BNR3" s="382"/>
      <x:c r="BNS3" s="382"/>
      <x:c r="BNT3" s="382"/>
      <x:c r="BNU3" s="382"/>
      <x:c r="BNV3" s="382"/>
      <x:c r="BNW3" s="382"/>
      <x:c r="BNX3" s="382"/>
      <x:c r="BNY3" s="382"/>
      <x:c r="BNZ3" s="382"/>
      <x:c r="BOA3" s="382"/>
      <x:c r="BOB3" s="382"/>
      <x:c r="BOC3" s="382"/>
      <x:c r="BOD3" s="382"/>
      <x:c r="BOE3" s="382"/>
      <x:c r="BOF3" s="382"/>
      <x:c r="BOG3" s="382"/>
      <x:c r="BOH3" s="382"/>
      <x:c r="BOI3" s="382"/>
      <x:c r="BOJ3" s="382"/>
      <x:c r="BOK3" s="382"/>
      <x:c r="BOL3" s="382"/>
      <x:c r="BOM3" s="382"/>
      <x:c r="BON3" s="382"/>
      <x:c r="BOO3" s="382"/>
      <x:c r="BOP3" s="382"/>
      <x:c r="BOQ3" s="382"/>
      <x:c r="BOR3" s="382"/>
      <x:c r="BOS3" s="382"/>
      <x:c r="BOT3" s="382"/>
      <x:c r="BOU3" s="382"/>
      <x:c r="BOV3" s="382"/>
      <x:c r="BOW3" s="382"/>
      <x:c r="BOX3" s="382"/>
      <x:c r="BOY3" s="382"/>
      <x:c r="BOZ3" s="382"/>
      <x:c r="BPA3" s="382"/>
      <x:c r="BPB3" s="382"/>
      <x:c r="BPC3" s="382"/>
      <x:c r="BPD3" s="382"/>
      <x:c r="BPE3" s="382"/>
      <x:c r="BPF3" s="382"/>
      <x:c r="BPG3" s="382"/>
      <x:c r="BPH3" s="382"/>
      <x:c r="BPI3" s="382"/>
      <x:c r="BPJ3" s="382"/>
      <x:c r="BPK3" s="382"/>
      <x:c r="BPL3" s="382"/>
      <x:c r="BPM3" s="382"/>
      <x:c r="BPN3" s="382"/>
      <x:c r="BPO3" s="382"/>
      <x:c r="BPP3" s="382"/>
      <x:c r="BPQ3" s="382"/>
      <x:c r="BPR3" s="382"/>
      <x:c r="BPS3" s="382"/>
      <x:c r="BPT3" s="382"/>
      <x:c r="BPU3" s="382"/>
      <x:c r="BPV3" s="382"/>
      <x:c r="BPW3" s="382"/>
      <x:c r="BPX3" s="382"/>
      <x:c r="BPY3" s="382"/>
      <x:c r="BPZ3" s="382"/>
      <x:c r="BQA3" s="382"/>
      <x:c r="BQB3" s="382"/>
      <x:c r="BQC3" s="382"/>
      <x:c r="BQD3" s="382"/>
      <x:c r="BQE3" s="382"/>
      <x:c r="BQF3" s="382"/>
      <x:c r="BQG3" s="382"/>
      <x:c r="BQH3" s="382"/>
      <x:c r="BQI3" s="382"/>
      <x:c r="BQJ3" s="382"/>
      <x:c r="BQK3" s="382"/>
      <x:c r="BQL3" s="382"/>
      <x:c r="BQM3" s="382"/>
      <x:c r="BQN3" s="382"/>
      <x:c r="BQO3" s="382"/>
      <x:c r="BQP3" s="382"/>
      <x:c r="BQQ3" s="382"/>
      <x:c r="BQR3" s="382"/>
      <x:c r="BQS3" s="382"/>
      <x:c r="BQT3" s="382"/>
      <x:c r="BQU3" s="382"/>
      <x:c r="BQV3" s="382"/>
      <x:c r="BQW3" s="382"/>
      <x:c r="BQX3" s="382"/>
      <x:c r="BQY3" s="382"/>
      <x:c r="BQZ3" s="382"/>
      <x:c r="BRA3" s="382"/>
      <x:c r="BRB3" s="382"/>
      <x:c r="BRC3" s="382"/>
      <x:c r="BRD3" s="382"/>
      <x:c r="BRE3" s="382"/>
      <x:c r="BRF3" s="382"/>
      <x:c r="BRG3" s="382"/>
      <x:c r="BRH3" s="382"/>
      <x:c r="BRI3" s="382"/>
      <x:c r="BRJ3" s="382"/>
      <x:c r="BRK3" s="382"/>
      <x:c r="BRL3" s="382"/>
      <x:c r="BRM3" s="382"/>
      <x:c r="BRN3" s="382"/>
      <x:c r="BRO3" s="382"/>
      <x:c r="BRP3" s="382"/>
      <x:c r="BRQ3" s="382"/>
      <x:c r="BRR3" s="382"/>
      <x:c r="BRS3" s="382"/>
      <x:c r="BRT3" s="382"/>
      <x:c r="BRU3" s="382"/>
      <x:c r="BRV3" s="382"/>
      <x:c r="BRW3" s="382"/>
      <x:c r="BRX3" s="382"/>
      <x:c r="BRY3" s="382"/>
      <x:c r="BRZ3" s="382"/>
      <x:c r="BSA3" s="382"/>
      <x:c r="BSB3" s="382"/>
      <x:c r="BSC3" s="382"/>
      <x:c r="BSD3" s="382"/>
      <x:c r="BSE3" s="382"/>
      <x:c r="BSF3" s="382"/>
      <x:c r="BSG3" s="382"/>
      <x:c r="BSH3" s="382"/>
      <x:c r="BSI3" s="382"/>
      <x:c r="BSJ3" s="382"/>
      <x:c r="BSK3" s="382"/>
      <x:c r="BSL3" s="382"/>
      <x:c r="BSM3" s="382"/>
      <x:c r="BSN3" s="382"/>
      <x:c r="BSO3" s="382"/>
      <x:c r="BSP3" s="382"/>
      <x:c r="BSQ3" s="382"/>
      <x:c r="BSR3" s="382"/>
      <x:c r="BSS3" s="382"/>
      <x:c r="BST3" s="382"/>
      <x:c r="BSU3" s="382"/>
      <x:c r="BSV3" s="382"/>
      <x:c r="BSW3" s="382"/>
      <x:c r="BSX3" s="382"/>
      <x:c r="BSY3" s="382"/>
      <x:c r="BSZ3" s="382"/>
      <x:c r="BTA3" s="382"/>
      <x:c r="BTB3" s="382"/>
      <x:c r="BTC3" s="382"/>
      <x:c r="BTD3" s="382"/>
      <x:c r="BTE3" s="382"/>
      <x:c r="BTF3" s="382"/>
      <x:c r="BTG3" s="382"/>
      <x:c r="BTH3" s="382"/>
      <x:c r="BTI3" s="382"/>
      <x:c r="BTJ3" s="382"/>
      <x:c r="BTK3" s="382"/>
      <x:c r="BTL3" s="382"/>
      <x:c r="BTM3" s="382"/>
      <x:c r="BTN3" s="382"/>
      <x:c r="BTO3" s="382"/>
      <x:c r="BTP3" s="382"/>
      <x:c r="BTQ3" s="382"/>
      <x:c r="BTR3" s="382"/>
      <x:c r="BTS3" s="382"/>
      <x:c r="BTT3" s="382"/>
      <x:c r="BTU3" s="382"/>
      <x:c r="BTV3" s="382"/>
      <x:c r="BTW3" s="382"/>
      <x:c r="BTX3" s="382"/>
      <x:c r="BTY3" s="382"/>
      <x:c r="BTZ3" s="382"/>
      <x:c r="BUA3" s="382"/>
      <x:c r="BUB3" s="382"/>
      <x:c r="BUC3" s="382"/>
      <x:c r="BUD3" s="382"/>
      <x:c r="BUE3" s="382"/>
      <x:c r="BUF3" s="382"/>
      <x:c r="BUG3" s="382"/>
      <x:c r="BUH3" s="382"/>
      <x:c r="BUI3" s="382"/>
      <x:c r="BUJ3" s="382"/>
      <x:c r="BUK3" s="382"/>
      <x:c r="BUL3" s="382"/>
      <x:c r="BUM3" s="382"/>
      <x:c r="BUN3" s="382"/>
      <x:c r="BUO3" s="382"/>
      <x:c r="BUP3" s="382"/>
      <x:c r="BUQ3" s="382"/>
      <x:c r="BUR3" s="382"/>
      <x:c r="BUS3" s="382"/>
      <x:c r="BUT3" s="382"/>
      <x:c r="BUU3" s="382"/>
      <x:c r="BUV3" s="382"/>
      <x:c r="BUW3" s="382"/>
      <x:c r="BUX3" s="382"/>
      <x:c r="BUY3" s="382"/>
      <x:c r="BUZ3" s="382"/>
      <x:c r="BVA3" s="382"/>
      <x:c r="BVB3" s="382"/>
      <x:c r="BVC3" s="382"/>
      <x:c r="BVD3" s="382"/>
      <x:c r="BVE3" s="382"/>
      <x:c r="BVF3" s="382"/>
      <x:c r="BVG3" s="382"/>
      <x:c r="BVH3" s="382"/>
      <x:c r="BVI3" s="382"/>
      <x:c r="BVJ3" s="382"/>
      <x:c r="BVK3" s="382"/>
      <x:c r="BVL3" s="382"/>
      <x:c r="BVM3" s="382"/>
      <x:c r="BVN3" s="382"/>
      <x:c r="BVO3" s="382"/>
      <x:c r="BVP3" s="382"/>
      <x:c r="BVQ3" s="382"/>
      <x:c r="BVR3" s="382"/>
      <x:c r="BVS3" s="382"/>
      <x:c r="BVT3" s="382"/>
      <x:c r="BVU3" s="382"/>
      <x:c r="BVV3" s="382"/>
      <x:c r="BVW3" s="382"/>
      <x:c r="BVX3" s="382"/>
      <x:c r="BVY3" s="382"/>
      <x:c r="BVZ3" s="382"/>
      <x:c r="BWA3" s="382"/>
      <x:c r="BWB3" s="382"/>
      <x:c r="BWC3" s="382"/>
      <x:c r="BWD3" s="382"/>
      <x:c r="BWE3" s="382"/>
      <x:c r="BWF3" s="382"/>
      <x:c r="BWG3" s="382"/>
      <x:c r="BWH3" s="382"/>
      <x:c r="BWI3" s="382"/>
      <x:c r="BWJ3" s="382"/>
      <x:c r="BWK3" s="382"/>
      <x:c r="BWL3" s="382"/>
      <x:c r="BWM3" s="382"/>
      <x:c r="BWN3" s="382"/>
      <x:c r="BWO3" s="382"/>
      <x:c r="BWP3" s="382"/>
      <x:c r="BWQ3" s="382"/>
      <x:c r="BWR3" s="382"/>
      <x:c r="BWS3" s="382"/>
      <x:c r="BWT3" s="382"/>
      <x:c r="BWU3" s="382"/>
      <x:c r="BWV3" s="382"/>
      <x:c r="BWW3" s="382"/>
      <x:c r="BWX3" s="382"/>
      <x:c r="BWY3" s="382"/>
      <x:c r="BWZ3" s="382"/>
      <x:c r="BXA3" s="382"/>
      <x:c r="BXB3" s="382"/>
      <x:c r="BXC3" s="382"/>
      <x:c r="BXD3" s="382"/>
      <x:c r="BXE3" s="382"/>
      <x:c r="BXF3" s="382"/>
      <x:c r="BXG3" s="382"/>
      <x:c r="BXH3" s="382"/>
      <x:c r="BXI3" s="382"/>
      <x:c r="BXJ3" s="382"/>
      <x:c r="BXK3" s="382"/>
      <x:c r="BXL3" s="382"/>
      <x:c r="BXM3" s="382"/>
      <x:c r="BXN3" s="382"/>
      <x:c r="BXO3" s="382"/>
      <x:c r="BXP3" s="382"/>
      <x:c r="BXQ3" s="382"/>
      <x:c r="BXR3" s="382"/>
      <x:c r="BXS3" s="382"/>
      <x:c r="BXT3" s="382"/>
      <x:c r="BXU3" s="382"/>
      <x:c r="BXV3" s="382"/>
      <x:c r="BXW3" s="382"/>
      <x:c r="BXX3" s="382"/>
      <x:c r="BXY3" s="382"/>
      <x:c r="BXZ3" s="382"/>
      <x:c r="BYA3" s="382"/>
      <x:c r="BYB3" s="382"/>
      <x:c r="BYC3" s="382"/>
      <x:c r="BYD3" s="382"/>
      <x:c r="BYE3" s="382"/>
      <x:c r="BYF3" s="382"/>
      <x:c r="BYG3" s="382"/>
      <x:c r="BYH3" s="382"/>
      <x:c r="BYI3" s="382"/>
      <x:c r="BYJ3" s="382"/>
      <x:c r="BYK3" s="382"/>
      <x:c r="BYL3" s="382"/>
      <x:c r="BYM3" s="382"/>
      <x:c r="BYN3" s="382"/>
      <x:c r="BYO3" s="382"/>
      <x:c r="BYP3" s="382"/>
      <x:c r="BYQ3" s="382"/>
      <x:c r="BYR3" s="382"/>
      <x:c r="BYS3" s="382"/>
      <x:c r="BYT3" s="382"/>
      <x:c r="BYU3" s="382"/>
      <x:c r="BYV3" s="382"/>
      <x:c r="BYW3" s="382"/>
      <x:c r="BYX3" s="382"/>
      <x:c r="BYY3" s="382"/>
      <x:c r="BYZ3" s="382"/>
      <x:c r="BZA3" s="382"/>
      <x:c r="BZB3" s="382"/>
      <x:c r="BZC3" s="382"/>
      <x:c r="BZD3" s="382"/>
      <x:c r="BZE3" s="382"/>
      <x:c r="BZF3" s="382"/>
      <x:c r="BZG3" s="382"/>
      <x:c r="BZH3" s="382"/>
      <x:c r="BZI3" s="382"/>
      <x:c r="BZJ3" s="382"/>
      <x:c r="BZK3" s="382"/>
      <x:c r="BZL3" s="382"/>
      <x:c r="BZM3" s="382"/>
      <x:c r="BZN3" s="382"/>
      <x:c r="BZO3" s="382"/>
      <x:c r="BZP3" s="382"/>
      <x:c r="BZQ3" s="382"/>
      <x:c r="BZR3" s="382"/>
      <x:c r="BZS3" s="382"/>
      <x:c r="BZT3" s="382"/>
      <x:c r="BZU3" s="382"/>
      <x:c r="BZV3" s="382"/>
      <x:c r="BZW3" s="382"/>
      <x:c r="BZX3" s="382"/>
      <x:c r="BZY3" s="382"/>
      <x:c r="BZZ3" s="382"/>
      <x:c r="CAA3" s="382"/>
      <x:c r="CAB3" s="382"/>
      <x:c r="CAC3" s="382"/>
      <x:c r="CAD3" s="382"/>
      <x:c r="CAE3" s="382"/>
      <x:c r="CAF3" s="382"/>
      <x:c r="CAG3" s="382"/>
      <x:c r="CAH3" s="382"/>
      <x:c r="CAI3" s="382"/>
      <x:c r="CAJ3" s="382"/>
      <x:c r="CAK3" s="382"/>
      <x:c r="CAL3" s="382"/>
      <x:c r="CAM3" s="382"/>
      <x:c r="CAN3" s="382"/>
      <x:c r="CAO3" s="382"/>
      <x:c r="CAP3" s="382"/>
      <x:c r="CAQ3" s="382"/>
      <x:c r="CAR3" s="382"/>
      <x:c r="CAS3" s="382"/>
      <x:c r="CAT3" s="382"/>
      <x:c r="CAU3" s="382"/>
      <x:c r="CAV3" s="382"/>
      <x:c r="CAW3" s="382"/>
      <x:c r="CAX3" s="382"/>
      <x:c r="CAY3" s="382"/>
      <x:c r="CAZ3" s="382"/>
      <x:c r="CBA3" s="382"/>
      <x:c r="CBB3" s="382"/>
      <x:c r="CBC3" s="382"/>
      <x:c r="CBD3" s="382"/>
      <x:c r="CBE3" s="382"/>
      <x:c r="CBF3" s="382"/>
      <x:c r="CBG3" s="382"/>
      <x:c r="CBH3" s="382"/>
      <x:c r="CBI3" s="382"/>
      <x:c r="CBJ3" s="382"/>
      <x:c r="CBK3" s="382"/>
      <x:c r="CBL3" s="382"/>
      <x:c r="CBM3" s="382"/>
      <x:c r="CBN3" s="382"/>
      <x:c r="CBO3" s="382"/>
      <x:c r="CBP3" s="382"/>
      <x:c r="CBQ3" s="382"/>
      <x:c r="CBR3" s="382"/>
      <x:c r="CBS3" s="382"/>
      <x:c r="CBT3" s="382"/>
      <x:c r="CBU3" s="382"/>
      <x:c r="CBV3" s="382"/>
      <x:c r="CBW3" s="382"/>
      <x:c r="CBX3" s="382"/>
      <x:c r="CBY3" s="382"/>
      <x:c r="CBZ3" s="382"/>
      <x:c r="CCA3" s="382"/>
      <x:c r="CCB3" s="382"/>
      <x:c r="CCC3" s="382"/>
      <x:c r="CCD3" s="382"/>
      <x:c r="CCE3" s="382"/>
      <x:c r="CCF3" s="382"/>
      <x:c r="CCG3" s="382"/>
      <x:c r="CCH3" s="382"/>
      <x:c r="CCI3" s="382"/>
      <x:c r="CCJ3" s="382"/>
      <x:c r="CCK3" s="382"/>
      <x:c r="CCL3" s="382"/>
      <x:c r="CCM3" s="382"/>
      <x:c r="CCN3" s="382"/>
      <x:c r="CCO3" s="382"/>
      <x:c r="CCP3" s="382"/>
      <x:c r="CCQ3" s="382"/>
      <x:c r="CCR3" s="382"/>
      <x:c r="CCS3" s="382"/>
      <x:c r="CCT3" s="382"/>
      <x:c r="CCU3" s="382"/>
      <x:c r="CCV3" s="382"/>
      <x:c r="CCW3" s="382"/>
      <x:c r="CCX3" s="382"/>
      <x:c r="CCY3" s="382"/>
      <x:c r="CCZ3" s="382"/>
      <x:c r="CDA3" s="382"/>
      <x:c r="CDB3" s="382"/>
      <x:c r="CDC3" s="382"/>
      <x:c r="CDD3" s="382"/>
      <x:c r="CDE3" s="382"/>
      <x:c r="CDF3" s="382"/>
      <x:c r="CDG3" s="382"/>
      <x:c r="CDH3" s="382"/>
      <x:c r="CDI3" s="382"/>
      <x:c r="CDJ3" s="382"/>
      <x:c r="CDK3" s="382"/>
      <x:c r="CDL3" s="382"/>
      <x:c r="CDM3" s="382"/>
      <x:c r="CDN3" s="382"/>
      <x:c r="CDO3" s="382"/>
      <x:c r="CDP3" s="382"/>
      <x:c r="CDQ3" s="382"/>
      <x:c r="CDR3" s="382"/>
      <x:c r="CDS3" s="382"/>
      <x:c r="CDT3" s="382"/>
      <x:c r="CDU3" s="382"/>
      <x:c r="CDV3" s="382"/>
      <x:c r="CDW3" s="382"/>
      <x:c r="CDX3" s="382"/>
      <x:c r="CDY3" s="382"/>
      <x:c r="CDZ3" s="382"/>
      <x:c r="CEA3" s="382"/>
      <x:c r="CEB3" s="382"/>
      <x:c r="CEC3" s="382"/>
      <x:c r="CED3" s="382"/>
      <x:c r="CEE3" s="382"/>
      <x:c r="CEF3" s="382"/>
      <x:c r="CEG3" s="382"/>
      <x:c r="CEH3" s="382"/>
      <x:c r="CEI3" s="382"/>
      <x:c r="CEJ3" s="382"/>
      <x:c r="CEK3" s="382"/>
      <x:c r="CEL3" s="382"/>
      <x:c r="CEM3" s="382"/>
      <x:c r="CEN3" s="382"/>
      <x:c r="CEO3" s="382"/>
      <x:c r="CEP3" s="382"/>
      <x:c r="CEQ3" s="382"/>
      <x:c r="CER3" s="382"/>
      <x:c r="CES3" s="382"/>
      <x:c r="CET3" s="382"/>
      <x:c r="CEU3" s="382"/>
      <x:c r="CEV3" s="382"/>
      <x:c r="CEW3" s="382"/>
      <x:c r="CEX3" s="382"/>
      <x:c r="CEY3" s="382"/>
      <x:c r="CEZ3" s="382"/>
      <x:c r="CFA3" s="382"/>
      <x:c r="CFB3" s="382"/>
      <x:c r="CFC3" s="382"/>
      <x:c r="CFD3" s="382"/>
      <x:c r="CFE3" s="382"/>
      <x:c r="CFF3" s="382"/>
      <x:c r="CFG3" s="382"/>
      <x:c r="CFH3" s="382"/>
      <x:c r="CFI3" s="382"/>
      <x:c r="CFJ3" s="382"/>
      <x:c r="CFK3" s="382"/>
      <x:c r="CFL3" s="382"/>
      <x:c r="CFM3" s="382"/>
      <x:c r="CFN3" s="382"/>
      <x:c r="CFO3" s="382"/>
      <x:c r="CFP3" s="382"/>
      <x:c r="CFQ3" s="382"/>
      <x:c r="CFR3" s="382"/>
      <x:c r="CFS3" s="382"/>
      <x:c r="CFT3" s="382"/>
      <x:c r="CFU3" s="382"/>
      <x:c r="CFV3" s="382"/>
      <x:c r="CFW3" s="382"/>
      <x:c r="CFX3" s="382"/>
      <x:c r="CFY3" s="382"/>
      <x:c r="CFZ3" s="382"/>
      <x:c r="CGA3" s="382"/>
      <x:c r="CGB3" s="382"/>
      <x:c r="CGC3" s="382"/>
      <x:c r="CGD3" s="382"/>
      <x:c r="CGE3" s="382"/>
      <x:c r="CGF3" s="382"/>
      <x:c r="CGG3" s="382"/>
      <x:c r="CGH3" s="382"/>
      <x:c r="CGI3" s="382"/>
      <x:c r="CGJ3" s="382"/>
      <x:c r="CGK3" s="382"/>
      <x:c r="CGL3" s="382"/>
      <x:c r="CGM3" s="382"/>
      <x:c r="CGN3" s="382"/>
      <x:c r="CGO3" s="382"/>
      <x:c r="CGP3" s="382"/>
      <x:c r="CGQ3" s="382"/>
      <x:c r="CGR3" s="382"/>
      <x:c r="CGS3" s="382"/>
      <x:c r="CGT3" s="382"/>
      <x:c r="CGU3" s="382"/>
      <x:c r="CGV3" s="382"/>
      <x:c r="CGW3" s="382"/>
      <x:c r="CGX3" s="382"/>
      <x:c r="CGY3" s="382"/>
      <x:c r="CGZ3" s="382"/>
      <x:c r="CHA3" s="382"/>
      <x:c r="CHB3" s="382"/>
      <x:c r="CHC3" s="382"/>
      <x:c r="CHD3" s="382"/>
      <x:c r="CHE3" s="382"/>
      <x:c r="CHF3" s="382"/>
      <x:c r="CHG3" s="382"/>
      <x:c r="CHH3" s="382"/>
      <x:c r="CHI3" s="382"/>
      <x:c r="CHJ3" s="382"/>
      <x:c r="CHK3" s="382"/>
      <x:c r="CHL3" s="382"/>
      <x:c r="CHM3" s="382"/>
      <x:c r="CHN3" s="382"/>
      <x:c r="CHO3" s="382"/>
      <x:c r="CHP3" s="382"/>
      <x:c r="CHQ3" s="382"/>
      <x:c r="CHR3" s="382"/>
      <x:c r="CHS3" s="382"/>
      <x:c r="CHT3" s="382"/>
      <x:c r="CHU3" s="382"/>
      <x:c r="CHV3" s="382"/>
      <x:c r="CHW3" s="382"/>
      <x:c r="CHX3" s="382"/>
      <x:c r="CHY3" s="382"/>
      <x:c r="CHZ3" s="382"/>
      <x:c r="CIA3" s="382"/>
      <x:c r="CIB3" s="382"/>
      <x:c r="CIC3" s="382"/>
      <x:c r="CID3" s="382"/>
      <x:c r="CIE3" s="382"/>
      <x:c r="CIF3" s="382"/>
      <x:c r="CIG3" s="382"/>
      <x:c r="CIH3" s="382"/>
      <x:c r="CII3" s="382"/>
      <x:c r="CIJ3" s="382"/>
      <x:c r="CIK3" s="382"/>
      <x:c r="CIL3" s="382"/>
      <x:c r="CIM3" s="382"/>
      <x:c r="CIN3" s="382"/>
      <x:c r="CIO3" s="382"/>
      <x:c r="CIP3" s="382"/>
      <x:c r="CIQ3" s="382"/>
      <x:c r="CIR3" s="382"/>
      <x:c r="CIS3" s="382"/>
      <x:c r="CIT3" s="382"/>
      <x:c r="CIU3" s="382"/>
      <x:c r="CIV3" s="382"/>
      <x:c r="CIW3" s="382"/>
      <x:c r="CIX3" s="382"/>
      <x:c r="CIY3" s="382"/>
      <x:c r="CIZ3" s="382"/>
      <x:c r="CJA3" s="382"/>
      <x:c r="CJB3" s="382"/>
      <x:c r="CJC3" s="382"/>
      <x:c r="CJD3" s="382"/>
      <x:c r="CJE3" s="382"/>
      <x:c r="CJF3" s="382"/>
      <x:c r="CJG3" s="382"/>
      <x:c r="CJH3" s="382"/>
      <x:c r="CJI3" s="382"/>
      <x:c r="CJJ3" s="382"/>
      <x:c r="CJK3" s="382"/>
      <x:c r="CJL3" s="382"/>
      <x:c r="CJM3" s="382"/>
      <x:c r="CJN3" s="382"/>
      <x:c r="CJO3" s="382"/>
      <x:c r="CJP3" s="382"/>
      <x:c r="CJQ3" s="382"/>
      <x:c r="CJR3" s="382"/>
      <x:c r="CJS3" s="382"/>
      <x:c r="CJT3" s="382"/>
      <x:c r="CJU3" s="382"/>
      <x:c r="CJV3" s="382"/>
      <x:c r="CJW3" s="382"/>
      <x:c r="CJX3" s="382"/>
      <x:c r="CJY3" s="382"/>
      <x:c r="CJZ3" s="382"/>
      <x:c r="CKA3" s="382"/>
      <x:c r="CKB3" s="382"/>
      <x:c r="CKC3" s="382"/>
      <x:c r="CKD3" s="382"/>
      <x:c r="CKE3" s="382"/>
      <x:c r="CKF3" s="382"/>
      <x:c r="CKG3" s="382"/>
      <x:c r="CKH3" s="382"/>
      <x:c r="CKI3" s="382"/>
      <x:c r="CKJ3" s="382"/>
      <x:c r="CKK3" s="382"/>
      <x:c r="CKL3" s="382"/>
      <x:c r="CKM3" s="382"/>
      <x:c r="CKN3" s="382"/>
      <x:c r="CKO3" s="382"/>
      <x:c r="CKP3" s="382"/>
      <x:c r="CKQ3" s="382"/>
      <x:c r="CKR3" s="382"/>
      <x:c r="CKS3" s="382"/>
      <x:c r="CKT3" s="382"/>
      <x:c r="CKU3" s="382"/>
      <x:c r="CKV3" s="382"/>
      <x:c r="CKW3" s="382"/>
      <x:c r="CKX3" s="382"/>
      <x:c r="CKY3" s="382"/>
      <x:c r="CKZ3" s="382"/>
      <x:c r="CLA3" s="382"/>
      <x:c r="CLB3" s="382"/>
      <x:c r="CLC3" s="382"/>
      <x:c r="CLD3" s="382"/>
      <x:c r="CLE3" s="382"/>
      <x:c r="CLF3" s="382"/>
      <x:c r="CLG3" s="382"/>
      <x:c r="CLH3" s="382"/>
      <x:c r="CLI3" s="382"/>
      <x:c r="CLJ3" s="382"/>
      <x:c r="CLK3" s="382"/>
      <x:c r="CLL3" s="382"/>
      <x:c r="CLM3" s="382"/>
      <x:c r="CLN3" s="382"/>
      <x:c r="CLO3" s="382"/>
      <x:c r="CLP3" s="382"/>
      <x:c r="CLQ3" s="382"/>
      <x:c r="CLR3" s="382"/>
      <x:c r="CLS3" s="382"/>
      <x:c r="CLT3" s="382"/>
      <x:c r="CLU3" s="382"/>
      <x:c r="CLV3" s="382"/>
      <x:c r="CLW3" s="382"/>
      <x:c r="CLX3" s="382"/>
      <x:c r="CLY3" s="382"/>
      <x:c r="CLZ3" s="382"/>
      <x:c r="CMA3" s="382"/>
      <x:c r="CMB3" s="382"/>
      <x:c r="CMC3" s="382"/>
      <x:c r="CMD3" s="382"/>
      <x:c r="CME3" s="382"/>
      <x:c r="CMF3" s="382"/>
      <x:c r="CMG3" s="382"/>
      <x:c r="CMH3" s="382"/>
      <x:c r="CMI3" s="382"/>
      <x:c r="CMJ3" s="382"/>
      <x:c r="CMK3" s="382"/>
      <x:c r="CML3" s="382"/>
      <x:c r="CMM3" s="382"/>
      <x:c r="CMN3" s="382"/>
      <x:c r="CMO3" s="382"/>
      <x:c r="CMP3" s="382"/>
      <x:c r="CMQ3" s="382"/>
      <x:c r="CMR3" s="382"/>
      <x:c r="CMS3" s="382"/>
      <x:c r="CMT3" s="382"/>
      <x:c r="CMU3" s="382"/>
      <x:c r="CMV3" s="382"/>
      <x:c r="CMW3" s="382"/>
      <x:c r="CMX3" s="382"/>
      <x:c r="CMY3" s="382"/>
      <x:c r="CMZ3" s="382"/>
      <x:c r="CNA3" s="382"/>
      <x:c r="CNB3" s="382"/>
      <x:c r="CNC3" s="382"/>
      <x:c r="CND3" s="382"/>
      <x:c r="CNE3" s="382"/>
      <x:c r="CNF3" s="382"/>
      <x:c r="CNG3" s="382"/>
      <x:c r="CNH3" s="382"/>
      <x:c r="CNI3" s="382"/>
      <x:c r="CNJ3" s="382"/>
      <x:c r="CNK3" s="382"/>
      <x:c r="CNL3" s="382"/>
      <x:c r="CNM3" s="382"/>
      <x:c r="CNN3" s="382"/>
      <x:c r="CNO3" s="382"/>
      <x:c r="CNP3" s="382"/>
      <x:c r="CNQ3" s="382"/>
      <x:c r="CNR3" s="382"/>
      <x:c r="CNS3" s="382"/>
      <x:c r="CNT3" s="382"/>
      <x:c r="CNU3" s="382"/>
      <x:c r="CNV3" s="382"/>
      <x:c r="CNW3" s="382"/>
      <x:c r="CNX3" s="382"/>
      <x:c r="CNY3" s="382"/>
      <x:c r="CNZ3" s="382"/>
      <x:c r="COA3" s="382"/>
      <x:c r="COB3" s="382"/>
      <x:c r="COC3" s="382"/>
      <x:c r="COD3" s="382"/>
      <x:c r="COE3" s="382"/>
      <x:c r="COF3" s="382"/>
      <x:c r="COG3" s="382"/>
      <x:c r="COH3" s="382"/>
      <x:c r="COI3" s="382"/>
      <x:c r="COJ3" s="382"/>
      <x:c r="COK3" s="382"/>
      <x:c r="COL3" s="382"/>
      <x:c r="COM3" s="382"/>
      <x:c r="CON3" s="382"/>
      <x:c r="COO3" s="382"/>
      <x:c r="COP3" s="382"/>
      <x:c r="COQ3" s="382"/>
      <x:c r="COR3" s="382"/>
      <x:c r="COS3" s="382"/>
      <x:c r="COT3" s="382"/>
      <x:c r="COU3" s="382"/>
      <x:c r="COV3" s="382"/>
      <x:c r="COW3" s="382"/>
      <x:c r="COX3" s="382"/>
      <x:c r="COY3" s="382"/>
      <x:c r="COZ3" s="382"/>
      <x:c r="CPA3" s="382"/>
      <x:c r="CPB3" s="382"/>
      <x:c r="CPC3" s="382"/>
      <x:c r="CPD3" s="382"/>
      <x:c r="CPE3" s="382"/>
      <x:c r="CPF3" s="382"/>
      <x:c r="CPG3" s="382"/>
      <x:c r="CPH3" s="382"/>
      <x:c r="CPI3" s="382"/>
      <x:c r="CPJ3" s="382"/>
      <x:c r="CPK3" s="382"/>
      <x:c r="CPL3" s="382"/>
      <x:c r="CPM3" s="382"/>
      <x:c r="CPN3" s="382"/>
      <x:c r="CPO3" s="382"/>
      <x:c r="CPP3" s="382"/>
      <x:c r="CPQ3" s="382"/>
      <x:c r="CPR3" s="382"/>
      <x:c r="CPS3" s="382"/>
      <x:c r="CPT3" s="382"/>
      <x:c r="CPU3" s="382"/>
      <x:c r="CPV3" s="382"/>
      <x:c r="CPW3" s="382"/>
      <x:c r="CPX3" s="382"/>
      <x:c r="CPY3" s="382"/>
      <x:c r="CPZ3" s="382"/>
      <x:c r="CQA3" s="382"/>
      <x:c r="CQB3" s="382"/>
      <x:c r="CQC3" s="382"/>
      <x:c r="CQD3" s="382"/>
      <x:c r="CQE3" s="382"/>
      <x:c r="CQF3" s="382"/>
      <x:c r="CQG3" s="382"/>
      <x:c r="CQH3" s="382"/>
      <x:c r="CQI3" s="382"/>
      <x:c r="CQJ3" s="382"/>
      <x:c r="CQK3" s="382"/>
      <x:c r="CQL3" s="382"/>
      <x:c r="CQM3" s="382"/>
      <x:c r="CQN3" s="382"/>
      <x:c r="CQO3" s="382"/>
      <x:c r="CQP3" s="382"/>
      <x:c r="CQQ3" s="382"/>
      <x:c r="CQR3" s="382"/>
      <x:c r="CQS3" s="382"/>
      <x:c r="CQT3" s="382"/>
      <x:c r="CQU3" s="382"/>
      <x:c r="CQV3" s="382"/>
      <x:c r="CQW3" s="382"/>
      <x:c r="CQX3" s="382"/>
      <x:c r="CQY3" s="382"/>
      <x:c r="CQZ3" s="382"/>
      <x:c r="CRA3" s="382"/>
      <x:c r="CRB3" s="382"/>
      <x:c r="CRC3" s="382"/>
      <x:c r="CRD3" s="382"/>
      <x:c r="CRE3" s="382"/>
      <x:c r="CRF3" s="382"/>
      <x:c r="CRG3" s="382"/>
      <x:c r="CRH3" s="382"/>
      <x:c r="CRI3" s="382"/>
      <x:c r="CRJ3" s="382"/>
      <x:c r="CRK3" s="382"/>
      <x:c r="CRL3" s="382"/>
      <x:c r="CRM3" s="382"/>
      <x:c r="CRN3" s="382"/>
      <x:c r="CRO3" s="382"/>
      <x:c r="CRP3" s="382"/>
      <x:c r="CRQ3" s="382"/>
      <x:c r="CRR3" s="382"/>
      <x:c r="CRS3" s="382"/>
      <x:c r="CRT3" s="382"/>
      <x:c r="CRU3" s="382"/>
      <x:c r="CRV3" s="382"/>
      <x:c r="CRW3" s="382"/>
      <x:c r="CRX3" s="382"/>
      <x:c r="CRY3" s="382"/>
      <x:c r="CRZ3" s="382"/>
      <x:c r="CSA3" s="382"/>
      <x:c r="CSB3" s="382"/>
      <x:c r="CSC3" s="382"/>
      <x:c r="CSD3" s="382"/>
      <x:c r="CSE3" s="382"/>
      <x:c r="CSF3" s="382"/>
      <x:c r="CSG3" s="382"/>
      <x:c r="CSH3" s="382"/>
      <x:c r="CSI3" s="382"/>
      <x:c r="CSJ3" s="382"/>
      <x:c r="CSK3" s="382"/>
      <x:c r="CSL3" s="382"/>
      <x:c r="CSM3" s="382"/>
      <x:c r="CSN3" s="382"/>
      <x:c r="CSO3" s="382"/>
      <x:c r="CSP3" s="382"/>
      <x:c r="CSQ3" s="382"/>
      <x:c r="CSR3" s="382"/>
      <x:c r="CSS3" s="382"/>
      <x:c r="CST3" s="382"/>
      <x:c r="CSU3" s="382"/>
      <x:c r="CSV3" s="382"/>
      <x:c r="CSW3" s="382"/>
      <x:c r="CSX3" s="382"/>
      <x:c r="CSY3" s="382"/>
      <x:c r="CSZ3" s="382"/>
      <x:c r="CTA3" s="382"/>
      <x:c r="CTB3" s="382"/>
      <x:c r="CTC3" s="382"/>
      <x:c r="CTD3" s="382"/>
      <x:c r="CTE3" s="382"/>
      <x:c r="CTF3" s="382"/>
      <x:c r="CTG3" s="382"/>
      <x:c r="CTH3" s="382"/>
      <x:c r="CTI3" s="382"/>
      <x:c r="CTJ3" s="382"/>
      <x:c r="CTK3" s="382"/>
      <x:c r="CTL3" s="382"/>
      <x:c r="CTM3" s="382"/>
      <x:c r="CTN3" s="382"/>
      <x:c r="CTO3" s="382"/>
      <x:c r="CTP3" s="382"/>
      <x:c r="CTQ3" s="382"/>
      <x:c r="CTR3" s="382"/>
      <x:c r="CTS3" s="382"/>
      <x:c r="CTT3" s="382"/>
      <x:c r="CTU3" s="382"/>
      <x:c r="CTV3" s="382"/>
      <x:c r="CTW3" s="382"/>
      <x:c r="CTX3" s="382"/>
      <x:c r="CTY3" s="382"/>
      <x:c r="CTZ3" s="382"/>
      <x:c r="CUA3" s="382"/>
      <x:c r="CUB3" s="382"/>
      <x:c r="CUC3" s="382"/>
      <x:c r="CUD3" s="382"/>
      <x:c r="CUE3" s="382"/>
      <x:c r="CUF3" s="382"/>
      <x:c r="CUG3" s="382"/>
      <x:c r="CUH3" s="382"/>
      <x:c r="CUI3" s="382"/>
      <x:c r="CUJ3" s="382"/>
      <x:c r="CUK3" s="382"/>
      <x:c r="CUL3" s="382"/>
      <x:c r="CUM3" s="382"/>
      <x:c r="CUN3" s="382"/>
      <x:c r="CUO3" s="382"/>
      <x:c r="CUP3" s="382"/>
      <x:c r="CUQ3" s="382"/>
      <x:c r="CUR3" s="382"/>
      <x:c r="CUS3" s="382"/>
      <x:c r="CUT3" s="382"/>
      <x:c r="CUU3" s="382"/>
      <x:c r="CUV3" s="382"/>
      <x:c r="CUW3" s="382"/>
      <x:c r="CUX3" s="382"/>
      <x:c r="CUY3" s="382"/>
      <x:c r="CUZ3" s="382"/>
      <x:c r="CVA3" s="382"/>
      <x:c r="CVB3" s="382"/>
      <x:c r="CVC3" s="382"/>
      <x:c r="CVD3" s="382"/>
      <x:c r="CVE3" s="382"/>
      <x:c r="CVF3" s="382"/>
      <x:c r="CVG3" s="382"/>
      <x:c r="CVH3" s="382"/>
      <x:c r="CVI3" s="382"/>
      <x:c r="CVJ3" s="382"/>
      <x:c r="CVK3" s="382"/>
      <x:c r="CVL3" s="382"/>
      <x:c r="CVM3" s="382"/>
      <x:c r="CVN3" s="382"/>
      <x:c r="CVO3" s="382"/>
      <x:c r="CVP3" s="382"/>
      <x:c r="CVQ3" s="382"/>
      <x:c r="CVR3" s="382"/>
      <x:c r="CVS3" s="382"/>
      <x:c r="CVT3" s="382"/>
      <x:c r="CVU3" s="382"/>
      <x:c r="CVV3" s="382"/>
      <x:c r="CVW3" s="382"/>
      <x:c r="CVX3" s="382"/>
      <x:c r="CVY3" s="382"/>
      <x:c r="CVZ3" s="382"/>
      <x:c r="CWA3" s="382"/>
      <x:c r="CWB3" s="382"/>
      <x:c r="CWC3" s="382"/>
      <x:c r="CWD3" s="382"/>
      <x:c r="CWE3" s="382"/>
      <x:c r="CWF3" s="382"/>
      <x:c r="CWG3" s="382"/>
      <x:c r="CWH3" s="382"/>
      <x:c r="CWI3" s="382"/>
      <x:c r="CWJ3" s="382"/>
      <x:c r="CWK3" s="382"/>
      <x:c r="CWL3" s="382"/>
      <x:c r="CWM3" s="382"/>
      <x:c r="CWN3" s="382"/>
      <x:c r="CWO3" s="382"/>
      <x:c r="CWP3" s="382"/>
      <x:c r="CWQ3" s="382"/>
      <x:c r="CWR3" s="382"/>
      <x:c r="CWS3" s="382"/>
      <x:c r="CWT3" s="382"/>
      <x:c r="CWU3" s="382"/>
      <x:c r="CWV3" s="382"/>
      <x:c r="CWW3" s="382"/>
      <x:c r="CWX3" s="382"/>
      <x:c r="CWY3" s="382"/>
      <x:c r="CWZ3" s="382"/>
      <x:c r="CXA3" s="382"/>
      <x:c r="CXB3" s="382"/>
      <x:c r="CXC3" s="382"/>
      <x:c r="CXD3" s="382"/>
      <x:c r="CXE3" s="382"/>
      <x:c r="CXF3" s="382"/>
      <x:c r="CXG3" s="382"/>
      <x:c r="CXH3" s="382"/>
      <x:c r="CXI3" s="382"/>
      <x:c r="CXJ3" s="382"/>
      <x:c r="CXK3" s="382"/>
      <x:c r="CXL3" s="382"/>
      <x:c r="CXM3" s="382"/>
      <x:c r="CXN3" s="382"/>
      <x:c r="CXO3" s="382"/>
      <x:c r="CXP3" s="382"/>
      <x:c r="CXQ3" s="382"/>
      <x:c r="CXR3" s="382"/>
      <x:c r="CXS3" s="382"/>
      <x:c r="CXT3" s="382"/>
      <x:c r="CXU3" s="382"/>
      <x:c r="CXV3" s="382"/>
      <x:c r="CXW3" s="382"/>
      <x:c r="CXX3" s="382"/>
      <x:c r="CXY3" s="382"/>
      <x:c r="CXZ3" s="382"/>
      <x:c r="CYA3" s="382"/>
      <x:c r="CYB3" s="382"/>
      <x:c r="CYC3" s="382"/>
      <x:c r="CYD3" s="382"/>
      <x:c r="CYE3" s="382"/>
      <x:c r="CYF3" s="382"/>
      <x:c r="CYG3" s="382"/>
      <x:c r="CYH3" s="382"/>
      <x:c r="CYI3" s="382"/>
      <x:c r="CYJ3" s="382"/>
      <x:c r="CYK3" s="382"/>
      <x:c r="CYL3" s="382"/>
      <x:c r="CYM3" s="382"/>
      <x:c r="CYN3" s="382"/>
      <x:c r="CYO3" s="382"/>
      <x:c r="CYP3" s="382"/>
      <x:c r="CYQ3" s="382"/>
      <x:c r="CYR3" s="382"/>
      <x:c r="CYS3" s="382"/>
      <x:c r="CYT3" s="382"/>
      <x:c r="CYU3" s="382"/>
      <x:c r="CYV3" s="382"/>
      <x:c r="CYW3" s="382"/>
      <x:c r="CYX3" s="382"/>
      <x:c r="CYY3" s="382"/>
      <x:c r="CYZ3" s="382"/>
      <x:c r="CZA3" s="382"/>
      <x:c r="CZB3" s="382"/>
      <x:c r="CZC3" s="382"/>
      <x:c r="CZD3" s="382"/>
      <x:c r="CZE3" s="382"/>
      <x:c r="CZF3" s="382"/>
      <x:c r="CZG3" s="382"/>
      <x:c r="CZH3" s="382"/>
      <x:c r="CZI3" s="382"/>
      <x:c r="CZJ3" s="382"/>
      <x:c r="CZK3" s="382"/>
      <x:c r="CZL3" s="382"/>
      <x:c r="CZM3" s="382"/>
      <x:c r="CZN3" s="382"/>
      <x:c r="CZO3" s="382"/>
      <x:c r="CZP3" s="382"/>
      <x:c r="CZQ3" s="382"/>
      <x:c r="CZR3" s="382"/>
      <x:c r="CZS3" s="382"/>
      <x:c r="CZT3" s="382"/>
      <x:c r="CZU3" s="382"/>
      <x:c r="CZV3" s="382"/>
      <x:c r="CZW3" s="382"/>
      <x:c r="CZX3" s="382"/>
      <x:c r="CZY3" s="382"/>
      <x:c r="CZZ3" s="382"/>
      <x:c r="DAA3" s="382"/>
      <x:c r="DAB3" s="382"/>
      <x:c r="DAC3" s="382"/>
      <x:c r="DAD3" s="382"/>
      <x:c r="DAE3" s="382"/>
      <x:c r="DAF3" s="382"/>
      <x:c r="DAG3" s="382"/>
      <x:c r="DAH3" s="382"/>
      <x:c r="DAI3" s="382"/>
      <x:c r="DAJ3" s="382"/>
      <x:c r="DAK3" s="382"/>
      <x:c r="DAL3" s="382"/>
      <x:c r="DAM3" s="382"/>
      <x:c r="DAN3" s="382"/>
      <x:c r="DAO3" s="382"/>
      <x:c r="DAP3" s="382"/>
      <x:c r="DAQ3" s="382"/>
      <x:c r="DAR3" s="382"/>
      <x:c r="DAS3" s="382"/>
      <x:c r="DAT3" s="382"/>
      <x:c r="DAU3" s="382"/>
      <x:c r="DAV3" s="382"/>
      <x:c r="DAW3" s="382"/>
      <x:c r="DAX3" s="382"/>
      <x:c r="DAY3" s="382"/>
      <x:c r="DAZ3" s="382"/>
      <x:c r="DBA3" s="382"/>
      <x:c r="DBB3" s="382"/>
      <x:c r="DBC3" s="382"/>
      <x:c r="DBD3" s="382"/>
      <x:c r="DBE3" s="382"/>
      <x:c r="DBF3" s="382"/>
      <x:c r="DBG3" s="382"/>
      <x:c r="DBH3" s="382"/>
      <x:c r="DBI3" s="382"/>
      <x:c r="DBJ3" s="382"/>
      <x:c r="DBK3" s="382"/>
      <x:c r="DBL3" s="382"/>
      <x:c r="DBM3" s="382"/>
      <x:c r="DBN3" s="382"/>
      <x:c r="DBO3" s="382"/>
      <x:c r="DBP3" s="382"/>
      <x:c r="DBQ3" s="382"/>
      <x:c r="DBR3" s="382"/>
      <x:c r="DBS3" s="382"/>
      <x:c r="DBT3" s="382"/>
      <x:c r="DBU3" s="382"/>
      <x:c r="DBV3" s="382"/>
      <x:c r="DBW3" s="382"/>
      <x:c r="DBX3" s="382"/>
      <x:c r="DBY3" s="382"/>
      <x:c r="DBZ3" s="382"/>
      <x:c r="DCA3" s="382"/>
      <x:c r="DCB3" s="382"/>
      <x:c r="DCC3" s="382"/>
      <x:c r="DCD3" s="382"/>
      <x:c r="DCE3" s="382"/>
      <x:c r="DCF3" s="382"/>
      <x:c r="DCG3" s="382"/>
      <x:c r="DCH3" s="382"/>
      <x:c r="DCI3" s="382"/>
      <x:c r="DCJ3" s="382"/>
      <x:c r="DCK3" s="382"/>
      <x:c r="DCL3" s="382"/>
      <x:c r="DCM3" s="382"/>
      <x:c r="DCN3" s="382"/>
      <x:c r="DCO3" s="382"/>
      <x:c r="DCP3" s="382"/>
      <x:c r="DCQ3" s="382"/>
      <x:c r="DCR3" s="382"/>
      <x:c r="DCS3" s="382"/>
      <x:c r="DCT3" s="382"/>
      <x:c r="DCU3" s="382"/>
      <x:c r="DCV3" s="382"/>
      <x:c r="DCW3" s="382"/>
      <x:c r="DCX3" s="382"/>
      <x:c r="DCY3" s="382"/>
      <x:c r="DCZ3" s="382"/>
      <x:c r="DDA3" s="382"/>
      <x:c r="DDB3" s="382"/>
      <x:c r="DDC3" s="382"/>
      <x:c r="DDD3" s="382"/>
      <x:c r="DDE3" s="382"/>
      <x:c r="DDF3" s="382"/>
      <x:c r="DDG3" s="382"/>
      <x:c r="DDH3" s="382"/>
      <x:c r="DDI3" s="382"/>
      <x:c r="DDJ3" s="382"/>
      <x:c r="DDK3" s="382"/>
      <x:c r="DDL3" s="382"/>
      <x:c r="DDM3" s="382"/>
      <x:c r="DDN3" s="382"/>
      <x:c r="DDO3" s="382"/>
      <x:c r="DDP3" s="382"/>
      <x:c r="DDQ3" s="382"/>
      <x:c r="DDR3" s="382"/>
      <x:c r="DDS3" s="382"/>
      <x:c r="DDT3" s="382"/>
      <x:c r="DDU3" s="382"/>
      <x:c r="DDV3" s="382"/>
      <x:c r="DDW3" s="382"/>
      <x:c r="DDX3" s="382"/>
      <x:c r="DDY3" s="382"/>
      <x:c r="DDZ3" s="382"/>
      <x:c r="DEA3" s="382"/>
      <x:c r="DEB3" s="382"/>
      <x:c r="DEC3" s="382"/>
      <x:c r="DED3" s="382"/>
      <x:c r="DEE3" s="382"/>
      <x:c r="DEF3" s="382"/>
      <x:c r="DEG3" s="382"/>
      <x:c r="DEH3" s="382"/>
      <x:c r="DEI3" s="382"/>
      <x:c r="DEJ3" s="382"/>
      <x:c r="DEK3" s="382"/>
      <x:c r="DEL3" s="382"/>
      <x:c r="DEM3" s="382"/>
      <x:c r="DEN3" s="382"/>
      <x:c r="DEO3" s="382"/>
      <x:c r="DEP3" s="382"/>
      <x:c r="DEQ3" s="382"/>
      <x:c r="DER3" s="382"/>
      <x:c r="DES3" s="382"/>
      <x:c r="DET3" s="382"/>
      <x:c r="DEU3" s="382"/>
      <x:c r="DEV3" s="382"/>
      <x:c r="DEW3" s="382"/>
      <x:c r="DEX3" s="382"/>
      <x:c r="DEY3" s="382"/>
      <x:c r="DEZ3" s="382"/>
      <x:c r="DFA3" s="382"/>
      <x:c r="DFB3" s="382"/>
      <x:c r="DFC3" s="382"/>
      <x:c r="DFD3" s="382"/>
      <x:c r="DFE3" s="382"/>
      <x:c r="DFF3" s="382"/>
      <x:c r="DFG3" s="382"/>
      <x:c r="DFH3" s="382"/>
      <x:c r="DFI3" s="382"/>
      <x:c r="DFJ3" s="382"/>
      <x:c r="DFK3" s="382"/>
      <x:c r="DFL3" s="382"/>
      <x:c r="DFM3" s="382"/>
      <x:c r="DFN3" s="382"/>
      <x:c r="DFO3" s="382"/>
      <x:c r="DFP3" s="382"/>
      <x:c r="DFQ3" s="382"/>
      <x:c r="DFR3" s="382"/>
      <x:c r="DFS3" s="382"/>
      <x:c r="DFT3" s="382"/>
      <x:c r="DFU3" s="382"/>
      <x:c r="DFV3" s="382"/>
      <x:c r="DFW3" s="382"/>
      <x:c r="DFX3" s="382"/>
      <x:c r="DFY3" s="382"/>
      <x:c r="DFZ3" s="382"/>
      <x:c r="DGA3" s="382"/>
      <x:c r="DGB3" s="382"/>
      <x:c r="DGC3" s="382"/>
      <x:c r="DGD3" s="382"/>
      <x:c r="DGE3" s="382"/>
      <x:c r="DGF3" s="382"/>
      <x:c r="DGG3" s="382"/>
      <x:c r="DGH3" s="382"/>
      <x:c r="DGI3" s="382"/>
      <x:c r="DGJ3" s="382"/>
      <x:c r="DGK3" s="382"/>
      <x:c r="DGL3" s="382"/>
      <x:c r="DGM3" s="382"/>
      <x:c r="DGN3" s="382"/>
      <x:c r="DGO3" s="382"/>
      <x:c r="DGP3" s="382"/>
      <x:c r="DGQ3" s="382"/>
      <x:c r="DGR3" s="382"/>
      <x:c r="DGS3" s="382"/>
      <x:c r="DGT3" s="382"/>
      <x:c r="DGU3" s="382"/>
      <x:c r="DGV3" s="382"/>
      <x:c r="DGW3" s="382"/>
      <x:c r="DGX3" s="382"/>
      <x:c r="DGY3" s="382"/>
      <x:c r="DGZ3" s="382"/>
      <x:c r="DHA3" s="382"/>
      <x:c r="DHB3" s="382"/>
      <x:c r="DHC3" s="382"/>
      <x:c r="DHD3" s="382"/>
      <x:c r="DHE3" s="382"/>
      <x:c r="DHF3" s="382"/>
      <x:c r="DHG3" s="382"/>
      <x:c r="DHH3" s="382"/>
      <x:c r="DHI3" s="382"/>
      <x:c r="DHJ3" s="382"/>
      <x:c r="DHK3" s="382"/>
      <x:c r="DHL3" s="382"/>
      <x:c r="DHM3" s="382"/>
      <x:c r="DHN3" s="382"/>
      <x:c r="DHO3" s="382"/>
      <x:c r="DHP3" s="382"/>
      <x:c r="DHQ3" s="382"/>
      <x:c r="DHR3" s="382"/>
      <x:c r="DHS3" s="382"/>
      <x:c r="DHT3" s="382"/>
      <x:c r="DHU3" s="382"/>
      <x:c r="DHV3" s="382"/>
      <x:c r="DHW3" s="382"/>
      <x:c r="DHX3" s="382"/>
      <x:c r="DHY3" s="382"/>
      <x:c r="DHZ3" s="382"/>
      <x:c r="DIA3" s="382"/>
      <x:c r="DIB3" s="382"/>
      <x:c r="DIC3" s="382"/>
      <x:c r="DID3" s="382"/>
      <x:c r="DIE3" s="382"/>
      <x:c r="DIF3" s="382"/>
      <x:c r="DIG3" s="382"/>
      <x:c r="DIH3" s="382"/>
      <x:c r="DII3" s="382"/>
      <x:c r="DIJ3" s="382"/>
      <x:c r="DIK3" s="382"/>
      <x:c r="DIL3" s="382"/>
      <x:c r="DIM3" s="382"/>
      <x:c r="DIN3" s="382"/>
      <x:c r="DIO3" s="382"/>
      <x:c r="DIP3" s="382"/>
      <x:c r="DIQ3" s="382"/>
      <x:c r="DIR3" s="382"/>
      <x:c r="DIS3" s="382"/>
      <x:c r="DIT3" s="382"/>
      <x:c r="DIU3" s="382"/>
      <x:c r="DIV3" s="382"/>
      <x:c r="DIW3" s="382"/>
      <x:c r="DIX3" s="382"/>
      <x:c r="DIY3" s="382"/>
      <x:c r="DIZ3" s="382"/>
      <x:c r="DJA3" s="382"/>
      <x:c r="DJB3" s="382"/>
      <x:c r="DJC3" s="382"/>
      <x:c r="DJD3" s="382"/>
      <x:c r="DJE3" s="382"/>
      <x:c r="DJF3" s="382"/>
      <x:c r="DJG3" s="382"/>
      <x:c r="DJH3" s="382"/>
      <x:c r="DJI3" s="382"/>
      <x:c r="DJJ3" s="382"/>
      <x:c r="DJK3" s="382"/>
      <x:c r="DJL3" s="382"/>
      <x:c r="DJM3" s="382"/>
      <x:c r="DJN3" s="382"/>
      <x:c r="DJO3" s="382"/>
      <x:c r="DJP3" s="382"/>
      <x:c r="DJQ3" s="382"/>
      <x:c r="DJR3" s="382"/>
      <x:c r="DJS3" s="382"/>
      <x:c r="DJT3" s="382"/>
      <x:c r="DJU3" s="382"/>
      <x:c r="DJV3" s="382"/>
      <x:c r="DJW3" s="382"/>
      <x:c r="DJX3" s="382"/>
      <x:c r="DJY3" s="382"/>
      <x:c r="DJZ3" s="382"/>
      <x:c r="DKA3" s="382"/>
      <x:c r="DKB3" s="382"/>
      <x:c r="DKC3" s="382"/>
      <x:c r="DKD3" s="382"/>
      <x:c r="DKE3" s="382"/>
      <x:c r="DKF3" s="382"/>
      <x:c r="DKG3" s="382"/>
      <x:c r="DKH3" s="382"/>
      <x:c r="DKI3" s="382"/>
      <x:c r="DKJ3" s="382"/>
      <x:c r="DKK3" s="382"/>
      <x:c r="DKL3" s="382"/>
      <x:c r="DKM3" s="382"/>
      <x:c r="DKN3" s="382"/>
      <x:c r="DKO3" s="382"/>
      <x:c r="DKP3" s="382"/>
      <x:c r="DKQ3" s="382"/>
      <x:c r="DKR3" s="382"/>
      <x:c r="DKS3" s="382"/>
      <x:c r="DKT3" s="382"/>
      <x:c r="DKU3" s="382"/>
      <x:c r="DKV3" s="382"/>
      <x:c r="DKW3" s="382"/>
      <x:c r="DKX3" s="382"/>
      <x:c r="DKY3" s="382"/>
      <x:c r="DKZ3" s="382"/>
      <x:c r="DLA3" s="382"/>
      <x:c r="DLB3" s="382"/>
      <x:c r="DLC3" s="382"/>
      <x:c r="DLD3" s="382"/>
      <x:c r="DLE3" s="382"/>
      <x:c r="DLF3" s="382"/>
      <x:c r="DLG3" s="382"/>
      <x:c r="DLH3" s="382"/>
      <x:c r="DLI3" s="382"/>
      <x:c r="DLJ3" s="382"/>
      <x:c r="DLK3" s="382"/>
      <x:c r="DLL3" s="382"/>
      <x:c r="DLM3" s="382"/>
      <x:c r="DLN3" s="382"/>
      <x:c r="DLO3" s="382"/>
      <x:c r="DLP3" s="382"/>
      <x:c r="DLQ3" s="382"/>
      <x:c r="DLR3" s="382"/>
      <x:c r="DLS3" s="382"/>
      <x:c r="DLT3" s="382"/>
      <x:c r="DLU3" s="382"/>
      <x:c r="DLV3" s="382"/>
      <x:c r="DLW3" s="382"/>
      <x:c r="DLX3" s="382"/>
      <x:c r="DLY3" s="382"/>
      <x:c r="DLZ3" s="382"/>
      <x:c r="DMA3" s="382"/>
      <x:c r="DMB3" s="382"/>
      <x:c r="DMC3" s="382"/>
      <x:c r="DMD3" s="382"/>
      <x:c r="DME3" s="382"/>
      <x:c r="DMF3" s="382"/>
      <x:c r="DMG3" s="382"/>
      <x:c r="DMH3" s="382"/>
      <x:c r="DMI3" s="382"/>
      <x:c r="DMJ3" s="382"/>
      <x:c r="DMK3" s="382"/>
      <x:c r="DML3" s="382"/>
      <x:c r="DMM3" s="382"/>
      <x:c r="DMN3" s="382"/>
      <x:c r="DMO3" s="382"/>
      <x:c r="DMP3" s="382"/>
      <x:c r="DMQ3" s="382"/>
      <x:c r="DMR3" s="382"/>
      <x:c r="DMS3" s="382"/>
      <x:c r="DMT3" s="382"/>
      <x:c r="DMU3" s="382"/>
      <x:c r="DMV3" s="382"/>
      <x:c r="DMW3" s="382"/>
      <x:c r="DMX3" s="382"/>
      <x:c r="DMY3" s="382"/>
      <x:c r="DMZ3" s="382"/>
      <x:c r="DNA3" s="382"/>
      <x:c r="DNB3" s="382"/>
      <x:c r="DNC3" s="382"/>
      <x:c r="DND3" s="382"/>
      <x:c r="DNE3" s="382"/>
      <x:c r="DNF3" s="382"/>
      <x:c r="DNG3" s="382"/>
      <x:c r="DNH3" s="382"/>
      <x:c r="DNI3" s="382"/>
      <x:c r="DNJ3" s="382"/>
      <x:c r="DNK3" s="382"/>
      <x:c r="DNL3" s="382"/>
      <x:c r="DNM3" s="382"/>
      <x:c r="DNN3" s="382"/>
      <x:c r="DNO3" s="382"/>
      <x:c r="DNP3" s="382"/>
      <x:c r="DNQ3" s="382"/>
      <x:c r="DNR3" s="382"/>
      <x:c r="DNS3" s="382"/>
      <x:c r="DNT3" s="382"/>
      <x:c r="DNU3" s="382"/>
      <x:c r="DNV3" s="382"/>
      <x:c r="DNW3" s="382"/>
      <x:c r="DNX3" s="382"/>
      <x:c r="DNY3" s="382"/>
      <x:c r="DNZ3" s="382"/>
      <x:c r="DOA3" s="382"/>
      <x:c r="DOB3" s="382"/>
      <x:c r="DOC3" s="382"/>
      <x:c r="DOD3" s="382"/>
      <x:c r="DOE3" s="382"/>
      <x:c r="DOF3" s="382"/>
      <x:c r="DOG3" s="382"/>
      <x:c r="DOH3" s="382"/>
      <x:c r="DOI3" s="382"/>
      <x:c r="DOJ3" s="382"/>
      <x:c r="DOK3" s="382"/>
      <x:c r="DOL3" s="382"/>
      <x:c r="DOM3" s="382"/>
      <x:c r="DON3" s="382"/>
      <x:c r="DOO3" s="382"/>
      <x:c r="DOP3" s="382"/>
      <x:c r="DOQ3" s="382"/>
      <x:c r="DOR3" s="382"/>
      <x:c r="DOS3" s="382"/>
      <x:c r="DOT3" s="382"/>
      <x:c r="DOU3" s="382"/>
      <x:c r="DOV3" s="382"/>
      <x:c r="DOW3" s="382"/>
      <x:c r="DOX3" s="382"/>
      <x:c r="DOY3" s="382"/>
      <x:c r="DOZ3" s="382"/>
      <x:c r="DPA3" s="382"/>
      <x:c r="DPB3" s="382"/>
      <x:c r="DPC3" s="382"/>
      <x:c r="DPD3" s="382"/>
      <x:c r="DPE3" s="382"/>
      <x:c r="DPF3" s="382"/>
      <x:c r="DPG3" s="382"/>
      <x:c r="DPH3" s="382"/>
      <x:c r="DPI3" s="382"/>
      <x:c r="DPJ3" s="382"/>
      <x:c r="DPK3" s="382"/>
      <x:c r="DPL3" s="382"/>
      <x:c r="DPM3" s="382"/>
      <x:c r="DPN3" s="382"/>
      <x:c r="DPO3" s="382"/>
      <x:c r="DPP3" s="382"/>
      <x:c r="DPQ3" s="382"/>
      <x:c r="DPR3" s="382"/>
      <x:c r="DPS3" s="382"/>
      <x:c r="DPT3" s="382"/>
      <x:c r="DPU3" s="382"/>
      <x:c r="DPV3" s="382"/>
      <x:c r="DPW3" s="382"/>
      <x:c r="DPX3" s="382"/>
      <x:c r="DPY3" s="382"/>
      <x:c r="DPZ3" s="382"/>
      <x:c r="DQA3" s="382"/>
      <x:c r="DQB3" s="382"/>
      <x:c r="DQC3" s="382"/>
      <x:c r="DQD3" s="382"/>
      <x:c r="DQE3" s="382"/>
      <x:c r="DQF3" s="382"/>
      <x:c r="DQG3" s="382"/>
      <x:c r="DQH3" s="382"/>
      <x:c r="DQI3" s="382"/>
      <x:c r="DQJ3" s="382"/>
      <x:c r="DQK3" s="382"/>
      <x:c r="DQL3" s="382"/>
      <x:c r="DQM3" s="382"/>
      <x:c r="DQN3" s="382"/>
      <x:c r="DQO3" s="382"/>
      <x:c r="DQP3" s="382"/>
      <x:c r="DQQ3" s="382"/>
      <x:c r="DQR3" s="382"/>
      <x:c r="DQS3" s="382"/>
      <x:c r="DQT3" s="382"/>
      <x:c r="DQU3" s="382"/>
      <x:c r="DQV3" s="382"/>
      <x:c r="DQW3" s="382"/>
      <x:c r="DQX3" s="382"/>
      <x:c r="DQY3" s="382"/>
      <x:c r="DQZ3" s="382"/>
      <x:c r="DRA3" s="382"/>
      <x:c r="DRB3" s="382"/>
      <x:c r="DRC3" s="382"/>
      <x:c r="DRD3" s="382"/>
      <x:c r="DRE3" s="382"/>
      <x:c r="DRF3" s="382"/>
      <x:c r="DRG3" s="382"/>
      <x:c r="DRH3" s="382"/>
      <x:c r="DRI3" s="382"/>
      <x:c r="DRJ3" s="382"/>
      <x:c r="DRK3" s="382"/>
      <x:c r="DRL3" s="382"/>
      <x:c r="DRM3" s="382"/>
      <x:c r="DRN3" s="382"/>
      <x:c r="DRO3" s="382"/>
      <x:c r="DRP3" s="382"/>
      <x:c r="DRQ3" s="382"/>
      <x:c r="DRR3" s="382"/>
      <x:c r="DRS3" s="382"/>
      <x:c r="DRT3" s="382"/>
      <x:c r="DRU3" s="382"/>
      <x:c r="DRV3" s="382"/>
      <x:c r="DRW3" s="382"/>
      <x:c r="DRX3" s="382"/>
      <x:c r="DRY3" s="382"/>
      <x:c r="DRZ3" s="382"/>
      <x:c r="DSA3" s="382"/>
      <x:c r="DSB3" s="382"/>
      <x:c r="DSC3" s="382"/>
      <x:c r="DSD3" s="382"/>
      <x:c r="DSE3" s="382"/>
      <x:c r="DSF3" s="382"/>
      <x:c r="DSG3" s="382"/>
      <x:c r="DSH3" s="382"/>
      <x:c r="DSI3" s="382"/>
      <x:c r="DSJ3" s="382"/>
      <x:c r="DSK3" s="382"/>
      <x:c r="DSL3" s="382"/>
      <x:c r="DSM3" s="382"/>
      <x:c r="DSN3" s="382"/>
      <x:c r="DSO3" s="382"/>
      <x:c r="DSP3" s="382"/>
      <x:c r="DSQ3" s="382"/>
      <x:c r="DSR3" s="382"/>
      <x:c r="DSS3" s="382"/>
      <x:c r="DST3" s="382"/>
      <x:c r="DSU3" s="382"/>
      <x:c r="DSV3" s="382"/>
      <x:c r="DSW3" s="382"/>
      <x:c r="DSX3" s="382"/>
      <x:c r="DSY3" s="382"/>
      <x:c r="DSZ3" s="382"/>
      <x:c r="DTA3" s="382"/>
      <x:c r="DTB3" s="382"/>
      <x:c r="DTC3" s="382"/>
      <x:c r="DTD3" s="382"/>
      <x:c r="DTE3" s="382"/>
      <x:c r="DTF3" s="382"/>
      <x:c r="DTG3" s="382"/>
      <x:c r="DTH3" s="382"/>
      <x:c r="DTI3" s="382"/>
      <x:c r="DTJ3" s="382"/>
      <x:c r="DTK3" s="382"/>
      <x:c r="DTL3" s="382"/>
      <x:c r="DTM3" s="382"/>
      <x:c r="DTN3" s="382"/>
      <x:c r="DTO3" s="382"/>
      <x:c r="DTP3" s="382"/>
      <x:c r="DTQ3" s="382"/>
      <x:c r="DTR3" s="382"/>
      <x:c r="DTS3" s="382"/>
      <x:c r="DTT3" s="382"/>
      <x:c r="DTU3" s="382"/>
      <x:c r="DTV3" s="382"/>
      <x:c r="DTW3" s="382"/>
      <x:c r="DTX3" s="382"/>
      <x:c r="DTY3" s="382"/>
      <x:c r="DTZ3" s="382"/>
      <x:c r="DUA3" s="382"/>
      <x:c r="DUB3" s="382"/>
      <x:c r="DUC3" s="382"/>
      <x:c r="DUD3" s="382"/>
      <x:c r="DUE3" s="382"/>
      <x:c r="DUF3" s="382"/>
      <x:c r="DUG3" s="382"/>
      <x:c r="DUH3" s="382"/>
      <x:c r="DUI3" s="382"/>
      <x:c r="DUJ3" s="382"/>
      <x:c r="DUK3" s="382"/>
      <x:c r="DUL3" s="382"/>
      <x:c r="DUM3" s="382"/>
      <x:c r="DUN3" s="382"/>
      <x:c r="DUO3" s="382"/>
      <x:c r="DUP3" s="382"/>
      <x:c r="DUQ3" s="382"/>
      <x:c r="DUR3" s="382"/>
      <x:c r="DUS3" s="382"/>
      <x:c r="DUT3" s="382"/>
      <x:c r="DUU3" s="382"/>
      <x:c r="DUV3" s="382"/>
      <x:c r="DUW3" s="382"/>
      <x:c r="DUX3" s="382"/>
      <x:c r="DUY3" s="382"/>
      <x:c r="DUZ3" s="382"/>
      <x:c r="DVA3" s="382"/>
      <x:c r="DVB3" s="382"/>
      <x:c r="DVC3" s="382"/>
      <x:c r="DVD3" s="382"/>
      <x:c r="DVE3" s="382"/>
      <x:c r="DVF3" s="382"/>
      <x:c r="DVG3" s="382"/>
      <x:c r="DVH3" s="382"/>
      <x:c r="DVI3" s="382"/>
      <x:c r="DVJ3" s="382"/>
      <x:c r="DVK3" s="382"/>
      <x:c r="DVL3" s="382"/>
      <x:c r="DVM3" s="382"/>
      <x:c r="DVN3" s="382"/>
      <x:c r="DVO3" s="382"/>
      <x:c r="DVP3" s="382"/>
      <x:c r="DVQ3" s="382"/>
      <x:c r="DVR3" s="382"/>
      <x:c r="DVS3" s="382"/>
      <x:c r="DVT3" s="382"/>
      <x:c r="DVU3" s="382"/>
      <x:c r="DVV3" s="382"/>
      <x:c r="DVW3" s="382"/>
      <x:c r="DVX3" s="382"/>
      <x:c r="DVY3" s="382"/>
      <x:c r="DVZ3" s="382"/>
      <x:c r="DWA3" s="382"/>
      <x:c r="DWB3" s="382"/>
      <x:c r="DWC3" s="382"/>
      <x:c r="DWD3" s="382"/>
      <x:c r="DWE3" s="382"/>
      <x:c r="DWF3" s="382"/>
      <x:c r="DWG3" s="382"/>
      <x:c r="DWH3" s="382"/>
      <x:c r="DWI3" s="382"/>
      <x:c r="DWJ3" s="382"/>
      <x:c r="DWK3" s="382"/>
      <x:c r="DWL3" s="382"/>
      <x:c r="DWM3" s="382"/>
      <x:c r="DWN3" s="382"/>
      <x:c r="DWO3" s="382"/>
      <x:c r="DWP3" s="382"/>
      <x:c r="DWQ3" s="382"/>
      <x:c r="DWR3" s="382"/>
      <x:c r="DWS3" s="382"/>
      <x:c r="DWT3" s="382"/>
      <x:c r="DWU3" s="382"/>
      <x:c r="DWV3" s="382"/>
      <x:c r="DWW3" s="382"/>
      <x:c r="DWX3" s="382"/>
      <x:c r="DWY3" s="382"/>
      <x:c r="DWZ3" s="382"/>
      <x:c r="DXA3" s="382"/>
      <x:c r="DXB3" s="382"/>
      <x:c r="DXC3" s="382"/>
      <x:c r="DXD3" s="382"/>
      <x:c r="DXE3" s="382"/>
      <x:c r="DXF3" s="382"/>
      <x:c r="DXG3" s="382"/>
      <x:c r="DXH3" s="382"/>
      <x:c r="DXI3" s="382"/>
      <x:c r="DXJ3" s="382"/>
      <x:c r="DXK3" s="382"/>
      <x:c r="DXL3" s="382"/>
      <x:c r="DXM3" s="382"/>
      <x:c r="DXN3" s="382"/>
      <x:c r="DXO3" s="382"/>
      <x:c r="DXP3" s="382"/>
      <x:c r="DXQ3" s="382"/>
      <x:c r="DXR3" s="382"/>
      <x:c r="DXS3" s="382"/>
      <x:c r="DXT3" s="382"/>
      <x:c r="DXU3" s="382"/>
      <x:c r="DXV3" s="382"/>
      <x:c r="DXW3" s="382"/>
      <x:c r="DXX3" s="382"/>
      <x:c r="DXY3" s="382"/>
      <x:c r="DXZ3" s="382"/>
      <x:c r="DYA3" s="382"/>
      <x:c r="DYB3" s="382"/>
      <x:c r="DYC3" s="382"/>
      <x:c r="DYD3" s="382"/>
      <x:c r="DYE3" s="382"/>
      <x:c r="DYF3" s="382"/>
      <x:c r="DYG3" s="382"/>
      <x:c r="DYH3" s="382"/>
      <x:c r="DYI3" s="382"/>
      <x:c r="DYJ3" s="382"/>
      <x:c r="DYK3" s="382"/>
      <x:c r="DYL3" s="382"/>
      <x:c r="DYM3" s="382"/>
      <x:c r="DYN3" s="382"/>
      <x:c r="DYO3" s="382"/>
      <x:c r="DYP3" s="382"/>
      <x:c r="DYQ3" s="382"/>
      <x:c r="DYR3" s="382"/>
      <x:c r="DYS3" s="382"/>
      <x:c r="DYT3" s="382"/>
      <x:c r="DYU3" s="382"/>
      <x:c r="DYV3" s="382"/>
      <x:c r="DYW3" s="382"/>
      <x:c r="DYX3" s="382"/>
      <x:c r="DYY3" s="382"/>
      <x:c r="DYZ3" s="382"/>
      <x:c r="DZA3" s="382"/>
      <x:c r="DZB3" s="382"/>
      <x:c r="DZC3" s="382"/>
      <x:c r="DZD3" s="382"/>
      <x:c r="DZE3" s="382"/>
      <x:c r="DZF3" s="382"/>
      <x:c r="DZG3" s="382"/>
      <x:c r="DZH3" s="382"/>
      <x:c r="DZI3" s="382"/>
      <x:c r="DZJ3" s="382"/>
      <x:c r="DZK3" s="382"/>
      <x:c r="DZL3" s="382"/>
      <x:c r="DZM3" s="382"/>
      <x:c r="DZN3" s="382"/>
      <x:c r="DZO3" s="382"/>
      <x:c r="DZP3" s="382"/>
      <x:c r="DZQ3" s="382"/>
      <x:c r="DZR3" s="382"/>
      <x:c r="DZS3" s="382"/>
      <x:c r="DZT3" s="382"/>
      <x:c r="DZU3" s="382"/>
      <x:c r="DZV3" s="382"/>
      <x:c r="DZW3" s="382"/>
      <x:c r="DZX3" s="382"/>
      <x:c r="DZY3" s="382"/>
      <x:c r="DZZ3" s="382"/>
      <x:c r="EAA3" s="382"/>
      <x:c r="EAB3" s="382"/>
      <x:c r="EAC3" s="382"/>
      <x:c r="EAD3" s="382"/>
      <x:c r="EAE3" s="382"/>
      <x:c r="EAF3" s="382"/>
      <x:c r="EAG3" s="382"/>
      <x:c r="EAH3" s="382"/>
      <x:c r="EAI3" s="382"/>
      <x:c r="EAJ3" s="382"/>
      <x:c r="EAK3" s="382"/>
      <x:c r="EAL3" s="382"/>
      <x:c r="EAM3" s="382"/>
      <x:c r="EAN3" s="382"/>
      <x:c r="EAO3" s="382"/>
      <x:c r="EAP3" s="382"/>
      <x:c r="EAQ3" s="382"/>
      <x:c r="EAR3" s="382"/>
      <x:c r="EAS3" s="382"/>
      <x:c r="EAT3" s="382"/>
      <x:c r="EAU3" s="382"/>
      <x:c r="EAV3" s="382"/>
      <x:c r="EAW3" s="382"/>
      <x:c r="EAX3" s="382"/>
      <x:c r="EAY3" s="382"/>
      <x:c r="EAZ3" s="382"/>
      <x:c r="EBA3" s="382"/>
      <x:c r="EBB3" s="382"/>
      <x:c r="EBC3" s="382"/>
      <x:c r="EBD3" s="382"/>
      <x:c r="EBE3" s="382"/>
      <x:c r="EBF3" s="382"/>
      <x:c r="EBG3" s="382"/>
      <x:c r="EBH3" s="382"/>
      <x:c r="EBI3" s="382"/>
      <x:c r="EBJ3" s="382"/>
      <x:c r="EBK3" s="382"/>
      <x:c r="EBL3" s="382"/>
      <x:c r="EBM3" s="382"/>
      <x:c r="EBN3" s="382"/>
      <x:c r="EBO3" s="382"/>
      <x:c r="EBP3" s="382"/>
      <x:c r="EBQ3" s="382"/>
      <x:c r="EBR3" s="382"/>
      <x:c r="EBS3" s="382"/>
      <x:c r="EBT3" s="382"/>
      <x:c r="EBU3" s="382"/>
      <x:c r="EBV3" s="382"/>
      <x:c r="EBW3" s="382"/>
      <x:c r="EBX3" s="382"/>
      <x:c r="EBY3" s="382"/>
      <x:c r="EBZ3" s="382"/>
      <x:c r="ECA3" s="382"/>
      <x:c r="ECB3" s="382"/>
      <x:c r="ECC3" s="382"/>
      <x:c r="ECD3" s="382"/>
      <x:c r="ECE3" s="382"/>
      <x:c r="ECF3" s="382"/>
      <x:c r="ECG3" s="382"/>
      <x:c r="ECH3" s="382"/>
      <x:c r="ECI3" s="382"/>
      <x:c r="ECJ3" s="382"/>
      <x:c r="ECK3" s="382"/>
      <x:c r="ECL3" s="382"/>
      <x:c r="ECM3" s="382"/>
      <x:c r="ECN3" s="382"/>
      <x:c r="ECO3" s="382"/>
      <x:c r="ECP3" s="382"/>
      <x:c r="ECQ3" s="382"/>
      <x:c r="ECR3" s="382"/>
      <x:c r="ECS3" s="382"/>
      <x:c r="ECT3" s="382"/>
      <x:c r="ECU3" s="382"/>
      <x:c r="ECV3" s="382"/>
      <x:c r="ECW3" s="382"/>
      <x:c r="ECX3" s="382"/>
      <x:c r="ECY3" s="382"/>
      <x:c r="ECZ3" s="382"/>
      <x:c r="EDA3" s="382"/>
      <x:c r="EDB3" s="382"/>
      <x:c r="EDC3" s="382"/>
      <x:c r="EDD3" s="382"/>
      <x:c r="EDE3" s="382"/>
      <x:c r="EDF3" s="382"/>
      <x:c r="EDG3" s="382"/>
      <x:c r="EDH3" s="382"/>
      <x:c r="EDI3" s="382"/>
      <x:c r="EDJ3" s="382"/>
      <x:c r="EDK3" s="382"/>
      <x:c r="EDL3" s="382"/>
      <x:c r="EDM3" s="382"/>
      <x:c r="EDN3" s="382"/>
      <x:c r="EDO3" s="382"/>
      <x:c r="EDP3" s="382"/>
      <x:c r="EDQ3" s="382"/>
      <x:c r="EDR3" s="382"/>
      <x:c r="EDS3" s="382"/>
      <x:c r="EDT3" s="382"/>
      <x:c r="EDU3" s="382"/>
      <x:c r="EDV3" s="382"/>
      <x:c r="EDW3" s="382"/>
      <x:c r="EDX3" s="382"/>
      <x:c r="EDY3" s="382"/>
      <x:c r="EDZ3" s="382"/>
      <x:c r="EEA3" s="382"/>
      <x:c r="EEB3" s="382"/>
      <x:c r="EEC3" s="382"/>
      <x:c r="EED3" s="382"/>
      <x:c r="EEE3" s="382"/>
      <x:c r="EEF3" s="382"/>
      <x:c r="EEG3" s="382"/>
      <x:c r="EEH3" s="382"/>
      <x:c r="EEI3" s="382"/>
      <x:c r="EEJ3" s="382"/>
      <x:c r="EEK3" s="382"/>
      <x:c r="EEL3" s="382"/>
      <x:c r="EEM3" s="382"/>
      <x:c r="EEN3" s="382"/>
      <x:c r="EEO3" s="382"/>
      <x:c r="EEP3" s="382"/>
      <x:c r="EEQ3" s="382"/>
      <x:c r="EER3" s="382"/>
      <x:c r="EES3" s="382"/>
      <x:c r="EET3" s="382"/>
      <x:c r="EEU3" s="382"/>
      <x:c r="EEV3" s="382"/>
      <x:c r="EEW3" s="382"/>
      <x:c r="EEX3" s="382"/>
      <x:c r="EEY3" s="382"/>
      <x:c r="EEZ3" s="382"/>
      <x:c r="EFA3" s="382"/>
      <x:c r="EFB3" s="382"/>
      <x:c r="EFC3" s="382"/>
      <x:c r="EFD3" s="382"/>
      <x:c r="EFE3" s="382"/>
      <x:c r="EFF3" s="382"/>
      <x:c r="EFG3" s="382"/>
      <x:c r="EFH3" s="382"/>
      <x:c r="EFI3" s="382"/>
      <x:c r="EFJ3" s="382"/>
      <x:c r="EFK3" s="382"/>
      <x:c r="EFL3" s="382"/>
      <x:c r="EFM3" s="382"/>
      <x:c r="EFN3" s="382"/>
      <x:c r="EFO3" s="382"/>
      <x:c r="EFP3" s="382"/>
      <x:c r="EFQ3" s="382"/>
      <x:c r="EFR3" s="382"/>
      <x:c r="EFS3" s="382"/>
      <x:c r="EFT3" s="382"/>
      <x:c r="EFU3" s="382"/>
      <x:c r="EFV3" s="382"/>
      <x:c r="EFW3" s="382"/>
      <x:c r="EFX3" s="382"/>
      <x:c r="EFY3" s="382"/>
      <x:c r="EFZ3" s="382"/>
      <x:c r="EGA3" s="382"/>
      <x:c r="EGB3" s="382"/>
      <x:c r="EGC3" s="382"/>
      <x:c r="EGD3" s="382"/>
      <x:c r="EGE3" s="382"/>
      <x:c r="EGF3" s="382"/>
      <x:c r="EGG3" s="382"/>
      <x:c r="EGH3" s="382"/>
      <x:c r="EGI3" s="382"/>
      <x:c r="EGJ3" s="382"/>
      <x:c r="EGK3" s="382"/>
      <x:c r="EGL3" s="382"/>
      <x:c r="EGM3" s="382"/>
      <x:c r="EGN3" s="382"/>
      <x:c r="EGO3" s="382"/>
      <x:c r="EGP3" s="382"/>
      <x:c r="EGQ3" s="382"/>
      <x:c r="EGR3" s="382"/>
      <x:c r="EGS3" s="382"/>
      <x:c r="EGT3" s="382"/>
      <x:c r="EGU3" s="382"/>
      <x:c r="EGV3" s="382"/>
      <x:c r="EGW3" s="382"/>
      <x:c r="EGX3" s="382"/>
      <x:c r="EGY3" s="382"/>
      <x:c r="EGZ3" s="382"/>
      <x:c r="EHA3" s="382"/>
      <x:c r="EHB3" s="382"/>
      <x:c r="EHC3" s="382"/>
      <x:c r="EHD3" s="382"/>
      <x:c r="EHE3" s="382"/>
      <x:c r="EHF3" s="382"/>
      <x:c r="EHG3" s="382"/>
      <x:c r="EHH3" s="382"/>
      <x:c r="EHI3" s="382"/>
      <x:c r="EHJ3" s="382"/>
      <x:c r="EHK3" s="382"/>
      <x:c r="EHL3" s="382"/>
      <x:c r="EHM3" s="382"/>
      <x:c r="EHN3" s="382"/>
      <x:c r="EHO3" s="382"/>
      <x:c r="EHP3" s="382"/>
      <x:c r="EHQ3" s="382"/>
      <x:c r="EHR3" s="382"/>
      <x:c r="EHS3" s="382"/>
      <x:c r="EHT3" s="382"/>
      <x:c r="EHU3" s="382"/>
      <x:c r="EHV3" s="382"/>
      <x:c r="EHW3" s="382"/>
      <x:c r="EHX3" s="382"/>
      <x:c r="EHY3" s="382"/>
      <x:c r="EHZ3" s="382"/>
      <x:c r="EIA3" s="382"/>
      <x:c r="EIB3" s="382"/>
      <x:c r="EIC3" s="382"/>
      <x:c r="EID3" s="382"/>
      <x:c r="EIE3" s="382"/>
      <x:c r="EIF3" s="382"/>
      <x:c r="EIG3" s="382"/>
      <x:c r="EIH3" s="382"/>
      <x:c r="EII3" s="382"/>
      <x:c r="EIJ3" s="382"/>
      <x:c r="EIK3" s="382"/>
      <x:c r="EIL3" s="382"/>
      <x:c r="EIM3" s="382"/>
      <x:c r="EIN3" s="382"/>
      <x:c r="EIO3" s="382"/>
      <x:c r="EIP3" s="382"/>
      <x:c r="EIQ3" s="382"/>
      <x:c r="EIR3" s="382"/>
      <x:c r="EIS3" s="382"/>
      <x:c r="EIT3" s="382"/>
      <x:c r="EIU3" s="382"/>
      <x:c r="EIV3" s="382"/>
      <x:c r="EIW3" s="382"/>
      <x:c r="EIX3" s="382"/>
      <x:c r="EIY3" s="382"/>
      <x:c r="EIZ3" s="382"/>
      <x:c r="EJA3" s="382"/>
      <x:c r="EJB3" s="382"/>
      <x:c r="EJC3" s="382"/>
      <x:c r="EJD3" s="382"/>
      <x:c r="EJE3" s="382"/>
      <x:c r="EJF3" s="382"/>
      <x:c r="EJG3" s="382"/>
      <x:c r="EJH3" s="382"/>
      <x:c r="EJI3" s="382"/>
      <x:c r="EJJ3" s="382"/>
      <x:c r="EJK3" s="382"/>
      <x:c r="EJL3" s="382"/>
      <x:c r="EJM3" s="382"/>
      <x:c r="EJN3" s="382"/>
      <x:c r="EJO3" s="382"/>
      <x:c r="EJP3" s="382"/>
      <x:c r="EJQ3" s="382"/>
      <x:c r="EJR3" s="382"/>
      <x:c r="EJS3" s="382"/>
      <x:c r="EJT3" s="382"/>
      <x:c r="EJU3" s="382"/>
      <x:c r="EJV3" s="382"/>
      <x:c r="EJW3" s="382"/>
      <x:c r="EJX3" s="382"/>
      <x:c r="EJY3" s="382"/>
      <x:c r="EJZ3" s="382"/>
      <x:c r="EKA3" s="382"/>
      <x:c r="EKB3" s="382"/>
      <x:c r="EKC3" s="382"/>
      <x:c r="EKD3" s="382"/>
      <x:c r="EKE3" s="382"/>
      <x:c r="EKF3" s="382"/>
      <x:c r="EKG3" s="382"/>
      <x:c r="EKH3" s="382"/>
      <x:c r="EKI3" s="382"/>
      <x:c r="EKJ3" s="382"/>
      <x:c r="EKK3" s="382"/>
      <x:c r="EKL3" s="382"/>
      <x:c r="EKM3" s="382"/>
      <x:c r="EKN3" s="382"/>
      <x:c r="EKO3" s="382"/>
      <x:c r="EKP3" s="382"/>
      <x:c r="EKQ3" s="382"/>
      <x:c r="EKR3" s="382"/>
      <x:c r="EKS3" s="382"/>
      <x:c r="EKT3" s="382"/>
      <x:c r="EKU3" s="382"/>
      <x:c r="EKV3" s="382"/>
      <x:c r="EKW3" s="382"/>
      <x:c r="EKX3" s="382"/>
      <x:c r="EKY3" s="382"/>
      <x:c r="EKZ3" s="382"/>
      <x:c r="ELA3" s="382"/>
      <x:c r="ELB3" s="382"/>
      <x:c r="ELC3" s="382"/>
      <x:c r="ELD3" s="382"/>
      <x:c r="ELE3" s="382"/>
      <x:c r="ELF3" s="382"/>
      <x:c r="ELG3" s="382"/>
      <x:c r="ELH3" s="382"/>
      <x:c r="ELI3" s="382"/>
      <x:c r="ELJ3" s="382"/>
      <x:c r="ELK3" s="382"/>
      <x:c r="ELL3" s="382"/>
      <x:c r="ELM3" s="382"/>
      <x:c r="ELN3" s="382"/>
      <x:c r="ELO3" s="382"/>
      <x:c r="ELP3" s="382"/>
      <x:c r="ELQ3" s="382"/>
      <x:c r="ELR3" s="382"/>
      <x:c r="ELS3" s="382"/>
      <x:c r="ELT3" s="382"/>
      <x:c r="ELU3" s="382"/>
      <x:c r="ELV3" s="382"/>
      <x:c r="ELW3" s="382"/>
      <x:c r="ELX3" s="382"/>
      <x:c r="ELY3" s="382"/>
      <x:c r="ELZ3" s="382"/>
      <x:c r="EMA3" s="382"/>
      <x:c r="EMB3" s="382"/>
      <x:c r="EMC3" s="382"/>
      <x:c r="EMD3" s="382"/>
      <x:c r="EME3" s="382"/>
      <x:c r="EMF3" s="382"/>
      <x:c r="EMG3" s="382"/>
      <x:c r="EMH3" s="382"/>
      <x:c r="EMI3" s="382"/>
      <x:c r="EMJ3" s="382"/>
      <x:c r="EMK3" s="382"/>
      <x:c r="EML3" s="382"/>
      <x:c r="EMM3" s="382"/>
      <x:c r="EMN3" s="382"/>
      <x:c r="EMO3" s="382"/>
      <x:c r="EMP3" s="382"/>
      <x:c r="EMQ3" s="382"/>
      <x:c r="EMR3" s="382"/>
      <x:c r="EMS3" s="382"/>
      <x:c r="EMT3" s="382"/>
      <x:c r="EMU3" s="382"/>
      <x:c r="EMV3" s="382"/>
      <x:c r="EMW3" s="382"/>
      <x:c r="EMX3" s="382"/>
      <x:c r="EMY3" s="382"/>
      <x:c r="EMZ3" s="382"/>
      <x:c r="ENA3" s="382"/>
      <x:c r="ENB3" s="382"/>
      <x:c r="ENC3" s="382"/>
      <x:c r="END3" s="382"/>
      <x:c r="ENE3" s="382"/>
      <x:c r="ENF3" s="382"/>
      <x:c r="ENG3" s="382"/>
      <x:c r="ENH3" s="382"/>
      <x:c r="ENI3" s="382"/>
      <x:c r="ENJ3" s="382"/>
      <x:c r="ENK3" s="382"/>
      <x:c r="ENL3" s="382"/>
      <x:c r="ENM3" s="382"/>
      <x:c r="ENN3" s="382"/>
      <x:c r="ENO3" s="382"/>
      <x:c r="ENP3" s="382"/>
      <x:c r="ENQ3" s="382"/>
      <x:c r="ENR3" s="382"/>
      <x:c r="ENS3" s="382"/>
      <x:c r="ENT3" s="382"/>
      <x:c r="ENU3" s="382"/>
      <x:c r="ENV3" s="382"/>
      <x:c r="ENW3" s="382"/>
      <x:c r="ENX3" s="382"/>
      <x:c r="ENY3" s="382"/>
      <x:c r="ENZ3" s="382"/>
      <x:c r="EOA3" s="382"/>
      <x:c r="EOB3" s="382"/>
      <x:c r="EOC3" s="382"/>
      <x:c r="EOD3" s="382"/>
      <x:c r="EOE3" s="382"/>
      <x:c r="EOF3" s="382"/>
      <x:c r="EOG3" s="382"/>
      <x:c r="EOH3" s="382"/>
      <x:c r="EOI3" s="382"/>
      <x:c r="EOJ3" s="382"/>
      <x:c r="EOK3" s="382"/>
      <x:c r="EOL3" s="382"/>
      <x:c r="EOM3" s="382"/>
      <x:c r="EON3" s="382"/>
      <x:c r="EOO3" s="382"/>
      <x:c r="EOP3" s="382"/>
      <x:c r="EOQ3" s="382"/>
      <x:c r="EOR3" s="382"/>
      <x:c r="EOS3" s="382"/>
      <x:c r="EOT3" s="382"/>
      <x:c r="EOU3" s="382"/>
      <x:c r="EOV3" s="382"/>
      <x:c r="EOW3" s="382"/>
      <x:c r="EOX3" s="382"/>
      <x:c r="EOY3" s="382"/>
      <x:c r="EOZ3" s="382"/>
      <x:c r="EPA3" s="382"/>
      <x:c r="EPB3" s="382"/>
      <x:c r="EPC3" s="382"/>
      <x:c r="EPD3" s="382"/>
      <x:c r="EPE3" s="382"/>
      <x:c r="EPF3" s="382"/>
      <x:c r="EPG3" s="382"/>
      <x:c r="EPH3" s="382"/>
      <x:c r="EPI3" s="382"/>
      <x:c r="EPJ3" s="382"/>
      <x:c r="EPK3" s="382"/>
      <x:c r="EPL3" s="382"/>
      <x:c r="EPM3" s="382"/>
      <x:c r="EPN3" s="382"/>
      <x:c r="EPO3" s="382"/>
      <x:c r="EPP3" s="382"/>
      <x:c r="EPQ3" s="382"/>
      <x:c r="EPR3" s="382"/>
      <x:c r="EPS3" s="382"/>
      <x:c r="EPT3" s="382"/>
      <x:c r="EPU3" s="382"/>
      <x:c r="EPV3" s="382"/>
      <x:c r="EPW3" s="382"/>
      <x:c r="EPX3" s="382"/>
      <x:c r="EPY3" s="382"/>
      <x:c r="EPZ3" s="382"/>
      <x:c r="EQA3" s="382"/>
      <x:c r="EQB3" s="382"/>
      <x:c r="EQC3" s="382"/>
      <x:c r="EQD3" s="382"/>
      <x:c r="EQE3" s="382"/>
      <x:c r="EQF3" s="382"/>
      <x:c r="EQG3" s="382"/>
      <x:c r="EQH3" s="382"/>
      <x:c r="EQI3" s="382"/>
      <x:c r="EQJ3" s="382"/>
      <x:c r="EQK3" s="382"/>
      <x:c r="EQL3" s="382"/>
      <x:c r="EQM3" s="382"/>
      <x:c r="EQN3" s="382"/>
      <x:c r="EQO3" s="382"/>
      <x:c r="EQP3" s="382"/>
      <x:c r="EQQ3" s="382"/>
      <x:c r="EQR3" s="382"/>
      <x:c r="EQS3" s="382"/>
      <x:c r="EQT3" s="382"/>
      <x:c r="EQU3" s="382"/>
      <x:c r="EQV3" s="382"/>
      <x:c r="EQW3" s="382"/>
      <x:c r="EQX3" s="382"/>
      <x:c r="EQY3" s="382"/>
      <x:c r="EQZ3" s="382"/>
      <x:c r="ERA3" s="382"/>
      <x:c r="ERB3" s="382"/>
      <x:c r="ERC3" s="382"/>
      <x:c r="ERD3" s="382"/>
      <x:c r="ERE3" s="382"/>
      <x:c r="ERF3" s="382"/>
      <x:c r="ERG3" s="382"/>
      <x:c r="ERH3" s="382"/>
      <x:c r="ERI3" s="382"/>
      <x:c r="ERJ3" s="382"/>
      <x:c r="ERK3" s="382"/>
      <x:c r="ERL3" s="382"/>
      <x:c r="ERM3" s="382"/>
      <x:c r="ERN3" s="382"/>
      <x:c r="ERO3" s="382"/>
      <x:c r="ERP3" s="382"/>
      <x:c r="ERQ3" s="382"/>
      <x:c r="ERR3" s="382"/>
      <x:c r="ERS3" s="382"/>
      <x:c r="ERT3" s="382"/>
      <x:c r="ERU3" s="382"/>
      <x:c r="ERV3" s="382"/>
      <x:c r="ERW3" s="382"/>
      <x:c r="ERX3" s="382"/>
      <x:c r="ERY3" s="382"/>
      <x:c r="ERZ3" s="382"/>
      <x:c r="ESA3" s="382"/>
      <x:c r="ESB3" s="382"/>
      <x:c r="ESC3" s="382"/>
      <x:c r="ESD3" s="382"/>
      <x:c r="ESE3" s="382"/>
      <x:c r="ESF3" s="382"/>
      <x:c r="ESG3" s="382"/>
      <x:c r="ESH3" s="382"/>
      <x:c r="ESI3" s="382"/>
      <x:c r="ESJ3" s="382"/>
      <x:c r="ESK3" s="382"/>
      <x:c r="ESL3" s="382"/>
      <x:c r="ESM3" s="382"/>
      <x:c r="ESN3" s="382"/>
      <x:c r="ESO3" s="382"/>
      <x:c r="ESP3" s="382"/>
      <x:c r="ESQ3" s="382"/>
      <x:c r="ESR3" s="382"/>
      <x:c r="ESS3" s="382"/>
      <x:c r="EST3" s="382"/>
      <x:c r="ESU3" s="382"/>
      <x:c r="ESV3" s="382"/>
      <x:c r="ESW3" s="382"/>
      <x:c r="ESX3" s="382"/>
      <x:c r="ESY3" s="382"/>
      <x:c r="ESZ3" s="382"/>
      <x:c r="ETA3" s="382"/>
      <x:c r="ETB3" s="382"/>
      <x:c r="ETC3" s="382"/>
      <x:c r="ETD3" s="382"/>
      <x:c r="ETE3" s="382"/>
      <x:c r="ETF3" s="382"/>
      <x:c r="ETG3" s="382"/>
      <x:c r="ETH3" s="382"/>
      <x:c r="ETI3" s="382"/>
      <x:c r="ETJ3" s="382"/>
      <x:c r="ETK3" s="382"/>
      <x:c r="ETL3" s="382"/>
      <x:c r="ETM3" s="382"/>
      <x:c r="ETN3" s="382"/>
      <x:c r="ETO3" s="382"/>
      <x:c r="ETP3" s="382"/>
      <x:c r="ETQ3" s="382"/>
      <x:c r="ETR3" s="382"/>
      <x:c r="ETS3" s="382"/>
      <x:c r="ETT3" s="382"/>
      <x:c r="ETU3" s="382"/>
      <x:c r="ETV3" s="382"/>
      <x:c r="ETW3" s="382"/>
      <x:c r="ETX3" s="382"/>
      <x:c r="ETY3" s="382"/>
      <x:c r="ETZ3" s="382"/>
      <x:c r="EUA3" s="382"/>
      <x:c r="EUB3" s="382"/>
      <x:c r="EUC3" s="382"/>
      <x:c r="EUD3" s="382"/>
      <x:c r="EUE3" s="382"/>
      <x:c r="EUF3" s="382"/>
      <x:c r="EUG3" s="382"/>
      <x:c r="EUH3" s="382"/>
      <x:c r="EUI3" s="382"/>
      <x:c r="EUJ3" s="382"/>
      <x:c r="EUK3" s="382"/>
      <x:c r="EUL3" s="382"/>
      <x:c r="EUM3" s="382"/>
      <x:c r="EUN3" s="382"/>
      <x:c r="EUO3" s="382"/>
      <x:c r="EUP3" s="382"/>
      <x:c r="EUQ3" s="382"/>
      <x:c r="EUR3" s="382"/>
      <x:c r="EUS3" s="382"/>
      <x:c r="EUT3" s="382"/>
      <x:c r="EUU3" s="382"/>
      <x:c r="EUV3" s="382"/>
      <x:c r="EUW3" s="382"/>
      <x:c r="EUX3" s="382"/>
      <x:c r="EUY3" s="382"/>
      <x:c r="EUZ3" s="382"/>
      <x:c r="EVA3" s="382"/>
      <x:c r="EVB3" s="382"/>
      <x:c r="EVC3" s="382"/>
      <x:c r="EVD3" s="382"/>
      <x:c r="EVE3" s="382"/>
      <x:c r="EVF3" s="382"/>
      <x:c r="EVG3" s="382"/>
      <x:c r="EVH3" s="382"/>
      <x:c r="EVI3" s="382"/>
      <x:c r="EVJ3" s="382"/>
      <x:c r="EVK3" s="382"/>
      <x:c r="EVL3" s="382"/>
      <x:c r="EVM3" s="382"/>
      <x:c r="EVN3" s="382"/>
      <x:c r="EVO3" s="382"/>
      <x:c r="EVP3" s="382"/>
      <x:c r="EVQ3" s="382"/>
      <x:c r="EVR3" s="382"/>
      <x:c r="EVS3" s="382"/>
      <x:c r="EVT3" s="382"/>
      <x:c r="EVU3" s="382"/>
      <x:c r="EVV3" s="382"/>
      <x:c r="EVW3" s="382"/>
      <x:c r="EVX3" s="382"/>
      <x:c r="EVY3" s="382"/>
      <x:c r="EVZ3" s="382"/>
      <x:c r="EWA3" s="382"/>
      <x:c r="EWB3" s="382"/>
      <x:c r="EWC3" s="382"/>
      <x:c r="EWD3" s="382"/>
      <x:c r="EWE3" s="382"/>
      <x:c r="EWF3" s="382"/>
      <x:c r="EWG3" s="382"/>
      <x:c r="EWH3" s="382"/>
      <x:c r="EWI3" s="382"/>
      <x:c r="EWJ3" s="382"/>
      <x:c r="EWK3" s="382"/>
      <x:c r="EWL3" s="382"/>
      <x:c r="EWM3" s="382"/>
      <x:c r="EWN3" s="382"/>
      <x:c r="EWO3" s="382"/>
      <x:c r="EWP3" s="382"/>
      <x:c r="EWQ3" s="382"/>
      <x:c r="EWR3" s="382"/>
      <x:c r="EWS3" s="382"/>
      <x:c r="EWT3" s="382"/>
      <x:c r="EWU3" s="382"/>
      <x:c r="EWV3" s="382"/>
      <x:c r="EWW3" s="382"/>
      <x:c r="EWX3" s="382"/>
      <x:c r="EWY3" s="382"/>
      <x:c r="EWZ3" s="382"/>
      <x:c r="EXA3" s="382"/>
      <x:c r="EXB3" s="382"/>
      <x:c r="EXC3" s="382"/>
      <x:c r="EXD3" s="382"/>
      <x:c r="EXE3" s="382"/>
      <x:c r="EXF3" s="382"/>
      <x:c r="EXG3" s="382"/>
      <x:c r="EXH3" s="382"/>
      <x:c r="EXI3" s="382"/>
      <x:c r="EXJ3" s="382"/>
      <x:c r="EXK3" s="382"/>
      <x:c r="EXL3" s="382"/>
      <x:c r="EXM3" s="382"/>
      <x:c r="EXN3" s="382"/>
      <x:c r="EXO3" s="382"/>
      <x:c r="EXP3" s="382"/>
      <x:c r="EXQ3" s="382"/>
      <x:c r="EXR3" s="382"/>
      <x:c r="EXS3" s="382"/>
      <x:c r="EXT3" s="382"/>
      <x:c r="EXU3" s="382"/>
      <x:c r="EXV3" s="382"/>
      <x:c r="EXW3" s="382"/>
      <x:c r="EXX3" s="382"/>
      <x:c r="EXY3" s="382"/>
      <x:c r="EXZ3" s="382"/>
      <x:c r="EYA3" s="382"/>
      <x:c r="EYB3" s="382"/>
      <x:c r="EYC3" s="382"/>
      <x:c r="EYD3" s="382"/>
      <x:c r="EYE3" s="382"/>
      <x:c r="EYF3" s="382"/>
      <x:c r="EYG3" s="382"/>
      <x:c r="EYH3" s="382"/>
      <x:c r="EYI3" s="382"/>
      <x:c r="EYJ3" s="382"/>
      <x:c r="EYK3" s="382"/>
      <x:c r="EYL3" s="382"/>
      <x:c r="EYM3" s="382"/>
      <x:c r="EYN3" s="382"/>
      <x:c r="EYO3" s="382"/>
      <x:c r="EYP3" s="382"/>
      <x:c r="EYQ3" s="382"/>
      <x:c r="EYR3" s="382"/>
      <x:c r="EYS3" s="382"/>
      <x:c r="EYT3" s="382"/>
      <x:c r="EYU3" s="382"/>
      <x:c r="EYV3" s="382"/>
      <x:c r="EYW3" s="382"/>
      <x:c r="EYX3" s="382"/>
      <x:c r="EYY3" s="382"/>
      <x:c r="EYZ3" s="382"/>
      <x:c r="EZA3" s="382"/>
      <x:c r="EZB3" s="382"/>
      <x:c r="EZC3" s="382"/>
      <x:c r="EZD3" s="382"/>
      <x:c r="EZE3" s="382"/>
      <x:c r="EZF3" s="382"/>
      <x:c r="EZG3" s="382"/>
      <x:c r="EZH3" s="382"/>
      <x:c r="EZI3" s="382"/>
      <x:c r="EZJ3" s="382"/>
      <x:c r="EZK3" s="382"/>
      <x:c r="EZL3" s="382"/>
      <x:c r="EZM3" s="382"/>
      <x:c r="EZN3" s="382"/>
      <x:c r="EZO3" s="382"/>
      <x:c r="EZP3" s="382"/>
      <x:c r="EZQ3" s="382"/>
      <x:c r="EZR3" s="382"/>
      <x:c r="EZS3" s="382"/>
      <x:c r="EZT3" s="382"/>
      <x:c r="EZU3" s="382"/>
      <x:c r="EZV3" s="382"/>
      <x:c r="EZW3" s="382"/>
      <x:c r="EZX3" s="382"/>
      <x:c r="EZY3" s="382"/>
      <x:c r="EZZ3" s="382"/>
      <x:c r="FAA3" s="382"/>
      <x:c r="FAB3" s="382"/>
      <x:c r="FAC3" s="382"/>
      <x:c r="FAD3" s="382"/>
      <x:c r="FAE3" s="382"/>
      <x:c r="FAF3" s="382"/>
      <x:c r="FAG3" s="382"/>
      <x:c r="FAH3" s="382"/>
      <x:c r="FAI3" s="382"/>
      <x:c r="FAJ3" s="382"/>
      <x:c r="FAK3" s="382"/>
      <x:c r="FAL3" s="382"/>
      <x:c r="FAM3" s="382"/>
      <x:c r="FAN3" s="382"/>
      <x:c r="FAO3" s="382"/>
      <x:c r="FAP3" s="382"/>
      <x:c r="FAQ3" s="382"/>
      <x:c r="FAR3" s="382"/>
      <x:c r="FAS3" s="382"/>
      <x:c r="FAT3" s="382"/>
      <x:c r="FAU3" s="382"/>
      <x:c r="FAV3" s="382"/>
      <x:c r="FAW3" s="382"/>
      <x:c r="FAX3" s="382"/>
      <x:c r="FAY3" s="382"/>
      <x:c r="FAZ3" s="382"/>
      <x:c r="FBA3" s="382"/>
      <x:c r="FBB3" s="382"/>
      <x:c r="FBC3" s="382"/>
      <x:c r="FBD3" s="382"/>
      <x:c r="FBE3" s="382"/>
      <x:c r="FBF3" s="382"/>
      <x:c r="FBG3" s="382"/>
      <x:c r="FBH3" s="382"/>
      <x:c r="FBI3" s="382"/>
      <x:c r="FBJ3" s="382"/>
      <x:c r="FBK3" s="382"/>
      <x:c r="FBL3" s="382"/>
      <x:c r="FBM3" s="382"/>
      <x:c r="FBN3" s="382"/>
      <x:c r="FBO3" s="382"/>
      <x:c r="FBP3" s="382"/>
      <x:c r="FBQ3" s="382"/>
      <x:c r="FBR3" s="382"/>
      <x:c r="FBS3" s="382"/>
      <x:c r="FBT3" s="382"/>
      <x:c r="FBU3" s="382"/>
      <x:c r="FBV3" s="382"/>
      <x:c r="FBW3" s="382"/>
      <x:c r="FBX3" s="382"/>
      <x:c r="FBY3" s="382"/>
      <x:c r="FBZ3" s="382"/>
      <x:c r="FCA3" s="382"/>
      <x:c r="FCB3" s="382"/>
      <x:c r="FCC3" s="382"/>
      <x:c r="FCD3" s="382"/>
      <x:c r="FCE3" s="382"/>
      <x:c r="FCF3" s="382"/>
      <x:c r="FCG3" s="382"/>
      <x:c r="FCH3" s="382"/>
      <x:c r="FCI3" s="382"/>
      <x:c r="FCJ3" s="382"/>
      <x:c r="FCK3" s="382"/>
      <x:c r="FCL3" s="382"/>
      <x:c r="FCM3" s="382"/>
      <x:c r="FCN3" s="382"/>
      <x:c r="FCO3" s="382"/>
      <x:c r="FCP3" s="382"/>
      <x:c r="FCQ3" s="382"/>
      <x:c r="FCR3" s="382"/>
      <x:c r="FCS3" s="382"/>
      <x:c r="FCT3" s="382"/>
      <x:c r="FCU3" s="382"/>
      <x:c r="FCV3" s="382"/>
      <x:c r="FCW3" s="382"/>
      <x:c r="FCX3" s="382"/>
      <x:c r="FCY3" s="382"/>
      <x:c r="FCZ3" s="382"/>
      <x:c r="FDA3" s="382"/>
      <x:c r="FDB3" s="382"/>
      <x:c r="FDC3" s="382"/>
      <x:c r="FDD3" s="382"/>
      <x:c r="FDE3" s="382"/>
      <x:c r="FDF3" s="382"/>
      <x:c r="FDG3" s="382"/>
      <x:c r="FDH3" s="382"/>
      <x:c r="FDI3" s="382"/>
      <x:c r="FDJ3" s="382"/>
      <x:c r="FDK3" s="382"/>
      <x:c r="FDL3" s="382"/>
      <x:c r="FDM3" s="382"/>
      <x:c r="FDN3" s="382"/>
      <x:c r="FDO3" s="382"/>
      <x:c r="FDP3" s="382"/>
      <x:c r="FDQ3" s="382"/>
      <x:c r="FDR3" s="382"/>
      <x:c r="FDS3" s="382"/>
      <x:c r="FDT3" s="382"/>
      <x:c r="FDU3" s="382"/>
      <x:c r="FDV3" s="382"/>
      <x:c r="FDW3" s="382"/>
      <x:c r="FDX3" s="382"/>
      <x:c r="FDY3" s="382"/>
      <x:c r="FDZ3" s="382"/>
      <x:c r="FEA3" s="382"/>
      <x:c r="FEB3" s="382"/>
      <x:c r="FEC3" s="382"/>
      <x:c r="FED3" s="382"/>
      <x:c r="FEE3" s="382"/>
      <x:c r="FEF3" s="382"/>
      <x:c r="FEG3" s="382"/>
      <x:c r="FEH3" s="382"/>
      <x:c r="FEI3" s="382"/>
      <x:c r="FEJ3" s="382"/>
      <x:c r="FEK3" s="382"/>
      <x:c r="FEL3" s="382"/>
      <x:c r="FEM3" s="382"/>
      <x:c r="FEN3" s="382"/>
      <x:c r="FEO3" s="382"/>
      <x:c r="FEP3" s="382"/>
      <x:c r="FEQ3" s="382"/>
      <x:c r="FER3" s="382"/>
      <x:c r="FES3" s="382"/>
      <x:c r="FET3" s="382"/>
      <x:c r="FEU3" s="382"/>
      <x:c r="FEV3" s="382"/>
      <x:c r="FEW3" s="382"/>
      <x:c r="FEX3" s="382"/>
      <x:c r="FEY3" s="382"/>
      <x:c r="FEZ3" s="382"/>
      <x:c r="FFA3" s="382"/>
      <x:c r="FFB3" s="382"/>
      <x:c r="FFC3" s="382"/>
      <x:c r="FFD3" s="382"/>
      <x:c r="FFE3" s="382"/>
      <x:c r="FFF3" s="382"/>
      <x:c r="FFG3" s="382"/>
      <x:c r="FFH3" s="382"/>
      <x:c r="FFI3" s="382"/>
      <x:c r="FFJ3" s="382"/>
      <x:c r="FFK3" s="382"/>
      <x:c r="FFL3" s="382"/>
      <x:c r="FFM3" s="382"/>
      <x:c r="FFN3" s="382"/>
      <x:c r="FFO3" s="382"/>
      <x:c r="FFP3" s="382"/>
      <x:c r="FFQ3" s="382"/>
      <x:c r="FFR3" s="382"/>
      <x:c r="FFS3" s="382"/>
      <x:c r="FFT3" s="382"/>
      <x:c r="FFU3" s="382"/>
      <x:c r="FFV3" s="382"/>
      <x:c r="FFW3" s="382"/>
      <x:c r="FFX3" s="382"/>
      <x:c r="FFY3" s="382"/>
      <x:c r="FFZ3" s="382"/>
      <x:c r="FGA3" s="382"/>
      <x:c r="FGB3" s="382"/>
      <x:c r="FGC3" s="382"/>
      <x:c r="FGD3" s="382"/>
      <x:c r="FGE3" s="382"/>
      <x:c r="FGF3" s="382"/>
      <x:c r="FGG3" s="382"/>
      <x:c r="FGH3" s="382"/>
      <x:c r="FGI3" s="382"/>
      <x:c r="FGJ3" s="382"/>
      <x:c r="FGK3" s="382"/>
      <x:c r="FGL3" s="382"/>
      <x:c r="FGM3" s="382"/>
      <x:c r="FGN3" s="382"/>
      <x:c r="FGO3" s="382"/>
      <x:c r="FGP3" s="382"/>
      <x:c r="FGQ3" s="382"/>
      <x:c r="FGR3" s="382"/>
      <x:c r="FGS3" s="382"/>
      <x:c r="FGT3" s="382"/>
      <x:c r="FGU3" s="382"/>
      <x:c r="FGV3" s="382"/>
      <x:c r="FGW3" s="382"/>
      <x:c r="FGX3" s="382"/>
      <x:c r="FGY3" s="382"/>
      <x:c r="FGZ3" s="382"/>
      <x:c r="FHA3" s="382"/>
      <x:c r="FHB3" s="382"/>
      <x:c r="FHC3" s="382"/>
      <x:c r="FHD3" s="382"/>
      <x:c r="FHE3" s="382"/>
      <x:c r="FHF3" s="382"/>
      <x:c r="FHG3" s="382"/>
      <x:c r="FHH3" s="382"/>
      <x:c r="FHI3" s="382"/>
      <x:c r="FHJ3" s="382"/>
      <x:c r="FHK3" s="382"/>
      <x:c r="FHL3" s="382"/>
      <x:c r="FHM3" s="382"/>
      <x:c r="FHN3" s="382"/>
      <x:c r="FHO3" s="382"/>
      <x:c r="FHP3" s="382"/>
      <x:c r="FHQ3" s="382"/>
      <x:c r="FHR3" s="382"/>
      <x:c r="FHS3" s="382"/>
      <x:c r="FHT3" s="382"/>
      <x:c r="FHU3" s="382"/>
      <x:c r="FHV3" s="382"/>
      <x:c r="FHW3" s="382"/>
      <x:c r="FHX3" s="382"/>
      <x:c r="FHY3" s="382"/>
      <x:c r="FHZ3" s="382"/>
      <x:c r="FIA3" s="382"/>
      <x:c r="FIB3" s="382"/>
      <x:c r="FIC3" s="382"/>
      <x:c r="FID3" s="382"/>
      <x:c r="FIE3" s="382"/>
      <x:c r="FIF3" s="382"/>
      <x:c r="FIG3" s="382"/>
      <x:c r="FIH3" s="382"/>
      <x:c r="FII3" s="382"/>
      <x:c r="FIJ3" s="382"/>
      <x:c r="FIK3" s="382"/>
      <x:c r="FIL3" s="382"/>
      <x:c r="FIM3" s="382"/>
      <x:c r="FIN3" s="382"/>
      <x:c r="FIO3" s="382"/>
      <x:c r="FIP3" s="382"/>
      <x:c r="FIQ3" s="382"/>
      <x:c r="FIR3" s="382"/>
      <x:c r="FIS3" s="382"/>
      <x:c r="FIT3" s="382"/>
      <x:c r="FIU3" s="382"/>
      <x:c r="FIV3" s="382"/>
      <x:c r="FIW3" s="382"/>
      <x:c r="FIX3" s="382"/>
      <x:c r="FIY3" s="382"/>
      <x:c r="FIZ3" s="382"/>
      <x:c r="FJA3" s="382"/>
      <x:c r="FJB3" s="382"/>
      <x:c r="FJC3" s="382"/>
      <x:c r="FJD3" s="382"/>
      <x:c r="FJE3" s="382"/>
      <x:c r="FJF3" s="382"/>
      <x:c r="FJG3" s="382"/>
      <x:c r="FJH3" s="382"/>
      <x:c r="FJI3" s="382"/>
      <x:c r="FJJ3" s="382"/>
      <x:c r="FJK3" s="382"/>
      <x:c r="FJL3" s="382"/>
      <x:c r="FJM3" s="382"/>
      <x:c r="FJN3" s="382"/>
      <x:c r="FJO3" s="382"/>
      <x:c r="FJP3" s="382"/>
      <x:c r="FJQ3" s="382"/>
      <x:c r="FJR3" s="382"/>
      <x:c r="FJS3" s="382"/>
      <x:c r="FJT3" s="382"/>
      <x:c r="FJU3" s="382"/>
      <x:c r="FJV3" s="382"/>
      <x:c r="FJW3" s="382"/>
      <x:c r="FJX3" s="382"/>
      <x:c r="FJY3" s="382"/>
      <x:c r="FJZ3" s="382"/>
      <x:c r="FKA3" s="382"/>
      <x:c r="FKB3" s="382"/>
      <x:c r="FKC3" s="382"/>
      <x:c r="FKD3" s="382"/>
      <x:c r="FKE3" s="382"/>
      <x:c r="FKF3" s="382"/>
      <x:c r="FKG3" s="382"/>
      <x:c r="FKH3" s="382"/>
      <x:c r="FKI3" s="382"/>
      <x:c r="FKJ3" s="382"/>
      <x:c r="FKK3" s="382"/>
      <x:c r="FKL3" s="382"/>
      <x:c r="FKM3" s="382"/>
      <x:c r="FKN3" s="382"/>
      <x:c r="FKO3" s="382"/>
      <x:c r="FKP3" s="382"/>
      <x:c r="FKQ3" s="382"/>
      <x:c r="FKR3" s="382"/>
      <x:c r="FKS3" s="382"/>
      <x:c r="FKT3" s="382"/>
      <x:c r="FKU3" s="382"/>
      <x:c r="FKV3" s="382"/>
      <x:c r="FKW3" s="382"/>
      <x:c r="FKX3" s="382"/>
      <x:c r="FKY3" s="382"/>
      <x:c r="FKZ3" s="382"/>
      <x:c r="FLA3" s="382"/>
      <x:c r="FLB3" s="382"/>
      <x:c r="FLC3" s="382"/>
      <x:c r="FLD3" s="382"/>
      <x:c r="FLE3" s="382"/>
      <x:c r="FLF3" s="382"/>
      <x:c r="FLG3" s="382"/>
      <x:c r="FLH3" s="382"/>
      <x:c r="FLI3" s="382"/>
      <x:c r="FLJ3" s="382"/>
      <x:c r="FLK3" s="382"/>
      <x:c r="FLL3" s="382"/>
      <x:c r="FLM3" s="382"/>
      <x:c r="FLN3" s="382"/>
      <x:c r="FLO3" s="382"/>
      <x:c r="FLP3" s="382"/>
      <x:c r="FLQ3" s="382"/>
      <x:c r="FLR3" s="382"/>
      <x:c r="FLS3" s="382"/>
      <x:c r="FLT3" s="382"/>
      <x:c r="FLU3" s="382"/>
      <x:c r="FLV3" s="382"/>
      <x:c r="FLW3" s="382"/>
      <x:c r="FLX3" s="382"/>
      <x:c r="FLY3" s="382"/>
      <x:c r="FLZ3" s="382"/>
      <x:c r="FMA3" s="382"/>
      <x:c r="FMB3" s="382"/>
      <x:c r="FMC3" s="382"/>
      <x:c r="FMD3" s="382"/>
      <x:c r="FME3" s="382"/>
      <x:c r="FMF3" s="382"/>
      <x:c r="FMG3" s="382"/>
      <x:c r="FMH3" s="382"/>
      <x:c r="FMI3" s="382"/>
      <x:c r="FMJ3" s="382"/>
      <x:c r="FMK3" s="382"/>
      <x:c r="FML3" s="382"/>
      <x:c r="FMM3" s="382"/>
      <x:c r="FMN3" s="382"/>
      <x:c r="FMO3" s="382"/>
      <x:c r="FMP3" s="382"/>
      <x:c r="FMQ3" s="382"/>
      <x:c r="FMR3" s="382"/>
      <x:c r="FMS3" s="382"/>
      <x:c r="FMT3" s="382"/>
      <x:c r="FMU3" s="382"/>
      <x:c r="FMV3" s="382"/>
      <x:c r="FMW3" s="382"/>
      <x:c r="FMX3" s="382"/>
      <x:c r="FMY3" s="382"/>
      <x:c r="FMZ3" s="382"/>
      <x:c r="FNA3" s="382"/>
      <x:c r="FNB3" s="382"/>
      <x:c r="FNC3" s="382"/>
      <x:c r="FND3" s="382"/>
      <x:c r="FNE3" s="382"/>
      <x:c r="FNF3" s="382"/>
      <x:c r="FNG3" s="382"/>
      <x:c r="FNH3" s="382"/>
      <x:c r="FNI3" s="382"/>
      <x:c r="FNJ3" s="382"/>
      <x:c r="FNK3" s="382"/>
      <x:c r="FNL3" s="382"/>
      <x:c r="FNM3" s="382"/>
      <x:c r="FNN3" s="382"/>
      <x:c r="FNO3" s="382"/>
      <x:c r="FNP3" s="382"/>
      <x:c r="FNQ3" s="382"/>
      <x:c r="FNR3" s="382"/>
      <x:c r="FNS3" s="382"/>
      <x:c r="FNT3" s="382"/>
      <x:c r="FNU3" s="382"/>
      <x:c r="FNV3" s="382"/>
      <x:c r="FNW3" s="382"/>
      <x:c r="FNX3" s="382"/>
      <x:c r="FNY3" s="382"/>
      <x:c r="FNZ3" s="382"/>
      <x:c r="FOA3" s="382"/>
      <x:c r="FOB3" s="382"/>
      <x:c r="FOC3" s="382"/>
      <x:c r="FOD3" s="382"/>
      <x:c r="FOE3" s="382"/>
      <x:c r="FOF3" s="382"/>
      <x:c r="FOG3" s="382"/>
      <x:c r="FOH3" s="382"/>
      <x:c r="FOI3" s="382"/>
      <x:c r="FOJ3" s="382"/>
      <x:c r="FOK3" s="382"/>
      <x:c r="FOL3" s="382"/>
      <x:c r="FOM3" s="382"/>
      <x:c r="FON3" s="382"/>
      <x:c r="FOO3" s="382"/>
      <x:c r="FOP3" s="382"/>
      <x:c r="FOQ3" s="382"/>
      <x:c r="FOR3" s="382"/>
      <x:c r="FOS3" s="382"/>
      <x:c r="FOT3" s="382"/>
      <x:c r="FOU3" s="382"/>
      <x:c r="FOV3" s="382"/>
      <x:c r="FOW3" s="382"/>
      <x:c r="FOX3" s="382"/>
      <x:c r="FOY3" s="382"/>
      <x:c r="FOZ3" s="382"/>
      <x:c r="FPA3" s="382"/>
      <x:c r="FPB3" s="382"/>
      <x:c r="FPC3" s="382"/>
      <x:c r="FPD3" s="382"/>
      <x:c r="FPE3" s="382"/>
      <x:c r="FPF3" s="382"/>
      <x:c r="FPG3" s="382"/>
      <x:c r="FPH3" s="382"/>
      <x:c r="FPI3" s="382"/>
      <x:c r="FPJ3" s="382"/>
      <x:c r="FPK3" s="382"/>
      <x:c r="FPL3" s="382"/>
      <x:c r="FPM3" s="382"/>
      <x:c r="FPN3" s="382"/>
      <x:c r="FPO3" s="382"/>
      <x:c r="FPP3" s="382"/>
      <x:c r="FPQ3" s="382"/>
      <x:c r="FPR3" s="382"/>
      <x:c r="FPS3" s="382"/>
      <x:c r="FPT3" s="382"/>
      <x:c r="FPU3" s="382"/>
      <x:c r="FPV3" s="382"/>
      <x:c r="FPW3" s="382"/>
      <x:c r="FPX3" s="382"/>
      <x:c r="FPY3" s="382"/>
      <x:c r="FPZ3" s="382"/>
      <x:c r="FQA3" s="382"/>
      <x:c r="FQB3" s="382"/>
      <x:c r="FQC3" s="382"/>
      <x:c r="FQD3" s="382"/>
      <x:c r="FQE3" s="382"/>
      <x:c r="FQF3" s="382"/>
      <x:c r="FQG3" s="382"/>
      <x:c r="FQH3" s="382"/>
      <x:c r="FQI3" s="382"/>
      <x:c r="FQJ3" s="382"/>
      <x:c r="FQK3" s="382"/>
      <x:c r="FQL3" s="382"/>
      <x:c r="FQM3" s="382"/>
      <x:c r="FQN3" s="382"/>
      <x:c r="FQO3" s="382"/>
      <x:c r="FQP3" s="382"/>
      <x:c r="FQQ3" s="382"/>
      <x:c r="FQR3" s="382"/>
      <x:c r="FQS3" s="382"/>
      <x:c r="FQT3" s="382"/>
      <x:c r="FQU3" s="382"/>
      <x:c r="FQV3" s="382"/>
      <x:c r="FQW3" s="382"/>
      <x:c r="FQX3" s="382"/>
      <x:c r="FQY3" s="382"/>
      <x:c r="FQZ3" s="382"/>
      <x:c r="FRA3" s="382"/>
      <x:c r="FRB3" s="382"/>
      <x:c r="FRC3" s="382"/>
      <x:c r="FRD3" s="382"/>
      <x:c r="FRE3" s="382"/>
      <x:c r="FRF3" s="382"/>
      <x:c r="FRG3" s="382"/>
      <x:c r="FRH3" s="382"/>
      <x:c r="FRI3" s="382"/>
      <x:c r="FRJ3" s="382"/>
      <x:c r="FRK3" s="382"/>
      <x:c r="FRL3" s="382"/>
      <x:c r="FRM3" s="382"/>
      <x:c r="FRN3" s="382"/>
      <x:c r="FRO3" s="382"/>
      <x:c r="FRP3" s="382"/>
      <x:c r="FRQ3" s="382"/>
      <x:c r="FRR3" s="382"/>
      <x:c r="FRS3" s="382"/>
      <x:c r="FRT3" s="382"/>
      <x:c r="FRU3" s="382"/>
      <x:c r="FRV3" s="382"/>
      <x:c r="FRW3" s="382"/>
      <x:c r="FRX3" s="382"/>
      <x:c r="FRY3" s="382"/>
      <x:c r="FRZ3" s="382"/>
      <x:c r="FSA3" s="382"/>
      <x:c r="FSB3" s="382"/>
      <x:c r="FSC3" s="382"/>
      <x:c r="FSD3" s="382"/>
      <x:c r="FSE3" s="382"/>
      <x:c r="FSF3" s="382"/>
      <x:c r="FSG3" s="382"/>
      <x:c r="FSH3" s="382"/>
      <x:c r="FSI3" s="382"/>
      <x:c r="FSJ3" s="382"/>
      <x:c r="FSK3" s="382"/>
      <x:c r="FSL3" s="382"/>
      <x:c r="FSM3" s="382"/>
      <x:c r="FSN3" s="382"/>
      <x:c r="FSO3" s="382"/>
      <x:c r="FSP3" s="382"/>
      <x:c r="FSQ3" s="382"/>
      <x:c r="FSR3" s="382"/>
      <x:c r="FSS3" s="382"/>
      <x:c r="FST3" s="382"/>
      <x:c r="FSU3" s="382"/>
      <x:c r="FSV3" s="382"/>
      <x:c r="FSW3" s="382"/>
      <x:c r="FSX3" s="382"/>
      <x:c r="FSY3" s="382"/>
      <x:c r="FSZ3" s="382"/>
      <x:c r="FTA3" s="382"/>
      <x:c r="FTB3" s="382"/>
      <x:c r="FTC3" s="382"/>
      <x:c r="FTD3" s="382"/>
      <x:c r="FTE3" s="382"/>
      <x:c r="FTF3" s="382"/>
      <x:c r="FTG3" s="382"/>
      <x:c r="FTH3" s="382"/>
      <x:c r="FTI3" s="382"/>
      <x:c r="FTJ3" s="382"/>
      <x:c r="FTK3" s="382"/>
      <x:c r="FTL3" s="382"/>
      <x:c r="FTM3" s="382"/>
      <x:c r="FTN3" s="382"/>
      <x:c r="FTO3" s="382"/>
      <x:c r="FTP3" s="382"/>
      <x:c r="FTQ3" s="382"/>
      <x:c r="FTR3" s="382"/>
      <x:c r="FTS3" s="382"/>
      <x:c r="FTT3" s="382"/>
      <x:c r="FTU3" s="382"/>
      <x:c r="FTV3" s="382"/>
      <x:c r="FTW3" s="382"/>
      <x:c r="FTX3" s="382"/>
      <x:c r="FTY3" s="382"/>
      <x:c r="FTZ3" s="382"/>
      <x:c r="FUA3" s="382"/>
      <x:c r="FUB3" s="382"/>
      <x:c r="FUC3" s="382"/>
      <x:c r="FUD3" s="382"/>
      <x:c r="FUE3" s="382"/>
      <x:c r="FUF3" s="382"/>
      <x:c r="FUG3" s="382"/>
      <x:c r="FUH3" s="382"/>
      <x:c r="FUI3" s="382"/>
      <x:c r="FUJ3" s="382"/>
      <x:c r="FUK3" s="382"/>
      <x:c r="FUL3" s="382"/>
      <x:c r="FUM3" s="382"/>
      <x:c r="FUN3" s="382"/>
      <x:c r="FUO3" s="382"/>
      <x:c r="FUP3" s="382"/>
      <x:c r="FUQ3" s="382"/>
      <x:c r="FUR3" s="382"/>
      <x:c r="FUS3" s="382"/>
      <x:c r="FUT3" s="382"/>
      <x:c r="FUU3" s="382"/>
      <x:c r="FUV3" s="382"/>
      <x:c r="FUW3" s="382"/>
      <x:c r="FUX3" s="382"/>
      <x:c r="FUY3" s="382"/>
      <x:c r="FUZ3" s="382"/>
      <x:c r="FVA3" s="382"/>
      <x:c r="FVB3" s="382"/>
      <x:c r="FVC3" s="382"/>
      <x:c r="FVD3" s="382"/>
      <x:c r="FVE3" s="382"/>
      <x:c r="FVF3" s="382"/>
      <x:c r="FVG3" s="382"/>
      <x:c r="FVH3" s="382"/>
      <x:c r="FVI3" s="382"/>
      <x:c r="FVJ3" s="382"/>
      <x:c r="FVK3" s="382"/>
      <x:c r="FVL3" s="382"/>
      <x:c r="FVM3" s="382"/>
      <x:c r="FVN3" s="382"/>
      <x:c r="FVO3" s="382"/>
      <x:c r="FVP3" s="382"/>
      <x:c r="FVQ3" s="382"/>
      <x:c r="FVR3" s="382"/>
      <x:c r="FVS3" s="382"/>
      <x:c r="FVT3" s="382"/>
      <x:c r="FVU3" s="382"/>
      <x:c r="FVV3" s="382"/>
      <x:c r="FVW3" s="382"/>
      <x:c r="FVX3" s="382"/>
      <x:c r="FVY3" s="382"/>
      <x:c r="FVZ3" s="382"/>
      <x:c r="FWA3" s="382"/>
      <x:c r="FWB3" s="382"/>
      <x:c r="FWC3" s="382"/>
      <x:c r="FWD3" s="382"/>
      <x:c r="FWE3" s="382"/>
      <x:c r="FWF3" s="382"/>
      <x:c r="FWG3" s="382"/>
      <x:c r="FWH3" s="382"/>
      <x:c r="FWI3" s="382"/>
      <x:c r="FWJ3" s="382"/>
      <x:c r="FWK3" s="382"/>
      <x:c r="FWL3" s="382"/>
      <x:c r="FWM3" s="382"/>
      <x:c r="FWN3" s="382"/>
      <x:c r="FWO3" s="382"/>
      <x:c r="FWP3" s="382"/>
      <x:c r="FWQ3" s="382"/>
      <x:c r="FWR3" s="382"/>
      <x:c r="FWS3" s="382"/>
      <x:c r="FWT3" s="382"/>
      <x:c r="FWU3" s="382"/>
      <x:c r="FWV3" s="382"/>
      <x:c r="FWW3" s="382"/>
      <x:c r="FWX3" s="382"/>
      <x:c r="FWY3" s="382"/>
      <x:c r="FWZ3" s="382"/>
      <x:c r="FXA3" s="382"/>
      <x:c r="FXB3" s="382"/>
      <x:c r="FXC3" s="382"/>
      <x:c r="FXD3" s="382"/>
      <x:c r="FXE3" s="382"/>
      <x:c r="FXF3" s="382"/>
      <x:c r="FXG3" s="382"/>
      <x:c r="FXH3" s="382"/>
      <x:c r="FXI3" s="382"/>
      <x:c r="FXJ3" s="382"/>
      <x:c r="FXK3" s="382"/>
      <x:c r="FXL3" s="382"/>
      <x:c r="FXM3" s="382"/>
      <x:c r="FXN3" s="382"/>
      <x:c r="FXO3" s="382"/>
      <x:c r="FXP3" s="382"/>
      <x:c r="FXQ3" s="382"/>
      <x:c r="FXR3" s="382"/>
      <x:c r="FXS3" s="382"/>
      <x:c r="FXT3" s="382"/>
      <x:c r="FXU3" s="382"/>
      <x:c r="FXV3" s="382"/>
      <x:c r="FXW3" s="382"/>
      <x:c r="FXX3" s="382"/>
      <x:c r="FXY3" s="382"/>
      <x:c r="FXZ3" s="382"/>
      <x:c r="FYA3" s="382"/>
      <x:c r="FYB3" s="382"/>
      <x:c r="FYC3" s="382"/>
      <x:c r="FYD3" s="382"/>
      <x:c r="FYE3" s="382"/>
      <x:c r="FYF3" s="382"/>
      <x:c r="FYG3" s="382"/>
      <x:c r="FYH3" s="382"/>
      <x:c r="FYI3" s="382"/>
      <x:c r="FYJ3" s="382"/>
      <x:c r="FYK3" s="382"/>
      <x:c r="FYL3" s="382"/>
      <x:c r="FYM3" s="382"/>
      <x:c r="FYN3" s="382"/>
      <x:c r="FYO3" s="382"/>
      <x:c r="FYP3" s="382"/>
      <x:c r="FYQ3" s="382"/>
      <x:c r="FYR3" s="382"/>
      <x:c r="FYS3" s="382"/>
      <x:c r="FYT3" s="382"/>
      <x:c r="FYU3" s="382"/>
      <x:c r="FYV3" s="382"/>
      <x:c r="FYW3" s="382"/>
      <x:c r="FYX3" s="382"/>
      <x:c r="FYY3" s="382"/>
      <x:c r="FYZ3" s="382"/>
      <x:c r="FZA3" s="382"/>
      <x:c r="FZB3" s="382"/>
      <x:c r="FZC3" s="382"/>
      <x:c r="FZD3" s="382"/>
      <x:c r="FZE3" s="382"/>
      <x:c r="FZF3" s="382"/>
      <x:c r="FZG3" s="382"/>
      <x:c r="FZH3" s="382"/>
      <x:c r="FZI3" s="382"/>
      <x:c r="FZJ3" s="382"/>
      <x:c r="FZK3" s="382"/>
      <x:c r="FZL3" s="382"/>
      <x:c r="FZM3" s="382"/>
      <x:c r="FZN3" s="382"/>
      <x:c r="FZO3" s="382"/>
      <x:c r="FZP3" s="382"/>
      <x:c r="FZQ3" s="382"/>
      <x:c r="FZR3" s="382"/>
      <x:c r="FZS3" s="382"/>
      <x:c r="FZT3" s="382"/>
      <x:c r="FZU3" s="382"/>
      <x:c r="FZV3" s="382"/>
      <x:c r="FZW3" s="382"/>
      <x:c r="FZX3" s="382"/>
      <x:c r="FZY3" s="382"/>
      <x:c r="FZZ3" s="382"/>
      <x:c r="GAA3" s="382"/>
      <x:c r="GAB3" s="382"/>
      <x:c r="GAC3" s="382"/>
      <x:c r="GAD3" s="382"/>
      <x:c r="GAE3" s="382"/>
      <x:c r="GAF3" s="382"/>
      <x:c r="GAG3" s="382"/>
      <x:c r="GAH3" s="382"/>
      <x:c r="GAI3" s="382"/>
      <x:c r="GAJ3" s="382"/>
      <x:c r="GAK3" s="382"/>
      <x:c r="GAL3" s="382"/>
      <x:c r="GAM3" s="382"/>
      <x:c r="GAN3" s="382"/>
      <x:c r="GAO3" s="382"/>
      <x:c r="GAP3" s="382"/>
      <x:c r="GAQ3" s="382"/>
      <x:c r="GAR3" s="382"/>
      <x:c r="GAS3" s="382"/>
      <x:c r="GAT3" s="382"/>
      <x:c r="GAU3" s="382"/>
      <x:c r="GAV3" s="382"/>
      <x:c r="GAW3" s="382"/>
      <x:c r="GAX3" s="382"/>
      <x:c r="GAY3" s="382"/>
      <x:c r="GAZ3" s="382"/>
      <x:c r="GBA3" s="382"/>
      <x:c r="GBB3" s="382"/>
      <x:c r="GBC3" s="382"/>
      <x:c r="GBD3" s="382"/>
      <x:c r="GBE3" s="382"/>
      <x:c r="GBF3" s="382"/>
      <x:c r="GBG3" s="382"/>
      <x:c r="GBH3" s="382"/>
      <x:c r="GBI3" s="382"/>
      <x:c r="GBJ3" s="382"/>
      <x:c r="GBK3" s="382"/>
      <x:c r="GBL3" s="382"/>
      <x:c r="GBM3" s="382"/>
      <x:c r="GBN3" s="382"/>
      <x:c r="GBO3" s="382"/>
      <x:c r="GBP3" s="382"/>
      <x:c r="GBQ3" s="382"/>
      <x:c r="GBR3" s="382"/>
      <x:c r="GBS3" s="382"/>
      <x:c r="GBT3" s="382"/>
      <x:c r="GBU3" s="382"/>
      <x:c r="GBV3" s="382"/>
      <x:c r="GBW3" s="382"/>
      <x:c r="GBX3" s="382"/>
      <x:c r="GBY3" s="382"/>
      <x:c r="GBZ3" s="382"/>
      <x:c r="GCA3" s="382"/>
      <x:c r="GCB3" s="382"/>
      <x:c r="GCC3" s="382"/>
      <x:c r="GCD3" s="382"/>
      <x:c r="GCE3" s="382"/>
      <x:c r="GCF3" s="382"/>
      <x:c r="GCG3" s="382"/>
      <x:c r="GCH3" s="382"/>
      <x:c r="GCI3" s="382"/>
      <x:c r="GCJ3" s="382"/>
      <x:c r="GCK3" s="382"/>
      <x:c r="GCL3" s="382"/>
      <x:c r="GCM3" s="382"/>
      <x:c r="GCN3" s="382"/>
      <x:c r="GCO3" s="382"/>
      <x:c r="GCP3" s="382"/>
      <x:c r="GCQ3" s="382"/>
      <x:c r="GCR3" s="382"/>
      <x:c r="GCS3" s="382"/>
      <x:c r="GCT3" s="382"/>
      <x:c r="GCU3" s="382"/>
      <x:c r="GCV3" s="382"/>
      <x:c r="GCW3" s="382"/>
      <x:c r="GCX3" s="382"/>
      <x:c r="GCY3" s="382"/>
      <x:c r="GCZ3" s="382"/>
      <x:c r="GDA3" s="382"/>
      <x:c r="GDB3" s="382"/>
      <x:c r="GDC3" s="382"/>
      <x:c r="GDD3" s="382"/>
      <x:c r="GDE3" s="382"/>
      <x:c r="GDF3" s="382"/>
      <x:c r="GDG3" s="382"/>
      <x:c r="GDH3" s="382"/>
      <x:c r="GDI3" s="382"/>
      <x:c r="GDJ3" s="382"/>
      <x:c r="GDK3" s="382"/>
      <x:c r="GDL3" s="382"/>
      <x:c r="GDM3" s="382"/>
      <x:c r="GDN3" s="382"/>
      <x:c r="GDO3" s="382"/>
      <x:c r="GDP3" s="382"/>
      <x:c r="GDQ3" s="382"/>
      <x:c r="GDR3" s="382"/>
      <x:c r="GDS3" s="382"/>
      <x:c r="GDT3" s="382"/>
      <x:c r="GDU3" s="382"/>
      <x:c r="GDV3" s="382"/>
      <x:c r="GDW3" s="382"/>
      <x:c r="GDX3" s="382"/>
      <x:c r="GDY3" s="382"/>
      <x:c r="GDZ3" s="382"/>
      <x:c r="GEA3" s="382"/>
      <x:c r="GEB3" s="382"/>
      <x:c r="GEC3" s="382"/>
      <x:c r="GED3" s="382"/>
      <x:c r="GEE3" s="382"/>
      <x:c r="GEF3" s="382"/>
      <x:c r="GEG3" s="382"/>
      <x:c r="GEH3" s="382"/>
      <x:c r="GEI3" s="382"/>
      <x:c r="GEJ3" s="382"/>
      <x:c r="GEK3" s="382"/>
      <x:c r="GEL3" s="382"/>
      <x:c r="GEM3" s="382"/>
      <x:c r="GEN3" s="382"/>
      <x:c r="GEO3" s="382"/>
      <x:c r="GEP3" s="382"/>
      <x:c r="GEQ3" s="382"/>
      <x:c r="GER3" s="382"/>
      <x:c r="GES3" s="382"/>
      <x:c r="GET3" s="382"/>
      <x:c r="GEU3" s="382"/>
      <x:c r="GEV3" s="382"/>
      <x:c r="GEW3" s="382"/>
      <x:c r="GEX3" s="382"/>
      <x:c r="GEY3" s="382"/>
      <x:c r="GEZ3" s="382"/>
      <x:c r="GFA3" s="382"/>
      <x:c r="GFB3" s="382"/>
      <x:c r="GFC3" s="382"/>
      <x:c r="GFD3" s="382"/>
      <x:c r="GFE3" s="382"/>
      <x:c r="GFF3" s="382"/>
      <x:c r="GFG3" s="382"/>
      <x:c r="GFH3" s="382"/>
      <x:c r="GFI3" s="382"/>
      <x:c r="GFJ3" s="382"/>
      <x:c r="GFK3" s="382"/>
      <x:c r="GFL3" s="382"/>
      <x:c r="GFM3" s="382"/>
      <x:c r="GFN3" s="382"/>
      <x:c r="GFO3" s="382"/>
      <x:c r="GFP3" s="382"/>
      <x:c r="GFQ3" s="382"/>
      <x:c r="GFR3" s="382"/>
      <x:c r="GFS3" s="382"/>
      <x:c r="GFT3" s="382"/>
      <x:c r="GFU3" s="382"/>
      <x:c r="GFV3" s="382"/>
      <x:c r="GFW3" s="382"/>
      <x:c r="GFX3" s="382"/>
      <x:c r="GFY3" s="382"/>
      <x:c r="GFZ3" s="382"/>
      <x:c r="GGA3" s="382"/>
      <x:c r="GGB3" s="382"/>
      <x:c r="GGC3" s="382"/>
      <x:c r="GGD3" s="382"/>
      <x:c r="GGE3" s="382"/>
      <x:c r="GGF3" s="382"/>
      <x:c r="GGG3" s="382"/>
      <x:c r="GGH3" s="382"/>
      <x:c r="GGI3" s="382"/>
      <x:c r="GGJ3" s="382"/>
      <x:c r="GGK3" s="382"/>
      <x:c r="GGL3" s="382"/>
      <x:c r="GGM3" s="382"/>
      <x:c r="GGN3" s="382"/>
      <x:c r="GGO3" s="382"/>
      <x:c r="GGP3" s="382"/>
      <x:c r="GGQ3" s="382"/>
      <x:c r="GGR3" s="382"/>
      <x:c r="GGS3" s="382"/>
      <x:c r="GGT3" s="382"/>
      <x:c r="GGU3" s="382"/>
      <x:c r="GGV3" s="382"/>
      <x:c r="GGW3" s="382"/>
      <x:c r="GGX3" s="382"/>
      <x:c r="GGY3" s="382"/>
      <x:c r="GGZ3" s="382"/>
      <x:c r="GHA3" s="382"/>
      <x:c r="GHB3" s="382"/>
      <x:c r="GHC3" s="382"/>
      <x:c r="GHD3" s="382"/>
      <x:c r="GHE3" s="382"/>
      <x:c r="GHF3" s="382"/>
      <x:c r="GHG3" s="382"/>
      <x:c r="GHH3" s="382"/>
      <x:c r="GHI3" s="382"/>
      <x:c r="GHJ3" s="382"/>
      <x:c r="GHK3" s="382"/>
      <x:c r="GHL3" s="382"/>
      <x:c r="GHM3" s="382"/>
      <x:c r="GHN3" s="382"/>
      <x:c r="GHO3" s="382"/>
      <x:c r="GHP3" s="382"/>
      <x:c r="GHQ3" s="382"/>
      <x:c r="GHR3" s="382"/>
      <x:c r="GHS3" s="382"/>
      <x:c r="GHT3" s="382"/>
      <x:c r="GHU3" s="382"/>
      <x:c r="GHV3" s="382"/>
      <x:c r="GHW3" s="382"/>
      <x:c r="GHX3" s="382"/>
      <x:c r="GHY3" s="382"/>
      <x:c r="GHZ3" s="382"/>
      <x:c r="GIA3" s="382"/>
      <x:c r="GIB3" s="382"/>
      <x:c r="GIC3" s="382"/>
      <x:c r="GID3" s="382"/>
      <x:c r="GIE3" s="382"/>
      <x:c r="GIF3" s="382"/>
      <x:c r="GIG3" s="382"/>
      <x:c r="GIH3" s="382"/>
      <x:c r="GII3" s="382"/>
      <x:c r="GIJ3" s="382"/>
      <x:c r="GIK3" s="382"/>
      <x:c r="GIL3" s="382"/>
      <x:c r="GIM3" s="382"/>
      <x:c r="GIN3" s="382"/>
      <x:c r="GIO3" s="382"/>
      <x:c r="GIP3" s="382"/>
      <x:c r="GIQ3" s="382"/>
      <x:c r="GIR3" s="382"/>
      <x:c r="GIS3" s="382"/>
      <x:c r="GIT3" s="382"/>
      <x:c r="GIU3" s="382"/>
      <x:c r="GIV3" s="382"/>
      <x:c r="GIW3" s="382"/>
      <x:c r="GIX3" s="382"/>
      <x:c r="GIY3" s="382"/>
      <x:c r="GIZ3" s="382"/>
      <x:c r="GJA3" s="382"/>
      <x:c r="GJB3" s="382"/>
      <x:c r="GJC3" s="382"/>
      <x:c r="GJD3" s="382"/>
      <x:c r="GJE3" s="382"/>
      <x:c r="GJF3" s="382"/>
      <x:c r="GJG3" s="382"/>
      <x:c r="GJH3" s="382"/>
      <x:c r="GJI3" s="382"/>
      <x:c r="GJJ3" s="382"/>
      <x:c r="GJK3" s="382"/>
      <x:c r="GJL3" s="382"/>
      <x:c r="GJM3" s="382"/>
      <x:c r="GJN3" s="382"/>
      <x:c r="GJO3" s="382"/>
      <x:c r="GJP3" s="382"/>
      <x:c r="GJQ3" s="382"/>
      <x:c r="GJR3" s="382"/>
      <x:c r="GJS3" s="382"/>
      <x:c r="GJT3" s="382"/>
      <x:c r="GJU3" s="382"/>
      <x:c r="GJV3" s="382"/>
      <x:c r="GJW3" s="382"/>
      <x:c r="GJX3" s="382"/>
      <x:c r="GJY3" s="382"/>
      <x:c r="GJZ3" s="382"/>
      <x:c r="GKA3" s="382"/>
      <x:c r="GKB3" s="382"/>
      <x:c r="GKC3" s="382"/>
      <x:c r="GKD3" s="382"/>
      <x:c r="GKE3" s="382"/>
      <x:c r="GKF3" s="382"/>
      <x:c r="GKG3" s="382"/>
      <x:c r="GKH3" s="382"/>
      <x:c r="GKI3" s="382"/>
      <x:c r="GKJ3" s="382"/>
      <x:c r="GKK3" s="382"/>
      <x:c r="GKL3" s="382"/>
      <x:c r="GKM3" s="382"/>
      <x:c r="GKN3" s="382"/>
      <x:c r="GKO3" s="382"/>
      <x:c r="GKP3" s="382"/>
      <x:c r="GKQ3" s="382"/>
      <x:c r="GKR3" s="382"/>
      <x:c r="GKS3" s="382"/>
      <x:c r="GKT3" s="382"/>
      <x:c r="GKU3" s="382"/>
      <x:c r="GKV3" s="382"/>
      <x:c r="GKW3" s="382"/>
      <x:c r="GKX3" s="382"/>
      <x:c r="GKY3" s="382"/>
      <x:c r="GKZ3" s="382"/>
      <x:c r="GLA3" s="382"/>
      <x:c r="GLB3" s="382"/>
      <x:c r="GLC3" s="382"/>
      <x:c r="GLD3" s="382"/>
      <x:c r="GLE3" s="382"/>
      <x:c r="GLF3" s="382"/>
      <x:c r="GLG3" s="382"/>
      <x:c r="GLH3" s="382"/>
      <x:c r="GLI3" s="382"/>
      <x:c r="GLJ3" s="382"/>
      <x:c r="GLK3" s="382"/>
      <x:c r="GLL3" s="382"/>
      <x:c r="GLM3" s="382"/>
      <x:c r="GLN3" s="382"/>
      <x:c r="GLO3" s="382"/>
      <x:c r="GLP3" s="382"/>
      <x:c r="GLQ3" s="382"/>
      <x:c r="GLR3" s="382"/>
      <x:c r="GLS3" s="382"/>
      <x:c r="GLT3" s="382"/>
      <x:c r="GLU3" s="382"/>
      <x:c r="GLV3" s="382"/>
      <x:c r="GLW3" s="382"/>
      <x:c r="GLX3" s="382"/>
      <x:c r="GLY3" s="382"/>
      <x:c r="GLZ3" s="382"/>
      <x:c r="GMA3" s="382"/>
      <x:c r="GMB3" s="382"/>
      <x:c r="GMC3" s="382"/>
      <x:c r="GMD3" s="382"/>
      <x:c r="GME3" s="382"/>
      <x:c r="GMF3" s="382"/>
      <x:c r="GMG3" s="382"/>
      <x:c r="GMH3" s="382"/>
      <x:c r="GMI3" s="382"/>
      <x:c r="GMJ3" s="382"/>
      <x:c r="GMK3" s="382"/>
      <x:c r="GML3" s="382"/>
      <x:c r="GMM3" s="382"/>
      <x:c r="GMN3" s="382"/>
      <x:c r="GMO3" s="382"/>
      <x:c r="GMP3" s="382"/>
      <x:c r="GMQ3" s="382"/>
      <x:c r="GMR3" s="382"/>
      <x:c r="GMS3" s="382"/>
      <x:c r="GMT3" s="382"/>
      <x:c r="GMU3" s="382"/>
      <x:c r="GMV3" s="382"/>
      <x:c r="GMW3" s="382"/>
      <x:c r="GMX3" s="382"/>
      <x:c r="GMY3" s="382"/>
      <x:c r="GMZ3" s="382"/>
      <x:c r="GNA3" s="382"/>
      <x:c r="GNB3" s="382"/>
      <x:c r="GNC3" s="382"/>
      <x:c r="GND3" s="382"/>
      <x:c r="GNE3" s="382"/>
      <x:c r="GNF3" s="382"/>
      <x:c r="GNG3" s="382"/>
      <x:c r="GNH3" s="382"/>
      <x:c r="GNI3" s="382"/>
      <x:c r="GNJ3" s="382"/>
      <x:c r="GNK3" s="382"/>
      <x:c r="GNL3" s="382"/>
      <x:c r="GNM3" s="382"/>
      <x:c r="GNN3" s="382"/>
      <x:c r="GNO3" s="382"/>
      <x:c r="GNP3" s="382"/>
      <x:c r="GNQ3" s="382"/>
      <x:c r="GNR3" s="382"/>
      <x:c r="GNS3" s="382"/>
      <x:c r="GNT3" s="382"/>
      <x:c r="GNU3" s="382"/>
      <x:c r="GNV3" s="382"/>
      <x:c r="GNW3" s="382"/>
      <x:c r="GNX3" s="382"/>
      <x:c r="GNY3" s="382"/>
      <x:c r="GNZ3" s="382"/>
      <x:c r="GOA3" s="382"/>
      <x:c r="GOB3" s="382"/>
      <x:c r="GOC3" s="382"/>
      <x:c r="GOD3" s="382"/>
      <x:c r="GOE3" s="382"/>
      <x:c r="GOF3" s="382"/>
      <x:c r="GOG3" s="382"/>
      <x:c r="GOH3" s="382"/>
      <x:c r="GOI3" s="382"/>
      <x:c r="GOJ3" s="382"/>
      <x:c r="GOK3" s="382"/>
      <x:c r="GOL3" s="382"/>
      <x:c r="GOM3" s="382"/>
      <x:c r="GON3" s="382"/>
      <x:c r="GOO3" s="382"/>
      <x:c r="GOP3" s="382"/>
      <x:c r="GOQ3" s="382"/>
      <x:c r="GOR3" s="382"/>
      <x:c r="GOS3" s="382"/>
      <x:c r="GOT3" s="382"/>
      <x:c r="GOU3" s="382"/>
      <x:c r="GOV3" s="382"/>
      <x:c r="GOW3" s="382"/>
      <x:c r="GOX3" s="382"/>
      <x:c r="GOY3" s="382"/>
      <x:c r="GOZ3" s="382"/>
      <x:c r="GPA3" s="382"/>
      <x:c r="GPB3" s="382"/>
      <x:c r="GPC3" s="382"/>
      <x:c r="GPD3" s="382"/>
      <x:c r="GPE3" s="382"/>
      <x:c r="GPF3" s="382"/>
      <x:c r="GPG3" s="382"/>
      <x:c r="GPH3" s="382"/>
      <x:c r="GPI3" s="382"/>
      <x:c r="GPJ3" s="382"/>
      <x:c r="GPK3" s="382"/>
      <x:c r="GPL3" s="382"/>
      <x:c r="GPM3" s="382"/>
      <x:c r="GPN3" s="382"/>
      <x:c r="GPO3" s="382"/>
      <x:c r="GPP3" s="382"/>
      <x:c r="GPQ3" s="382"/>
      <x:c r="GPR3" s="382"/>
      <x:c r="GPS3" s="382"/>
      <x:c r="GPT3" s="382"/>
      <x:c r="GPU3" s="382"/>
      <x:c r="GPV3" s="382"/>
      <x:c r="GPW3" s="382"/>
      <x:c r="GPX3" s="382"/>
      <x:c r="GPY3" s="382"/>
      <x:c r="GPZ3" s="382"/>
      <x:c r="GQA3" s="382"/>
      <x:c r="GQB3" s="382"/>
      <x:c r="GQC3" s="382"/>
      <x:c r="GQD3" s="382"/>
      <x:c r="GQE3" s="382"/>
      <x:c r="GQF3" s="382"/>
      <x:c r="GQG3" s="382"/>
      <x:c r="GQH3" s="382"/>
      <x:c r="GQI3" s="382"/>
      <x:c r="GQJ3" s="382"/>
      <x:c r="GQK3" s="382"/>
      <x:c r="GQL3" s="382"/>
      <x:c r="GQM3" s="382"/>
      <x:c r="GQN3" s="382"/>
      <x:c r="GQO3" s="382"/>
      <x:c r="GQP3" s="382"/>
      <x:c r="GQQ3" s="382"/>
      <x:c r="GQR3" s="382"/>
      <x:c r="GQS3" s="382"/>
      <x:c r="GQT3" s="382"/>
      <x:c r="GQU3" s="382"/>
      <x:c r="GQV3" s="382"/>
      <x:c r="GQW3" s="382"/>
      <x:c r="GQX3" s="382"/>
      <x:c r="GQY3" s="382"/>
      <x:c r="GQZ3" s="382"/>
      <x:c r="GRA3" s="382"/>
      <x:c r="GRB3" s="382"/>
      <x:c r="GRC3" s="382"/>
      <x:c r="GRD3" s="382"/>
      <x:c r="GRE3" s="382"/>
      <x:c r="GRF3" s="382"/>
      <x:c r="GRG3" s="382"/>
      <x:c r="GRH3" s="382"/>
      <x:c r="GRI3" s="382"/>
      <x:c r="GRJ3" s="382"/>
      <x:c r="GRK3" s="382"/>
      <x:c r="GRL3" s="382"/>
      <x:c r="GRM3" s="382"/>
      <x:c r="GRN3" s="382"/>
      <x:c r="GRO3" s="382"/>
      <x:c r="GRP3" s="382"/>
      <x:c r="GRQ3" s="382"/>
      <x:c r="GRR3" s="382"/>
      <x:c r="GRS3" s="382"/>
      <x:c r="GRT3" s="382"/>
      <x:c r="GRU3" s="382"/>
      <x:c r="GRV3" s="382"/>
      <x:c r="GRW3" s="382"/>
      <x:c r="GRX3" s="382"/>
      <x:c r="GRY3" s="382"/>
      <x:c r="GRZ3" s="382"/>
      <x:c r="GSA3" s="382"/>
      <x:c r="GSB3" s="382"/>
      <x:c r="GSC3" s="382"/>
      <x:c r="GSD3" s="382"/>
      <x:c r="GSE3" s="382"/>
      <x:c r="GSF3" s="382"/>
      <x:c r="GSG3" s="382"/>
      <x:c r="GSH3" s="382"/>
      <x:c r="GSI3" s="382"/>
      <x:c r="GSJ3" s="382"/>
      <x:c r="GSK3" s="382"/>
      <x:c r="GSL3" s="382"/>
      <x:c r="GSM3" s="382"/>
      <x:c r="GSN3" s="382"/>
      <x:c r="GSO3" s="382"/>
      <x:c r="GSP3" s="382"/>
      <x:c r="GSQ3" s="382"/>
      <x:c r="GSR3" s="382"/>
      <x:c r="GSS3" s="382"/>
      <x:c r="GST3" s="382"/>
      <x:c r="GSU3" s="382"/>
      <x:c r="GSV3" s="382"/>
      <x:c r="GSW3" s="382"/>
      <x:c r="GSX3" s="382"/>
      <x:c r="GSY3" s="382"/>
      <x:c r="GSZ3" s="382"/>
      <x:c r="GTA3" s="382"/>
      <x:c r="GTB3" s="382"/>
      <x:c r="GTC3" s="382"/>
      <x:c r="GTD3" s="382"/>
      <x:c r="GTE3" s="382"/>
      <x:c r="GTF3" s="382"/>
      <x:c r="GTG3" s="382"/>
      <x:c r="GTH3" s="382"/>
      <x:c r="GTI3" s="382"/>
      <x:c r="GTJ3" s="382"/>
      <x:c r="GTK3" s="382"/>
      <x:c r="GTL3" s="382"/>
      <x:c r="GTM3" s="382"/>
      <x:c r="GTN3" s="382"/>
      <x:c r="GTO3" s="382"/>
      <x:c r="GTP3" s="382"/>
      <x:c r="GTQ3" s="382"/>
      <x:c r="GTR3" s="382"/>
      <x:c r="GTS3" s="382"/>
      <x:c r="GTT3" s="382"/>
      <x:c r="GTU3" s="382"/>
      <x:c r="GTV3" s="382"/>
      <x:c r="GTW3" s="382"/>
      <x:c r="GTX3" s="382"/>
      <x:c r="GTY3" s="382"/>
      <x:c r="GTZ3" s="382"/>
      <x:c r="GUA3" s="382"/>
      <x:c r="GUB3" s="382"/>
      <x:c r="GUC3" s="382"/>
      <x:c r="GUD3" s="382"/>
      <x:c r="GUE3" s="382"/>
      <x:c r="GUF3" s="382"/>
      <x:c r="GUG3" s="382"/>
      <x:c r="GUH3" s="382"/>
      <x:c r="GUI3" s="382"/>
      <x:c r="GUJ3" s="382"/>
      <x:c r="GUK3" s="382"/>
      <x:c r="GUL3" s="382"/>
      <x:c r="GUM3" s="382"/>
      <x:c r="GUN3" s="382"/>
      <x:c r="GUO3" s="382"/>
      <x:c r="GUP3" s="382"/>
      <x:c r="GUQ3" s="382"/>
      <x:c r="GUR3" s="382"/>
      <x:c r="GUS3" s="382"/>
      <x:c r="GUT3" s="382"/>
      <x:c r="GUU3" s="382"/>
      <x:c r="GUV3" s="382"/>
      <x:c r="GUW3" s="382"/>
      <x:c r="GUX3" s="382"/>
      <x:c r="GUY3" s="382"/>
      <x:c r="GUZ3" s="382"/>
      <x:c r="GVA3" s="382"/>
      <x:c r="GVB3" s="382"/>
      <x:c r="GVC3" s="382"/>
      <x:c r="GVD3" s="382"/>
      <x:c r="GVE3" s="382"/>
      <x:c r="GVF3" s="382"/>
      <x:c r="GVG3" s="382"/>
      <x:c r="GVH3" s="382"/>
      <x:c r="GVI3" s="382"/>
      <x:c r="GVJ3" s="382"/>
      <x:c r="GVK3" s="382"/>
      <x:c r="GVL3" s="382"/>
      <x:c r="GVM3" s="382"/>
      <x:c r="GVN3" s="382"/>
      <x:c r="GVO3" s="382"/>
      <x:c r="GVP3" s="382"/>
      <x:c r="GVQ3" s="382"/>
      <x:c r="GVR3" s="382"/>
      <x:c r="GVS3" s="382"/>
      <x:c r="GVT3" s="382"/>
      <x:c r="GVU3" s="382"/>
      <x:c r="GVV3" s="382"/>
      <x:c r="GVW3" s="382"/>
      <x:c r="GVX3" s="382"/>
      <x:c r="GVY3" s="382"/>
      <x:c r="GVZ3" s="382"/>
      <x:c r="GWA3" s="382"/>
      <x:c r="GWB3" s="382"/>
      <x:c r="GWC3" s="382"/>
      <x:c r="GWD3" s="382"/>
      <x:c r="GWE3" s="382"/>
      <x:c r="GWF3" s="382"/>
      <x:c r="GWG3" s="382"/>
      <x:c r="GWH3" s="382"/>
      <x:c r="GWI3" s="382"/>
      <x:c r="GWJ3" s="382"/>
      <x:c r="GWK3" s="382"/>
      <x:c r="GWL3" s="382"/>
      <x:c r="GWM3" s="382"/>
      <x:c r="GWN3" s="382"/>
      <x:c r="GWO3" s="382"/>
      <x:c r="GWP3" s="382"/>
      <x:c r="GWQ3" s="382"/>
      <x:c r="GWR3" s="382"/>
      <x:c r="GWS3" s="382"/>
      <x:c r="GWT3" s="382"/>
      <x:c r="GWU3" s="382"/>
      <x:c r="GWV3" s="382"/>
      <x:c r="GWW3" s="382"/>
      <x:c r="GWX3" s="382"/>
      <x:c r="GWY3" s="382"/>
      <x:c r="GWZ3" s="382"/>
      <x:c r="GXA3" s="382"/>
      <x:c r="GXB3" s="382"/>
      <x:c r="GXC3" s="382"/>
      <x:c r="GXD3" s="382"/>
      <x:c r="GXE3" s="382"/>
      <x:c r="GXF3" s="382"/>
      <x:c r="GXG3" s="382"/>
      <x:c r="GXH3" s="382"/>
      <x:c r="GXI3" s="382"/>
      <x:c r="GXJ3" s="382"/>
      <x:c r="GXK3" s="382"/>
      <x:c r="GXL3" s="382"/>
      <x:c r="GXM3" s="382"/>
      <x:c r="GXN3" s="382"/>
      <x:c r="GXO3" s="382"/>
      <x:c r="GXP3" s="382"/>
      <x:c r="GXQ3" s="382"/>
      <x:c r="GXR3" s="382"/>
      <x:c r="GXS3" s="382"/>
      <x:c r="GXT3" s="382"/>
      <x:c r="GXU3" s="382"/>
      <x:c r="GXV3" s="382"/>
      <x:c r="GXW3" s="382"/>
      <x:c r="GXX3" s="382"/>
      <x:c r="GXY3" s="382"/>
      <x:c r="GXZ3" s="382"/>
      <x:c r="GYA3" s="382"/>
      <x:c r="GYB3" s="382"/>
      <x:c r="GYC3" s="382"/>
      <x:c r="GYD3" s="382"/>
      <x:c r="GYE3" s="382"/>
      <x:c r="GYF3" s="382"/>
      <x:c r="GYG3" s="382"/>
      <x:c r="GYH3" s="382"/>
      <x:c r="GYI3" s="382"/>
      <x:c r="GYJ3" s="382"/>
      <x:c r="GYK3" s="382"/>
      <x:c r="GYL3" s="382"/>
      <x:c r="GYM3" s="382"/>
      <x:c r="GYN3" s="382"/>
      <x:c r="GYO3" s="382"/>
      <x:c r="GYP3" s="382"/>
      <x:c r="GYQ3" s="382"/>
      <x:c r="GYR3" s="382"/>
      <x:c r="GYS3" s="382"/>
      <x:c r="GYT3" s="382"/>
      <x:c r="GYU3" s="382"/>
      <x:c r="GYV3" s="382"/>
      <x:c r="GYW3" s="382"/>
      <x:c r="GYX3" s="382"/>
      <x:c r="GYY3" s="382"/>
      <x:c r="GYZ3" s="382"/>
      <x:c r="GZA3" s="382"/>
      <x:c r="GZB3" s="382"/>
      <x:c r="GZC3" s="382"/>
      <x:c r="GZD3" s="382"/>
      <x:c r="GZE3" s="382"/>
      <x:c r="GZF3" s="382"/>
      <x:c r="GZG3" s="382"/>
      <x:c r="GZH3" s="382"/>
      <x:c r="GZI3" s="382"/>
      <x:c r="GZJ3" s="382"/>
      <x:c r="GZK3" s="382"/>
      <x:c r="GZL3" s="382"/>
      <x:c r="GZM3" s="382"/>
      <x:c r="GZN3" s="382"/>
      <x:c r="GZO3" s="382"/>
      <x:c r="GZP3" s="382"/>
      <x:c r="GZQ3" s="382"/>
      <x:c r="GZR3" s="382"/>
      <x:c r="GZS3" s="382"/>
      <x:c r="GZT3" s="382"/>
      <x:c r="GZU3" s="382"/>
      <x:c r="GZV3" s="382"/>
      <x:c r="GZW3" s="382"/>
      <x:c r="GZX3" s="382"/>
      <x:c r="GZY3" s="382"/>
      <x:c r="GZZ3" s="382"/>
      <x:c r="HAA3" s="382"/>
      <x:c r="HAB3" s="382"/>
      <x:c r="HAC3" s="382"/>
      <x:c r="HAD3" s="382"/>
      <x:c r="HAE3" s="382"/>
      <x:c r="HAF3" s="382"/>
      <x:c r="HAG3" s="382"/>
      <x:c r="HAH3" s="382"/>
      <x:c r="HAI3" s="382"/>
      <x:c r="HAJ3" s="382"/>
      <x:c r="HAK3" s="382"/>
      <x:c r="HAL3" s="382"/>
      <x:c r="HAM3" s="382"/>
      <x:c r="HAN3" s="382"/>
      <x:c r="HAO3" s="382"/>
      <x:c r="HAP3" s="382"/>
      <x:c r="HAQ3" s="382"/>
      <x:c r="HAR3" s="382"/>
      <x:c r="HAS3" s="382"/>
      <x:c r="HAT3" s="382"/>
      <x:c r="HAU3" s="382"/>
      <x:c r="HAV3" s="382"/>
      <x:c r="HAW3" s="382"/>
      <x:c r="HAX3" s="382"/>
      <x:c r="HAY3" s="382"/>
      <x:c r="HAZ3" s="382"/>
      <x:c r="HBA3" s="382"/>
      <x:c r="HBB3" s="382"/>
      <x:c r="HBC3" s="382"/>
      <x:c r="HBD3" s="382"/>
      <x:c r="HBE3" s="382"/>
      <x:c r="HBF3" s="382"/>
      <x:c r="HBG3" s="382"/>
      <x:c r="HBH3" s="382"/>
      <x:c r="HBI3" s="382"/>
      <x:c r="HBJ3" s="382"/>
      <x:c r="HBK3" s="382"/>
      <x:c r="HBL3" s="382"/>
      <x:c r="HBM3" s="382"/>
      <x:c r="HBN3" s="382"/>
      <x:c r="HBO3" s="382"/>
      <x:c r="HBP3" s="382"/>
      <x:c r="HBQ3" s="382"/>
      <x:c r="HBR3" s="382"/>
      <x:c r="HBS3" s="382"/>
      <x:c r="HBT3" s="382"/>
      <x:c r="HBU3" s="382"/>
      <x:c r="HBV3" s="382"/>
      <x:c r="HBW3" s="382"/>
      <x:c r="HBX3" s="382"/>
      <x:c r="HBY3" s="382"/>
      <x:c r="HBZ3" s="382"/>
      <x:c r="HCA3" s="382"/>
      <x:c r="HCB3" s="382"/>
      <x:c r="HCC3" s="382"/>
      <x:c r="HCD3" s="382"/>
      <x:c r="HCE3" s="382"/>
      <x:c r="HCF3" s="382"/>
      <x:c r="HCG3" s="382"/>
      <x:c r="HCH3" s="382"/>
      <x:c r="HCI3" s="382"/>
      <x:c r="HCJ3" s="382"/>
      <x:c r="HCK3" s="382"/>
      <x:c r="HCL3" s="382"/>
      <x:c r="HCM3" s="382"/>
      <x:c r="HCN3" s="382"/>
      <x:c r="HCO3" s="382"/>
      <x:c r="HCP3" s="382"/>
      <x:c r="HCQ3" s="382"/>
      <x:c r="HCR3" s="382"/>
      <x:c r="HCS3" s="382"/>
      <x:c r="HCT3" s="382"/>
      <x:c r="HCU3" s="382"/>
      <x:c r="HCV3" s="382"/>
      <x:c r="HCW3" s="382"/>
      <x:c r="HCX3" s="382"/>
      <x:c r="HCY3" s="382"/>
      <x:c r="HCZ3" s="382"/>
      <x:c r="HDA3" s="382"/>
      <x:c r="HDB3" s="382"/>
      <x:c r="HDC3" s="382"/>
      <x:c r="HDD3" s="382"/>
      <x:c r="HDE3" s="382"/>
      <x:c r="HDF3" s="382"/>
      <x:c r="HDG3" s="382"/>
      <x:c r="HDH3" s="382"/>
      <x:c r="HDI3" s="382"/>
      <x:c r="HDJ3" s="382"/>
      <x:c r="HDK3" s="382"/>
      <x:c r="HDL3" s="382"/>
      <x:c r="HDM3" s="382"/>
      <x:c r="HDN3" s="382"/>
      <x:c r="HDO3" s="382"/>
      <x:c r="HDP3" s="382"/>
      <x:c r="HDQ3" s="382"/>
      <x:c r="HDR3" s="382"/>
      <x:c r="HDS3" s="382"/>
      <x:c r="HDT3" s="382"/>
      <x:c r="HDU3" s="382"/>
      <x:c r="HDV3" s="382"/>
      <x:c r="HDW3" s="382"/>
      <x:c r="HDX3" s="382"/>
      <x:c r="HDY3" s="382"/>
      <x:c r="HDZ3" s="382"/>
      <x:c r="HEA3" s="382"/>
      <x:c r="HEB3" s="382"/>
      <x:c r="HEC3" s="382"/>
      <x:c r="HED3" s="382"/>
      <x:c r="HEE3" s="382"/>
      <x:c r="HEF3" s="382"/>
      <x:c r="HEG3" s="382"/>
      <x:c r="HEH3" s="382"/>
      <x:c r="HEI3" s="382"/>
      <x:c r="HEJ3" s="382"/>
      <x:c r="HEK3" s="382"/>
      <x:c r="HEL3" s="382"/>
      <x:c r="HEM3" s="382"/>
      <x:c r="HEN3" s="382"/>
      <x:c r="HEO3" s="382"/>
      <x:c r="HEP3" s="382"/>
      <x:c r="HEQ3" s="382"/>
      <x:c r="HER3" s="382"/>
      <x:c r="HES3" s="382"/>
      <x:c r="HET3" s="382"/>
      <x:c r="HEU3" s="382"/>
      <x:c r="HEV3" s="382"/>
      <x:c r="HEW3" s="382"/>
      <x:c r="HEX3" s="382"/>
      <x:c r="HEY3" s="382"/>
      <x:c r="HEZ3" s="382"/>
      <x:c r="HFA3" s="382"/>
      <x:c r="HFB3" s="382"/>
      <x:c r="HFC3" s="382"/>
      <x:c r="HFD3" s="382"/>
      <x:c r="HFE3" s="382"/>
      <x:c r="HFF3" s="382"/>
      <x:c r="HFG3" s="382"/>
      <x:c r="HFH3" s="382"/>
      <x:c r="HFI3" s="382"/>
      <x:c r="HFJ3" s="382"/>
      <x:c r="HFK3" s="382"/>
      <x:c r="HFL3" s="382"/>
      <x:c r="HFM3" s="382"/>
      <x:c r="HFN3" s="382"/>
      <x:c r="HFO3" s="382"/>
      <x:c r="HFP3" s="382"/>
      <x:c r="HFQ3" s="382"/>
      <x:c r="HFR3" s="382"/>
      <x:c r="HFS3" s="382"/>
      <x:c r="HFT3" s="382"/>
      <x:c r="HFU3" s="382"/>
      <x:c r="HFV3" s="382"/>
      <x:c r="HFW3" s="382"/>
      <x:c r="HFX3" s="382"/>
      <x:c r="HFY3" s="382"/>
      <x:c r="HFZ3" s="382"/>
      <x:c r="HGA3" s="382"/>
      <x:c r="HGB3" s="382"/>
      <x:c r="HGC3" s="382"/>
      <x:c r="HGD3" s="382"/>
      <x:c r="HGE3" s="382"/>
      <x:c r="HGF3" s="382"/>
      <x:c r="HGG3" s="382"/>
      <x:c r="HGH3" s="382"/>
      <x:c r="HGI3" s="382"/>
      <x:c r="HGJ3" s="382"/>
      <x:c r="HGK3" s="382"/>
      <x:c r="HGL3" s="382"/>
      <x:c r="HGM3" s="382"/>
      <x:c r="HGN3" s="382"/>
      <x:c r="HGO3" s="382"/>
      <x:c r="HGP3" s="382"/>
      <x:c r="HGQ3" s="382"/>
      <x:c r="HGR3" s="382"/>
      <x:c r="HGS3" s="382"/>
      <x:c r="HGT3" s="382"/>
      <x:c r="HGU3" s="382"/>
      <x:c r="HGV3" s="382"/>
      <x:c r="HGW3" s="382"/>
      <x:c r="HGX3" s="382"/>
      <x:c r="HGY3" s="382"/>
      <x:c r="HGZ3" s="382"/>
      <x:c r="HHA3" s="382"/>
      <x:c r="HHB3" s="382"/>
      <x:c r="HHC3" s="382"/>
      <x:c r="HHD3" s="382"/>
      <x:c r="HHE3" s="382"/>
      <x:c r="HHF3" s="382"/>
      <x:c r="HHG3" s="382"/>
      <x:c r="HHH3" s="382"/>
      <x:c r="HHI3" s="382"/>
      <x:c r="HHJ3" s="382"/>
      <x:c r="HHK3" s="382"/>
      <x:c r="HHL3" s="382"/>
      <x:c r="HHM3" s="382"/>
      <x:c r="HHN3" s="382"/>
      <x:c r="HHO3" s="382"/>
      <x:c r="HHP3" s="382"/>
      <x:c r="HHQ3" s="382"/>
      <x:c r="HHR3" s="382"/>
      <x:c r="HHS3" s="382"/>
      <x:c r="HHT3" s="382"/>
      <x:c r="HHU3" s="382"/>
      <x:c r="HHV3" s="382"/>
      <x:c r="HHW3" s="382"/>
      <x:c r="HHX3" s="382"/>
      <x:c r="HHY3" s="382"/>
      <x:c r="HHZ3" s="382"/>
      <x:c r="HIA3" s="382"/>
      <x:c r="HIB3" s="382"/>
      <x:c r="HIC3" s="382"/>
      <x:c r="HID3" s="382"/>
      <x:c r="HIE3" s="382"/>
      <x:c r="HIF3" s="382"/>
      <x:c r="HIG3" s="382"/>
      <x:c r="HIH3" s="382"/>
      <x:c r="HII3" s="382"/>
      <x:c r="HIJ3" s="382"/>
      <x:c r="HIK3" s="382"/>
      <x:c r="HIL3" s="382"/>
      <x:c r="HIM3" s="382"/>
      <x:c r="HIN3" s="382"/>
      <x:c r="HIO3" s="382"/>
      <x:c r="HIP3" s="382"/>
      <x:c r="HIQ3" s="382"/>
      <x:c r="HIR3" s="382"/>
      <x:c r="HIS3" s="382"/>
      <x:c r="HIT3" s="382"/>
      <x:c r="HIU3" s="382"/>
      <x:c r="HIV3" s="382"/>
      <x:c r="HIW3" s="382"/>
      <x:c r="HIX3" s="382"/>
      <x:c r="HIY3" s="382"/>
      <x:c r="HIZ3" s="382"/>
      <x:c r="HJA3" s="382"/>
      <x:c r="HJB3" s="382"/>
      <x:c r="HJC3" s="382"/>
      <x:c r="HJD3" s="382"/>
      <x:c r="HJE3" s="382"/>
      <x:c r="HJF3" s="382"/>
      <x:c r="HJG3" s="382"/>
      <x:c r="HJH3" s="382"/>
      <x:c r="HJI3" s="382"/>
      <x:c r="HJJ3" s="382"/>
      <x:c r="HJK3" s="382"/>
      <x:c r="HJL3" s="382"/>
      <x:c r="HJM3" s="382"/>
      <x:c r="HJN3" s="382"/>
      <x:c r="HJO3" s="382"/>
      <x:c r="HJP3" s="382"/>
      <x:c r="HJQ3" s="382"/>
      <x:c r="HJR3" s="382"/>
      <x:c r="HJS3" s="382"/>
      <x:c r="HJT3" s="382"/>
      <x:c r="HJU3" s="382"/>
      <x:c r="HJV3" s="382"/>
      <x:c r="HJW3" s="382"/>
      <x:c r="HJX3" s="382"/>
      <x:c r="HJY3" s="382"/>
      <x:c r="HJZ3" s="382"/>
      <x:c r="HKA3" s="382"/>
      <x:c r="HKB3" s="382"/>
      <x:c r="HKC3" s="382"/>
      <x:c r="HKD3" s="382"/>
      <x:c r="HKE3" s="382"/>
      <x:c r="HKF3" s="382"/>
      <x:c r="HKG3" s="382"/>
      <x:c r="HKH3" s="382"/>
      <x:c r="HKI3" s="382"/>
      <x:c r="HKJ3" s="382"/>
      <x:c r="HKK3" s="382"/>
      <x:c r="HKL3" s="382"/>
      <x:c r="HKM3" s="382"/>
      <x:c r="HKN3" s="382"/>
      <x:c r="HKO3" s="382"/>
      <x:c r="HKP3" s="382"/>
      <x:c r="HKQ3" s="382"/>
      <x:c r="HKR3" s="382"/>
      <x:c r="HKS3" s="382"/>
      <x:c r="HKT3" s="382"/>
      <x:c r="HKU3" s="382"/>
      <x:c r="HKV3" s="382"/>
      <x:c r="HKW3" s="382"/>
      <x:c r="HKX3" s="382"/>
      <x:c r="HKY3" s="382"/>
      <x:c r="HKZ3" s="382"/>
      <x:c r="HLA3" s="382"/>
      <x:c r="HLB3" s="382"/>
      <x:c r="HLC3" s="382"/>
      <x:c r="HLD3" s="382"/>
      <x:c r="HLE3" s="382"/>
      <x:c r="HLF3" s="382"/>
      <x:c r="HLG3" s="382"/>
      <x:c r="HLH3" s="382"/>
      <x:c r="HLI3" s="382"/>
      <x:c r="HLJ3" s="382"/>
      <x:c r="HLK3" s="382"/>
      <x:c r="HLL3" s="382"/>
      <x:c r="HLM3" s="382"/>
      <x:c r="HLN3" s="382"/>
      <x:c r="HLO3" s="382"/>
      <x:c r="HLP3" s="382"/>
      <x:c r="HLQ3" s="382"/>
      <x:c r="HLR3" s="382"/>
      <x:c r="HLS3" s="382"/>
      <x:c r="HLT3" s="382"/>
      <x:c r="HLU3" s="382"/>
      <x:c r="HLV3" s="382"/>
      <x:c r="HLW3" s="382"/>
      <x:c r="HLX3" s="382"/>
      <x:c r="HLY3" s="382"/>
      <x:c r="HLZ3" s="382"/>
      <x:c r="HMA3" s="382"/>
      <x:c r="HMB3" s="382"/>
      <x:c r="HMC3" s="382"/>
      <x:c r="HMD3" s="382"/>
      <x:c r="HME3" s="382"/>
      <x:c r="HMF3" s="382"/>
      <x:c r="HMG3" s="382"/>
      <x:c r="HMH3" s="382"/>
      <x:c r="HMI3" s="382"/>
      <x:c r="HMJ3" s="382"/>
      <x:c r="HMK3" s="382"/>
      <x:c r="HML3" s="382"/>
      <x:c r="HMM3" s="382"/>
      <x:c r="HMN3" s="382"/>
      <x:c r="HMO3" s="382"/>
      <x:c r="HMP3" s="382"/>
      <x:c r="HMQ3" s="382"/>
      <x:c r="HMR3" s="382"/>
      <x:c r="HMS3" s="382"/>
      <x:c r="HMT3" s="382"/>
      <x:c r="HMU3" s="382"/>
      <x:c r="HMV3" s="382"/>
      <x:c r="HMW3" s="382"/>
      <x:c r="HMX3" s="382"/>
      <x:c r="HMY3" s="382"/>
      <x:c r="HMZ3" s="382"/>
      <x:c r="HNA3" s="382"/>
      <x:c r="HNB3" s="382"/>
      <x:c r="HNC3" s="382"/>
      <x:c r="HND3" s="382"/>
      <x:c r="HNE3" s="382"/>
      <x:c r="HNF3" s="382"/>
      <x:c r="HNG3" s="382"/>
      <x:c r="HNH3" s="382"/>
      <x:c r="HNI3" s="382"/>
      <x:c r="HNJ3" s="382"/>
      <x:c r="HNK3" s="382"/>
      <x:c r="HNL3" s="382"/>
      <x:c r="HNM3" s="382"/>
      <x:c r="HNN3" s="382"/>
      <x:c r="HNO3" s="382"/>
      <x:c r="HNP3" s="382"/>
      <x:c r="HNQ3" s="382"/>
      <x:c r="HNR3" s="382"/>
      <x:c r="HNS3" s="382"/>
      <x:c r="HNT3" s="382"/>
      <x:c r="HNU3" s="382"/>
      <x:c r="HNV3" s="382"/>
      <x:c r="HNW3" s="382"/>
      <x:c r="HNX3" s="382"/>
      <x:c r="HNY3" s="382"/>
      <x:c r="HNZ3" s="382"/>
      <x:c r="HOA3" s="382"/>
      <x:c r="HOB3" s="382"/>
      <x:c r="HOC3" s="382"/>
      <x:c r="HOD3" s="382"/>
      <x:c r="HOE3" s="382"/>
      <x:c r="HOF3" s="382"/>
      <x:c r="HOG3" s="382"/>
      <x:c r="HOH3" s="382"/>
      <x:c r="HOI3" s="382"/>
      <x:c r="HOJ3" s="382"/>
      <x:c r="HOK3" s="382"/>
      <x:c r="HOL3" s="382"/>
      <x:c r="HOM3" s="382"/>
      <x:c r="HON3" s="382"/>
      <x:c r="HOO3" s="382"/>
      <x:c r="HOP3" s="382"/>
      <x:c r="HOQ3" s="382"/>
      <x:c r="HOR3" s="382"/>
      <x:c r="HOS3" s="382"/>
      <x:c r="HOT3" s="382"/>
      <x:c r="HOU3" s="382"/>
      <x:c r="HOV3" s="382"/>
      <x:c r="HOW3" s="382"/>
      <x:c r="HOX3" s="382"/>
      <x:c r="HOY3" s="382"/>
      <x:c r="HOZ3" s="382"/>
      <x:c r="HPA3" s="382"/>
      <x:c r="HPB3" s="382"/>
      <x:c r="HPC3" s="382"/>
      <x:c r="HPD3" s="382"/>
      <x:c r="HPE3" s="382"/>
      <x:c r="HPF3" s="382"/>
      <x:c r="HPG3" s="382"/>
      <x:c r="HPH3" s="382"/>
      <x:c r="HPI3" s="382"/>
      <x:c r="HPJ3" s="382"/>
      <x:c r="HPK3" s="382"/>
      <x:c r="HPL3" s="382"/>
      <x:c r="HPM3" s="382"/>
      <x:c r="HPN3" s="382"/>
      <x:c r="HPO3" s="382"/>
      <x:c r="HPP3" s="382"/>
      <x:c r="HPQ3" s="382"/>
      <x:c r="HPR3" s="382"/>
      <x:c r="HPS3" s="382"/>
      <x:c r="HPT3" s="382"/>
      <x:c r="HPU3" s="382"/>
      <x:c r="HPV3" s="382"/>
      <x:c r="HPW3" s="382"/>
      <x:c r="HPX3" s="382"/>
      <x:c r="HPY3" s="382"/>
      <x:c r="HPZ3" s="382"/>
      <x:c r="HQA3" s="382"/>
      <x:c r="HQB3" s="382"/>
      <x:c r="HQC3" s="382"/>
      <x:c r="HQD3" s="382"/>
      <x:c r="HQE3" s="382"/>
      <x:c r="HQF3" s="382"/>
      <x:c r="HQG3" s="382"/>
      <x:c r="HQH3" s="382"/>
      <x:c r="HQI3" s="382"/>
      <x:c r="HQJ3" s="382"/>
      <x:c r="HQK3" s="382"/>
      <x:c r="HQL3" s="382"/>
      <x:c r="HQM3" s="382"/>
      <x:c r="HQN3" s="382"/>
      <x:c r="HQO3" s="382"/>
      <x:c r="HQP3" s="382"/>
      <x:c r="HQQ3" s="382"/>
      <x:c r="HQR3" s="382"/>
      <x:c r="HQS3" s="382"/>
      <x:c r="HQT3" s="382"/>
      <x:c r="HQU3" s="382"/>
      <x:c r="HQV3" s="382"/>
      <x:c r="HQW3" s="382"/>
      <x:c r="HQX3" s="382"/>
      <x:c r="HQY3" s="382"/>
      <x:c r="HQZ3" s="382"/>
      <x:c r="HRA3" s="382"/>
      <x:c r="HRB3" s="382"/>
      <x:c r="HRC3" s="382"/>
      <x:c r="HRD3" s="382"/>
      <x:c r="HRE3" s="382"/>
      <x:c r="HRF3" s="382"/>
      <x:c r="HRG3" s="382"/>
      <x:c r="HRH3" s="382"/>
      <x:c r="HRI3" s="382"/>
      <x:c r="HRJ3" s="382"/>
      <x:c r="HRK3" s="382"/>
      <x:c r="HRL3" s="382"/>
      <x:c r="HRM3" s="382"/>
      <x:c r="HRN3" s="382"/>
      <x:c r="HRO3" s="382"/>
      <x:c r="HRP3" s="382"/>
      <x:c r="HRQ3" s="382"/>
      <x:c r="HRR3" s="382"/>
      <x:c r="HRS3" s="382"/>
      <x:c r="HRT3" s="382"/>
      <x:c r="HRU3" s="382"/>
      <x:c r="HRV3" s="382"/>
      <x:c r="HRW3" s="382"/>
      <x:c r="HRX3" s="382"/>
      <x:c r="HRY3" s="382"/>
      <x:c r="HRZ3" s="382"/>
      <x:c r="HSA3" s="382"/>
      <x:c r="HSB3" s="382"/>
      <x:c r="HSC3" s="382"/>
      <x:c r="HSD3" s="382"/>
      <x:c r="HSE3" s="382"/>
      <x:c r="HSF3" s="382"/>
      <x:c r="HSG3" s="382"/>
      <x:c r="HSH3" s="382"/>
      <x:c r="HSI3" s="382"/>
      <x:c r="HSJ3" s="382"/>
      <x:c r="HSK3" s="382"/>
      <x:c r="HSL3" s="382"/>
      <x:c r="HSM3" s="382"/>
      <x:c r="HSN3" s="382"/>
      <x:c r="HSO3" s="382"/>
      <x:c r="HSP3" s="382"/>
      <x:c r="HSQ3" s="382"/>
      <x:c r="HSR3" s="382"/>
      <x:c r="HSS3" s="382"/>
      <x:c r="HST3" s="382"/>
      <x:c r="HSU3" s="382"/>
      <x:c r="HSV3" s="382"/>
      <x:c r="HSW3" s="382"/>
      <x:c r="HSX3" s="382"/>
      <x:c r="HSY3" s="382"/>
      <x:c r="HSZ3" s="382"/>
      <x:c r="HTA3" s="382"/>
      <x:c r="HTB3" s="382"/>
      <x:c r="HTC3" s="382"/>
      <x:c r="HTD3" s="382"/>
      <x:c r="HTE3" s="382"/>
      <x:c r="HTF3" s="382"/>
      <x:c r="HTG3" s="382"/>
      <x:c r="HTH3" s="382"/>
      <x:c r="HTI3" s="382"/>
      <x:c r="HTJ3" s="382"/>
      <x:c r="HTK3" s="382"/>
      <x:c r="HTL3" s="382"/>
      <x:c r="HTM3" s="382"/>
      <x:c r="HTN3" s="382"/>
      <x:c r="HTO3" s="382"/>
      <x:c r="HTP3" s="382"/>
      <x:c r="HTQ3" s="382"/>
      <x:c r="HTR3" s="382"/>
      <x:c r="HTS3" s="382"/>
      <x:c r="HTT3" s="382"/>
      <x:c r="HTU3" s="382"/>
      <x:c r="HTV3" s="382"/>
      <x:c r="HTW3" s="382"/>
      <x:c r="HTX3" s="382"/>
      <x:c r="HTY3" s="382"/>
      <x:c r="HTZ3" s="382"/>
      <x:c r="HUA3" s="382"/>
      <x:c r="HUB3" s="382"/>
      <x:c r="HUC3" s="382"/>
      <x:c r="HUD3" s="382"/>
      <x:c r="HUE3" s="382"/>
      <x:c r="HUF3" s="382"/>
      <x:c r="HUG3" s="382"/>
      <x:c r="HUH3" s="382"/>
      <x:c r="HUI3" s="382"/>
      <x:c r="HUJ3" s="382"/>
      <x:c r="HUK3" s="382"/>
      <x:c r="HUL3" s="382"/>
      <x:c r="HUM3" s="382"/>
      <x:c r="HUN3" s="382"/>
      <x:c r="HUO3" s="382"/>
      <x:c r="HUP3" s="382"/>
      <x:c r="HUQ3" s="382"/>
      <x:c r="HUR3" s="382"/>
      <x:c r="HUS3" s="382"/>
      <x:c r="HUT3" s="382"/>
      <x:c r="HUU3" s="382"/>
      <x:c r="HUV3" s="382"/>
      <x:c r="HUW3" s="382"/>
      <x:c r="HUX3" s="382"/>
      <x:c r="HUY3" s="382"/>
      <x:c r="HUZ3" s="382"/>
      <x:c r="HVA3" s="382"/>
      <x:c r="HVB3" s="382"/>
      <x:c r="HVC3" s="382"/>
      <x:c r="HVD3" s="382"/>
      <x:c r="HVE3" s="382"/>
      <x:c r="HVF3" s="382"/>
      <x:c r="HVG3" s="382"/>
      <x:c r="HVH3" s="382"/>
      <x:c r="HVI3" s="382"/>
      <x:c r="HVJ3" s="382"/>
      <x:c r="HVK3" s="382"/>
      <x:c r="HVL3" s="382"/>
      <x:c r="HVM3" s="382"/>
      <x:c r="HVN3" s="382"/>
      <x:c r="HVO3" s="382"/>
      <x:c r="HVP3" s="382"/>
      <x:c r="HVQ3" s="382"/>
      <x:c r="HVR3" s="382"/>
      <x:c r="HVS3" s="382"/>
      <x:c r="HVT3" s="382"/>
      <x:c r="HVU3" s="382"/>
      <x:c r="HVV3" s="382"/>
      <x:c r="HVW3" s="382"/>
      <x:c r="HVX3" s="382"/>
      <x:c r="HVY3" s="382"/>
      <x:c r="HVZ3" s="382"/>
      <x:c r="HWA3" s="382"/>
      <x:c r="HWB3" s="382"/>
      <x:c r="HWC3" s="382"/>
      <x:c r="HWD3" s="382"/>
      <x:c r="HWE3" s="382"/>
      <x:c r="HWF3" s="382"/>
      <x:c r="HWG3" s="382"/>
      <x:c r="HWH3" s="382"/>
      <x:c r="HWI3" s="382"/>
      <x:c r="HWJ3" s="382"/>
      <x:c r="HWK3" s="382"/>
      <x:c r="HWL3" s="382"/>
      <x:c r="HWM3" s="382"/>
      <x:c r="HWN3" s="382"/>
      <x:c r="HWO3" s="382"/>
      <x:c r="HWP3" s="382"/>
      <x:c r="HWQ3" s="382"/>
      <x:c r="HWR3" s="382"/>
      <x:c r="HWS3" s="382"/>
      <x:c r="HWT3" s="382"/>
      <x:c r="HWU3" s="382"/>
      <x:c r="HWV3" s="382"/>
      <x:c r="HWW3" s="382"/>
      <x:c r="HWX3" s="382"/>
      <x:c r="HWY3" s="382"/>
      <x:c r="HWZ3" s="382"/>
      <x:c r="HXA3" s="382"/>
      <x:c r="HXB3" s="382"/>
      <x:c r="HXC3" s="382"/>
      <x:c r="HXD3" s="382"/>
      <x:c r="HXE3" s="382"/>
      <x:c r="HXF3" s="382"/>
      <x:c r="HXG3" s="382"/>
      <x:c r="HXH3" s="382"/>
      <x:c r="HXI3" s="382"/>
      <x:c r="HXJ3" s="382"/>
      <x:c r="HXK3" s="382"/>
      <x:c r="HXL3" s="382"/>
      <x:c r="HXM3" s="382"/>
      <x:c r="HXN3" s="382"/>
      <x:c r="HXO3" s="382"/>
      <x:c r="HXP3" s="382"/>
      <x:c r="HXQ3" s="382"/>
      <x:c r="HXR3" s="382"/>
      <x:c r="HXS3" s="382"/>
      <x:c r="HXT3" s="382"/>
      <x:c r="HXU3" s="382"/>
      <x:c r="HXV3" s="382"/>
      <x:c r="HXW3" s="382"/>
      <x:c r="HXX3" s="382"/>
      <x:c r="HXY3" s="382"/>
      <x:c r="HXZ3" s="382"/>
      <x:c r="HYA3" s="382"/>
      <x:c r="HYB3" s="382"/>
      <x:c r="HYC3" s="382"/>
      <x:c r="HYD3" s="382"/>
      <x:c r="HYE3" s="382"/>
      <x:c r="HYF3" s="382"/>
      <x:c r="HYG3" s="382"/>
      <x:c r="HYH3" s="382"/>
      <x:c r="HYI3" s="382"/>
      <x:c r="HYJ3" s="382"/>
      <x:c r="HYK3" s="382"/>
      <x:c r="HYL3" s="382"/>
      <x:c r="HYM3" s="382"/>
      <x:c r="HYN3" s="382"/>
      <x:c r="HYO3" s="382"/>
      <x:c r="HYP3" s="382"/>
      <x:c r="HYQ3" s="382"/>
      <x:c r="HYR3" s="382"/>
      <x:c r="HYS3" s="382"/>
      <x:c r="HYT3" s="382"/>
      <x:c r="HYU3" s="382"/>
      <x:c r="HYV3" s="382"/>
      <x:c r="HYW3" s="382"/>
      <x:c r="HYX3" s="382"/>
      <x:c r="HYY3" s="382"/>
      <x:c r="HYZ3" s="382"/>
      <x:c r="HZA3" s="382"/>
      <x:c r="HZB3" s="382"/>
      <x:c r="HZC3" s="382"/>
      <x:c r="HZD3" s="382"/>
      <x:c r="HZE3" s="382"/>
      <x:c r="HZF3" s="382"/>
      <x:c r="HZG3" s="382"/>
      <x:c r="HZH3" s="382"/>
      <x:c r="HZI3" s="382"/>
      <x:c r="HZJ3" s="382"/>
      <x:c r="HZK3" s="382"/>
      <x:c r="HZL3" s="382"/>
      <x:c r="HZM3" s="382"/>
      <x:c r="HZN3" s="382"/>
      <x:c r="HZO3" s="382"/>
      <x:c r="HZP3" s="382"/>
      <x:c r="HZQ3" s="382"/>
      <x:c r="HZR3" s="382"/>
      <x:c r="HZS3" s="382"/>
      <x:c r="HZT3" s="382"/>
      <x:c r="HZU3" s="382"/>
      <x:c r="HZV3" s="382"/>
      <x:c r="HZW3" s="382"/>
      <x:c r="HZX3" s="382"/>
      <x:c r="HZY3" s="382"/>
      <x:c r="HZZ3" s="382"/>
      <x:c r="IAA3" s="382"/>
      <x:c r="IAB3" s="382"/>
      <x:c r="IAC3" s="382"/>
      <x:c r="IAD3" s="382"/>
      <x:c r="IAE3" s="382"/>
      <x:c r="IAF3" s="382"/>
      <x:c r="IAG3" s="382"/>
      <x:c r="IAH3" s="382"/>
      <x:c r="IAI3" s="382"/>
      <x:c r="IAJ3" s="382"/>
      <x:c r="IAK3" s="382"/>
      <x:c r="IAL3" s="382"/>
      <x:c r="IAM3" s="382"/>
      <x:c r="IAN3" s="382"/>
      <x:c r="IAO3" s="382"/>
      <x:c r="IAP3" s="382"/>
      <x:c r="IAQ3" s="382"/>
      <x:c r="IAR3" s="382"/>
      <x:c r="IAS3" s="382"/>
      <x:c r="IAT3" s="382"/>
      <x:c r="IAU3" s="382"/>
      <x:c r="IAV3" s="382"/>
      <x:c r="IAW3" s="382"/>
      <x:c r="IAX3" s="382"/>
      <x:c r="IAY3" s="382"/>
      <x:c r="IAZ3" s="382"/>
      <x:c r="IBA3" s="382"/>
      <x:c r="IBB3" s="382"/>
      <x:c r="IBC3" s="382"/>
      <x:c r="IBD3" s="382"/>
      <x:c r="IBE3" s="382"/>
      <x:c r="IBF3" s="382"/>
      <x:c r="IBG3" s="382"/>
      <x:c r="IBH3" s="382"/>
      <x:c r="IBI3" s="382"/>
      <x:c r="IBJ3" s="382"/>
      <x:c r="IBK3" s="382"/>
      <x:c r="IBL3" s="382"/>
      <x:c r="IBM3" s="382"/>
      <x:c r="IBN3" s="382"/>
      <x:c r="IBO3" s="382"/>
      <x:c r="IBP3" s="382"/>
      <x:c r="IBQ3" s="382"/>
      <x:c r="IBR3" s="382"/>
      <x:c r="IBS3" s="382"/>
      <x:c r="IBT3" s="382"/>
      <x:c r="IBU3" s="382"/>
      <x:c r="IBV3" s="382"/>
      <x:c r="IBW3" s="382"/>
      <x:c r="IBX3" s="382"/>
      <x:c r="IBY3" s="382"/>
      <x:c r="IBZ3" s="382"/>
      <x:c r="ICA3" s="382"/>
      <x:c r="ICB3" s="382"/>
      <x:c r="ICC3" s="382"/>
      <x:c r="ICD3" s="382"/>
      <x:c r="ICE3" s="382"/>
      <x:c r="ICF3" s="382"/>
      <x:c r="ICG3" s="382"/>
      <x:c r="ICH3" s="382"/>
      <x:c r="ICI3" s="382"/>
      <x:c r="ICJ3" s="382"/>
      <x:c r="ICK3" s="382"/>
      <x:c r="ICL3" s="382"/>
      <x:c r="ICM3" s="382"/>
      <x:c r="ICN3" s="382"/>
      <x:c r="ICO3" s="382"/>
      <x:c r="ICP3" s="382"/>
      <x:c r="ICQ3" s="382"/>
      <x:c r="ICR3" s="382"/>
      <x:c r="ICS3" s="382"/>
      <x:c r="ICT3" s="382"/>
      <x:c r="ICU3" s="382"/>
      <x:c r="ICV3" s="382"/>
      <x:c r="ICW3" s="382"/>
      <x:c r="ICX3" s="382"/>
      <x:c r="ICY3" s="382"/>
      <x:c r="ICZ3" s="382"/>
      <x:c r="IDA3" s="382"/>
      <x:c r="IDB3" s="382"/>
      <x:c r="IDC3" s="382"/>
      <x:c r="IDD3" s="382"/>
      <x:c r="IDE3" s="382"/>
      <x:c r="IDF3" s="382"/>
      <x:c r="IDG3" s="382"/>
      <x:c r="IDH3" s="382"/>
      <x:c r="IDI3" s="382"/>
      <x:c r="IDJ3" s="382"/>
      <x:c r="IDK3" s="382"/>
      <x:c r="IDL3" s="382"/>
      <x:c r="IDM3" s="382"/>
      <x:c r="IDN3" s="382"/>
      <x:c r="IDO3" s="382"/>
      <x:c r="IDP3" s="382"/>
      <x:c r="IDQ3" s="382"/>
      <x:c r="IDR3" s="382"/>
      <x:c r="IDS3" s="382"/>
      <x:c r="IDT3" s="382"/>
      <x:c r="IDU3" s="382"/>
      <x:c r="IDV3" s="382"/>
      <x:c r="IDW3" s="382"/>
      <x:c r="IDX3" s="382"/>
      <x:c r="IDY3" s="382"/>
      <x:c r="IDZ3" s="382"/>
      <x:c r="IEA3" s="382"/>
      <x:c r="IEB3" s="382"/>
      <x:c r="IEC3" s="382"/>
      <x:c r="IED3" s="382"/>
      <x:c r="IEE3" s="382"/>
      <x:c r="IEF3" s="382"/>
      <x:c r="IEG3" s="382"/>
      <x:c r="IEH3" s="382"/>
      <x:c r="IEI3" s="382"/>
      <x:c r="IEJ3" s="382"/>
      <x:c r="IEK3" s="382"/>
      <x:c r="IEL3" s="382"/>
      <x:c r="IEM3" s="382"/>
      <x:c r="IEN3" s="382"/>
      <x:c r="IEO3" s="382"/>
      <x:c r="IEP3" s="382"/>
      <x:c r="IEQ3" s="382"/>
      <x:c r="IER3" s="382"/>
      <x:c r="IES3" s="382"/>
      <x:c r="IET3" s="382"/>
      <x:c r="IEU3" s="382"/>
      <x:c r="IEV3" s="382"/>
      <x:c r="IEW3" s="382"/>
      <x:c r="IEX3" s="382"/>
      <x:c r="IEY3" s="382"/>
      <x:c r="IEZ3" s="382"/>
      <x:c r="IFA3" s="382"/>
      <x:c r="IFB3" s="382"/>
      <x:c r="IFC3" s="382"/>
      <x:c r="IFD3" s="382"/>
      <x:c r="IFE3" s="382"/>
      <x:c r="IFF3" s="382"/>
      <x:c r="IFG3" s="382"/>
      <x:c r="IFH3" s="382"/>
      <x:c r="IFI3" s="382"/>
      <x:c r="IFJ3" s="382"/>
      <x:c r="IFK3" s="382"/>
      <x:c r="IFL3" s="382"/>
      <x:c r="IFM3" s="382"/>
      <x:c r="IFN3" s="382"/>
      <x:c r="IFO3" s="382"/>
      <x:c r="IFP3" s="382"/>
      <x:c r="IFQ3" s="382"/>
      <x:c r="IFR3" s="382"/>
      <x:c r="IFS3" s="382"/>
      <x:c r="IFT3" s="382"/>
      <x:c r="IFU3" s="382"/>
      <x:c r="IFV3" s="382"/>
      <x:c r="IFW3" s="382"/>
      <x:c r="IFX3" s="382"/>
      <x:c r="IFY3" s="382"/>
      <x:c r="IFZ3" s="382"/>
      <x:c r="IGA3" s="382"/>
      <x:c r="IGB3" s="382"/>
      <x:c r="IGC3" s="382"/>
      <x:c r="IGD3" s="382"/>
      <x:c r="IGE3" s="382"/>
      <x:c r="IGF3" s="382"/>
      <x:c r="IGG3" s="382"/>
      <x:c r="IGH3" s="382"/>
      <x:c r="IGI3" s="382"/>
      <x:c r="IGJ3" s="382"/>
      <x:c r="IGK3" s="382"/>
      <x:c r="IGL3" s="382"/>
      <x:c r="IGM3" s="382"/>
      <x:c r="IGN3" s="382"/>
      <x:c r="IGO3" s="382"/>
      <x:c r="IGP3" s="382"/>
      <x:c r="IGQ3" s="382"/>
      <x:c r="IGR3" s="382"/>
      <x:c r="IGS3" s="382"/>
      <x:c r="IGT3" s="382"/>
      <x:c r="IGU3" s="382"/>
      <x:c r="IGV3" s="382"/>
      <x:c r="IGW3" s="382"/>
      <x:c r="IGX3" s="382"/>
      <x:c r="IGY3" s="382"/>
      <x:c r="IGZ3" s="382"/>
      <x:c r="IHA3" s="382"/>
      <x:c r="IHB3" s="382"/>
      <x:c r="IHC3" s="382"/>
      <x:c r="IHD3" s="382"/>
      <x:c r="IHE3" s="382"/>
      <x:c r="IHF3" s="382"/>
      <x:c r="IHG3" s="382"/>
      <x:c r="IHH3" s="382"/>
      <x:c r="IHI3" s="382"/>
      <x:c r="IHJ3" s="382"/>
      <x:c r="IHK3" s="382"/>
      <x:c r="IHL3" s="382"/>
      <x:c r="IHM3" s="382"/>
      <x:c r="IHN3" s="382"/>
      <x:c r="IHO3" s="382"/>
      <x:c r="IHP3" s="382"/>
      <x:c r="IHQ3" s="382"/>
      <x:c r="IHR3" s="382"/>
      <x:c r="IHS3" s="382"/>
      <x:c r="IHT3" s="382"/>
      <x:c r="IHU3" s="382"/>
      <x:c r="IHV3" s="382"/>
      <x:c r="IHW3" s="382"/>
      <x:c r="IHX3" s="382"/>
      <x:c r="IHY3" s="382"/>
      <x:c r="IHZ3" s="382"/>
      <x:c r="IIA3" s="382"/>
      <x:c r="IIB3" s="382"/>
      <x:c r="IIC3" s="382"/>
      <x:c r="IID3" s="382"/>
      <x:c r="IIE3" s="382"/>
      <x:c r="IIF3" s="382"/>
      <x:c r="IIG3" s="382"/>
      <x:c r="IIH3" s="382"/>
      <x:c r="III3" s="382"/>
      <x:c r="IIJ3" s="382"/>
      <x:c r="IIK3" s="382"/>
      <x:c r="IIL3" s="382"/>
      <x:c r="IIM3" s="382"/>
      <x:c r="IIN3" s="382"/>
      <x:c r="IIO3" s="382"/>
      <x:c r="IIP3" s="382"/>
      <x:c r="IIQ3" s="382"/>
      <x:c r="IIR3" s="382"/>
      <x:c r="IIS3" s="382"/>
      <x:c r="IIT3" s="382"/>
      <x:c r="IIU3" s="382"/>
      <x:c r="IIV3" s="382"/>
      <x:c r="IIW3" s="382"/>
      <x:c r="IIX3" s="382"/>
      <x:c r="IIY3" s="382"/>
      <x:c r="IIZ3" s="382"/>
      <x:c r="IJA3" s="382"/>
      <x:c r="IJB3" s="382"/>
      <x:c r="IJC3" s="382"/>
      <x:c r="IJD3" s="382"/>
      <x:c r="IJE3" s="382"/>
      <x:c r="IJF3" s="382"/>
      <x:c r="IJG3" s="382"/>
      <x:c r="IJH3" s="382"/>
      <x:c r="IJI3" s="382"/>
      <x:c r="IJJ3" s="382"/>
      <x:c r="IJK3" s="382"/>
      <x:c r="IJL3" s="382"/>
      <x:c r="IJM3" s="382"/>
      <x:c r="IJN3" s="382"/>
      <x:c r="IJO3" s="382"/>
      <x:c r="IJP3" s="382"/>
      <x:c r="IJQ3" s="382"/>
      <x:c r="IJR3" s="382"/>
      <x:c r="IJS3" s="382"/>
      <x:c r="IJT3" s="382"/>
      <x:c r="IJU3" s="382"/>
      <x:c r="IJV3" s="382"/>
      <x:c r="IJW3" s="382"/>
      <x:c r="IJX3" s="382"/>
      <x:c r="IJY3" s="382"/>
      <x:c r="IJZ3" s="382"/>
      <x:c r="IKA3" s="382"/>
      <x:c r="IKB3" s="382"/>
      <x:c r="IKC3" s="382"/>
      <x:c r="IKD3" s="382"/>
      <x:c r="IKE3" s="382"/>
      <x:c r="IKF3" s="382"/>
      <x:c r="IKG3" s="382"/>
      <x:c r="IKH3" s="382"/>
      <x:c r="IKI3" s="382"/>
      <x:c r="IKJ3" s="382"/>
      <x:c r="IKK3" s="382"/>
      <x:c r="IKL3" s="382"/>
      <x:c r="IKM3" s="382"/>
      <x:c r="IKN3" s="382"/>
      <x:c r="IKO3" s="382"/>
      <x:c r="IKP3" s="382"/>
      <x:c r="IKQ3" s="382"/>
      <x:c r="IKR3" s="382"/>
      <x:c r="IKS3" s="382"/>
      <x:c r="IKT3" s="382"/>
      <x:c r="IKU3" s="382"/>
      <x:c r="IKV3" s="382"/>
      <x:c r="IKW3" s="382"/>
      <x:c r="IKX3" s="382"/>
      <x:c r="IKY3" s="382"/>
      <x:c r="IKZ3" s="382"/>
      <x:c r="ILA3" s="382"/>
      <x:c r="ILB3" s="382"/>
      <x:c r="ILC3" s="382"/>
      <x:c r="ILD3" s="382"/>
      <x:c r="ILE3" s="382"/>
      <x:c r="ILF3" s="382"/>
      <x:c r="ILG3" s="382"/>
      <x:c r="ILH3" s="382"/>
      <x:c r="ILI3" s="382"/>
      <x:c r="ILJ3" s="382"/>
      <x:c r="ILK3" s="382"/>
      <x:c r="ILL3" s="382"/>
      <x:c r="ILM3" s="382"/>
      <x:c r="ILN3" s="382"/>
      <x:c r="ILO3" s="382"/>
      <x:c r="ILP3" s="382"/>
      <x:c r="ILQ3" s="382"/>
      <x:c r="ILR3" s="382"/>
      <x:c r="ILS3" s="382"/>
      <x:c r="ILT3" s="382"/>
      <x:c r="ILU3" s="382"/>
      <x:c r="ILV3" s="382"/>
      <x:c r="ILW3" s="382"/>
      <x:c r="ILX3" s="382"/>
      <x:c r="ILY3" s="382"/>
      <x:c r="ILZ3" s="382"/>
      <x:c r="IMA3" s="382"/>
      <x:c r="IMB3" s="382"/>
      <x:c r="IMC3" s="382"/>
      <x:c r="IMD3" s="382"/>
      <x:c r="IME3" s="382"/>
      <x:c r="IMF3" s="382"/>
      <x:c r="IMG3" s="382"/>
      <x:c r="IMH3" s="382"/>
      <x:c r="IMI3" s="382"/>
      <x:c r="IMJ3" s="382"/>
      <x:c r="IMK3" s="382"/>
      <x:c r="IML3" s="382"/>
      <x:c r="IMM3" s="382"/>
      <x:c r="IMN3" s="382"/>
      <x:c r="IMO3" s="382"/>
      <x:c r="IMP3" s="382"/>
      <x:c r="IMQ3" s="382"/>
      <x:c r="IMR3" s="382"/>
      <x:c r="IMS3" s="382"/>
      <x:c r="IMT3" s="382"/>
      <x:c r="IMU3" s="382"/>
      <x:c r="IMV3" s="382"/>
      <x:c r="IMW3" s="382"/>
      <x:c r="IMX3" s="382"/>
      <x:c r="IMY3" s="382"/>
      <x:c r="IMZ3" s="382"/>
      <x:c r="INA3" s="382"/>
      <x:c r="INB3" s="382"/>
      <x:c r="INC3" s="382"/>
      <x:c r="IND3" s="382"/>
      <x:c r="INE3" s="382"/>
      <x:c r="INF3" s="382"/>
      <x:c r="ING3" s="382"/>
      <x:c r="INH3" s="382"/>
      <x:c r="INI3" s="382"/>
      <x:c r="INJ3" s="382"/>
      <x:c r="INK3" s="382"/>
      <x:c r="INL3" s="382"/>
      <x:c r="INM3" s="382"/>
      <x:c r="INN3" s="382"/>
      <x:c r="INO3" s="382"/>
      <x:c r="INP3" s="382"/>
      <x:c r="INQ3" s="382"/>
      <x:c r="INR3" s="382"/>
      <x:c r="INS3" s="382"/>
      <x:c r="INT3" s="382"/>
      <x:c r="INU3" s="382"/>
      <x:c r="INV3" s="382"/>
      <x:c r="INW3" s="382"/>
      <x:c r="INX3" s="382"/>
      <x:c r="INY3" s="382"/>
      <x:c r="INZ3" s="382"/>
      <x:c r="IOA3" s="382"/>
      <x:c r="IOB3" s="382"/>
      <x:c r="IOC3" s="382"/>
      <x:c r="IOD3" s="382"/>
      <x:c r="IOE3" s="382"/>
      <x:c r="IOF3" s="382"/>
      <x:c r="IOG3" s="382"/>
      <x:c r="IOH3" s="382"/>
      <x:c r="IOI3" s="382"/>
      <x:c r="IOJ3" s="382"/>
      <x:c r="IOK3" s="382"/>
      <x:c r="IOL3" s="382"/>
      <x:c r="IOM3" s="382"/>
      <x:c r="ION3" s="382"/>
      <x:c r="IOO3" s="382"/>
      <x:c r="IOP3" s="382"/>
      <x:c r="IOQ3" s="382"/>
      <x:c r="IOR3" s="382"/>
      <x:c r="IOS3" s="382"/>
      <x:c r="IOT3" s="382"/>
      <x:c r="IOU3" s="382"/>
      <x:c r="IOV3" s="382"/>
      <x:c r="IOW3" s="382"/>
      <x:c r="IOX3" s="382"/>
      <x:c r="IOY3" s="382"/>
      <x:c r="IOZ3" s="382"/>
      <x:c r="IPA3" s="382"/>
      <x:c r="IPB3" s="382"/>
      <x:c r="IPC3" s="382"/>
      <x:c r="IPD3" s="382"/>
      <x:c r="IPE3" s="382"/>
      <x:c r="IPF3" s="382"/>
      <x:c r="IPG3" s="382"/>
      <x:c r="IPH3" s="382"/>
      <x:c r="IPI3" s="382"/>
      <x:c r="IPJ3" s="382"/>
      <x:c r="IPK3" s="382"/>
      <x:c r="IPL3" s="382"/>
      <x:c r="IPM3" s="382"/>
      <x:c r="IPN3" s="382"/>
      <x:c r="IPO3" s="382"/>
      <x:c r="IPP3" s="382"/>
      <x:c r="IPQ3" s="382"/>
      <x:c r="IPR3" s="382"/>
      <x:c r="IPS3" s="382"/>
      <x:c r="IPT3" s="382"/>
      <x:c r="IPU3" s="382"/>
      <x:c r="IPV3" s="382"/>
      <x:c r="IPW3" s="382"/>
      <x:c r="IPX3" s="382"/>
      <x:c r="IPY3" s="382"/>
      <x:c r="IPZ3" s="382"/>
      <x:c r="IQA3" s="382"/>
      <x:c r="IQB3" s="382"/>
      <x:c r="IQC3" s="382"/>
      <x:c r="IQD3" s="382"/>
      <x:c r="IQE3" s="382"/>
      <x:c r="IQF3" s="382"/>
      <x:c r="IQG3" s="382"/>
      <x:c r="IQH3" s="382"/>
      <x:c r="IQI3" s="382"/>
      <x:c r="IQJ3" s="382"/>
      <x:c r="IQK3" s="382"/>
      <x:c r="IQL3" s="382"/>
      <x:c r="IQM3" s="382"/>
      <x:c r="IQN3" s="382"/>
      <x:c r="IQO3" s="382"/>
      <x:c r="IQP3" s="382"/>
      <x:c r="IQQ3" s="382"/>
      <x:c r="IQR3" s="382"/>
      <x:c r="IQS3" s="382"/>
      <x:c r="IQT3" s="382"/>
      <x:c r="IQU3" s="382"/>
      <x:c r="IQV3" s="382"/>
      <x:c r="IQW3" s="382"/>
      <x:c r="IQX3" s="382"/>
      <x:c r="IQY3" s="382"/>
      <x:c r="IQZ3" s="382"/>
      <x:c r="IRA3" s="382"/>
      <x:c r="IRB3" s="382"/>
      <x:c r="IRC3" s="382"/>
      <x:c r="IRD3" s="382"/>
      <x:c r="IRE3" s="382"/>
      <x:c r="IRF3" s="382"/>
      <x:c r="IRG3" s="382"/>
      <x:c r="IRH3" s="382"/>
      <x:c r="IRI3" s="382"/>
      <x:c r="IRJ3" s="382"/>
      <x:c r="IRK3" s="382"/>
      <x:c r="IRL3" s="382"/>
      <x:c r="IRM3" s="382"/>
      <x:c r="IRN3" s="382"/>
      <x:c r="IRO3" s="382"/>
      <x:c r="IRP3" s="382"/>
      <x:c r="IRQ3" s="382"/>
      <x:c r="IRR3" s="382"/>
      <x:c r="IRS3" s="382"/>
      <x:c r="IRT3" s="382"/>
      <x:c r="IRU3" s="382"/>
      <x:c r="IRV3" s="382"/>
      <x:c r="IRW3" s="382"/>
      <x:c r="IRX3" s="382"/>
      <x:c r="IRY3" s="382"/>
      <x:c r="IRZ3" s="382"/>
      <x:c r="ISA3" s="382"/>
      <x:c r="ISB3" s="382"/>
      <x:c r="ISC3" s="382"/>
      <x:c r="ISD3" s="382"/>
      <x:c r="ISE3" s="382"/>
      <x:c r="ISF3" s="382"/>
      <x:c r="ISG3" s="382"/>
      <x:c r="ISH3" s="382"/>
      <x:c r="ISI3" s="382"/>
      <x:c r="ISJ3" s="382"/>
      <x:c r="ISK3" s="382"/>
      <x:c r="ISL3" s="382"/>
      <x:c r="ISM3" s="382"/>
      <x:c r="ISN3" s="382"/>
      <x:c r="ISO3" s="382"/>
      <x:c r="ISP3" s="382"/>
      <x:c r="ISQ3" s="382"/>
      <x:c r="ISR3" s="382"/>
      <x:c r="ISS3" s="382"/>
      <x:c r="IST3" s="382"/>
      <x:c r="ISU3" s="382"/>
      <x:c r="ISV3" s="382"/>
      <x:c r="ISW3" s="382"/>
      <x:c r="ISX3" s="382"/>
      <x:c r="ISY3" s="382"/>
      <x:c r="ISZ3" s="382"/>
      <x:c r="ITA3" s="382"/>
      <x:c r="ITB3" s="382"/>
      <x:c r="ITC3" s="382"/>
      <x:c r="ITD3" s="382"/>
      <x:c r="ITE3" s="382"/>
      <x:c r="ITF3" s="382"/>
      <x:c r="ITG3" s="382"/>
      <x:c r="ITH3" s="382"/>
      <x:c r="ITI3" s="382"/>
      <x:c r="ITJ3" s="382"/>
      <x:c r="ITK3" s="382"/>
      <x:c r="ITL3" s="382"/>
      <x:c r="ITM3" s="382"/>
      <x:c r="ITN3" s="382"/>
      <x:c r="ITO3" s="382"/>
      <x:c r="ITP3" s="382"/>
      <x:c r="ITQ3" s="382"/>
      <x:c r="ITR3" s="382"/>
      <x:c r="ITS3" s="382"/>
      <x:c r="ITT3" s="382"/>
      <x:c r="ITU3" s="382"/>
      <x:c r="ITV3" s="382"/>
      <x:c r="ITW3" s="382"/>
      <x:c r="ITX3" s="382"/>
      <x:c r="ITY3" s="382"/>
      <x:c r="ITZ3" s="382"/>
      <x:c r="IUA3" s="382"/>
      <x:c r="IUB3" s="382"/>
      <x:c r="IUC3" s="382"/>
      <x:c r="IUD3" s="382"/>
      <x:c r="IUE3" s="382"/>
      <x:c r="IUF3" s="382"/>
      <x:c r="IUG3" s="382"/>
      <x:c r="IUH3" s="382"/>
      <x:c r="IUI3" s="382"/>
      <x:c r="IUJ3" s="382"/>
      <x:c r="IUK3" s="382"/>
      <x:c r="IUL3" s="382"/>
      <x:c r="IUM3" s="382"/>
      <x:c r="IUN3" s="382"/>
      <x:c r="IUO3" s="382"/>
      <x:c r="IUP3" s="382"/>
      <x:c r="IUQ3" s="382"/>
      <x:c r="IUR3" s="382"/>
      <x:c r="IUS3" s="382"/>
      <x:c r="IUT3" s="382"/>
      <x:c r="IUU3" s="382"/>
      <x:c r="IUV3" s="382"/>
      <x:c r="IUW3" s="382"/>
      <x:c r="IUX3" s="382"/>
      <x:c r="IUY3" s="382"/>
      <x:c r="IUZ3" s="382"/>
      <x:c r="IVA3" s="382"/>
      <x:c r="IVB3" s="382"/>
      <x:c r="IVC3" s="382"/>
      <x:c r="IVD3" s="382"/>
      <x:c r="IVE3" s="382"/>
      <x:c r="IVF3" s="382"/>
      <x:c r="IVG3" s="382"/>
      <x:c r="IVH3" s="382"/>
      <x:c r="IVI3" s="382"/>
      <x:c r="IVJ3" s="382"/>
      <x:c r="IVK3" s="382"/>
      <x:c r="IVL3" s="382"/>
      <x:c r="IVM3" s="382"/>
      <x:c r="IVN3" s="382"/>
      <x:c r="IVO3" s="382"/>
      <x:c r="IVP3" s="382"/>
      <x:c r="IVQ3" s="382"/>
      <x:c r="IVR3" s="382"/>
      <x:c r="IVS3" s="382"/>
      <x:c r="IVT3" s="382"/>
      <x:c r="IVU3" s="382"/>
      <x:c r="IVV3" s="382"/>
      <x:c r="IVW3" s="382"/>
      <x:c r="IVX3" s="382"/>
      <x:c r="IVY3" s="382"/>
      <x:c r="IVZ3" s="382"/>
      <x:c r="IWA3" s="382"/>
      <x:c r="IWB3" s="382"/>
      <x:c r="IWC3" s="382"/>
      <x:c r="IWD3" s="382"/>
      <x:c r="IWE3" s="382"/>
      <x:c r="IWF3" s="382"/>
      <x:c r="IWG3" s="382"/>
      <x:c r="IWH3" s="382"/>
      <x:c r="IWI3" s="382"/>
      <x:c r="IWJ3" s="382"/>
      <x:c r="IWK3" s="382"/>
      <x:c r="IWL3" s="382"/>
      <x:c r="IWM3" s="382"/>
      <x:c r="IWN3" s="382"/>
      <x:c r="IWO3" s="382"/>
      <x:c r="IWP3" s="382"/>
      <x:c r="IWQ3" s="382"/>
      <x:c r="IWR3" s="382"/>
      <x:c r="IWS3" s="382"/>
      <x:c r="IWT3" s="382"/>
      <x:c r="IWU3" s="382"/>
      <x:c r="IWV3" s="382"/>
      <x:c r="IWW3" s="382"/>
      <x:c r="IWX3" s="382"/>
      <x:c r="IWY3" s="382"/>
      <x:c r="IWZ3" s="382"/>
      <x:c r="IXA3" s="382"/>
      <x:c r="IXB3" s="382"/>
      <x:c r="IXC3" s="382"/>
      <x:c r="IXD3" s="382"/>
      <x:c r="IXE3" s="382"/>
      <x:c r="IXF3" s="382"/>
      <x:c r="IXG3" s="382"/>
      <x:c r="IXH3" s="382"/>
      <x:c r="IXI3" s="382"/>
      <x:c r="IXJ3" s="382"/>
      <x:c r="IXK3" s="382"/>
      <x:c r="IXL3" s="382"/>
      <x:c r="IXM3" s="382"/>
      <x:c r="IXN3" s="382"/>
      <x:c r="IXO3" s="382"/>
      <x:c r="IXP3" s="382"/>
      <x:c r="IXQ3" s="382"/>
      <x:c r="IXR3" s="382"/>
      <x:c r="IXS3" s="382"/>
      <x:c r="IXT3" s="382"/>
      <x:c r="IXU3" s="382"/>
      <x:c r="IXV3" s="382"/>
      <x:c r="IXW3" s="382"/>
      <x:c r="IXX3" s="382"/>
      <x:c r="IXY3" s="382"/>
      <x:c r="IXZ3" s="382"/>
      <x:c r="IYA3" s="382"/>
      <x:c r="IYB3" s="382"/>
      <x:c r="IYC3" s="382"/>
      <x:c r="IYD3" s="382"/>
      <x:c r="IYE3" s="382"/>
      <x:c r="IYF3" s="382"/>
      <x:c r="IYG3" s="382"/>
      <x:c r="IYH3" s="382"/>
      <x:c r="IYI3" s="382"/>
      <x:c r="IYJ3" s="382"/>
      <x:c r="IYK3" s="382"/>
      <x:c r="IYL3" s="382"/>
      <x:c r="IYM3" s="382"/>
      <x:c r="IYN3" s="382"/>
      <x:c r="IYO3" s="382"/>
      <x:c r="IYP3" s="382"/>
      <x:c r="IYQ3" s="382"/>
      <x:c r="IYR3" s="382"/>
      <x:c r="IYS3" s="382"/>
      <x:c r="IYT3" s="382"/>
      <x:c r="IYU3" s="382"/>
      <x:c r="IYV3" s="382"/>
      <x:c r="IYW3" s="382"/>
      <x:c r="IYX3" s="382"/>
      <x:c r="IYY3" s="382"/>
      <x:c r="IYZ3" s="382"/>
      <x:c r="IZA3" s="382"/>
      <x:c r="IZB3" s="382"/>
      <x:c r="IZC3" s="382"/>
      <x:c r="IZD3" s="382"/>
      <x:c r="IZE3" s="382"/>
      <x:c r="IZF3" s="382"/>
      <x:c r="IZG3" s="382"/>
      <x:c r="IZH3" s="382"/>
      <x:c r="IZI3" s="382"/>
      <x:c r="IZJ3" s="382"/>
      <x:c r="IZK3" s="382"/>
      <x:c r="IZL3" s="382"/>
      <x:c r="IZM3" s="382"/>
      <x:c r="IZN3" s="382"/>
      <x:c r="IZO3" s="382"/>
      <x:c r="IZP3" s="382"/>
      <x:c r="IZQ3" s="382"/>
      <x:c r="IZR3" s="382"/>
      <x:c r="IZS3" s="382"/>
      <x:c r="IZT3" s="382"/>
      <x:c r="IZU3" s="382"/>
      <x:c r="IZV3" s="382"/>
      <x:c r="IZW3" s="382"/>
      <x:c r="IZX3" s="382"/>
      <x:c r="IZY3" s="382"/>
      <x:c r="IZZ3" s="382"/>
      <x:c r="JAA3" s="382"/>
      <x:c r="JAB3" s="382"/>
      <x:c r="JAC3" s="382"/>
      <x:c r="JAD3" s="382"/>
      <x:c r="JAE3" s="382"/>
      <x:c r="JAF3" s="382"/>
      <x:c r="JAG3" s="382"/>
      <x:c r="JAH3" s="382"/>
      <x:c r="JAI3" s="382"/>
      <x:c r="JAJ3" s="382"/>
      <x:c r="JAK3" s="382"/>
      <x:c r="JAL3" s="382"/>
      <x:c r="JAM3" s="382"/>
      <x:c r="JAN3" s="382"/>
      <x:c r="JAO3" s="382"/>
      <x:c r="JAP3" s="382"/>
      <x:c r="JAQ3" s="382"/>
      <x:c r="JAR3" s="382"/>
      <x:c r="JAS3" s="382"/>
      <x:c r="JAT3" s="382"/>
      <x:c r="JAU3" s="382"/>
      <x:c r="JAV3" s="382"/>
      <x:c r="JAW3" s="382"/>
      <x:c r="JAX3" s="382"/>
      <x:c r="JAY3" s="382"/>
      <x:c r="JAZ3" s="382"/>
      <x:c r="JBA3" s="382"/>
      <x:c r="JBB3" s="382"/>
      <x:c r="JBC3" s="382"/>
      <x:c r="JBD3" s="382"/>
      <x:c r="JBE3" s="382"/>
      <x:c r="JBF3" s="382"/>
      <x:c r="JBG3" s="382"/>
      <x:c r="JBH3" s="382"/>
      <x:c r="JBI3" s="382"/>
      <x:c r="JBJ3" s="382"/>
      <x:c r="JBK3" s="382"/>
      <x:c r="JBL3" s="382"/>
      <x:c r="JBM3" s="382"/>
      <x:c r="JBN3" s="382"/>
      <x:c r="JBO3" s="382"/>
      <x:c r="JBP3" s="382"/>
      <x:c r="JBQ3" s="382"/>
      <x:c r="JBR3" s="382"/>
      <x:c r="JBS3" s="382"/>
      <x:c r="JBT3" s="382"/>
      <x:c r="JBU3" s="382"/>
      <x:c r="JBV3" s="382"/>
      <x:c r="JBW3" s="382"/>
      <x:c r="JBX3" s="382"/>
      <x:c r="JBY3" s="382"/>
      <x:c r="JBZ3" s="382"/>
      <x:c r="JCA3" s="382"/>
      <x:c r="JCB3" s="382"/>
      <x:c r="JCC3" s="382"/>
      <x:c r="JCD3" s="382"/>
      <x:c r="JCE3" s="382"/>
      <x:c r="JCF3" s="382"/>
      <x:c r="JCG3" s="382"/>
      <x:c r="JCH3" s="382"/>
      <x:c r="JCI3" s="382"/>
      <x:c r="JCJ3" s="382"/>
      <x:c r="JCK3" s="382"/>
      <x:c r="JCL3" s="382"/>
      <x:c r="JCM3" s="382"/>
      <x:c r="JCN3" s="382"/>
      <x:c r="JCO3" s="382"/>
      <x:c r="JCP3" s="382"/>
      <x:c r="JCQ3" s="382"/>
      <x:c r="JCR3" s="382"/>
      <x:c r="JCS3" s="382"/>
      <x:c r="JCT3" s="382"/>
      <x:c r="JCU3" s="382"/>
      <x:c r="JCV3" s="382"/>
      <x:c r="JCW3" s="382"/>
      <x:c r="JCX3" s="382"/>
      <x:c r="JCY3" s="382"/>
      <x:c r="JCZ3" s="382"/>
      <x:c r="JDA3" s="382"/>
      <x:c r="JDB3" s="382"/>
      <x:c r="JDC3" s="382"/>
      <x:c r="JDD3" s="382"/>
      <x:c r="JDE3" s="382"/>
      <x:c r="JDF3" s="382"/>
      <x:c r="JDG3" s="382"/>
      <x:c r="JDH3" s="382"/>
      <x:c r="JDI3" s="382"/>
      <x:c r="JDJ3" s="382"/>
      <x:c r="JDK3" s="382"/>
      <x:c r="JDL3" s="382"/>
      <x:c r="JDM3" s="382"/>
      <x:c r="JDN3" s="382"/>
      <x:c r="JDO3" s="382"/>
      <x:c r="JDP3" s="382"/>
      <x:c r="JDQ3" s="382"/>
      <x:c r="JDR3" s="382"/>
      <x:c r="JDS3" s="382"/>
      <x:c r="JDT3" s="382"/>
      <x:c r="JDU3" s="382"/>
      <x:c r="JDV3" s="382"/>
      <x:c r="JDW3" s="382"/>
      <x:c r="JDX3" s="382"/>
      <x:c r="JDY3" s="382"/>
      <x:c r="JDZ3" s="382"/>
      <x:c r="JEA3" s="382"/>
      <x:c r="JEB3" s="382"/>
      <x:c r="JEC3" s="382"/>
      <x:c r="JED3" s="382"/>
      <x:c r="JEE3" s="382"/>
      <x:c r="JEF3" s="382"/>
      <x:c r="JEG3" s="382"/>
      <x:c r="JEH3" s="382"/>
      <x:c r="JEI3" s="382"/>
      <x:c r="JEJ3" s="382"/>
      <x:c r="JEK3" s="382"/>
      <x:c r="JEL3" s="382"/>
      <x:c r="JEM3" s="382"/>
      <x:c r="JEN3" s="382"/>
      <x:c r="JEO3" s="382"/>
      <x:c r="JEP3" s="382"/>
      <x:c r="JEQ3" s="382"/>
      <x:c r="JER3" s="382"/>
      <x:c r="JES3" s="382"/>
      <x:c r="JET3" s="382"/>
      <x:c r="JEU3" s="382"/>
      <x:c r="JEV3" s="382"/>
      <x:c r="JEW3" s="382"/>
      <x:c r="JEX3" s="382"/>
      <x:c r="JEY3" s="382"/>
      <x:c r="JEZ3" s="382"/>
      <x:c r="JFA3" s="382"/>
      <x:c r="JFB3" s="382"/>
      <x:c r="JFC3" s="382"/>
      <x:c r="JFD3" s="382"/>
      <x:c r="JFE3" s="382"/>
      <x:c r="JFF3" s="382"/>
      <x:c r="JFG3" s="382"/>
      <x:c r="JFH3" s="382"/>
      <x:c r="JFI3" s="382"/>
      <x:c r="JFJ3" s="382"/>
      <x:c r="JFK3" s="382"/>
      <x:c r="JFL3" s="382"/>
      <x:c r="JFM3" s="382"/>
      <x:c r="JFN3" s="382"/>
      <x:c r="JFO3" s="382"/>
      <x:c r="JFP3" s="382"/>
      <x:c r="JFQ3" s="382"/>
      <x:c r="JFR3" s="382"/>
      <x:c r="JFS3" s="382"/>
      <x:c r="JFT3" s="382"/>
      <x:c r="JFU3" s="382"/>
      <x:c r="JFV3" s="382"/>
      <x:c r="JFW3" s="382"/>
      <x:c r="JFX3" s="382"/>
      <x:c r="JFY3" s="382"/>
      <x:c r="JFZ3" s="382"/>
      <x:c r="JGA3" s="382"/>
      <x:c r="JGB3" s="382"/>
      <x:c r="JGC3" s="382"/>
      <x:c r="JGD3" s="382"/>
      <x:c r="JGE3" s="382"/>
      <x:c r="JGF3" s="382"/>
      <x:c r="JGG3" s="382"/>
      <x:c r="JGH3" s="382"/>
      <x:c r="JGI3" s="382"/>
      <x:c r="JGJ3" s="382"/>
      <x:c r="JGK3" s="382"/>
      <x:c r="JGL3" s="382"/>
      <x:c r="JGM3" s="382"/>
      <x:c r="JGN3" s="382"/>
      <x:c r="JGO3" s="382"/>
      <x:c r="JGP3" s="382"/>
      <x:c r="JGQ3" s="382"/>
      <x:c r="JGR3" s="382"/>
      <x:c r="JGS3" s="382"/>
      <x:c r="JGT3" s="382"/>
      <x:c r="JGU3" s="382"/>
      <x:c r="JGV3" s="382"/>
      <x:c r="JGW3" s="382"/>
      <x:c r="JGX3" s="382"/>
      <x:c r="JGY3" s="382"/>
      <x:c r="JGZ3" s="382"/>
      <x:c r="JHA3" s="382"/>
      <x:c r="JHB3" s="382"/>
      <x:c r="JHC3" s="382"/>
      <x:c r="JHD3" s="382"/>
      <x:c r="JHE3" s="382"/>
      <x:c r="JHF3" s="382"/>
      <x:c r="JHG3" s="382"/>
      <x:c r="JHH3" s="382"/>
      <x:c r="JHI3" s="382"/>
      <x:c r="JHJ3" s="382"/>
      <x:c r="JHK3" s="382"/>
      <x:c r="JHL3" s="382"/>
      <x:c r="JHM3" s="382"/>
      <x:c r="JHN3" s="382"/>
      <x:c r="JHO3" s="382"/>
      <x:c r="JHP3" s="382"/>
      <x:c r="JHQ3" s="382"/>
      <x:c r="JHR3" s="382"/>
      <x:c r="JHS3" s="382"/>
      <x:c r="JHT3" s="382"/>
      <x:c r="JHU3" s="382"/>
      <x:c r="JHV3" s="382"/>
      <x:c r="JHW3" s="382"/>
      <x:c r="JHX3" s="382"/>
      <x:c r="JHY3" s="382"/>
      <x:c r="JHZ3" s="382"/>
      <x:c r="JIA3" s="382"/>
      <x:c r="JIB3" s="382"/>
      <x:c r="JIC3" s="382"/>
      <x:c r="JID3" s="382"/>
      <x:c r="JIE3" s="382"/>
      <x:c r="JIF3" s="382"/>
      <x:c r="JIG3" s="382"/>
      <x:c r="JIH3" s="382"/>
      <x:c r="JII3" s="382"/>
      <x:c r="JIJ3" s="382"/>
      <x:c r="JIK3" s="382"/>
      <x:c r="JIL3" s="382"/>
      <x:c r="JIM3" s="382"/>
      <x:c r="JIN3" s="382"/>
      <x:c r="JIO3" s="382"/>
      <x:c r="JIP3" s="382"/>
      <x:c r="JIQ3" s="382"/>
      <x:c r="JIR3" s="382"/>
      <x:c r="JIS3" s="382"/>
      <x:c r="JIT3" s="382"/>
      <x:c r="JIU3" s="382"/>
      <x:c r="JIV3" s="382"/>
      <x:c r="JIW3" s="382"/>
      <x:c r="JIX3" s="382"/>
      <x:c r="JIY3" s="382"/>
      <x:c r="JIZ3" s="382"/>
      <x:c r="JJA3" s="382"/>
      <x:c r="JJB3" s="382"/>
      <x:c r="JJC3" s="382"/>
      <x:c r="JJD3" s="382"/>
      <x:c r="JJE3" s="382"/>
      <x:c r="JJF3" s="382"/>
      <x:c r="JJG3" s="382"/>
      <x:c r="JJH3" s="382"/>
      <x:c r="JJI3" s="382"/>
      <x:c r="JJJ3" s="382"/>
      <x:c r="JJK3" s="382"/>
      <x:c r="JJL3" s="382"/>
      <x:c r="JJM3" s="382"/>
      <x:c r="JJN3" s="382"/>
      <x:c r="JJO3" s="382"/>
      <x:c r="JJP3" s="382"/>
      <x:c r="JJQ3" s="382"/>
      <x:c r="JJR3" s="382"/>
      <x:c r="JJS3" s="382"/>
      <x:c r="JJT3" s="382"/>
      <x:c r="JJU3" s="382"/>
      <x:c r="JJV3" s="382"/>
      <x:c r="JJW3" s="382"/>
      <x:c r="JJX3" s="382"/>
      <x:c r="JJY3" s="382"/>
      <x:c r="JJZ3" s="382"/>
      <x:c r="JKA3" s="382"/>
      <x:c r="JKB3" s="382"/>
      <x:c r="JKC3" s="382"/>
      <x:c r="JKD3" s="382"/>
      <x:c r="JKE3" s="382"/>
      <x:c r="JKF3" s="382"/>
      <x:c r="JKG3" s="382"/>
      <x:c r="JKH3" s="382"/>
      <x:c r="JKI3" s="382"/>
      <x:c r="JKJ3" s="382"/>
      <x:c r="JKK3" s="382"/>
      <x:c r="JKL3" s="382"/>
      <x:c r="JKM3" s="382"/>
      <x:c r="JKN3" s="382"/>
      <x:c r="JKO3" s="382"/>
      <x:c r="JKP3" s="382"/>
      <x:c r="JKQ3" s="382"/>
      <x:c r="JKR3" s="382"/>
      <x:c r="JKS3" s="382"/>
      <x:c r="JKT3" s="382"/>
      <x:c r="JKU3" s="382"/>
      <x:c r="JKV3" s="382"/>
      <x:c r="JKW3" s="382"/>
      <x:c r="JKX3" s="382"/>
      <x:c r="JKY3" s="382"/>
      <x:c r="JKZ3" s="382"/>
      <x:c r="JLA3" s="382"/>
      <x:c r="JLB3" s="382"/>
      <x:c r="JLC3" s="382"/>
      <x:c r="JLD3" s="382"/>
      <x:c r="JLE3" s="382"/>
      <x:c r="JLF3" s="382"/>
      <x:c r="JLG3" s="382"/>
      <x:c r="JLH3" s="382"/>
      <x:c r="JLI3" s="382"/>
      <x:c r="JLJ3" s="382"/>
      <x:c r="JLK3" s="382"/>
      <x:c r="JLL3" s="382"/>
      <x:c r="JLM3" s="382"/>
      <x:c r="JLN3" s="382"/>
      <x:c r="JLO3" s="382"/>
      <x:c r="JLP3" s="382"/>
      <x:c r="JLQ3" s="382"/>
      <x:c r="JLR3" s="382"/>
      <x:c r="JLS3" s="382"/>
      <x:c r="JLT3" s="382"/>
      <x:c r="JLU3" s="382"/>
      <x:c r="JLV3" s="382"/>
      <x:c r="JLW3" s="382"/>
      <x:c r="JLX3" s="382"/>
      <x:c r="JLY3" s="382"/>
      <x:c r="JLZ3" s="382"/>
      <x:c r="JMA3" s="382"/>
      <x:c r="JMB3" s="382"/>
      <x:c r="JMC3" s="382"/>
      <x:c r="JMD3" s="382"/>
      <x:c r="JME3" s="382"/>
      <x:c r="JMF3" s="382"/>
      <x:c r="JMG3" s="382"/>
      <x:c r="JMH3" s="382"/>
      <x:c r="JMI3" s="382"/>
      <x:c r="JMJ3" s="382"/>
      <x:c r="JMK3" s="382"/>
      <x:c r="JML3" s="382"/>
      <x:c r="JMM3" s="382"/>
      <x:c r="JMN3" s="382"/>
      <x:c r="JMO3" s="382"/>
      <x:c r="JMP3" s="382"/>
      <x:c r="JMQ3" s="382"/>
      <x:c r="JMR3" s="382"/>
      <x:c r="JMS3" s="382"/>
      <x:c r="JMT3" s="382"/>
      <x:c r="JMU3" s="382"/>
      <x:c r="JMV3" s="382"/>
      <x:c r="JMW3" s="382"/>
      <x:c r="JMX3" s="382"/>
      <x:c r="JMY3" s="382"/>
      <x:c r="JMZ3" s="382"/>
      <x:c r="JNA3" s="382"/>
      <x:c r="JNB3" s="382"/>
      <x:c r="JNC3" s="382"/>
      <x:c r="JND3" s="382"/>
      <x:c r="JNE3" s="382"/>
      <x:c r="JNF3" s="382"/>
      <x:c r="JNG3" s="382"/>
      <x:c r="JNH3" s="382"/>
      <x:c r="JNI3" s="382"/>
      <x:c r="JNJ3" s="382"/>
      <x:c r="JNK3" s="382"/>
      <x:c r="JNL3" s="382"/>
      <x:c r="JNM3" s="382"/>
      <x:c r="JNN3" s="382"/>
      <x:c r="JNO3" s="382"/>
      <x:c r="JNP3" s="382"/>
      <x:c r="JNQ3" s="382"/>
      <x:c r="JNR3" s="382"/>
      <x:c r="JNS3" s="382"/>
      <x:c r="JNT3" s="382"/>
      <x:c r="JNU3" s="382"/>
      <x:c r="JNV3" s="382"/>
      <x:c r="JNW3" s="382"/>
      <x:c r="JNX3" s="382"/>
      <x:c r="JNY3" s="382"/>
      <x:c r="JNZ3" s="382"/>
      <x:c r="JOA3" s="382"/>
      <x:c r="JOB3" s="382"/>
      <x:c r="JOC3" s="382"/>
      <x:c r="JOD3" s="382"/>
      <x:c r="JOE3" s="382"/>
      <x:c r="JOF3" s="382"/>
      <x:c r="JOG3" s="382"/>
      <x:c r="JOH3" s="382"/>
      <x:c r="JOI3" s="382"/>
      <x:c r="JOJ3" s="382"/>
      <x:c r="JOK3" s="382"/>
      <x:c r="JOL3" s="382"/>
      <x:c r="JOM3" s="382"/>
      <x:c r="JON3" s="382"/>
      <x:c r="JOO3" s="382"/>
      <x:c r="JOP3" s="382"/>
      <x:c r="JOQ3" s="382"/>
      <x:c r="JOR3" s="382"/>
      <x:c r="JOS3" s="382"/>
      <x:c r="JOT3" s="382"/>
      <x:c r="JOU3" s="382"/>
      <x:c r="JOV3" s="382"/>
      <x:c r="JOW3" s="382"/>
      <x:c r="JOX3" s="382"/>
      <x:c r="JOY3" s="382"/>
      <x:c r="JOZ3" s="382"/>
      <x:c r="JPA3" s="382"/>
      <x:c r="JPB3" s="382"/>
      <x:c r="JPC3" s="382"/>
      <x:c r="JPD3" s="382"/>
      <x:c r="JPE3" s="382"/>
      <x:c r="JPF3" s="382"/>
      <x:c r="JPG3" s="382"/>
      <x:c r="JPH3" s="382"/>
      <x:c r="JPI3" s="382"/>
      <x:c r="JPJ3" s="382"/>
      <x:c r="JPK3" s="382"/>
      <x:c r="JPL3" s="382"/>
      <x:c r="JPM3" s="382"/>
      <x:c r="JPN3" s="382"/>
      <x:c r="JPO3" s="382"/>
      <x:c r="JPP3" s="382"/>
      <x:c r="JPQ3" s="382"/>
      <x:c r="JPR3" s="382"/>
      <x:c r="JPS3" s="382"/>
      <x:c r="JPT3" s="382"/>
      <x:c r="JPU3" s="382"/>
      <x:c r="JPV3" s="382"/>
      <x:c r="JPW3" s="382"/>
      <x:c r="JPX3" s="382"/>
      <x:c r="JPY3" s="382"/>
      <x:c r="JPZ3" s="382"/>
      <x:c r="JQA3" s="382"/>
      <x:c r="JQB3" s="382"/>
      <x:c r="JQC3" s="382"/>
      <x:c r="JQD3" s="382"/>
      <x:c r="JQE3" s="382"/>
      <x:c r="JQF3" s="382"/>
      <x:c r="JQG3" s="382"/>
      <x:c r="JQH3" s="382"/>
      <x:c r="JQI3" s="382"/>
      <x:c r="JQJ3" s="382"/>
      <x:c r="JQK3" s="382"/>
      <x:c r="JQL3" s="382"/>
      <x:c r="JQM3" s="382"/>
      <x:c r="JQN3" s="382"/>
      <x:c r="JQO3" s="382"/>
      <x:c r="JQP3" s="382"/>
      <x:c r="JQQ3" s="382"/>
      <x:c r="JQR3" s="382"/>
      <x:c r="JQS3" s="382"/>
      <x:c r="JQT3" s="382"/>
      <x:c r="JQU3" s="382"/>
      <x:c r="JQV3" s="382"/>
      <x:c r="JQW3" s="382"/>
      <x:c r="JQX3" s="382"/>
      <x:c r="JQY3" s="382"/>
      <x:c r="JQZ3" s="382"/>
      <x:c r="JRA3" s="382"/>
      <x:c r="JRB3" s="382"/>
      <x:c r="JRC3" s="382"/>
      <x:c r="JRD3" s="382"/>
      <x:c r="JRE3" s="382"/>
      <x:c r="JRF3" s="382"/>
      <x:c r="JRG3" s="382"/>
      <x:c r="JRH3" s="382"/>
      <x:c r="JRI3" s="382"/>
      <x:c r="JRJ3" s="382"/>
      <x:c r="JRK3" s="382"/>
      <x:c r="JRL3" s="382"/>
      <x:c r="JRM3" s="382"/>
      <x:c r="JRN3" s="382"/>
      <x:c r="JRO3" s="382"/>
      <x:c r="JRP3" s="382"/>
      <x:c r="JRQ3" s="382"/>
      <x:c r="JRR3" s="382"/>
      <x:c r="JRS3" s="382"/>
      <x:c r="JRT3" s="382"/>
      <x:c r="JRU3" s="382"/>
      <x:c r="JRV3" s="382"/>
      <x:c r="JRW3" s="382"/>
      <x:c r="JRX3" s="382"/>
      <x:c r="JRY3" s="382"/>
      <x:c r="JRZ3" s="382"/>
      <x:c r="JSA3" s="382"/>
      <x:c r="JSB3" s="382"/>
      <x:c r="JSC3" s="382"/>
      <x:c r="JSD3" s="382"/>
      <x:c r="JSE3" s="382"/>
      <x:c r="JSF3" s="382"/>
      <x:c r="JSG3" s="382"/>
      <x:c r="JSH3" s="382"/>
      <x:c r="JSI3" s="382"/>
      <x:c r="JSJ3" s="382"/>
      <x:c r="JSK3" s="382"/>
      <x:c r="JSL3" s="382"/>
      <x:c r="JSM3" s="382"/>
      <x:c r="JSN3" s="382"/>
      <x:c r="JSO3" s="382"/>
      <x:c r="JSP3" s="382"/>
      <x:c r="JSQ3" s="382"/>
      <x:c r="JSR3" s="382"/>
      <x:c r="JSS3" s="382"/>
      <x:c r="JST3" s="382"/>
      <x:c r="JSU3" s="382"/>
      <x:c r="JSV3" s="382"/>
      <x:c r="JSW3" s="382"/>
      <x:c r="JSX3" s="382"/>
      <x:c r="JSY3" s="382"/>
      <x:c r="JSZ3" s="382"/>
      <x:c r="JTA3" s="382"/>
      <x:c r="JTB3" s="382"/>
      <x:c r="JTC3" s="382"/>
      <x:c r="JTD3" s="382"/>
      <x:c r="JTE3" s="382"/>
      <x:c r="JTF3" s="382"/>
      <x:c r="JTG3" s="382"/>
      <x:c r="JTH3" s="382"/>
      <x:c r="JTI3" s="382"/>
      <x:c r="JTJ3" s="382"/>
      <x:c r="JTK3" s="382"/>
      <x:c r="JTL3" s="382"/>
      <x:c r="JTM3" s="382"/>
      <x:c r="JTN3" s="382"/>
      <x:c r="JTO3" s="382"/>
      <x:c r="JTP3" s="382"/>
      <x:c r="JTQ3" s="382"/>
      <x:c r="JTR3" s="382"/>
      <x:c r="JTS3" s="382"/>
      <x:c r="JTT3" s="382"/>
      <x:c r="JTU3" s="382"/>
      <x:c r="JTV3" s="382"/>
      <x:c r="JTW3" s="382"/>
      <x:c r="JTX3" s="382"/>
      <x:c r="JTY3" s="382"/>
      <x:c r="JTZ3" s="382"/>
      <x:c r="JUA3" s="382"/>
      <x:c r="JUB3" s="382"/>
      <x:c r="JUC3" s="382"/>
      <x:c r="JUD3" s="382"/>
      <x:c r="JUE3" s="382"/>
      <x:c r="JUF3" s="382"/>
      <x:c r="JUG3" s="382"/>
      <x:c r="JUH3" s="382"/>
      <x:c r="JUI3" s="382"/>
      <x:c r="JUJ3" s="382"/>
      <x:c r="JUK3" s="382"/>
      <x:c r="JUL3" s="382"/>
      <x:c r="JUM3" s="382"/>
      <x:c r="JUN3" s="382"/>
      <x:c r="JUO3" s="382"/>
      <x:c r="JUP3" s="382"/>
      <x:c r="JUQ3" s="382"/>
      <x:c r="JUR3" s="382"/>
      <x:c r="JUS3" s="382"/>
      <x:c r="JUT3" s="382"/>
      <x:c r="JUU3" s="382"/>
      <x:c r="JUV3" s="382"/>
      <x:c r="JUW3" s="382"/>
      <x:c r="JUX3" s="382"/>
      <x:c r="JUY3" s="382"/>
      <x:c r="JUZ3" s="382"/>
      <x:c r="JVA3" s="382"/>
      <x:c r="JVB3" s="382"/>
      <x:c r="JVC3" s="382"/>
      <x:c r="JVD3" s="382"/>
      <x:c r="JVE3" s="382"/>
      <x:c r="JVF3" s="382"/>
      <x:c r="JVG3" s="382"/>
      <x:c r="JVH3" s="382"/>
      <x:c r="JVI3" s="382"/>
      <x:c r="JVJ3" s="382"/>
      <x:c r="JVK3" s="382"/>
      <x:c r="JVL3" s="382"/>
      <x:c r="JVM3" s="382"/>
      <x:c r="JVN3" s="382"/>
      <x:c r="JVO3" s="382"/>
      <x:c r="JVP3" s="382"/>
      <x:c r="JVQ3" s="382"/>
      <x:c r="JVR3" s="382"/>
      <x:c r="JVS3" s="382"/>
      <x:c r="JVT3" s="382"/>
      <x:c r="JVU3" s="382"/>
      <x:c r="JVV3" s="382"/>
      <x:c r="JVW3" s="382"/>
      <x:c r="JVX3" s="382"/>
      <x:c r="JVY3" s="382"/>
      <x:c r="JVZ3" s="382"/>
      <x:c r="JWA3" s="382"/>
      <x:c r="JWB3" s="382"/>
      <x:c r="JWC3" s="382"/>
      <x:c r="JWD3" s="382"/>
      <x:c r="JWE3" s="382"/>
      <x:c r="JWF3" s="382"/>
      <x:c r="JWG3" s="382"/>
      <x:c r="JWH3" s="382"/>
      <x:c r="JWI3" s="382"/>
      <x:c r="JWJ3" s="382"/>
      <x:c r="JWK3" s="382"/>
      <x:c r="JWL3" s="382"/>
      <x:c r="JWM3" s="382"/>
      <x:c r="JWN3" s="382"/>
      <x:c r="JWO3" s="382"/>
      <x:c r="JWP3" s="382"/>
      <x:c r="JWQ3" s="382"/>
      <x:c r="JWR3" s="382"/>
      <x:c r="JWS3" s="382"/>
      <x:c r="JWT3" s="382"/>
      <x:c r="JWU3" s="382"/>
      <x:c r="JWV3" s="382"/>
      <x:c r="JWW3" s="382"/>
      <x:c r="JWX3" s="382"/>
      <x:c r="JWY3" s="382"/>
      <x:c r="JWZ3" s="382"/>
      <x:c r="JXA3" s="382"/>
      <x:c r="JXB3" s="382"/>
      <x:c r="JXC3" s="382"/>
      <x:c r="JXD3" s="382"/>
      <x:c r="JXE3" s="382"/>
      <x:c r="JXF3" s="382"/>
      <x:c r="JXG3" s="382"/>
      <x:c r="JXH3" s="382"/>
      <x:c r="JXI3" s="382"/>
      <x:c r="JXJ3" s="382"/>
      <x:c r="JXK3" s="382"/>
      <x:c r="JXL3" s="382"/>
      <x:c r="JXM3" s="382"/>
      <x:c r="JXN3" s="382"/>
      <x:c r="JXO3" s="382"/>
      <x:c r="JXP3" s="382"/>
      <x:c r="JXQ3" s="382"/>
      <x:c r="JXR3" s="382"/>
      <x:c r="JXS3" s="382"/>
      <x:c r="JXT3" s="382"/>
      <x:c r="JXU3" s="382"/>
      <x:c r="JXV3" s="382"/>
      <x:c r="JXW3" s="382"/>
      <x:c r="JXX3" s="382"/>
      <x:c r="JXY3" s="382"/>
      <x:c r="JXZ3" s="382"/>
      <x:c r="JYA3" s="382"/>
      <x:c r="JYB3" s="382"/>
      <x:c r="JYC3" s="382"/>
      <x:c r="JYD3" s="382"/>
      <x:c r="JYE3" s="382"/>
      <x:c r="JYF3" s="382"/>
      <x:c r="JYG3" s="382"/>
      <x:c r="JYH3" s="382"/>
      <x:c r="JYI3" s="382"/>
      <x:c r="JYJ3" s="382"/>
      <x:c r="JYK3" s="382"/>
      <x:c r="JYL3" s="382"/>
      <x:c r="JYM3" s="382"/>
      <x:c r="JYN3" s="382"/>
      <x:c r="JYO3" s="382"/>
      <x:c r="JYP3" s="382"/>
      <x:c r="JYQ3" s="382"/>
      <x:c r="JYR3" s="382"/>
      <x:c r="JYS3" s="382"/>
      <x:c r="JYT3" s="382"/>
      <x:c r="JYU3" s="382"/>
      <x:c r="JYV3" s="382"/>
      <x:c r="JYW3" s="382"/>
      <x:c r="JYX3" s="382"/>
      <x:c r="JYY3" s="382"/>
      <x:c r="JYZ3" s="382"/>
      <x:c r="JZA3" s="382"/>
      <x:c r="JZB3" s="382"/>
      <x:c r="JZC3" s="382"/>
      <x:c r="JZD3" s="382"/>
      <x:c r="JZE3" s="382"/>
      <x:c r="JZF3" s="382"/>
      <x:c r="JZG3" s="382"/>
      <x:c r="JZH3" s="382"/>
      <x:c r="JZI3" s="382"/>
      <x:c r="JZJ3" s="382"/>
      <x:c r="JZK3" s="382"/>
      <x:c r="JZL3" s="382"/>
      <x:c r="JZM3" s="382"/>
      <x:c r="JZN3" s="382"/>
      <x:c r="JZO3" s="382"/>
      <x:c r="JZP3" s="382"/>
      <x:c r="JZQ3" s="382"/>
      <x:c r="JZR3" s="382"/>
      <x:c r="JZS3" s="382"/>
      <x:c r="JZT3" s="382"/>
      <x:c r="JZU3" s="382"/>
      <x:c r="JZV3" s="382"/>
      <x:c r="JZW3" s="382"/>
      <x:c r="JZX3" s="382"/>
      <x:c r="JZY3" s="382"/>
      <x:c r="JZZ3" s="382"/>
      <x:c r="KAA3" s="382"/>
      <x:c r="KAB3" s="382"/>
      <x:c r="KAC3" s="382"/>
      <x:c r="KAD3" s="382"/>
      <x:c r="KAE3" s="382"/>
      <x:c r="KAF3" s="382"/>
      <x:c r="KAG3" s="382"/>
      <x:c r="KAH3" s="382"/>
      <x:c r="KAI3" s="382"/>
      <x:c r="KAJ3" s="382"/>
      <x:c r="KAK3" s="382"/>
      <x:c r="KAL3" s="382"/>
      <x:c r="KAM3" s="382"/>
      <x:c r="KAN3" s="382"/>
      <x:c r="KAO3" s="382"/>
      <x:c r="KAP3" s="382"/>
      <x:c r="KAQ3" s="382"/>
      <x:c r="KAR3" s="382"/>
      <x:c r="KAS3" s="382"/>
      <x:c r="KAT3" s="382"/>
      <x:c r="KAU3" s="382"/>
      <x:c r="KAV3" s="382"/>
      <x:c r="KAW3" s="382"/>
      <x:c r="KAX3" s="382"/>
      <x:c r="KAY3" s="382"/>
      <x:c r="KAZ3" s="382"/>
      <x:c r="KBA3" s="382"/>
      <x:c r="KBB3" s="382"/>
      <x:c r="KBC3" s="382"/>
      <x:c r="KBD3" s="382"/>
      <x:c r="KBE3" s="382"/>
      <x:c r="KBF3" s="382"/>
      <x:c r="KBG3" s="382"/>
      <x:c r="KBH3" s="382"/>
      <x:c r="KBI3" s="382"/>
      <x:c r="KBJ3" s="382"/>
      <x:c r="KBK3" s="382"/>
      <x:c r="KBL3" s="382"/>
      <x:c r="KBM3" s="382"/>
      <x:c r="KBN3" s="382"/>
      <x:c r="KBO3" s="382"/>
      <x:c r="KBP3" s="382"/>
      <x:c r="KBQ3" s="382"/>
      <x:c r="KBR3" s="382"/>
      <x:c r="KBS3" s="382"/>
      <x:c r="KBT3" s="382"/>
      <x:c r="KBU3" s="382"/>
      <x:c r="KBV3" s="382"/>
      <x:c r="KBW3" s="382"/>
      <x:c r="KBX3" s="382"/>
      <x:c r="KBY3" s="382"/>
      <x:c r="KBZ3" s="382"/>
      <x:c r="KCA3" s="382"/>
      <x:c r="KCB3" s="382"/>
      <x:c r="KCC3" s="382"/>
      <x:c r="KCD3" s="382"/>
      <x:c r="KCE3" s="382"/>
      <x:c r="KCF3" s="382"/>
      <x:c r="KCG3" s="382"/>
      <x:c r="KCH3" s="382"/>
      <x:c r="KCI3" s="382"/>
      <x:c r="KCJ3" s="382"/>
      <x:c r="KCK3" s="382"/>
      <x:c r="KCL3" s="382"/>
      <x:c r="KCM3" s="382"/>
      <x:c r="KCN3" s="382"/>
      <x:c r="KCO3" s="382"/>
      <x:c r="KCP3" s="382"/>
      <x:c r="KCQ3" s="382"/>
      <x:c r="KCR3" s="382"/>
      <x:c r="KCS3" s="382"/>
      <x:c r="KCT3" s="382"/>
      <x:c r="KCU3" s="382"/>
      <x:c r="KCV3" s="382"/>
      <x:c r="KCW3" s="382"/>
      <x:c r="KCX3" s="382"/>
      <x:c r="KCY3" s="382"/>
      <x:c r="KCZ3" s="382"/>
      <x:c r="KDA3" s="382"/>
      <x:c r="KDB3" s="382"/>
      <x:c r="KDC3" s="382"/>
      <x:c r="KDD3" s="382"/>
      <x:c r="KDE3" s="382"/>
      <x:c r="KDF3" s="382"/>
      <x:c r="KDG3" s="382"/>
      <x:c r="KDH3" s="382"/>
      <x:c r="KDI3" s="382"/>
      <x:c r="KDJ3" s="382"/>
      <x:c r="KDK3" s="382"/>
      <x:c r="KDL3" s="382"/>
      <x:c r="KDM3" s="382"/>
      <x:c r="KDN3" s="382"/>
      <x:c r="KDO3" s="382"/>
      <x:c r="KDP3" s="382"/>
      <x:c r="KDQ3" s="382"/>
      <x:c r="KDR3" s="382"/>
      <x:c r="KDS3" s="382"/>
      <x:c r="KDT3" s="382"/>
      <x:c r="KDU3" s="382"/>
      <x:c r="KDV3" s="382"/>
      <x:c r="KDW3" s="382"/>
      <x:c r="KDX3" s="382"/>
      <x:c r="KDY3" s="382"/>
      <x:c r="KDZ3" s="382"/>
      <x:c r="KEA3" s="382"/>
      <x:c r="KEB3" s="382"/>
      <x:c r="KEC3" s="382"/>
      <x:c r="KED3" s="382"/>
      <x:c r="KEE3" s="382"/>
      <x:c r="KEF3" s="382"/>
      <x:c r="KEG3" s="382"/>
      <x:c r="KEH3" s="382"/>
      <x:c r="KEI3" s="382"/>
      <x:c r="KEJ3" s="382"/>
      <x:c r="KEK3" s="382"/>
      <x:c r="KEL3" s="382"/>
      <x:c r="KEM3" s="382"/>
      <x:c r="KEN3" s="382"/>
      <x:c r="KEO3" s="382"/>
      <x:c r="KEP3" s="382"/>
      <x:c r="KEQ3" s="382"/>
      <x:c r="KER3" s="382"/>
      <x:c r="KES3" s="382"/>
      <x:c r="KET3" s="382"/>
      <x:c r="KEU3" s="382"/>
      <x:c r="KEV3" s="382"/>
      <x:c r="KEW3" s="382"/>
      <x:c r="KEX3" s="382"/>
      <x:c r="KEY3" s="382"/>
      <x:c r="KEZ3" s="382"/>
      <x:c r="KFA3" s="382"/>
      <x:c r="KFB3" s="382"/>
      <x:c r="KFC3" s="382"/>
      <x:c r="KFD3" s="382"/>
      <x:c r="KFE3" s="382"/>
      <x:c r="KFF3" s="382"/>
      <x:c r="KFG3" s="382"/>
      <x:c r="KFH3" s="382"/>
      <x:c r="KFI3" s="382"/>
      <x:c r="KFJ3" s="382"/>
      <x:c r="KFK3" s="382"/>
      <x:c r="KFL3" s="382"/>
      <x:c r="KFM3" s="382"/>
      <x:c r="KFN3" s="382"/>
      <x:c r="KFO3" s="382"/>
      <x:c r="KFP3" s="382"/>
      <x:c r="KFQ3" s="382"/>
      <x:c r="KFR3" s="382"/>
      <x:c r="KFS3" s="382"/>
      <x:c r="KFT3" s="382"/>
      <x:c r="KFU3" s="382"/>
      <x:c r="KFV3" s="382"/>
      <x:c r="KFW3" s="382"/>
      <x:c r="KFX3" s="382"/>
      <x:c r="KFY3" s="382"/>
      <x:c r="KFZ3" s="382"/>
      <x:c r="KGA3" s="382"/>
      <x:c r="KGB3" s="382"/>
      <x:c r="KGC3" s="382"/>
      <x:c r="KGD3" s="382"/>
      <x:c r="KGE3" s="382"/>
      <x:c r="KGF3" s="382"/>
      <x:c r="KGG3" s="382"/>
      <x:c r="KGH3" s="382"/>
      <x:c r="KGI3" s="382"/>
      <x:c r="KGJ3" s="382"/>
      <x:c r="KGK3" s="382"/>
      <x:c r="KGL3" s="382"/>
      <x:c r="KGM3" s="382"/>
      <x:c r="KGN3" s="382"/>
      <x:c r="KGO3" s="382"/>
      <x:c r="KGP3" s="382"/>
      <x:c r="KGQ3" s="382"/>
      <x:c r="KGR3" s="382"/>
      <x:c r="KGS3" s="382"/>
      <x:c r="KGT3" s="382"/>
      <x:c r="KGU3" s="382"/>
      <x:c r="KGV3" s="382"/>
      <x:c r="KGW3" s="382"/>
      <x:c r="KGX3" s="382"/>
      <x:c r="KGY3" s="382"/>
      <x:c r="KGZ3" s="382"/>
      <x:c r="KHA3" s="382"/>
      <x:c r="KHB3" s="382"/>
      <x:c r="KHC3" s="382"/>
      <x:c r="KHD3" s="382"/>
      <x:c r="KHE3" s="382"/>
      <x:c r="KHF3" s="382"/>
      <x:c r="KHG3" s="382"/>
      <x:c r="KHH3" s="382"/>
      <x:c r="KHI3" s="382"/>
      <x:c r="KHJ3" s="382"/>
      <x:c r="KHK3" s="382"/>
      <x:c r="KHL3" s="382"/>
      <x:c r="KHM3" s="382"/>
      <x:c r="KHN3" s="382"/>
      <x:c r="KHO3" s="382"/>
      <x:c r="KHP3" s="382"/>
      <x:c r="KHQ3" s="382"/>
      <x:c r="KHR3" s="382"/>
      <x:c r="KHS3" s="382"/>
      <x:c r="KHT3" s="382"/>
      <x:c r="KHU3" s="382"/>
      <x:c r="KHV3" s="382"/>
      <x:c r="KHW3" s="382"/>
      <x:c r="KHX3" s="382"/>
      <x:c r="KHY3" s="382"/>
      <x:c r="KHZ3" s="382"/>
      <x:c r="KIA3" s="382"/>
      <x:c r="KIB3" s="382"/>
      <x:c r="KIC3" s="382"/>
      <x:c r="KID3" s="382"/>
      <x:c r="KIE3" s="382"/>
      <x:c r="KIF3" s="382"/>
      <x:c r="KIG3" s="382"/>
      <x:c r="KIH3" s="382"/>
      <x:c r="KII3" s="382"/>
      <x:c r="KIJ3" s="382"/>
      <x:c r="KIK3" s="382"/>
      <x:c r="KIL3" s="382"/>
      <x:c r="KIM3" s="382"/>
      <x:c r="KIN3" s="382"/>
      <x:c r="KIO3" s="382"/>
      <x:c r="KIP3" s="382"/>
      <x:c r="KIQ3" s="382"/>
      <x:c r="KIR3" s="382"/>
      <x:c r="KIS3" s="382"/>
      <x:c r="KIT3" s="382"/>
      <x:c r="KIU3" s="382"/>
      <x:c r="KIV3" s="382"/>
      <x:c r="KIW3" s="382"/>
      <x:c r="KIX3" s="382"/>
      <x:c r="KIY3" s="382"/>
      <x:c r="KIZ3" s="382"/>
      <x:c r="KJA3" s="382"/>
      <x:c r="KJB3" s="382"/>
      <x:c r="KJC3" s="382"/>
      <x:c r="KJD3" s="382"/>
      <x:c r="KJE3" s="382"/>
      <x:c r="KJF3" s="382"/>
      <x:c r="KJG3" s="382"/>
      <x:c r="KJH3" s="382"/>
      <x:c r="KJI3" s="382"/>
      <x:c r="KJJ3" s="382"/>
      <x:c r="KJK3" s="382"/>
      <x:c r="KJL3" s="382"/>
      <x:c r="KJM3" s="382"/>
      <x:c r="KJN3" s="382"/>
      <x:c r="KJO3" s="382"/>
      <x:c r="KJP3" s="382"/>
      <x:c r="KJQ3" s="382"/>
      <x:c r="KJR3" s="382"/>
      <x:c r="KJS3" s="382"/>
      <x:c r="KJT3" s="382"/>
      <x:c r="KJU3" s="382"/>
      <x:c r="KJV3" s="382"/>
      <x:c r="KJW3" s="382"/>
      <x:c r="KJX3" s="382"/>
      <x:c r="KJY3" s="382"/>
      <x:c r="KJZ3" s="382"/>
      <x:c r="KKA3" s="382"/>
      <x:c r="KKB3" s="382"/>
      <x:c r="KKC3" s="382"/>
      <x:c r="KKD3" s="382"/>
      <x:c r="KKE3" s="382"/>
      <x:c r="KKF3" s="382"/>
      <x:c r="KKG3" s="382"/>
      <x:c r="KKH3" s="382"/>
      <x:c r="KKI3" s="382"/>
      <x:c r="KKJ3" s="382"/>
      <x:c r="KKK3" s="382"/>
      <x:c r="KKL3" s="382"/>
      <x:c r="KKM3" s="382"/>
      <x:c r="KKN3" s="382"/>
      <x:c r="KKO3" s="382"/>
      <x:c r="KKP3" s="382"/>
      <x:c r="KKQ3" s="382"/>
      <x:c r="KKR3" s="382"/>
      <x:c r="KKS3" s="382"/>
      <x:c r="KKT3" s="382"/>
      <x:c r="KKU3" s="382"/>
      <x:c r="KKV3" s="382"/>
      <x:c r="KKW3" s="382"/>
      <x:c r="KKX3" s="382"/>
      <x:c r="KKY3" s="382"/>
      <x:c r="KKZ3" s="382"/>
      <x:c r="KLA3" s="382"/>
      <x:c r="KLB3" s="382"/>
      <x:c r="KLC3" s="382"/>
      <x:c r="KLD3" s="382"/>
      <x:c r="KLE3" s="382"/>
      <x:c r="KLF3" s="382"/>
      <x:c r="KLG3" s="382"/>
      <x:c r="KLH3" s="382"/>
      <x:c r="KLI3" s="382"/>
      <x:c r="KLJ3" s="382"/>
      <x:c r="KLK3" s="382"/>
      <x:c r="KLL3" s="382"/>
      <x:c r="KLM3" s="382"/>
      <x:c r="KLN3" s="382"/>
      <x:c r="KLO3" s="382"/>
      <x:c r="KLP3" s="382"/>
      <x:c r="KLQ3" s="382"/>
      <x:c r="KLR3" s="382"/>
      <x:c r="KLS3" s="382"/>
      <x:c r="KLT3" s="382"/>
      <x:c r="KLU3" s="382"/>
      <x:c r="KLV3" s="382"/>
      <x:c r="KLW3" s="382"/>
      <x:c r="KLX3" s="382"/>
      <x:c r="KLY3" s="382"/>
      <x:c r="KLZ3" s="382"/>
      <x:c r="KMA3" s="382"/>
      <x:c r="KMB3" s="382"/>
      <x:c r="KMC3" s="382"/>
      <x:c r="KMD3" s="382"/>
      <x:c r="KME3" s="382"/>
      <x:c r="KMF3" s="382"/>
      <x:c r="KMG3" s="382"/>
      <x:c r="KMH3" s="382"/>
      <x:c r="KMI3" s="382"/>
      <x:c r="KMJ3" s="382"/>
      <x:c r="KMK3" s="382"/>
      <x:c r="KML3" s="382"/>
      <x:c r="KMM3" s="382"/>
      <x:c r="KMN3" s="382"/>
      <x:c r="KMO3" s="382"/>
      <x:c r="KMP3" s="382"/>
      <x:c r="KMQ3" s="382"/>
      <x:c r="KMR3" s="382"/>
      <x:c r="KMS3" s="382"/>
      <x:c r="KMT3" s="382"/>
      <x:c r="KMU3" s="382"/>
      <x:c r="KMV3" s="382"/>
      <x:c r="KMW3" s="382"/>
      <x:c r="KMX3" s="382"/>
      <x:c r="KMY3" s="382"/>
      <x:c r="KMZ3" s="382"/>
      <x:c r="KNA3" s="382"/>
      <x:c r="KNB3" s="382"/>
      <x:c r="KNC3" s="382"/>
      <x:c r="KND3" s="382"/>
      <x:c r="KNE3" s="382"/>
      <x:c r="KNF3" s="382"/>
      <x:c r="KNG3" s="382"/>
      <x:c r="KNH3" s="382"/>
      <x:c r="KNI3" s="382"/>
      <x:c r="KNJ3" s="382"/>
      <x:c r="KNK3" s="382"/>
      <x:c r="KNL3" s="382"/>
      <x:c r="KNM3" s="382"/>
      <x:c r="KNN3" s="382"/>
      <x:c r="KNO3" s="382"/>
      <x:c r="KNP3" s="382"/>
      <x:c r="KNQ3" s="382"/>
      <x:c r="KNR3" s="382"/>
      <x:c r="KNS3" s="382"/>
      <x:c r="KNT3" s="382"/>
      <x:c r="KNU3" s="382"/>
      <x:c r="KNV3" s="382"/>
      <x:c r="KNW3" s="382"/>
      <x:c r="KNX3" s="382"/>
      <x:c r="KNY3" s="382"/>
      <x:c r="KNZ3" s="382"/>
      <x:c r="KOA3" s="382"/>
      <x:c r="KOB3" s="382"/>
      <x:c r="KOC3" s="382"/>
      <x:c r="KOD3" s="382"/>
      <x:c r="KOE3" s="382"/>
      <x:c r="KOF3" s="382"/>
      <x:c r="KOG3" s="382"/>
      <x:c r="KOH3" s="382"/>
      <x:c r="KOI3" s="382"/>
      <x:c r="KOJ3" s="382"/>
      <x:c r="KOK3" s="382"/>
      <x:c r="KOL3" s="382"/>
      <x:c r="KOM3" s="382"/>
      <x:c r="KON3" s="382"/>
      <x:c r="KOO3" s="382"/>
      <x:c r="KOP3" s="382"/>
      <x:c r="KOQ3" s="382"/>
      <x:c r="KOR3" s="382"/>
      <x:c r="KOS3" s="382"/>
      <x:c r="KOT3" s="382"/>
      <x:c r="KOU3" s="382"/>
      <x:c r="KOV3" s="382"/>
      <x:c r="KOW3" s="382"/>
      <x:c r="KOX3" s="382"/>
      <x:c r="KOY3" s="382"/>
      <x:c r="KOZ3" s="382"/>
      <x:c r="KPA3" s="382"/>
      <x:c r="KPB3" s="382"/>
      <x:c r="KPC3" s="382"/>
      <x:c r="KPD3" s="382"/>
      <x:c r="KPE3" s="382"/>
      <x:c r="KPF3" s="382"/>
      <x:c r="KPG3" s="382"/>
      <x:c r="KPH3" s="382"/>
      <x:c r="KPI3" s="382"/>
      <x:c r="KPJ3" s="382"/>
      <x:c r="KPK3" s="382"/>
      <x:c r="KPL3" s="382"/>
      <x:c r="KPM3" s="382"/>
      <x:c r="KPN3" s="382"/>
      <x:c r="KPO3" s="382"/>
      <x:c r="KPP3" s="382"/>
      <x:c r="KPQ3" s="382"/>
      <x:c r="KPR3" s="382"/>
      <x:c r="KPS3" s="382"/>
      <x:c r="KPT3" s="382"/>
      <x:c r="KPU3" s="382"/>
      <x:c r="KPV3" s="382"/>
      <x:c r="KPW3" s="382"/>
      <x:c r="KPX3" s="382"/>
      <x:c r="KPY3" s="382"/>
      <x:c r="KPZ3" s="382"/>
      <x:c r="KQA3" s="382"/>
      <x:c r="KQB3" s="382"/>
      <x:c r="KQC3" s="382"/>
      <x:c r="KQD3" s="382"/>
      <x:c r="KQE3" s="382"/>
      <x:c r="KQF3" s="382"/>
      <x:c r="KQG3" s="382"/>
      <x:c r="KQH3" s="382"/>
      <x:c r="KQI3" s="382"/>
      <x:c r="KQJ3" s="382"/>
      <x:c r="KQK3" s="382"/>
      <x:c r="KQL3" s="382"/>
      <x:c r="KQM3" s="382"/>
      <x:c r="KQN3" s="382"/>
      <x:c r="KQO3" s="382"/>
      <x:c r="KQP3" s="382"/>
      <x:c r="KQQ3" s="382"/>
      <x:c r="KQR3" s="382"/>
      <x:c r="KQS3" s="382"/>
      <x:c r="KQT3" s="382"/>
      <x:c r="KQU3" s="382"/>
      <x:c r="KQV3" s="382"/>
      <x:c r="KQW3" s="382"/>
      <x:c r="KQX3" s="382"/>
      <x:c r="KQY3" s="382"/>
      <x:c r="KQZ3" s="382"/>
      <x:c r="KRA3" s="382"/>
      <x:c r="KRB3" s="382"/>
      <x:c r="KRC3" s="382"/>
      <x:c r="KRD3" s="382"/>
      <x:c r="KRE3" s="382"/>
      <x:c r="KRF3" s="382"/>
      <x:c r="KRG3" s="382"/>
      <x:c r="KRH3" s="382"/>
      <x:c r="KRI3" s="382"/>
      <x:c r="KRJ3" s="382"/>
      <x:c r="KRK3" s="382"/>
      <x:c r="KRL3" s="382"/>
      <x:c r="KRM3" s="382"/>
      <x:c r="KRN3" s="382"/>
      <x:c r="KRO3" s="382"/>
      <x:c r="KRP3" s="382"/>
      <x:c r="KRQ3" s="382"/>
      <x:c r="KRR3" s="382"/>
      <x:c r="KRS3" s="382"/>
      <x:c r="KRT3" s="382"/>
      <x:c r="KRU3" s="382"/>
      <x:c r="KRV3" s="382"/>
      <x:c r="KRW3" s="382"/>
      <x:c r="KRX3" s="382"/>
      <x:c r="KRY3" s="382"/>
      <x:c r="KRZ3" s="382"/>
      <x:c r="KSA3" s="382"/>
      <x:c r="KSB3" s="382"/>
      <x:c r="KSC3" s="382"/>
      <x:c r="KSD3" s="382"/>
      <x:c r="KSE3" s="382"/>
      <x:c r="KSF3" s="382"/>
      <x:c r="KSG3" s="382"/>
      <x:c r="KSH3" s="382"/>
      <x:c r="KSI3" s="382"/>
      <x:c r="KSJ3" s="382"/>
      <x:c r="KSK3" s="382"/>
      <x:c r="KSL3" s="382"/>
      <x:c r="KSM3" s="382"/>
      <x:c r="KSN3" s="382"/>
      <x:c r="KSO3" s="382"/>
      <x:c r="KSP3" s="382"/>
      <x:c r="KSQ3" s="382"/>
      <x:c r="KSR3" s="382"/>
      <x:c r="KSS3" s="382"/>
      <x:c r="KST3" s="382"/>
      <x:c r="KSU3" s="382"/>
      <x:c r="KSV3" s="382"/>
      <x:c r="KSW3" s="382"/>
      <x:c r="KSX3" s="382"/>
      <x:c r="KSY3" s="382"/>
      <x:c r="KSZ3" s="382"/>
      <x:c r="KTA3" s="382"/>
      <x:c r="KTB3" s="382"/>
      <x:c r="KTC3" s="382"/>
      <x:c r="KTD3" s="382"/>
      <x:c r="KTE3" s="382"/>
      <x:c r="KTF3" s="382"/>
      <x:c r="KTG3" s="382"/>
      <x:c r="KTH3" s="382"/>
      <x:c r="KTI3" s="382"/>
      <x:c r="KTJ3" s="382"/>
      <x:c r="KTK3" s="382"/>
      <x:c r="KTL3" s="382"/>
      <x:c r="KTM3" s="382"/>
      <x:c r="KTN3" s="382"/>
      <x:c r="KTO3" s="382"/>
      <x:c r="KTP3" s="382"/>
      <x:c r="KTQ3" s="382"/>
      <x:c r="KTR3" s="382"/>
      <x:c r="KTS3" s="382"/>
      <x:c r="KTT3" s="382"/>
      <x:c r="KTU3" s="382"/>
      <x:c r="KTV3" s="382"/>
      <x:c r="KTW3" s="382"/>
      <x:c r="KTX3" s="382"/>
      <x:c r="KTY3" s="382"/>
      <x:c r="KTZ3" s="382"/>
      <x:c r="KUA3" s="382"/>
      <x:c r="KUB3" s="382"/>
      <x:c r="KUC3" s="382"/>
      <x:c r="KUD3" s="382"/>
      <x:c r="KUE3" s="382"/>
      <x:c r="KUF3" s="382"/>
      <x:c r="KUG3" s="382"/>
      <x:c r="KUH3" s="382"/>
      <x:c r="KUI3" s="382"/>
      <x:c r="KUJ3" s="382"/>
      <x:c r="KUK3" s="382"/>
      <x:c r="KUL3" s="382"/>
      <x:c r="KUM3" s="382"/>
      <x:c r="KUN3" s="382"/>
      <x:c r="KUO3" s="382"/>
      <x:c r="KUP3" s="382"/>
      <x:c r="KUQ3" s="382"/>
      <x:c r="KUR3" s="382"/>
      <x:c r="KUS3" s="382"/>
      <x:c r="KUT3" s="382"/>
      <x:c r="KUU3" s="382"/>
      <x:c r="KUV3" s="382"/>
      <x:c r="KUW3" s="382"/>
      <x:c r="KUX3" s="382"/>
      <x:c r="KUY3" s="382"/>
      <x:c r="KUZ3" s="382"/>
      <x:c r="KVA3" s="382"/>
      <x:c r="KVB3" s="382"/>
      <x:c r="KVC3" s="382"/>
      <x:c r="KVD3" s="382"/>
      <x:c r="KVE3" s="382"/>
      <x:c r="KVF3" s="382"/>
      <x:c r="KVG3" s="382"/>
      <x:c r="KVH3" s="382"/>
      <x:c r="KVI3" s="382"/>
      <x:c r="KVJ3" s="382"/>
      <x:c r="KVK3" s="382"/>
      <x:c r="KVL3" s="382"/>
      <x:c r="KVM3" s="382"/>
      <x:c r="KVN3" s="382"/>
      <x:c r="KVO3" s="382"/>
      <x:c r="KVP3" s="382"/>
      <x:c r="KVQ3" s="382"/>
      <x:c r="KVR3" s="382"/>
      <x:c r="KVS3" s="382"/>
      <x:c r="KVT3" s="382"/>
      <x:c r="KVU3" s="382"/>
      <x:c r="KVV3" s="382"/>
      <x:c r="KVW3" s="382"/>
      <x:c r="KVX3" s="382"/>
      <x:c r="KVY3" s="382"/>
      <x:c r="KVZ3" s="382"/>
      <x:c r="KWA3" s="382"/>
      <x:c r="KWB3" s="382"/>
      <x:c r="KWC3" s="382"/>
      <x:c r="KWD3" s="382"/>
      <x:c r="KWE3" s="382"/>
      <x:c r="KWF3" s="382"/>
      <x:c r="KWG3" s="382"/>
      <x:c r="KWH3" s="382"/>
      <x:c r="KWI3" s="382"/>
      <x:c r="KWJ3" s="382"/>
      <x:c r="KWK3" s="382"/>
      <x:c r="KWL3" s="382"/>
      <x:c r="KWM3" s="382"/>
      <x:c r="KWN3" s="382"/>
      <x:c r="KWO3" s="382"/>
      <x:c r="KWP3" s="382"/>
      <x:c r="KWQ3" s="382"/>
      <x:c r="KWR3" s="382"/>
      <x:c r="KWS3" s="382"/>
      <x:c r="KWT3" s="382"/>
      <x:c r="KWU3" s="382"/>
      <x:c r="KWV3" s="382"/>
      <x:c r="KWW3" s="382"/>
      <x:c r="KWX3" s="382"/>
      <x:c r="KWY3" s="382"/>
      <x:c r="KWZ3" s="382"/>
      <x:c r="KXA3" s="382"/>
      <x:c r="KXB3" s="382"/>
      <x:c r="KXC3" s="382"/>
      <x:c r="KXD3" s="382"/>
      <x:c r="KXE3" s="382"/>
      <x:c r="KXF3" s="382"/>
      <x:c r="KXG3" s="382"/>
      <x:c r="KXH3" s="382"/>
      <x:c r="KXI3" s="382"/>
      <x:c r="KXJ3" s="382"/>
      <x:c r="KXK3" s="382"/>
      <x:c r="KXL3" s="382"/>
      <x:c r="KXM3" s="382"/>
      <x:c r="KXN3" s="382"/>
      <x:c r="KXO3" s="382"/>
      <x:c r="KXP3" s="382"/>
      <x:c r="KXQ3" s="382"/>
      <x:c r="KXR3" s="382"/>
      <x:c r="KXS3" s="382"/>
      <x:c r="KXT3" s="382"/>
      <x:c r="KXU3" s="382"/>
      <x:c r="KXV3" s="382"/>
      <x:c r="KXW3" s="382"/>
      <x:c r="KXX3" s="382"/>
      <x:c r="KXY3" s="382"/>
      <x:c r="KXZ3" s="382"/>
      <x:c r="KYA3" s="382"/>
      <x:c r="KYB3" s="382"/>
      <x:c r="KYC3" s="382"/>
      <x:c r="KYD3" s="382"/>
      <x:c r="KYE3" s="382"/>
      <x:c r="KYF3" s="382"/>
      <x:c r="KYG3" s="382"/>
      <x:c r="KYH3" s="382"/>
      <x:c r="KYI3" s="382"/>
      <x:c r="KYJ3" s="382"/>
      <x:c r="KYK3" s="382"/>
      <x:c r="KYL3" s="382"/>
      <x:c r="KYM3" s="382"/>
      <x:c r="KYN3" s="382"/>
      <x:c r="KYO3" s="382"/>
      <x:c r="KYP3" s="382"/>
      <x:c r="KYQ3" s="382"/>
      <x:c r="KYR3" s="382"/>
      <x:c r="KYS3" s="382"/>
      <x:c r="KYT3" s="382"/>
      <x:c r="KYU3" s="382"/>
      <x:c r="KYV3" s="382"/>
      <x:c r="KYW3" s="382"/>
      <x:c r="KYX3" s="382"/>
      <x:c r="KYY3" s="382"/>
      <x:c r="KYZ3" s="382"/>
      <x:c r="KZA3" s="382"/>
      <x:c r="KZB3" s="382"/>
      <x:c r="KZC3" s="382"/>
      <x:c r="KZD3" s="382"/>
      <x:c r="KZE3" s="382"/>
      <x:c r="KZF3" s="382"/>
      <x:c r="KZG3" s="382"/>
      <x:c r="KZH3" s="382"/>
      <x:c r="KZI3" s="382"/>
      <x:c r="KZJ3" s="382"/>
      <x:c r="KZK3" s="382"/>
      <x:c r="KZL3" s="382"/>
      <x:c r="KZM3" s="382"/>
      <x:c r="KZN3" s="382"/>
      <x:c r="KZO3" s="382"/>
      <x:c r="KZP3" s="382"/>
      <x:c r="KZQ3" s="382"/>
      <x:c r="KZR3" s="382"/>
      <x:c r="KZS3" s="382"/>
      <x:c r="KZT3" s="382"/>
      <x:c r="KZU3" s="382"/>
      <x:c r="KZV3" s="382"/>
      <x:c r="KZW3" s="382"/>
      <x:c r="KZX3" s="382"/>
      <x:c r="KZY3" s="382"/>
      <x:c r="KZZ3" s="382"/>
      <x:c r="LAA3" s="382"/>
      <x:c r="LAB3" s="382"/>
      <x:c r="LAC3" s="382"/>
      <x:c r="LAD3" s="382"/>
      <x:c r="LAE3" s="382"/>
      <x:c r="LAF3" s="382"/>
      <x:c r="LAG3" s="382"/>
      <x:c r="LAH3" s="382"/>
      <x:c r="LAI3" s="382"/>
      <x:c r="LAJ3" s="382"/>
      <x:c r="LAK3" s="382"/>
      <x:c r="LAL3" s="382"/>
      <x:c r="LAM3" s="382"/>
      <x:c r="LAN3" s="382"/>
      <x:c r="LAO3" s="382"/>
      <x:c r="LAP3" s="382"/>
      <x:c r="LAQ3" s="382"/>
      <x:c r="LAR3" s="382"/>
      <x:c r="LAS3" s="382"/>
      <x:c r="LAT3" s="382"/>
      <x:c r="LAU3" s="382"/>
      <x:c r="LAV3" s="382"/>
      <x:c r="LAW3" s="382"/>
      <x:c r="LAX3" s="382"/>
      <x:c r="LAY3" s="382"/>
      <x:c r="LAZ3" s="382"/>
      <x:c r="LBA3" s="382"/>
      <x:c r="LBB3" s="382"/>
      <x:c r="LBC3" s="382"/>
      <x:c r="LBD3" s="382"/>
      <x:c r="LBE3" s="382"/>
      <x:c r="LBF3" s="382"/>
      <x:c r="LBG3" s="382"/>
      <x:c r="LBH3" s="382"/>
      <x:c r="LBI3" s="382"/>
      <x:c r="LBJ3" s="382"/>
      <x:c r="LBK3" s="382"/>
      <x:c r="LBL3" s="382"/>
      <x:c r="LBM3" s="382"/>
      <x:c r="LBN3" s="382"/>
      <x:c r="LBO3" s="382"/>
      <x:c r="LBP3" s="382"/>
      <x:c r="LBQ3" s="382"/>
      <x:c r="LBR3" s="382"/>
      <x:c r="LBS3" s="382"/>
      <x:c r="LBT3" s="382"/>
      <x:c r="LBU3" s="382"/>
      <x:c r="LBV3" s="382"/>
      <x:c r="LBW3" s="382"/>
      <x:c r="LBX3" s="382"/>
      <x:c r="LBY3" s="382"/>
      <x:c r="LBZ3" s="382"/>
      <x:c r="LCA3" s="382"/>
      <x:c r="LCB3" s="382"/>
      <x:c r="LCC3" s="382"/>
      <x:c r="LCD3" s="382"/>
      <x:c r="LCE3" s="382"/>
      <x:c r="LCF3" s="382"/>
      <x:c r="LCG3" s="382"/>
      <x:c r="LCH3" s="382"/>
      <x:c r="LCI3" s="382"/>
      <x:c r="LCJ3" s="382"/>
      <x:c r="LCK3" s="382"/>
      <x:c r="LCL3" s="382"/>
      <x:c r="LCM3" s="382"/>
      <x:c r="LCN3" s="382"/>
      <x:c r="LCO3" s="382"/>
      <x:c r="LCP3" s="382"/>
      <x:c r="LCQ3" s="382"/>
      <x:c r="LCR3" s="382"/>
      <x:c r="LCS3" s="382"/>
      <x:c r="LCT3" s="382"/>
      <x:c r="LCU3" s="382"/>
      <x:c r="LCV3" s="382"/>
      <x:c r="LCW3" s="382"/>
      <x:c r="LCX3" s="382"/>
      <x:c r="LCY3" s="382"/>
      <x:c r="LCZ3" s="382"/>
      <x:c r="LDA3" s="382"/>
      <x:c r="LDB3" s="382"/>
      <x:c r="LDC3" s="382"/>
      <x:c r="LDD3" s="382"/>
      <x:c r="LDE3" s="382"/>
      <x:c r="LDF3" s="382"/>
      <x:c r="LDG3" s="382"/>
      <x:c r="LDH3" s="382"/>
      <x:c r="LDI3" s="382"/>
      <x:c r="LDJ3" s="382"/>
      <x:c r="LDK3" s="382"/>
      <x:c r="LDL3" s="382"/>
      <x:c r="LDM3" s="382"/>
      <x:c r="LDN3" s="382"/>
      <x:c r="LDO3" s="382"/>
      <x:c r="LDP3" s="382"/>
      <x:c r="LDQ3" s="382"/>
      <x:c r="LDR3" s="382"/>
      <x:c r="LDS3" s="382"/>
      <x:c r="LDT3" s="382"/>
      <x:c r="LDU3" s="382"/>
      <x:c r="LDV3" s="382"/>
      <x:c r="LDW3" s="382"/>
      <x:c r="LDX3" s="382"/>
      <x:c r="LDY3" s="382"/>
      <x:c r="LDZ3" s="382"/>
      <x:c r="LEA3" s="382"/>
      <x:c r="LEB3" s="382"/>
      <x:c r="LEC3" s="382"/>
      <x:c r="LED3" s="382"/>
      <x:c r="LEE3" s="382"/>
      <x:c r="LEF3" s="382"/>
      <x:c r="LEG3" s="382"/>
      <x:c r="LEH3" s="382"/>
      <x:c r="LEI3" s="382"/>
      <x:c r="LEJ3" s="382"/>
      <x:c r="LEK3" s="382"/>
      <x:c r="LEL3" s="382"/>
      <x:c r="LEM3" s="382"/>
      <x:c r="LEN3" s="382"/>
      <x:c r="LEO3" s="382"/>
      <x:c r="LEP3" s="382"/>
      <x:c r="LEQ3" s="382"/>
      <x:c r="LER3" s="382"/>
      <x:c r="LES3" s="382"/>
      <x:c r="LET3" s="382"/>
      <x:c r="LEU3" s="382"/>
      <x:c r="LEV3" s="382"/>
      <x:c r="LEW3" s="382"/>
      <x:c r="LEX3" s="382"/>
      <x:c r="LEY3" s="382"/>
      <x:c r="LEZ3" s="382"/>
      <x:c r="LFA3" s="382"/>
      <x:c r="LFB3" s="382"/>
      <x:c r="LFC3" s="382"/>
      <x:c r="LFD3" s="382"/>
      <x:c r="LFE3" s="382"/>
      <x:c r="LFF3" s="382"/>
      <x:c r="LFG3" s="382"/>
      <x:c r="LFH3" s="382"/>
      <x:c r="LFI3" s="382"/>
      <x:c r="LFJ3" s="382"/>
      <x:c r="LFK3" s="382"/>
      <x:c r="LFL3" s="382"/>
      <x:c r="LFM3" s="382"/>
      <x:c r="LFN3" s="382"/>
      <x:c r="LFO3" s="382"/>
      <x:c r="LFP3" s="382"/>
      <x:c r="LFQ3" s="382"/>
      <x:c r="LFR3" s="382"/>
      <x:c r="LFS3" s="382"/>
      <x:c r="LFT3" s="382"/>
      <x:c r="LFU3" s="382"/>
      <x:c r="LFV3" s="382"/>
      <x:c r="LFW3" s="382"/>
      <x:c r="LFX3" s="382"/>
      <x:c r="LFY3" s="382"/>
      <x:c r="LFZ3" s="382"/>
      <x:c r="LGA3" s="382"/>
      <x:c r="LGB3" s="382"/>
      <x:c r="LGC3" s="382"/>
      <x:c r="LGD3" s="382"/>
      <x:c r="LGE3" s="382"/>
      <x:c r="LGF3" s="382"/>
      <x:c r="LGG3" s="382"/>
      <x:c r="LGH3" s="382"/>
      <x:c r="LGI3" s="382"/>
      <x:c r="LGJ3" s="382"/>
      <x:c r="LGK3" s="382"/>
      <x:c r="LGL3" s="382"/>
      <x:c r="LGM3" s="382"/>
      <x:c r="LGN3" s="382"/>
      <x:c r="LGO3" s="382"/>
      <x:c r="LGP3" s="382"/>
      <x:c r="LGQ3" s="382"/>
      <x:c r="LGR3" s="382"/>
      <x:c r="LGS3" s="382"/>
      <x:c r="LGT3" s="382"/>
      <x:c r="LGU3" s="382"/>
      <x:c r="LGV3" s="382"/>
      <x:c r="LGW3" s="382"/>
      <x:c r="LGX3" s="382"/>
      <x:c r="LGY3" s="382"/>
      <x:c r="LGZ3" s="382"/>
      <x:c r="LHA3" s="382"/>
      <x:c r="LHB3" s="382"/>
      <x:c r="LHC3" s="382"/>
      <x:c r="LHD3" s="382"/>
      <x:c r="LHE3" s="382"/>
      <x:c r="LHF3" s="382"/>
      <x:c r="LHG3" s="382"/>
      <x:c r="LHH3" s="382"/>
      <x:c r="LHI3" s="382"/>
      <x:c r="LHJ3" s="382"/>
      <x:c r="LHK3" s="382"/>
      <x:c r="LHL3" s="382"/>
      <x:c r="LHM3" s="382"/>
      <x:c r="LHN3" s="382"/>
      <x:c r="LHO3" s="382"/>
      <x:c r="LHP3" s="382"/>
      <x:c r="LHQ3" s="382"/>
      <x:c r="LHR3" s="382"/>
      <x:c r="LHS3" s="382"/>
      <x:c r="LHT3" s="382"/>
      <x:c r="LHU3" s="382"/>
      <x:c r="LHV3" s="382"/>
      <x:c r="LHW3" s="382"/>
      <x:c r="LHX3" s="382"/>
      <x:c r="LHY3" s="382"/>
      <x:c r="LHZ3" s="382"/>
      <x:c r="LIA3" s="382"/>
      <x:c r="LIB3" s="382"/>
      <x:c r="LIC3" s="382"/>
      <x:c r="LID3" s="382"/>
      <x:c r="LIE3" s="382"/>
      <x:c r="LIF3" s="382"/>
      <x:c r="LIG3" s="382"/>
      <x:c r="LIH3" s="382"/>
      <x:c r="LII3" s="382"/>
      <x:c r="LIJ3" s="382"/>
      <x:c r="LIK3" s="382"/>
      <x:c r="LIL3" s="382"/>
      <x:c r="LIM3" s="382"/>
      <x:c r="LIN3" s="382"/>
      <x:c r="LIO3" s="382"/>
      <x:c r="LIP3" s="382"/>
      <x:c r="LIQ3" s="382"/>
      <x:c r="LIR3" s="382"/>
      <x:c r="LIS3" s="382"/>
      <x:c r="LIT3" s="382"/>
      <x:c r="LIU3" s="382"/>
      <x:c r="LIV3" s="382"/>
      <x:c r="LIW3" s="382"/>
      <x:c r="LIX3" s="382"/>
      <x:c r="LIY3" s="382"/>
      <x:c r="LIZ3" s="382"/>
      <x:c r="LJA3" s="382"/>
      <x:c r="LJB3" s="382"/>
      <x:c r="LJC3" s="382"/>
      <x:c r="LJD3" s="382"/>
      <x:c r="LJE3" s="382"/>
      <x:c r="LJF3" s="382"/>
      <x:c r="LJG3" s="382"/>
      <x:c r="LJH3" s="382"/>
      <x:c r="LJI3" s="382"/>
      <x:c r="LJJ3" s="382"/>
      <x:c r="LJK3" s="382"/>
      <x:c r="LJL3" s="382"/>
      <x:c r="LJM3" s="382"/>
      <x:c r="LJN3" s="382"/>
      <x:c r="LJO3" s="382"/>
      <x:c r="LJP3" s="382"/>
      <x:c r="LJQ3" s="382"/>
      <x:c r="LJR3" s="382"/>
      <x:c r="LJS3" s="382"/>
      <x:c r="LJT3" s="382"/>
      <x:c r="LJU3" s="382"/>
      <x:c r="LJV3" s="382"/>
      <x:c r="LJW3" s="382"/>
      <x:c r="LJX3" s="382"/>
      <x:c r="LJY3" s="382"/>
      <x:c r="LJZ3" s="382"/>
      <x:c r="LKA3" s="382"/>
      <x:c r="LKB3" s="382"/>
      <x:c r="LKC3" s="382"/>
      <x:c r="LKD3" s="382"/>
      <x:c r="LKE3" s="382"/>
      <x:c r="LKF3" s="382"/>
      <x:c r="LKG3" s="382"/>
      <x:c r="LKH3" s="382"/>
      <x:c r="LKI3" s="382"/>
      <x:c r="LKJ3" s="382"/>
      <x:c r="LKK3" s="382"/>
      <x:c r="LKL3" s="382"/>
      <x:c r="LKM3" s="382"/>
      <x:c r="LKN3" s="382"/>
      <x:c r="LKO3" s="382"/>
      <x:c r="LKP3" s="382"/>
      <x:c r="LKQ3" s="382"/>
      <x:c r="LKR3" s="382"/>
      <x:c r="LKS3" s="382"/>
      <x:c r="LKT3" s="382"/>
      <x:c r="LKU3" s="382"/>
      <x:c r="LKV3" s="382"/>
      <x:c r="LKW3" s="382"/>
      <x:c r="LKX3" s="382"/>
      <x:c r="LKY3" s="382"/>
      <x:c r="LKZ3" s="382"/>
      <x:c r="LLA3" s="382"/>
      <x:c r="LLB3" s="382"/>
      <x:c r="LLC3" s="382"/>
      <x:c r="LLD3" s="382"/>
      <x:c r="LLE3" s="382"/>
      <x:c r="LLF3" s="382"/>
      <x:c r="LLG3" s="382"/>
      <x:c r="LLH3" s="382"/>
      <x:c r="LLI3" s="382"/>
      <x:c r="LLJ3" s="382"/>
      <x:c r="LLK3" s="382"/>
      <x:c r="LLL3" s="382"/>
      <x:c r="LLM3" s="382"/>
      <x:c r="LLN3" s="382"/>
      <x:c r="LLO3" s="382"/>
      <x:c r="LLP3" s="382"/>
      <x:c r="LLQ3" s="382"/>
      <x:c r="LLR3" s="382"/>
      <x:c r="LLS3" s="382"/>
      <x:c r="LLT3" s="382"/>
      <x:c r="LLU3" s="382"/>
      <x:c r="LLV3" s="382"/>
      <x:c r="LLW3" s="382"/>
      <x:c r="LLX3" s="382"/>
      <x:c r="LLY3" s="382"/>
      <x:c r="LLZ3" s="382"/>
      <x:c r="LMA3" s="382"/>
      <x:c r="LMB3" s="382"/>
      <x:c r="LMC3" s="382"/>
      <x:c r="LMD3" s="382"/>
      <x:c r="LME3" s="382"/>
      <x:c r="LMF3" s="382"/>
      <x:c r="LMG3" s="382"/>
      <x:c r="LMH3" s="382"/>
      <x:c r="LMI3" s="382"/>
      <x:c r="LMJ3" s="382"/>
      <x:c r="LMK3" s="382"/>
      <x:c r="LML3" s="382"/>
      <x:c r="LMM3" s="382"/>
      <x:c r="LMN3" s="382"/>
      <x:c r="LMO3" s="382"/>
      <x:c r="LMP3" s="382"/>
      <x:c r="LMQ3" s="382"/>
      <x:c r="LMR3" s="382"/>
      <x:c r="LMS3" s="382"/>
      <x:c r="LMT3" s="382"/>
      <x:c r="LMU3" s="382"/>
      <x:c r="LMV3" s="382"/>
      <x:c r="LMW3" s="382"/>
      <x:c r="LMX3" s="382"/>
      <x:c r="LMY3" s="382"/>
      <x:c r="LMZ3" s="382"/>
      <x:c r="LNA3" s="382"/>
      <x:c r="LNB3" s="382"/>
      <x:c r="LNC3" s="382"/>
      <x:c r="LND3" s="382"/>
      <x:c r="LNE3" s="382"/>
      <x:c r="LNF3" s="382"/>
      <x:c r="LNG3" s="382"/>
      <x:c r="LNH3" s="382"/>
      <x:c r="LNI3" s="382"/>
      <x:c r="LNJ3" s="382"/>
      <x:c r="LNK3" s="382"/>
      <x:c r="LNL3" s="382"/>
      <x:c r="LNM3" s="382"/>
      <x:c r="LNN3" s="382"/>
      <x:c r="LNO3" s="382"/>
      <x:c r="LNP3" s="382"/>
      <x:c r="LNQ3" s="382"/>
      <x:c r="LNR3" s="382"/>
      <x:c r="LNS3" s="382"/>
      <x:c r="LNT3" s="382"/>
      <x:c r="LNU3" s="382"/>
      <x:c r="LNV3" s="382"/>
      <x:c r="LNW3" s="382"/>
      <x:c r="LNX3" s="382"/>
      <x:c r="LNY3" s="382"/>
      <x:c r="LNZ3" s="382"/>
      <x:c r="LOA3" s="382"/>
      <x:c r="LOB3" s="382"/>
      <x:c r="LOC3" s="382"/>
      <x:c r="LOD3" s="382"/>
      <x:c r="LOE3" s="382"/>
      <x:c r="LOF3" s="382"/>
      <x:c r="LOG3" s="382"/>
      <x:c r="LOH3" s="382"/>
      <x:c r="LOI3" s="382"/>
      <x:c r="LOJ3" s="382"/>
      <x:c r="LOK3" s="382"/>
      <x:c r="LOL3" s="382"/>
      <x:c r="LOM3" s="382"/>
      <x:c r="LON3" s="382"/>
      <x:c r="LOO3" s="382"/>
      <x:c r="LOP3" s="382"/>
      <x:c r="LOQ3" s="382"/>
      <x:c r="LOR3" s="382"/>
      <x:c r="LOS3" s="382"/>
      <x:c r="LOT3" s="382"/>
      <x:c r="LOU3" s="382"/>
      <x:c r="LOV3" s="382"/>
      <x:c r="LOW3" s="382"/>
      <x:c r="LOX3" s="382"/>
      <x:c r="LOY3" s="382"/>
      <x:c r="LOZ3" s="382"/>
      <x:c r="LPA3" s="382"/>
      <x:c r="LPB3" s="382"/>
      <x:c r="LPC3" s="382"/>
      <x:c r="LPD3" s="382"/>
      <x:c r="LPE3" s="382"/>
      <x:c r="LPF3" s="382"/>
      <x:c r="LPG3" s="382"/>
      <x:c r="LPH3" s="382"/>
      <x:c r="LPI3" s="382"/>
      <x:c r="LPJ3" s="382"/>
      <x:c r="LPK3" s="382"/>
      <x:c r="LPL3" s="382"/>
      <x:c r="LPM3" s="382"/>
      <x:c r="LPN3" s="382"/>
      <x:c r="LPO3" s="382"/>
      <x:c r="LPP3" s="382"/>
      <x:c r="LPQ3" s="382"/>
      <x:c r="LPR3" s="382"/>
      <x:c r="LPS3" s="382"/>
      <x:c r="LPT3" s="382"/>
      <x:c r="LPU3" s="382"/>
      <x:c r="LPV3" s="382"/>
      <x:c r="LPW3" s="382"/>
      <x:c r="LPX3" s="382"/>
      <x:c r="LPY3" s="382"/>
      <x:c r="LPZ3" s="382"/>
      <x:c r="LQA3" s="382"/>
      <x:c r="LQB3" s="382"/>
      <x:c r="LQC3" s="382"/>
      <x:c r="LQD3" s="382"/>
      <x:c r="LQE3" s="382"/>
      <x:c r="LQF3" s="382"/>
      <x:c r="LQG3" s="382"/>
      <x:c r="LQH3" s="382"/>
      <x:c r="LQI3" s="382"/>
      <x:c r="LQJ3" s="382"/>
      <x:c r="LQK3" s="382"/>
      <x:c r="LQL3" s="382"/>
      <x:c r="LQM3" s="382"/>
      <x:c r="LQN3" s="382"/>
      <x:c r="LQO3" s="382"/>
      <x:c r="LQP3" s="382"/>
      <x:c r="LQQ3" s="382"/>
      <x:c r="LQR3" s="382"/>
      <x:c r="LQS3" s="382"/>
      <x:c r="LQT3" s="382"/>
      <x:c r="LQU3" s="382"/>
      <x:c r="LQV3" s="382"/>
      <x:c r="LQW3" s="382"/>
      <x:c r="LQX3" s="382"/>
      <x:c r="LQY3" s="382"/>
      <x:c r="LQZ3" s="382"/>
      <x:c r="LRA3" s="382"/>
      <x:c r="LRB3" s="382"/>
      <x:c r="LRC3" s="382"/>
      <x:c r="LRD3" s="382"/>
      <x:c r="LRE3" s="382"/>
      <x:c r="LRF3" s="382"/>
      <x:c r="LRG3" s="382"/>
      <x:c r="LRH3" s="382"/>
      <x:c r="LRI3" s="382"/>
      <x:c r="LRJ3" s="382"/>
      <x:c r="LRK3" s="382"/>
      <x:c r="LRL3" s="382"/>
      <x:c r="LRM3" s="382"/>
      <x:c r="LRN3" s="382"/>
      <x:c r="LRO3" s="382"/>
      <x:c r="LRP3" s="382"/>
      <x:c r="LRQ3" s="382"/>
      <x:c r="LRR3" s="382"/>
      <x:c r="LRS3" s="382"/>
      <x:c r="LRT3" s="382"/>
      <x:c r="LRU3" s="382"/>
      <x:c r="LRV3" s="382"/>
      <x:c r="LRW3" s="382"/>
      <x:c r="LRX3" s="382"/>
      <x:c r="LRY3" s="382"/>
      <x:c r="LRZ3" s="382"/>
      <x:c r="LSA3" s="382"/>
      <x:c r="LSB3" s="382"/>
      <x:c r="LSC3" s="382"/>
      <x:c r="LSD3" s="382"/>
      <x:c r="LSE3" s="382"/>
      <x:c r="LSF3" s="382"/>
      <x:c r="LSG3" s="382"/>
      <x:c r="LSH3" s="382"/>
      <x:c r="LSI3" s="382"/>
      <x:c r="LSJ3" s="382"/>
      <x:c r="LSK3" s="382"/>
      <x:c r="LSL3" s="382"/>
      <x:c r="LSM3" s="382"/>
      <x:c r="LSN3" s="382"/>
      <x:c r="LSO3" s="382"/>
      <x:c r="LSP3" s="382"/>
      <x:c r="LSQ3" s="382"/>
      <x:c r="LSR3" s="382"/>
      <x:c r="LSS3" s="382"/>
      <x:c r="LST3" s="382"/>
      <x:c r="LSU3" s="382"/>
      <x:c r="LSV3" s="382"/>
      <x:c r="LSW3" s="382"/>
      <x:c r="LSX3" s="382"/>
      <x:c r="LSY3" s="382"/>
      <x:c r="LSZ3" s="382"/>
      <x:c r="LTA3" s="382"/>
      <x:c r="LTB3" s="382"/>
      <x:c r="LTC3" s="382"/>
      <x:c r="LTD3" s="382"/>
      <x:c r="LTE3" s="382"/>
      <x:c r="LTF3" s="382"/>
      <x:c r="LTG3" s="382"/>
      <x:c r="LTH3" s="382"/>
      <x:c r="LTI3" s="382"/>
      <x:c r="LTJ3" s="382"/>
      <x:c r="LTK3" s="382"/>
      <x:c r="LTL3" s="382"/>
      <x:c r="LTM3" s="382"/>
      <x:c r="LTN3" s="382"/>
      <x:c r="LTO3" s="382"/>
      <x:c r="LTP3" s="382"/>
      <x:c r="LTQ3" s="382"/>
      <x:c r="LTR3" s="382"/>
      <x:c r="LTS3" s="382"/>
      <x:c r="LTT3" s="382"/>
      <x:c r="LTU3" s="382"/>
      <x:c r="LTV3" s="382"/>
      <x:c r="LTW3" s="382"/>
      <x:c r="LTX3" s="382"/>
      <x:c r="LTY3" s="382"/>
      <x:c r="LTZ3" s="382"/>
      <x:c r="LUA3" s="382"/>
      <x:c r="LUB3" s="382"/>
      <x:c r="LUC3" s="382"/>
      <x:c r="LUD3" s="382"/>
      <x:c r="LUE3" s="382"/>
      <x:c r="LUF3" s="382"/>
      <x:c r="LUG3" s="382"/>
      <x:c r="LUH3" s="382"/>
      <x:c r="LUI3" s="382"/>
      <x:c r="LUJ3" s="382"/>
      <x:c r="LUK3" s="382"/>
      <x:c r="LUL3" s="382"/>
      <x:c r="LUM3" s="382"/>
      <x:c r="LUN3" s="382"/>
      <x:c r="LUO3" s="382"/>
      <x:c r="LUP3" s="382"/>
      <x:c r="LUQ3" s="382"/>
      <x:c r="LUR3" s="382"/>
      <x:c r="LUS3" s="382"/>
      <x:c r="LUT3" s="382"/>
      <x:c r="LUU3" s="382"/>
      <x:c r="LUV3" s="382"/>
      <x:c r="LUW3" s="382"/>
      <x:c r="LUX3" s="382"/>
      <x:c r="LUY3" s="382"/>
      <x:c r="LUZ3" s="382"/>
      <x:c r="LVA3" s="382"/>
      <x:c r="LVB3" s="382"/>
      <x:c r="LVC3" s="382"/>
      <x:c r="LVD3" s="382"/>
      <x:c r="LVE3" s="382"/>
      <x:c r="LVF3" s="382"/>
      <x:c r="LVG3" s="382"/>
      <x:c r="LVH3" s="382"/>
      <x:c r="LVI3" s="382"/>
      <x:c r="LVJ3" s="382"/>
      <x:c r="LVK3" s="382"/>
      <x:c r="LVL3" s="382"/>
      <x:c r="LVM3" s="382"/>
      <x:c r="LVN3" s="382"/>
      <x:c r="LVO3" s="382"/>
      <x:c r="LVP3" s="382"/>
      <x:c r="LVQ3" s="382"/>
      <x:c r="LVR3" s="382"/>
      <x:c r="LVS3" s="382"/>
      <x:c r="LVT3" s="382"/>
      <x:c r="LVU3" s="382"/>
      <x:c r="LVV3" s="382"/>
      <x:c r="LVW3" s="382"/>
      <x:c r="LVX3" s="382"/>
      <x:c r="LVY3" s="382"/>
      <x:c r="LVZ3" s="382"/>
      <x:c r="LWA3" s="382"/>
      <x:c r="LWB3" s="382"/>
      <x:c r="LWC3" s="382"/>
      <x:c r="LWD3" s="382"/>
      <x:c r="LWE3" s="382"/>
      <x:c r="LWF3" s="382"/>
      <x:c r="LWG3" s="382"/>
      <x:c r="LWH3" s="382"/>
      <x:c r="LWI3" s="382"/>
      <x:c r="LWJ3" s="382"/>
      <x:c r="LWK3" s="382"/>
      <x:c r="LWL3" s="382"/>
      <x:c r="LWM3" s="382"/>
      <x:c r="LWN3" s="382"/>
      <x:c r="LWO3" s="382"/>
      <x:c r="LWP3" s="382"/>
      <x:c r="LWQ3" s="382"/>
      <x:c r="LWR3" s="382"/>
      <x:c r="LWS3" s="382"/>
      <x:c r="LWT3" s="382"/>
      <x:c r="LWU3" s="382"/>
      <x:c r="LWV3" s="382"/>
      <x:c r="LWW3" s="382"/>
      <x:c r="LWX3" s="382"/>
      <x:c r="LWY3" s="382"/>
      <x:c r="LWZ3" s="382"/>
      <x:c r="LXA3" s="382"/>
      <x:c r="LXB3" s="382"/>
      <x:c r="LXC3" s="382"/>
      <x:c r="LXD3" s="382"/>
      <x:c r="LXE3" s="382"/>
      <x:c r="LXF3" s="382"/>
      <x:c r="LXG3" s="382"/>
      <x:c r="LXH3" s="382"/>
      <x:c r="LXI3" s="382"/>
      <x:c r="LXJ3" s="382"/>
      <x:c r="LXK3" s="382"/>
      <x:c r="LXL3" s="382"/>
      <x:c r="LXM3" s="382"/>
      <x:c r="LXN3" s="382"/>
      <x:c r="LXO3" s="382"/>
      <x:c r="LXP3" s="382"/>
      <x:c r="LXQ3" s="382"/>
      <x:c r="LXR3" s="382"/>
      <x:c r="LXS3" s="382"/>
      <x:c r="LXT3" s="382"/>
      <x:c r="LXU3" s="382"/>
      <x:c r="LXV3" s="382"/>
      <x:c r="LXW3" s="382"/>
      <x:c r="LXX3" s="382"/>
      <x:c r="LXY3" s="382"/>
      <x:c r="LXZ3" s="382"/>
      <x:c r="LYA3" s="382"/>
      <x:c r="LYB3" s="382"/>
      <x:c r="LYC3" s="382"/>
      <x:c r="LYD3" s="382"/>
      <x:c r="LYE3" s="382"/>
      <x:c r="LYF3" s="382"/>
      <x:c r="LYG3" s="382"/>
      <x:c r="LYH3" s="382"/>
      <x:c r="LYI3" s="382"/>
      <x:c r="LYJ3" s="382"/>
      <x:c r="LYK3" s="382"/>
      <x:c r="LYL3" s="382"/>
      <x:c r="LYM3" s="382"/>
      <x:c r="LYN3" s="382"/>
      <x:c r="LYO3" s="382"/>
      <x:c r="LYP3" s="382"/>
      <x:c r="LYQ3" s="382"/>
      <x:c r="LYR3" s="382"/>
      <x:c r="LYS3" s="382"/>
      <x:c r="LYT3" s="382"/>
      <x:c r="LYU3" s="382"/>
      <x:c r="LYV3" s="382"/>
      <x:c r="LYW3" s="382"/>
      <x:c r="LYX3" s="382"/>
      <x:c r="LYY3" s="382"/>
      <x:c r="LYZ3" s="382"/>
      <x:c r="LZA3" s="382"/>
      <x:c r="LZB3" s="382"/>
      <x:c r="LZC3" s="382"/>
      <x:c r="LZD3" s="382"/>
      <x:c r="LZE3" s="382"/>
      <x:c r="LZF3" s="382"/>
      <x:c r="LZG3" s="382"/>
      <x:c r="LZH3" s="382"/>
      <x:c r="LZI3" s="382"/>
      <x:c r="LZJ3" s="382"/>
      <x:c r="LZK3" s="382"/>
      <x:c r="LZL3" s="382"/>
      <x:c r="LZM3" s="382"/>
      <x:c r="LZN3" s="382"/>
      <x:c r="LZO3" s="382"/>
      <x:c r="LZP3" s="382"/>
      <x:c r="LZQ3" s="382"/>
      <x:c r="LZR3" s="382"/>
      <x:c r="LZS3" s="382"/>
      <x:c r="LZT3" s="382"/>
      <x:c r="LZU3" s="382"/>
      <x:c r="LZV3" s="382"/>
      <x:c r="LZW3" s="382"/>
      <x:c r="LZX3" s="382"/>
      <x:c r="LZY3" s="382"/>
      <x:c r="LZZ3" s="382"/>
      <x:c r="MAA3" s="382"/>
      <x:c r="MAB3" s="382"/>
      <x:c r="MAC3" s="382"/>
      <x:c r="MAD3" s="382"/>
      <x:c r="MAE3" s="382"/>
      <x:c r="MAF3" s="382"/>
      <x:c r="MAG3" s="382"/>
      <x:c r="MAH3" s="382"/>
      <x:c r="MAI3" s="382"/>
      <x:c r="MAJ3" s="382"/>
      <x:c r="MAK3" s="382"/>
      <x:c r="MAL3" s="382"/>
      <x:c r="MAM3" s="382"/>
      <x:c r="MAN3" s="382"/>
      <x:c r="MAO3" s="382"/>
      <x:c r="MAP3" s="382"/>
      <x:c r="MAQ3" s="382"/>
      <x:c r="MAR3" s="382"/>
      <x:c r="MAS3" s="382"/>
      <x:c r="MAT3" s="382"/>
      <x:c r="MAU3" s="382"/>
      <x:c r="MAV3" s="382"/>
      <x:c r="MAW3" s="382"/>
      <x:c r="MAX3" s="382"/>
      <x:c r="MAY3" s="382"/>
      <x:c r="MAZ3" s="382"/>
      <x:c r="MBA3" s="382"/>
      <x:c r="MBB3" s="382"/>
      <x:c r="MBC3" s="382"/>
      <x:c r="MBD3" s="382"/>
      <x:c r="MBE3" s="382"/>
      <x:c r="MBF3" s="382"/>
      <x:c r="MBG3" s="382"/>
      <x:c r="MBH3" s="382"/>
      <x:c r="MBI3" s="382"/>
      <x:c r="MBJ3" s="382"/>
      <x:c r="MBK3" s="382"/>
      <x:c r="MBL3" s="382"/>
      <x:c r="MBM3" s="382"/>
      <x:c r="MBN3" s="382"/>
      <x:c r="MBO3" s="382"/>
      <x:c r="MBP3" s="382"/>
      <x:c r="MBQ3" s="382"/>
      <x:c r="MBR3" s="382"/>
      <x:c r="MBS3" s="382"/>
      <x:c r="MBT3" s="382"/>
      <x:c r="MBU3" s="382"/>
      <x:c r="MBV3" s="382"/>
      <x:c r="MBW3" s="382"/>
      <x:c r="MBX3" s="382"/>
      <x:c r="MBY3" s="382"/>
      <x:c r="MBZ3" s="382"/>
      <x:c r="MCA3" s="382"/>
      <x:c r="MCB3" s="382"/>
      <x:c r="MCC3" s="382"/>
      <x:c r="MCD3" s="382"/>
      <x:c r="MCE3" s="382"/>
      <x:c r="MCF3" s="382"/>
      <x:c r="MCG3" s="382"/>
      <x:c r="MCH3" s="382"/>
      <x:c r="MCI3" s="382"/>
      <x:c r="MCJ3" s="382"/>
      <x:c r="MCK3" s="382"/>
      <x:c r="MCL3" s="382"/>
      <x:c r="MCM3" s="382"/>
      <x:c r="MCN3" s="382"/>
      <x:c r="MCO3" s="382"/>
      <x:c r="MCP3" s="382"/>
      <x:c r="MCQ3" s="382"/>
      <x:c r="MCR3" s="382"/>
      <x:c r="MCS3" s="382"/>
      <x:c r="MCT3" s="382"/>
      <x:c r="MCU3" s="382"/>
      <x:c r="MCV3" s="382"/>
      <x:c r="MCW3" s="382"/>
      <x:c r="MCX3" s="382"/>
      <x:c r="MCY3" s="382"/>
      <x:c r="MCZ3" s="382"/>
      <x:c r="MDA3" s="382"/>
      <x:c r="MDB3" s="382"/>
      <x:c r="MDC3" s="382"/>
      <x:c r="MDD3" s="382"/>
      <x:c r="MDE3" s="382"/>
      <x:c r="MDF3" s="382"/>
      <x:c r="MDG3" s="382"/>
      <x:c r="MDH3" s="382"/>
      <x:c r="MDI3" s="382"/>
      <x:c r="MDJ3" s="382"/>
      <x:c r="MDK3" s="382"/>
      <x:c r="MDL3" s="382"/>
      <x:c r="MDM3" s="382"/>
      <x:c r="MDN3" s="382"/>
      <x:c r="MDO3" s="382"/>
      <x:c r="MDP3" s="382"/>
      <x:c r="MDQ3" s="382"/>
      <x:c r="MDR3" s="382"/>
      <x:c r="MDS3" s="382"/>
      <x:c r="MDT3" s="382"/>
      <x:c r="MDU3" s="382"/>
      <x:c r="MDV3" s="382"/>
      <x:c r="MDW3" s="382"/>
      <x:c r="MDX3" s="382"/>
      <x:c r="MDY3" s="382"/>
      <x:c r="MDZ3" s="382"/>
      <x:c r="MEA3" s="382"/>
      <x:c r="MEB3" s="382"/>
      <x:c r="MEC3" s="382"/>
      <x:c r="MED3" s="382"/>
      <x:c r="MEE3" s="382"/>
      <x:c r="MEF3" s="382"/>
      <x:c r="MEG3" s="382"/>
      <x:c r="MEH3" s="382"/>
      <x:c r="MEI3" s="382"/>
      <x:c r="MEJ3" s="382"/>
      <x:c r="MEK3" s="382"/>
      <x:c r="MEL3" s="382"/>
      <x:c r="MEM3" s="382"/>
      <x:c r="MEN3" s="382"/>
      <x:c r="MEO3" s="382"/>
      <x:c r="MEP3" s="382"/>
      <x:c r="MEQ3" s="382"/>
      <x:c r="MER3" s="382"/>
      <x:c r="MES3" s="382"/>
      <x:c r="MET3" s="382"/>
      <x:c r="MEU3" s="382"/>
      <x:c r="MEV3" s="382"/>
      <x:c r="MEW3" s="382"/>
      <x:c r="MEX3" s="382"/>
      <x:c r="MEY3" s="382"/>
      <x:c r="MEZ3" s="382"/>
      <x:c r="MFA3" s="382"/>
      <x:c r="MFB3" s="382"/>
      <x:c r="MFC3" s="382"/>
      <x:c r="MFD3" s="382"/>
      <x:c r="MFE3" s="382"/>
      <x:c r="MFF3" s="382"/>
      <x:c r="MFG3" s="382"/>
      <x:c r="MFH3" s="382"/>
      <x:c r="MFI3" s="382"/>
      <x:c r="MFJ3" s="382"/>
      <x:c r="MFK3" s="382"/>
      <x:c r="MFL3" s="382"/>
      <x:c r="MFM3" s="382"/>
      <x:c r="MFN3" s="382"/>
      <x:c r="MFO3" s="382"/>
      <x:c r="MFP3" s="382"/>
      <x:c r="MFQ3" s="382"/>
      <x:c r="MFR3" s="382"/>
      <x:c r="MFS3" s="382"/>
      <x:c r="MFT3" s="382"/>
      <x:c r="MFU3" s="382"/>
      <x:c r="MFV3" s="382"/>
      <x:c r="MFW3" s="382"/>
      <x:c r="MFX3" s="382"/>
      <x:c r="MFY3" s="382"/>
      <x:c r="MFZ3" s="382"/>
      <x:c r="MGA3" s="382"/>
      <x:c r="MGB3" s="382"/>
      <x:c r="MGC3" s="382"/>
      <x:c r="MGD3" s="382"/>
      <x:c r="MGE3" s="382"/>
      <x:c r="MGF3" s="382"/>
      <x:c r="MGG3" s="382"/>
      <x:c r="MGH3" s="382"/>
      <x:c r="MGI3" s="382"/>
      <x:c r="MGJ3" s="382"/>
      <x:c r="MGK3" s="382"/>
      <x:c r="MGL3" s="382"/>
      <x:c r="MGM3" s="382"/>
      <x:c r="MGN3" s="382"/>
      <x:c r="MGO3" s="382"/>
      <x:c r="MGP3" s="382"/>
      <x:c r="MGQ3" s="382"/>
      <x:c r="MGR3" s="382"/>
      <x:c r="MGS3" s="382"/>
      <x:c r="MGT3" s="382"/>
      <x:c r="MGU3" s="382"/>
      <x:c r="MGV3" s="382"/>
      <x:c r="MGW3" s="382"/>
      <x:c r="MGX3" s="382"/>
      <x:c r="MGY3" s="382"/>
      <x:c r="MGZ3" s="382"/>
      <x:c r="MHA3" s="382"/>
      <x:c r="MHB3" s="382"/>
      <x:c r="MHC3" s="382"/>
      <x:c r="MHD3" s="382"/>
      <x:c r="MHE3" s="382"/>
      <x:c r="MHF3" s="382"/>
      <x:c r="MHG3" s="382"/>
      <x:c r="MHH3" s="382"/>
      <x:c r="MHI3" s="382"/>
      <x:c r="MHJ3" s="382"/>
      <x:c r="MHK3" s="382"/>
      <x:c r="MHL3" s="382"/>
      <x:c r="MHM3" s="382"/>
      <x:c r="MHN3" s="382"/>
      <x:c r="MHO3" s="382"/>
      <x:c r="MHP3" s="382"/>
      <x:c r="MHQ3" s="382"/>
      <x:c r="MHR3" s="382"/>
      <x:c r="MHS3" s="382"/>
      <x:c r="MHT3" s="382"/>
      <x:c r="MHU3" s="382"/>
      <x:c r="MHV3" s="382"/>
      <x:c r="MHW3" s="382"/>
      <x:c r="MHX3" s="382"/>
      <x:c r="MHY3" s="382"/>
      <x:c r="MHZ3" s="382"/>
      <x:c r="MIA3" s="382"/>
      <x:c r="MIB3" s="382"/>
      <x:c r="MIC3" s="382"/>
      <x:c r="MID3" s="382"/>
      <x:c r="MIE3" s="382"/>
      <x:c r="MIF3" s="382"/>
      <x:c r="MIG3" s="382"/>
      <x:c r="MIH3" s="382"/>
      <x:c r="MII3" s="382"/>
      <x:c r="MIJ3" s="382"/>
      <x:c r="MIK3" s="382"/>
      <x:c r="MIL3" s="382"/>
      <x:c r="MIM3" s="382"/>
      <x:c r="MIN3" s="382"/>
      <x:c r="MIO3" s="382"/>
      <x:c r="MIP3" s="382"/>
      <x:c r="MIQ3" s="382"/>
      <x:c r="MIR3" s="382"/>
      <x:c r="MIS3" s="382"/>
      <x:c r="MIT3" s="382"/>
      <x:c r="MIU3" s="382"/>
      <x:c r="MIV3" s="382"/>
      <x:c r="MIW3" s="382"/>
      <x:c r="MIX3" s="382"/>
      <x:c r="MIY3" s="382"/>
      <x:c r="MIZ3" s="382"/>
      <x:c r="MJA3" s="382"/>
      <x:c r="MJB3" s="382"/>
      <x:c r="MJC3" s="382"/>
      <x:c r="MJD3" s="382"/>
      <x:c r="MJE3" s="382"/>
      <x:c r="MJF3" s="382"/>
      <x:c r="MJG3" s="382"/>
      <x:c r="MJH3" s="382"/>
      <x:c r="MJI3" s="382"/>
      <x:c r="MJJ3" s="382"/>
      <x:c r="MJK3" s="382"/>
      <x:c r="MJL3" s="382"/>
      <x:c r="MJM3" s="382"/>
      <x:c r="MJN3" s="382"/>
      <x:c r="MJO3" s="382"/>
      <x:c r="MJP3" s="382"/>
      <x:c r="MJQ3" s="382"/>
      <x:c r="MJR3" s="382"/>
      <x:c r="MJS3" s="382"/>
      <x:c r="MJT3" s="382"/>
      <x:c r="MJU3" s="382"/>
      <x:c r="MJV3" s="382"/>
      <x:c r="MJW3" s="382"/>
      <x:c r="MJX3" s="382"/>
      <x:c r="MJY3" s="382"/>
      <x:c r="MJZ3" s="382"/>
      <x:c r="MKA3" s="382"/>
      <x:c r="MKB3" s="382"/>
      <x:c r="MKC3" s="382"/>
      <x:c r="MKD3" s="382"/>
      <x:c r="MKE3" s="382"/>
      <x:c r="MKF3" s="382"/>
      <x:c r="MKG3" s="382"/>
      <x:c r="MKH3" s="382"/>
      <x:c r="MKI3" s="382"/>
      <x:c r="MKJ3" s="382"/>
      <x:c r="MKK3" s="382"/>
      <x:c r="MKL3" s="382"/>
      <x:c r="MKM3" s="382"/>
      <x:c r="MKN3" s="382"/>
      <x:c r="MKO3" s="382"/>
      <x:c r="MKP3" s="382"/>
      <x:c r="MKQ3" s="382"/>
      <x:c r="MKR3" s="382"/>
      <x:c r="MKS3" s="382"/>
      <x:c r="MKT3" s="382"/>
      <x:c r="MKU3" s="382"/>
      <x:c r="MKV3" s="382"/>
      <x:c r="MKW3" s="382"/>
      <x:c r="MKX3" s="382"/>
      <x:c r="MKY3" s="382"/>
      <x:c r="MKZ3" s="382"/>
      <x:c r="MLA3" s="382"/>
      <x:c r="MLB3" s="382"/>
      <x:c r="MLC3" s="382"/>
      <x:c r="MLD3" s="382"/>
      <x:c r="MLE3" s="382"/>
      <x:c r="MLF3" s="382"/>
      <x:c r="MLG3" s="382"/>
      <x:c r="MLH3" s="382"/>
      <x:c r="MLI3" s="382"/>
      <x:c r="MLJ3" s="382"/>
      <x:c r="MLK3" s="382"/>
      <x:c r="MLL3" s="382"/>
      <x:c r="MLM3" s="382"/>
      <x:c r="MLN3" s="382"/>
      <x:c r="MLO3" s="382"/>
      <x:c r="MLP3" s="382"/>
      <x:c r="MLQ3" s="382"/>
      <x:c r="MLR3" s="382"/>
      <x:c r="MLS3" s="382"/>
      <x:c r="MLT3" s="382"/>
      <x:c r="MLU3" s="382"/>
      <x:c r="MLV3" s="382"/>
      <x:c r="MLW3" s="382"/>
      <x:c r="MLX3" s="382"/>
      <x:c r="MLY3" s="382"/>
      <x:c r="MLZ3" s="382"/>
      <x:c r="MMA3" s="382"/>
      <x:c r="MMB3" s="382"/>
      <x:c r="MMC3" s="382"/>
      <x:c r="MMD3" s="382"/>
      <x:c r="MME3" s="382"/>
      <x:c r="MMF3" s="382"/>
      <x:c r="MMG3" s="382"/>
      <x:c r="MMH3" s="382"/>
      <x:c r="MMI3" s="382"/>
      <x:c r="MMJ3" s="382"/>
      <x:c r="MMK3" s="382"/>
      <x:c r="MML3" s="382"/>
      <x:c r="MMM3" s="382"/>
      <x:c r="MMN3" s="382"/>
      <x:c r="MMO3" s="382"/>
      <x:c r="MMP3" s="382"/>
      <x:c r="MMQ3" s="382"/>
      <x:c r="MMR3" s="382"/>
      <x:c r="MMS3" s="382"/>
      <x:c r="MMT3" s="382"/>
      <x:c r="MMU3" s="382"/>
      <x:c r="MMV3" s="382"/>
      <x:c r="MMW3" s="382"/>
      <x:c r="MMX3" s="382"/>
      <x:c r="MMY3" s="382"/>
      <x:c r="MMZ3" s="382"/>
      <x:c r="MNA3" s="382"/>
      <x:c r="MNB3" s="382"/>
      <x:c r="MNC3" s="382"/>
      <x:c r="MND3" s="382"/>
      <x:c r="MNE3" s="382"/>
      <x:c r="MNF3" s="382"/>
      <x:c r="MNG3" s="382"/>
      <x:c r="MNH3" s="382"/>
      <x:c r="MNI3" s="382"/>
      <x:c r="MNJ3" s="382"/>
      <x:c r="MNK3" s="382"/>
      <x:c r="MNL3" s="382"/>
      <x:c r="MNM3" s="382"/>
      <x:c r="MNN3" s="382"/>
      <x:c r="MNO3" s="382"/>
      <x:c r="MNP3" s="382"/>
      <x:c r="MNQ3" s="382"/>
      <x:c r="MNR3" s="382"/>
      <x:c r="MNS3" s="382"/>
      <x:c r="MNT3" s="382"/>
      <x:c r="MNU3" s="382"/>
      <x:c r="MNV3" s="382"/>
      <x:c r="MNW3" s="382"/>
      <x:c r="MNX3" s="382"/>
      <x:c r="MNY3" s="382"/>
      <x:c r="MNZ3" s="382"/>
      <x:c r="MOA3" s="382"/>
      <x:c r="MOB3" s="382"/>
      <x:c r="MOC3" s="382"/>
      <x:c r="MOD3" s="382"/>
      <x:c r="MOE3" s="382"/>
      <x:c r="MOF3" s="382"/>
      <x:c r="MOG3" s="382"/>
      <x:c r="MOH3" s="382"/>
      <x:c r="MOI3" s="382"/>
      <x:c r="MOJ3" s="382"/>
      <x:c r="MOK3" s="382"/>
      <x:c r="MOL3" s="382"/>
      <x:c r="MOM3" s="382"/>
      <x:c r="MON3" s="382"/>
      <x:c r="MOO3" s="382"/>
      <x:c r="MOP3" s="382"/>
      <x:c r="MOQ3" s="382"/>
      <x:c r="MOR3" s="382"/>
      <x:c r="MOS3" s="382"/>
      <x:c r="MOT3" s="382"/>
      <x:c r="MOU3" s="382"/>
      <x:c r="MOV3" s="382"/>
      <x:c r="MOW3" s="382"/>
      <x:c r="MOX3" s="382"/>
      <x:c r="MOY3" s="382"/>
      <x:c r="MOZ3" s="382"/>
      <x:c r="MPA3" s="382"/>
      <x:c r="MPB3" s="382"/>
      <x:c r="MPC3" s="382"/>
      <x:c r="MPD3" s="382"/>
      <x:c r="MPE3" s="382"/>
      <x:c r="MPF3" s="382"/>
      <x:c r="MPG3" s="382"/>
      <x:c r="MPH3" s="382"/>
      <x:c r="MPI3" s="382"/>
      <x:c r="MPJ3" s="382"/>
      <x:c r="MPK3" s="382"/>
      <x:c r="MPL3" s="382"/>
      <x:c r="MPM3" s="382"/>
      <x:c r="MPN3" s="382"/>
      <x:c r="MPO3" s="382"/>
      <x:c r="MPP3" s="382"/>
      <x:c r="MPQ3" s="382"/>
      <x:c r="MPR3" s="382"/>
      <x:c r="MPS3" s="382"/>
      <x:c r="MPT3" s="382"/>
      <x:c r="MPU3" s="382"/>
      <x:c r="MPV3" s="382"/>
      <x:c r="MPW3" s="382"/>
      <x:c r="MPX3" s="382"/>
      <x:c r="MPY3" s="382"/>
      <x:c r="MPZ3" s="382"/>
      <x:c r="MQA3" s="382"/>
      <x:c r="MQB3" s="382"/>
      <x:c r="MQC3" s="382"/>
      <x:c r="MQD3" s="382"/>
      <x:c r="MQE3" s="382"/>
      <x:c r="MQF3" s="382"/>
      <x:c r="MQG3" s="382"/>
      <x:c r="MQH3" s="382"/>
      <x:c r="MQI3" s="382"/>
      <x:c r="MQJ3" s="382"/>
      <x:c r="MQK3" s="382"/>
      <x:c r="MQL3" s="382"/>
      <x:c r="MQM3" s="382"/>
      <x:c r="MQN3" s="382"/>
      <x:c r="MQO3" s="382"/>
      <x:c r="MQP3" s="382"/>
      <x:c r="MQQ3" s="382"/>
      <x:c r="MQR3" s="382"/>
      <x:c r="MQS3" s="382"/>
      <x:c r="MQT3" s="382"/>
      <x:c r="MQU3" s="382"/>
      <x:c r="MQV3" s="382"/>
      <x:c r="MQW3" s="382"/>
      <x:c r="MQX3" s="382"/>
      <x:c r="MQY3" s="382"/>
      <x:c r="MQZ3" s="382"/>
      <x:c r="MRA3" s="382"/>
      <x:c r="MRB3" s="382"/>
      <x:c r="MRC3" s="382"/>
      <x:c r="MRD3" s="382"/>
      <x:c r="MRE3" s="382"/>
      <x:c r="MRF3" s="382"/>
      <x:c r="MRG3" s="382"/>
      <x:c r="MRH3" s="382"/>
      <x:c r="MRI3" s="382"/>
      <x:c r="MRJ3" s="382"/>
      <x:c r="MRK3" s="382"/>
      <x:c r="MRL3" s="382"/>
      <x:c r="MRM3" s="382"/>
      <x:c r="MRN3" s="382"/>
      <x:c r="MRO3" s="382"/>
      <x:c r="MRP3" s="382"/>
      <x:c r="MRQ3" s="382"/>
      <x:c r="MRR3" s="382"/>
      <x:c r="MRS3" s="382"/>
      <x:c r="MRT3" s="382"/>
      <x:c r="MRU3" s="382"/>
      <x:c r="MRV3" s="382"/>
      <x:c r="MRW3" s="382"/>
      <x:c r="MRX3" s="382"/>
      <x:c r="MRY3" s="382"/>
      <x:c r="MRZ3" s="382"/>
      <x:c r="MSA3" s="382"/>
      <x:c r="MSB3" s="382"/>
      <x:c r="MSC3" s="382"/>
      <x:c r="MSD3" s="382"/>
      <x:c r="MSE3" s="382"/>
      <x:c r="MSF3" s="382"/>
      <x:c r="MSG3" s="382"/>
      <x:c r="MSH3" s="382"/>
      <x:c r="MSI3" s="382"/>
      <x:c r="MSJ3" s="382"/>
      <x:c r="MSK3" s="382"/>
      <x:c r="MSL3" s="382"/>
      <x:c r="MSM3" s="382"/>
      <x:c r="MSN3" s="382"/>
      <x:c r="MSO3" s="382"/>
      <x:c r="MSP3" s="382"/>
      <x:c r="MSQ3" s="382"/>
      <x:c r="MSR3" s="382"/>
      <x:c r="MSS3" s="382"/>
      <x:c r="MST3" s="382"/>
      <x:c r="MSU3" s="382"/>
      <x:c r="MSV3" s="382"/>
      <x:c r="MSW3" s="382"/>
      <x:c r="MSX3" s="382"/>
      <x:c r="MSY3" s="382"/>
      <x:c r="MSZ3" s="382"/>
      <x:c r="MTA3" s="382"/>
      <x:c r="MTB3" s="382"/>
      <x:c r="MTC3" s="382"/>
      <x:c r="MTD3" s="382"/>
      <x:c r="MTE3" s="382"/>
      <x:c r="MTF3" s="382"/>
      <x:c r="MTG3" s="382"/>
      <x:c r="MTH3" s="382"/>
      <x:c r="MTI3" s="382"/>
      <x:c r="MTJ3" s="382"/>
      <x:c r="MTK3" s="382"/>
      <x:c r="MTL3" s="382"/>
      <x:c r="MTM3" s="382"/>
      <x:c r="MTN3" s="382"/>
      <x:c r="MTO3" s="382"/>
      <x:c r="MTP3" s="382"/>
      <x:c r="MTQ3" s="382"/>
      <x:c r="MTR3" s="382"/>
      <x:c r="MTS3" s="382"/>
      <x:c r="MTT3" s="382"/>
      <x:c r="MTU3" s="382"/>
      <x:c r="MTV3" s="382"/>
      <x:c r="MTW3" s="382"/>
      <x:c r="MTX3" s="382"/>
      <x:c r="MTY3" s="382"/>
      <x:c r="MTZ3" s="382"/>
      <x:c r="MUA3" s="382"/>
      <x:c r="MUB3" s="382"/>
      <x:c r="MUC3" s="382"/>
      <x:c r="MUD3" s="382"/>
      <x:c r="MUE3" s="382"/>
      <x:c r="MUF3" s="382"/>
      <x:c r="MUG3" s="382"/>
      <x:c r="MUH3" s="382"/>
      <x:c r="MUI3" s="382"/>
      <x:c r="MUJ3" s="382"/>
      <x:c r="MUK3" s="382"/>
      <x:c r="MUL3" s="382"/>
      <x:c r="MUM3" s="382"/>
      <x:c r="MUN3" s="382"/>
      <x:c r="MUO3" s="382"/>
      <x:c r="MUP3" s="382"/>
      <x:c r="MUQ3" s="382"/>
      <x:c r="MUR3" s="382"/>
      <x:c r="MUS3" s="382"/>
      <x:c r="MUT3" s="382"/>
      <x:c r="MUU3" s="382"/>
      <x:c r="MUV3" s="382"/>
      <x:c r="MUW3" s="382"/>
      <x:c r="MUX3" s="382"/>
      <x:c r="MUY3" s="382"/>
      <x:c r="MUZ3" s="382"/>
      <x:c r="MVA3" s="382"/>
      <x:c r="MVB3" s="382"/>
      <x:c r="MVC3" s="382"/>
      <x:c r="MVD3" s="382"/>
      <x:c r="MVE3" s="382"/>
      <x:c r="MVF3" s="382"/>
      <x:c r="MVG3" s="382"/>
      <x:c r="MVH3" s="382"/>
      <x:c r="MVI3" s="382"/>
      <x:c r="MVJ3" s="382"/>
      <x:c r="MVK3" s="382"/>
      <x:c r="MVL3" s="382"/>
      <x:c r="MVM3" s="382"/>
      <x:c r="MVN3" s="382"/>
      <x:c r="MVO3" s="382"/>
      <x:c r="MVP3" s="382"/>
      <x:c r="MVQ3" s="382"/>
      <x:c r="MVR3" s="382"/>
      <x:c r="MVS3" s="382"/>
      <x:c r="MVT3" s="382"/>
      <x:c r="MVU3" s="382"/>
      <x:c r="MVV3" s="382"/>
      <x:c r="MVW3" s="382"/>
      <x:c r="MVX3" s="382"/>
      <x:c r="MVY3" s="382"/>
      <x:c r="MVZ3" s="382"/>
      <x:c r="MWA3" s="382"/>
      <x:c r="MWB3" s="382"/>
      <x:c r="MWC3" s="382"/>
      <x:c r="MWD3" s="382"/>
      <x:c r="MWE3" s="382"/>
      <x:c r="MWF3" s="382"/>
      <x:c r="MWG3" s="382"/>
      <x:c r="MWH3" s="382"/>
      <x:c r="MWI3" s="382"/>
      <x:c r="MWJ3" s="382"/>
      <x:c r="MWK3" s="382"/>
      <x:c r="MWL3" s="382"/>
      <x:c r="MWM3" s="382"/>
      <x:c r="MWN3" s="382"/>
      <x:c r="MWO3" s="382"/>
      <x:c r="MWP3" s="382"/>
      <x:c r="MWQ3" s="382"/>
      <x:c r="MWR3" s="382"/>
      <x:c r="MWS3" s="382"/>
      <x:c r="MWT3" s="382"/>
      <x:c r="MWU3" s="382"/>
      <x:c r="MWV3" s="382"/>
      <x:c r="MWW3" s="382"/>
      <x:c r="MWX3" s="382"/>
      <x:c r="MWY3" s="382"/>
      <x:c r="MWZ3" s="382"/>
      <x:c r="MXA3" s="382"/>
      <x:c r="MXB3" s="382"/>
      <x:c r="MXC3" s="382"/>
      <x:c r="MXD3" s="382"/>
      <x:c r="MXE3" s="382"/>
      <x:c r="MXF3" s="382"/>
      <x:c r="MXG3" s="382"/>
      <x:c r="MXH3" s="382"/>
      <x:c r="MXI3" s="382"/>
      <x:c r="MXJ3" s="382"/>
      <x:c r="MXK3" s="382"/>
      <x:c r="MXL3" s="382"/>
      <x:c r="MXM3" s="382"/>
      <x:c r="MXN3" s="382"/>
      <x:c r="MXO3" s="382"/>
      <x:c r="MXP3" s="382"/>
      <x:c r="MXQ3" s="382"/>
      <x:c r="MXR3" s="382"/>
      <x:c r="MXS3" s="382"/>
      <x:c r="MXT3" s="382"/>
      <x:c r="MXU3" s="382"/>
      <x:c r="MXV3" s="382"/>
      <x:c r="MXW3" s="382"/>
      <x:c r="MXX3" s="382"/>
      <x:c r="MXY3" s="382"/>
      <x:c r="MXZ3" s="382"/>
      <x:c r="MYA3" s="382"/>
      <x:c r="MYB3" s="382"/>
      <x:c r="MYC3" s="382"/>
      <x:c r="MYD3" s="382"/>
      <x:c r="MYE3" s="382"/>
      <x:c r="MYF3" s="382"/>
      <x:c r="MYG3" s="382"/>
      <x:c r="MYH3" s="382"/>
      <x:c r="MYI3" s="382"/>
      <x:c r="MYJ3" s="382"/>
      <x:c r="MYK3" s="382"/>
      <x:c r="MYL3" s="382"/>
      <x:c r="MYM3" s="382"/>
      <x:c r="MYN3" s="382"/>
      <x:c r="MYO3" s="382"/>
      <x:c r="MYP3" s="382"/>
      <x:c r="MYQ3" s="382"/>
      <x:c r="MYR3" s="382"/>
      <x:c r="MYS3" s="382"/>
      <x:c r="MYT3" s="382"/>
      <x:c r="MYU3" s="382"/>
      <x:c r="MYV3" s="382"/>
      <x:c r="MYW3" s="382"/>
      <x:c r="MYX3" s="382"/>
      <x:c r="MYY3" s="382"/>
      <x:c r="MYZ3" s="382"/>
      <x:c r="MZA3" s="382"/>
      <x:c r="MZB3" s="382"/>
      <x:c r="MZC3" s="382"/>
      <x:c r="MZD3" s="382"/>
      <x:c r="MZE3" s="382"/>
      <x:c r="MZF3" s="382"/>
      <x:c r="MZG3" s="382"/>
      <x:c r="MZH3" s="382"/>
      <x:c r="MZI3" s="382"/>
      <x:c r="MZJ3" s="382"/>
      <x:c r="MZK3" s="382"/>
      <x:c r="MZL3" s="382"/>
      <x:c r="MZM3" s="382"/>
      <x:c r="MZN3" s="382"/>
      <x:c r="MZO3" s="382"/>
      <x:c r="MZP3" s="382"/>
      <x:c r="MZQ3" s="382"/>
      <x:c r="MZR3" s="382"/>
      <x:c r="MZS3" s="382"/>
      <x:c r="MZT3" s="382"/>
      <x:c r="MZU3" s="382"/>
      <x:c r="MZV3" s="382"/>
      <x:c r="MZW3" s="382"/>
      <x:c r="MZX3" s="382"/>
      <x:c r="MZY3" s="382"/>
      <x:c r="MZZ3" s="382"/>
      <x:c r="NAA3" s="382"/>
      <x:c r="NAB3" s="382"/>
      <x:c r="NAC3" s="382"/>
      <x:c r="NAD3" s="382"/>
      <x:c r="NAE3" s="382"/>
      <x:c r="NAF3" s="382"/>
      <x:c r="NAG3" s="382"/>
      <x:c r="NAH3" s="382"/>
      <x:c r="NAI3" s="382"/>
      <x:c r="NAJ3" s="382"/>
      <x:c r="NAK3" s="382"/>
      <x:c r="NAL3" s="382"/>
      <x:c r="NAM3" s="382"/>
      <x:c r="NAN3" s="382"/>
      <x:c r="NAO3" s="382"/>
      <x:c r="NAP3" s="382"/>
      <x:c r="NAQ3" s="382"/>
      <x:c r="NAR3" s="382"/>
      <x:c r="NAS3" s="382"/>
      <x:c r="NAT3" s="382"/>
      <x:c r="NAU3" s="382"/>
      <x:c r="NAV3" s="382"/>
      <x:c r="NAW3" s="382"/>
      <x:c r="NAX3" s="382"/>
      <x:c r="NAY3" s="382"/>
      <x:c r="NAZ3" s="382"/>
      <x:c r="NBA3" s="382"/>
      <x:c r="NBB3" s="382"/>
      <x:c r="NBC3" s="382"/>
      <x:c r="NBD3" s="382"/>
      <x:c r="NBE3" s="382"/>
      <x:c r="NBF3" s="382"/>
      <x:c r="NBG3" s="382"/>
      <x:c r="NBH3" s="382"/>
      <x:c r="NBI3" s="382"/>
      <x:c r="NBJ3" s="382"/>
      <x:c r="NBK3" s="382"/>
      <x:c r="NBL3" s="382"/>
      <x:c r="NBM3" s="382"/>
      <x:c r="NBN3" s="382"/>
      <x:c r="NBO3" s="382"/>
      <x:c r="NBP3" s="382"/>
      <x:c r="NBQ3" s="382"/>
      <x:c r="NBR3" s="382"/>
      <x:c r="NBS3" s="382"/>
      <x:c r="NBT3" s="382"/>
      <x:c r="NBU3" s="382"/>
      <x:c r="NBV3" s="382"/>
      <x:c r="NBW3" s="382"/>
      <x:c r="NBX3" s="382"/>
      <x:c r="NBY3" s="382"/>
      <x:c r="NBZ3" s="382"/>
      <x:c r="NCA3" s="382"/>
      <x:c r="NCB3" s="382"/>
      <x:c r="NCC3" s="382"/>
      <x:c r="NCD3" s="382"/>
      <x:c r="NCE3" s="382"/>
      <x:c r="NCF3" s="382"/>
      <x:c r="NCG3" s="382"/>
      <x:c r="NCH3" s="382"/>
      <x:c r="NCI3" s="382"/>
      <x:c r="NCJ3" s="382"/>
      <x:c r="NCK3" s="382"/>
      <x:c r="NCL3" s="382"/>
      <x:c r="NCM3" s="382"/>
      <x:c r="NCN3" s="382"/>
      <x:c r="NCO3" s="382"/>
      <x:c r="NCP3" s="382"/>
      <x:c r="NCQ3" s="382"/>
      <x:c r="NCR3" s="382"/>
      <x:c r="NCS3" s="382"/>
      <x:c r="NCT3" s="382"/>
      <x:c r="NCU3" s="382"/>
      <x:c r="NCV3" s="382"/>
      <x:c r="NCW3" s="382"/>
      <x:c r="NCX3" s="382"/>
      <x:c r="NCY3" s="382"/>
      <x:c r="NCZ3" s="382"/>
      <x:c r="NDA3" s="382"/>
      <x:c r="NDB3" s="382"/>
      <x:c r="NDC3" s="382"/>
      <x:c r="NDD3" s="382"/>
      <x:c r="NDE3" s="382"/>
      <x:c r="NDF3" s="382"/>
      <x:c r="NDG3" s="382"/>
      <x:c r="NDH3" s="382"/>
      <x:c r="NDI3" s="382"/>
      <x:c r="NDJ3" s="382"/>
      <x:c r="NDK3" s="382"/>
      <x:c r="NDL3" s="382"/>
      <x:c r="NDM3" s="382"/>
      <x:c r="NDN3" s="382"/>
      <x:c r="NDO3" s="382"/>
      <x:c r="NDP3" s="382"/>
      <x:c r="NDQ3" s="382"/>
      <x:c r="NDR3" s="382"/>
      <x:c r="NDS3" s="382"/>
      <x:c r="NDT3" s="382"/>
      <x:c r="NDU3" s="382"/>
      <x:c r="NDV3" s="382"/>
      <x:c r="NDW3" s="382"/>
      <x:c r="NDX3" s="382"/>
      <x:c r="NDY3" s="382"/>
      <x:c r="NDZ3" s="382"/>
      <x:c r="NEA3" s="382"/>
      <x:c r="NEB3" s="382"/>
      <x:c r="NEC3" s="382"/>
      <x:c r="NED3" s="382"/>
      <x:c r="NEE3" s="382"/>
      <x:c r="NEF3" s="382"/>
      <x:c r="NEG3" s="382"/>
      <x:c r="NEH3" s="382"/>
      <x:c r="NEI3" s="382"/>
      <x:c r="NEJ3" s="382"/>
      <x:c r="NEK3" s="382"/>
      <x:c r="NEL3" s="382"/>
      <x:c r="NEM3" s="382"/>
      <x:c r="NEN3" s="382"/>
      <x:c r="NEO3" s="382"/>
      <x:c r="NEP3" s="382"/>
      <x:c r="NEQ3" s="382"/>
      <x:c r="NER3" s="382"/>
      <x:c r="NES3" s="382"/>
      <x:c r="NET3" s="382"/>
      <x:c r="NEU3" s="382"/>
      <x:c r="NEV3" s="382"/>
      <x:c r="NEW3" s="382"/>
      <x:c r="NEX3" s="382"/>
      <x:c r="NEY3" s="382"/>
      <x:c r="NEZ3" s="382"/>
      <x:c r="NFA3" s="382"/>
      <x:c r="NFB3" s="382"/>
      <x:c r="NFC3" s="382"/>
      <x:c r="NFD3" s="382"/>
      <x:c r="NFE3" s="382"/>
      <x:c r="NFF3" s="382"/>
      <x:c r="NFG3" s="382"/>
      <x:c r="NFH3" s="382"/>
      <x:c r="NFI3" s="382"/>
      <x:c r="NFJ3" s="382"/>
      <x:c r="NFK3" s="382"/>
      <x:c r="NFL3" s="382"/>
      <x:c r="NFM3" s="382"/>
      <x:c r="NFN3" s="382"/>
      <x:c r="NFO3" s="382"/>
      <x:c r="NFP3" s="382"/>
      <x:c r="NFQ3" s="382"/>
      <x:c r="NFR3" s="382"/>
      <x:c r="NFS3" s="382"/>
      <x:c r="NFT3" s="382"/>
      <x:c r="NFU3" s="382"/>
      <x:c r="NFV3" s="382"/>
      <x:c r="NFW3" s="382"/>
      <x:c r="NFX3" s="382"/>
      <x:c r="NFY3" s="382"/>
      <x:c r="NFZ3" s="382"/>
      <x:c r="NGA3" s="382"/>
      <x:c r="NGB3" s="382"/>
      <x:c r="NGC3" s="382"/>
      <x:c r="NGD3" s="382"/>
      <x:c r="NGE3" s="382"/>
      <x:c r="NGF3" s="382"/>
      <x:c r="NGG3" s="382"/>
      <x:c r="NGH3" s="382"/>
      <x:c r="NGI3" s="382"/>
      <x:c r="NGJ3" s="382"/>
      <x:c r="NGK3" s="382"/>
      <x:c r="NGL3" s="382"/>
      <x:c r="NGM3" s="382"/>
      <x:c r="NGN3" s="382"/>
      <x:c r="NGO3" s="382"/>
      <x:c r="NGP3" s="382"/>
      <x:c r="NGQ3" s="382"/>
      <x:c r="NGR3" s="382"/>
      <x:c r="NGS3" s="382"/>
      <x:c r="NGT3" s="382"/>
      <x:c r="NGU3" s="382"/>
      <x:c r="NGV3" s="382"/>
      <x:c r="NGW3" s="382"/>
      <x:c r="NGX3" s="382"/>
      <x:c r="NGY3" s="382"/>
      <x:c r="NGZ3" s="382"/>
      <x:c r="NHA3" s="382"/>
      <x:c r="NHB3" s="382"/>
      <x:c r="NHC3" s="382"/>
      <x:c r="NHD3" s="382"/>
      <x:c r="NHE3" s="382"/>
      <x:c r="NHF3" s="382"/>
      <x:c r="NHG3" s="382"/>
      <x:c r="NHH3" s="382"/>
      <x:c r="NHI3" s="382"/>
      <x:c r="NHJ3" s="382"/>
      <x:c r="NHK3" s="382"/>
      <x:c r="NHL3" s="382"/>
      <x:c r="NHM3" s="382"/>
      <x:c r="NHN3" s="382"/>
      <x:c r="NHO3" s="382"/>
      <x:c r="NHP3" s="382"/>
      <x:c r="NHQ3" s="382"/>
      <x:c r="NHR3" s="382"/>
      <x:c r="NHS3" s="382"/>
      <x:c r="NHT3" s="382"/>
      <x:c r="NHU3" s="382"/>
      <x:c r="NHV3" s="382"/>
      <x:c r="NHW3" s="382"/>
      <x:c r="NHX3" s="382"/>
      <x:c r="NHY3" s="382"/>
      <x:c r="NHZ3" s="382"/>
      <x:c r="NIA3" s="382"/>
      <x:c r="NIB3" s="382"/>
      <x:c r="NIC3" s="382"/>
      <x:c r="NID3" s="382"/>
      <x:c r="NIE3" s="382"/>
      <x:c r="NIF3" s="382"/>
      <x:c r="NIG3" s="382"/>
      <x:c r="NIH3" s="382"/>
      <x:c r="NII3" s="382"/>
      <x:c r="NIJ3" s="382"/>
      <x:c r="NIK3" s="382"/>
      <x:c r="NIL3" s="382"/>
      <x:c r="NIM3" s="382"/>
      <x:c r="NIN3" s="382"/>
      <x:c r="NIO3" s="382"/>
      <x:c r="NIP3" s="382"/>
      <x:c r="NIQ3" s="382"/>
      <x:c r="NIR3" s="382"/>
      <x:c r="NIS3" s="382"/>
      <x:c r="NIT3" s="382"/>
      <x:c r="NIU3" s="382"/>
      <x:c r="NIV3" s="382"/>
      <x:c r="NIW3" s="382"/>
      <x:c r="NIX3" s="382"/>
      <x:c r="NIY3" s="382"/>
      <x:c r="NIZ3" s="382"/>
      <x:c r="NJA3" s="382"/>
      <x:c r="NJB3" s="382"/>
      <x:c r="NJC3" s="382"/>
      <x:c r="NJD3" s="382"/>
      <x:c r="NJE3" s="382"/>
      <x:c r="NJF3" s="382"/>
      <x:c r="NJG3" s="382"/>
      <x:c r="NJH3" s="382"/>
      <x:c r="NJI3" s="382"/>
      <x:c r="NJJ3" s="382"/>
      <x:c r="NJK3" s="382"/>
      <x:c r="NJL3" s="382"/>
      <x:c r="NJM3" s="382"/>
      <x:c r="NJN3" s="382"/>
      <x:c r="NJO3" s="382"/>
      <x:c r="NJP3" s="382"/>
      <x:c r="NJQ3" s="382"/>
      <x:c r="NJR3" s="382"/>
      <x:c r="NJS3" s="382"/>
      <x:c r="NJT3" s="382"/>
      <x:c r="NJU3" s="382"/>
      <x:c r="NJV3" s="382"/>
      <x:c r="NJW3" s="382"/>
      <x:c r="NJX3" s="382"/>
      <x:c r="NJY3" s="382"/>
      <x:c r="NJZ3" s="382"/>
      <x:c r="NKA3" s="382"/>
      <x:c r="NKB3" s="382"/>
      <x:c r="NKC3" s="382"/>
      <x:c r="NKD3" s="382"/>
      <x:c r="NKE3" s="382"/>
      <x:c r="NKF3" s="382"/>
      <x:c r="NKG3" s="382"/>
      <x:c r="NKH3" s="382"/>
      <x:c r="NKI3" s="382"/>
      <x:c r="NKJ3" s="382"/>
      <x:c r="NKK3" s="382"/>
      <x:c r="NKL3" s="382"/>
      <x:c r="NKM3" s="382"/>
      <x:c r="NKN3" s="382"/>
      <x:c r="NKO3" s="382"/>
      <x:c r="NKP3" s="382"/>
      <x:c r="NKQ3" s="382"/>
      <x:c r="NKR3" s="382"/>
      <x:c r="NKS3" s="382"/>
      <x:c r="NKT3" s="382"/>
      <x:c r="NKU3" s="382"/>
      <x:c r="NKV3" s="382"/>
      <x:c r="NKW3" s="382"/>
      <x:c r="NKX3" s="382"/>
      <x:c r="NKY3" s="382"/>
      <x:c r="NKZ3" s="382"/>
      <x:c r="NLA3" s="382"/>
      <x:c r="NLB3" s="382"/>
      <x:c r="NLC3" s="382"/>
      <x:c r="NLD3" s="382"/>
      <x:c r="NLE3" s="382"/>
      <x:c r="NLF3" s="382"/>
      <x:c r="NLG3" s="382"/>
      <x:c r="NLH3" s="382"/>
      <x:c r="NLI3" s="382"/>
      <x:c r="NLJ3" s="382"/>
      <x:c r="NLK3" s="382"/>
      <x:c r="NLL3" s="382"/>
      <x:c r="NLM3" s="382"/>
      <x:c r="NLN3" s="382"/>
      <x:c r="NLO3" s="382"/>
      <x:c r="NLP3" s="382"/>
      <x:c r="NLQ3" s="382"/>
      <x:c r="NLR3" s="382"/>
      <x:c r="NLS3" s="382"/>
      <x:c r="NLT3" s="382"/>
      <x:c r="NLU3" s="382"/>
      <x:c r="NLV3" s="382"/>
      <x:c r="NLW3" s="382"/>
      <x:c r="NLX3" s="382"/>
      <x:c r="NLY3" s="382"/>
      <x:c r="NLZ3" s="382"/>
      <x:c r="NMA3" s="382"/>
      <x:c r="NMB3" s="382"/>
      <x:c r="NMC3" s="382"/>
      <x:c r="NMD3" s="382"/>
      <x:c r="NME3" s="382"/>
      <x:c r="NMF3" s="382"/>
      <x:c r="NMG3" s="382"/>
      <x:c r="NMH3" s="382"/>
      <x:c r="NMI3" s="382"/>
      <x:c r="NMJ3" s="382"/>
      <x:c r="NMK3" s="382"/>
      <x:c r="NML3" s="382"/>
      <x:c r="NMM3" s="382"/>
      <x:c r="NMN3" s="382"/>
      <x:c r="NMO3" s="382"/>
      <x:c r="NMP3" s="382"/>
      <x:c r="NMQ3" s="382"/>
      <x:c r="NMR3" s="382"/>
      <x:c r="NMS3" s="382"/>
      <x:c r="NMT3" s="382"/>
      <x:c r="NMU3" s="382"/>
      <x:c r="NMV3" s="382"/>
      <x:c r="NMW3" s="382"/>
      <x:c r="NMX3" s="382"/>
      <x:c r="NMY3" s="382"/>
      <x:c r="NMZ3" s="382"/>
      <x:c r="NNA3" s="382"/>
      <x:c r="NNB3" s="382"/>
      <x:c r="NNC3" s="382"/>
      <x:c r="NND3" s="382"/>
      <x:c r="NNE3" s="382"/>
      <x:c r="NNF3" s="382"/>
      <x:c r="NNG3" s="382"/>
      <x:c r="NNH3" s="382"/>
      <x:c r="NNI3" s="382"/>
      <x:c r="NNJ3" s="382"/>
      <x:c r="NNK3" s="382"/>
      <x:c r="NNL3" s="382"/>
      <x:c r="NNM3" s="382"/>
      <x:c r="NNN3" s="382"/>
      <x:c r="NNO3" s="382"/>
      <x:c r="NNP3" s="382"/>
      <x:c r="NNQ3" s="382"/>
      <x:c r="NNR3" s="382"/>
      <x:c r="NNS3" s="382"/>
      <x:c r="NNT3" s="382"/>
      <x:c r="NNU3" s="382"/>
      <x:c r="NNV3" s="382"/>
      <x:c r="NNW3" s="382"/>
      <x:c r="NNX3" s="382"/>
      <x:c r="NNY3" s="382"/>
      <x:c r="NNZ3" s="382"/>
      <x:c r="NOA3" s="382"/>
      <x:c r="NOB3" s="382"/>
      <x:c r="NOC3" s="382"/>
      <x:c r="NOD3" s="382"/>
      <x:c r="NOE3" s="382"/>
      <x:c r="NOF3" s="382"/>
      <x:c r="NOG3" s="382"/>
      <x:c r="NOH3" s="382"/>
      <x:c r="NOI3" s="382"/>
      <x:c r="NOJ3" s="382"/>
      <x:c r="NOK3" s="382"/>
      <x:c r="NOL3" s="382"/>
      <x:c r="NOM3" s="382"/>
      <x:c r="NON3" s="382"/>
      <x:c r="NOO3" s="382"/>
      <x:c r="NOP3" s="382"/>
      <x:c r="NOQ3" s="382"/>
      <x:c r="NOR3" s="382"/>
      <x:c r="NOS3" s="382"/>
      <x:c r="NOT3" s="382"/>
      <x:c r="NOU3" s="382"/>
      <x:c r="NOV3" s="382"/>
      <x:c r="NOW3" s="382"/>
      <x:c r="NOX3" s="382"/>
      <x:c r="NOY3" s="382"/>
      <x:c r="NOZ3" s="382"/>
      <x:c r="NPA3" s="382"/>
      <x:c r="NPB3" s="382"/>
      <x:c r="NPC3" s="382"/>
      <x:c r="NPD3" s="382"/>
      <x:c r="NPE3" s="382"/>
      <x:c r="NPF3" s="382"/>
      <x:c r="NPG3" s="382"/>
      <x:c r="NPH3" s="382"/>
      <x:c r="NPI3" s="382"/>
      <x:c r="NPJ3" s="382"/>
      <x:c r="NPK3" s="382"/>
      <x:c r="NPL3" s="382"/>
      <x:c r="NPM3" s="382"/>
      <x:c r="NPN3" s="382"/>
      <x:c r="NPO3" s="382"/>
      <x:c r="NPP3" s="382"/>
      <x:c r="NPQ3" s="382"/>
      <x:c r="NPR3" s="382"/>
      <x:c r="NPS3" s="382"/>
      <x:c r="NPT3" s="382"/>
      <x:c r="NPU3" s="382"/>
      <x:c r="NPV3" s="382"/>
      <x:c r="NPW3" s="382"/>
      <x:c r="NPX3" s="382"/>
      <x:c r="NPY3" s="382"/>
      <x:c r="NPZ3" s="382"/>
      <x:c r="NQA3" s="382"/>
      <x:c r="NQB3" s="382"/>
      <x:c r="NQC3" s="382"/>
      <x:c r="NQD3" s="382"/>
      <x:c r="NQE3" s="382"/>
      <x:c r="NQF3" s="382"/>
      <x:c r="NQG3" s="382"/>
      <x:c r="NQH3" s="382"/>
      <x:c r="NQI3" s="382"/>
      <x:c r="NQJ3" s="382"/>
      <x:c r="NQK3" s="382"/>
      <x:c r="NQL3" s="382"/>
      <x:c r="NQM3" s="382"/>
      <x:c r="NQN3" s="382"/>
      <x:c r="NQO3" s="382"/>
      <x:c r="NQP3" s="382"/>
      <x:c r="NQQ3" s="382"/>
      <x:c r="NQR3" s="382"/>
      <x:c r="NQS3" s="382"/>
      <x:c r="NQT3" s="382"/>
      <x:c r="NQU3" s="382"/>
      <x:c r="NQV3" s="382"/>
      <x:c r="NQW3" s="382"/>
      <x:c r="NQX3" s="382"/>
      <x:c r="NQY3" s="382"/>
      <x:c r="NQZ3" s="382"/>
      <x:c r="NRA3" s="382"/>
      <x:c r="NRB3" s="382"/>
      <x:c r="NRC3" s="382"/>
      <x:c r="NRD3" s="382"/>
      <x:c r="NRE3" s="382"/>
      <x:c r="NRF3" s="382"/>
      <x:c r="NRG3" s="382"/>
      <x:c r="NRH3" s="382"/>
      <x:c r="NRI3" s="382"/>
      <x:c r="NRJ3" s="382"/>
      <x:c r="NRK3" s="382"/>
      <x:c r="NRL3" s="382"/>
      <x:c r="NRM3" s="382"/>
      <x:c r="NRN3" s="382"/>
      <x:c r="NRO3" s="382"/>
      <x:c r="NRP3" s="382"/>
      <x:c r="NRQ3" s="382"/>
      <x:c r="NRR3" s="382"/>
      <x:c r="NRS3" s="382"/>
      <x:c r="NRT3" s="382"/>
      <x:c r="NRU3" s="382"/>
      <x:c r="NRV3" s="382"/>
      <x:c r="NRW3" s="382"/>
      <x:c r="NRX3" s="382"/>
      <x:c r="NRY3" s="382"/>
      <x:c r="NRZ3" s="382"/>
      <x:c r="NSA3" s="382"/>
      <x:c r="NSB3" s="382"/>
      <x:c r="NSC3" s="382"/>
      <x:c r="NSD3" s="382"/>
      <x:c r="NSE3" s="382"/>
      <x:c r="NSF3" s="382"/>
      <x:c r="NSG3" s="382"/>
      <x:c r="NSH3" s="382"/>
      <x:c r="NSI3" s="382"/>
      <x:c r="NSJ3" s="382"/>
      <x:c r="NSK3" s="382"/>
      <x:c r="NSL3" s="382"/>
      <x:c r="NSM3" s="382"/>
      <x:c r="NSN3" s="382"/>
      <x:c r="NSO3" s="382"/>
      <x:c r="NSP3" s="382"/>
      <x:c r="NSQ3" s="382"/>
      <x:c r="NSR3" s="382"/>
      <x:c r="NSS3" s="382"/>
      <x:c r="NST3" s="382"/>
      <x:c r="NSU3" s="382"/>
      <x:c r="NSV3" s="382"/>
      <x:c r="NSW3" s="382"/>
      <x:c r="NSX3" s="382"/>
      <x:c r="NSY3" s="382"/>
      <x:c r="NSZ3" s="382"/>
      <x:c r="NTA3" s="382"/>
      <x:c r="NTB3" s="382"/>
      <x:c r="NTC3" s="382"/>
      <x:c r="NTD3" s="382"/>
      <x:c r="NTE3" s="382"/>
      <x:c r="NTF3" s="382"/>
      <x:c r="NTG3" s="382"/>
      <x:c r="NTH3" s="382"/>
      <x:c r="NTI3" s="382"/>
      <x:c r="NTJ3" s="382"/>
      <x:c r="NTK3" s="382"/>
      <x:c r="NTL3" s="382"/>
      <x:c r="NTM3" s="382"/>
      <x:c r="NTN3" s="382"/>
      <x:c r="NTO3" s="382"/>
      <x:c r="NTP3" s="382"/>
      <x:c r="NTQ3" s="382"/>
      <x:c r="NTR3" s="382"/>
      <x:c r="NTS3" s="382"/>
      <x:c r="NTT3" s="382"/>
      <x:c r="NTU3" s="382"/>
      <x:c r="NTV3" s="382"/>
      <x:c r="NTW3" s="382"/>
      <x:c r="NTX3" s="382"/>
      <x:c r="NTY3" s="382"/>
      <x:c r="NTZ3" s="382"/>
      <x:c r="NUA3" s="382"/>
      <x:c r="NUB3" s="382"/>
      <x:c r="NUC3" s="382"/>
      <x:c r="NUD3" s="382"/>
      <x:c r="NUE3" s="382"/>
      <x:c r="NUF3" s="382"/>
      <x:c r="NUG3" s="382"/>
      <x:c r="NUH3" s="382"/>
      <x:c r="NUI3" s="382"/>
      <x:c r="NUJ3" s="382"/>
      <x:c r="NUK3" s="382"/>
      <x:c r="NUL3" s="382"/>
      <x:c r="NUM3" s="382"/>
      <x:c r="NUN3" s="382"/>
      <x:c r="NUO3" s="382"/>
      <x:c r="NUP3" s="382"/>
      <x:c r="NUQ3" s="382"/>
      <x:c r="NUR3" s="382"/>
      <x:c r="NUS3" s="382"/>
      <x:c r="NUT3" s="382"/>
      <x:c r="NUU3" s="382"/>
      <x:c r="NUV3" s="382"/>
      <x:c r="NUW3" s="382"/>
      <x:c r="NUX3" s="382"/>
      <x:c r="NUY3" s="382"/>
      <x:c r="NUZ3" s="382"/>
      <x:c r="NVA3" s="382"/>
      <x:c r="NVB3" s="382"/>
      <x:c r="NVC3" s="382"/>
      <x:c r="NVD3" s="382"/>
      <x:c r="NVE3" s="382"/>
      <x:c r="NVF3" s="382"/>
      <x:c r="NVG3" s="382"/>
      <x:c r="NVH3" s="382"/>
      <x:c r="NVI3" s="382"/>
      <x:c r="NVJ3" s="382"/>
      <x:c r="NVK3" s="382"/>
      <x:c r="NVL3" s="382"/>
      <x:c r="NVM3" s="382"/>
      <x:c r="NVN3" s="382"/>
      <x:c r="NVO3" s="382"/>
      <x:c r="NVP3" s="382"/>
      <x:c r="NVQ3" s="382"/>
      <x:c r="NVR3" s="382"/>
      <x:c r="NVS3" s="382"/>
      <x:c r="NVT3" s="382"/>
      <x:c r="NVU3" s="382"/>
      <x:c r="NVV3" s="382"/>
      <x:c r="NVW3" s="382"/>
      <x:c r="NVX3" s="382"/>
      <x:c r="NVY3" s="382"/>
      <x:c r="NVZ3" s="382"/>
      <x:c r="NWA3" s="382"/>
      <x:c r="NWB3" s="382"/>
      <x:c r="NWC3" s="382"/>
      <x:c r="NWD3" s="382"/>
      <x:c r="NWE3" s="382"/>
      <x:c r="NWF3" s="382"/>
      <x:c r="NWG3" s="382"/>
      <x:c r="NWH3" s="382"/>
      <x:c r="NWI3" s="382"/>
      <x:c r="NWJ3" s="382"/>
      <x:c r="NWK3" s="382"/>
      <x:c r="NWL3" s="382"/>
      <x:c r="NWM3" s="382"/>
      <x:c r="NWN3" s="382"/>
      <x:c r="NWO3" s="382"/>
      <x:c r="NWP3" s="382"/>
      <x:c r="NWQ3" s="382"/>
      <x:c r="NWR3" s="382"/>
      <x:c r="NWS3" s="382"/>
      <x:c r="NWT3" s="382"/>
      <x:c r="NWU3" s="382"/>
      <x:c r="NWV3" s="382"/>
      <x:c r="NWW3" s="382"/>
      <x:c r="NWX3" s="382"/>
      <x:c r="NWY3" s="382"/>
      <x:c r="NWZ3" s="382"/>
      <x:c r="NXA3" s="382"/>
      <x:c r="NXB3" s="382"/>
      <x:c r="NXC3" s="382"/>
      <x:c r="NXD3" s="382"/>
      <x:c r="NXE3" s="382"/>
      <x:c r="NXF3" s="382"/>
      <x:c r="NXG3" s="382"/>
      <x:c r="NXH3" s="382"/>
      <x:c r="NXI3" s="382"/>
      <x:c r="NXJ3" s="382"/>
      <x:c r="NXK3" s="382"/>
      <x:c r="NXL3" s="382"/>
      <x:c r="NXM3" s="382"/>
      <x:c r="NXN3" s="382"/>
      <x:c r="NXO3" s="382"/>
      <x:c r="NXP3" s="382"/>
      <x:c r="NXQ3" s="382"/>
      <x:c r="NXR3" s="382"/>
      <x:c r="NXS3" s="382"/>
      <x:c r="NXT3" s="382"/>
      <x:c r="NXU3" s="382"/>
      <x:c r="NXV3" s="382"/>
      <x:c r="NXW3" s="382"/>
      <x:c r="NXX3" s="382"/>
      <x:c r="NXY3" s="382"/>
      <x:c r="NXZ3" s="382"/>
      <x:c r="NYA3" s="382"/>
      <x:c r="NYB3" s="382"/>
      <x:c r="NYC3" s="382"/>
      <x:c r="NYD3" s="382"/>
      <x:c r="NYE3" s="382"/>
      <x:c r="NYF3" s="382"/>
      <x:c r="NYG3" s="382"/>
      <x:c r="NYH3" s="382"/>
      <x:c r="NYI3" s="382"/>
      <x:c r="NYJ3" s="382"/>
      <x:c r="NYK3" s="382"/>
      <x:c r="NYL3" s="382"/>
      <x:c r="NYM3" s="382"/>
      <x:c r="NYN3" s="382"/>
      <x:c r="NYO3" s="382"/>
      <x:c r="NYP3" s="382"/>
      <x:c r="NYQ3" s="382"/>
      <x:c r="NYR3" s="382"/>
      <x:c r="NYS3" s="382"/>
      <x:c r="NYT3" s="382"/>
      <x:c r="NYU3" s="382"/>
      <x:c r="NYV3" s="382"/>
      <x:c r="NYW3" s="382"/>
      <x:c r="NYX3" s="382"/>
      <x:c r="NYY3" s="382"/>
      <x:c r="NYZ3" s="382"/>
      <x:c r="NZA3" s="382"/>
      <x:c r="NZB3" s="382"/>
      <x:c r="NZC3" s="382"/>
      <x:c r="NZD3" s="382"/>
      <x:c r="NZE3" s="382"/>
      <x:c r="NZF3" s="382"/>
      <x:c r="NZG3" s="382"/>
      <x:c r="NZH3" s="382"/>
      <x:c r="NZI3" s="382"/>
      <x:c r="NZJ3" s="382"/>
      <x:c r="NZK3" s="382"/>
      <x:c r="NZL3" s="382"/>
      <x:c r="NZM3" s="382"/>
      <x:c r="NZN3" s="382"/>
      <x:c r="NZO3" s="382"/>
      <x:c r="NZP3" s="382"/>
      <x:c r="NZQ3" s="382"/>
      <x:c r="NZR3" s="382"/>
      <x:c r="NZS3" s="382"/>
      <x:c r="NZT3" s="382"/>
      <x:c r="NZU3" s="382"/>
      <x:c r="NZV3" s="382"/>
      <x:c r="NZW3" s="382"/>
      <x:c r="NZX3" s="382"/>
      <x:c r="NZY3" s="382"/>
      <x:c r="NZZ3" s="382"/>
      <x:c r="OAA3" s="382"/>
      <x:c r="OAB3" s="382"/>
      <x:c r="OAC3" s="382"/>
      <x:c r="OAD3" s="382"/>
      <x:c r="OAE3" s="382"/>
      <x:c r="OAF3" s="382"/>
      <x:c r="OAG3" s="382"/>
      <x:c r="OAH3" s="382"/>
      <x:c r="OAI3" s="382"/>
      <x:c r="OAJ3" s="382"/>
      <x:c r="OAK3" s="382"/>
      <x:c r="OAL3" s="382"/>
      <x:c r="OAM3" s="382"/>
      <x:c r="OAN3" s="382"/>
      <x:c r="OAO3" s="382"/>
      <x:c r="OAP3" s="382"/>
      <x:c r="OAQ3" s="382"/>
      <x:c r="OAR3" s="382"/>
      <x:c r="OAS3" s="382"/>
      <x:c r="OAT3" s="382"/>
      <x:c r="OAU3" s="382"/>
      <x:c r="OAV3" s="382"/>
      <x:c r="OAW3" s="382"/>
      <x:c r="OAX3" s="382"/>
      <x:c r="OAY3" s="382"/>
      <x:c r="OAZ3" s="382"/>
      <x:c r="OBA3" s="382"/>
      <x:c r="OBB3" s="382"/>
      <x:c r="OBC3" s="382"/>
      <x:c r="OBD3" s="382"/>
      <x:c r="OBE3" s="382"/>
      <x:c r="OBF3" s="382"/>
      <x:c r="OBG3" s="382"/>
      <x:c r="OBH3" s="382"/>
      <x:c r="OBI3" s="382"/>
      <x:c r="OBJ3" s="382"/>
      <x:c r="OBK3" s="382"/>
      <x:c r="OBL3" s="382"/>
      <x:c r="OBM3" s="382"/>
      <x:c r="OBN3" s="382"/>
      <x:c r="OBO3" s="382"/>
      <x:c r="OBP3" s="382"/>
      <x:c r="OBQ3" s="382"/>
      <x:c r="OBR3" s="382"/>
      <x:c r="OBS3" s="382"/>
      <x:c r="OBT3" s="382"/>
      <x:c r="OBU3" s="382"/>
      <x:c r="OBV3" s="382"/>
      <x:c r="OBW3" s="382"/>
      <x:c r="OBX3" s="382"/>
      <x:c r="OBY3" s="382"/>
      <x:c r="OBZ3" s="382"/>
      <x:c r="OCA3" s="382"/>
      <x:c r="OCB3" s="382"/>
      <x:c r="OCC3" s="382"/>
      <x:c r="OCD3" s="382"/>
      <x:c r="OCE3" s="382"/>
      <x:c r="OCF3" s="382"/>
      <x:c r="OCG3" s="382"/>
      <x:c r="OCH3" s="382"/>
      <x:c r="OCI3" s="382"/>
      <x:c r="OCJ3" s="382"/>
      <x:c r="OCK3" s="382"/>
      <x:c r="OCL3" s="382"/>
      <x:c r="OCM3" s="382"/>
      <x:c r="OCN3" s="382"/>
      <x:c r="OCO3" s="382"/>
      <x:c r="OCP3" s="382"/>
      <x:c r="OCQ3" s="382"/>
      <x:c r="OCR3" s="382"/>
      <x:c r="OCS3" s="382"/>
      <x:c r="OCT3" s="382"/>
      <x:c r="OCU3" s="382"/>
      <x:c r="OCV3" s="382"/>
      <x:c r="OCW3" s="382"/>
      <x:c r="OCX3" s="382"/>
      <x:c r="OCY3" s="382"/>
      <x:c r="OCZ3" s="382"/>
      <x:c r="ODA3" s="382"/>
      <x:c r="ODB3" s="382"/>
      <x:c r="ODC3" s="382"/>
      <x:c r="ODD3" s="382"/>
      <x:c r="ODE3" s="382"/>
      <x:c r="ODF3" s="382"/>
      <x:c r="ODG3" s="382"/>
      <x:c r="ODH3" s="382"/>
      <x:c r="ODI3" s="382"/>
      <x:c r="ODJ3" s="382"/>
      <x:c r="ODK3" s="382"/>
      <x:c r="ODL3" s="382"/>
      <x:c r="ODM3" s="382"/>
      <x:c r="ODN3" s="382"/>
      <x:c r="ODO3" s="382"/>
      <x:c r="ODP3" s="382"/>
      <x:c r="ODQ3" s="382"/>
      <x:c r="ODR3" s="382"/>
      <x:c r="ODS3" s="382"/>
      <x:c r="ODT3" s="382"/>
      <x:c r="ODU3" s="382"/>
      <x:c r="ODV3" s="382"/>
      <x:c r="ODW3" s="382"/>
      <x:c r="ODX3" s="382"/>
      <x:c r="ODY3" s="382"/>
      <x:c r="ODZ3" s="382"/>
      <x:c r="OEA3" s="382"/>
      <x:c r="OEB3" s="382"/>
      <x:c r="OEC3" s="382"/>
      <x:c r="OED3" s="382"/>
      <x:c r="OEE3" s="382"/>
      <x:c r="OEF3" s="382"/>
      <x:c r="OEG3" s="382"/>
      <x:c r="OEH3" s="382"/>
      <x:c r="OEI3" s="382"/>
      <x:c r="OEJ3" s="382"/>
      <x:c r="OEK3" s="382"/>
      <x:c r="OEL3" s="382"/>
      <x:c r="OEM3" s="382"/>
      <x:c r="OEN3" s="382"/>
      <x:c r="OEO3" s="382"/>
      <x:c r="OEP3" s="382"/>
      <x:c r="OEQ3" s="382"/>
      <x:c r="OER3" s="382"/>
      <x:c r="OES3" s="382"/>
      <x:c r="OET3" s="382"/>
      <x:c r="OEU3" s="382"/>
      <x:c r="OEV3" s="382"/>
      <x:c r="OEW3" s="382"/>
      <x:c r="OEX3" s="382"/>
      <x:c r="OEY3" s="382"/>
      <x:c r="OEZ3" s="382"/>
      <x:c r="OFA3" s="382"/>
      <x:c r="OFB3" s="382"/>
      <x:c r="OFC3" s="382"/>
      <x:c r="OFD3" s="382"/>
      <x:c r="OFE3" s="382"/>
      <x:c r="OFF3" s="382"/>
      <x:c r="OFG3" s="382"/>
      <x:c r="OFH3" s="382"/>
      <x:c r="OFI3" s="382"/>
      <x:c r="OFJ3" s="382"/>
      <x:c r="OFK3" s="382"/>
      <x:c r="OFL3" s="382"/>
      <x:c r="OFM3" s="382"/>
      <x:c r="OFN3" s="382"/>
      <x:c r="OFO3" s="382"/>
      <x:c r="OFP3" s="382"/>
      <x:c r="OFQ3" s="382"/>
      <x:c r="OFR3" s="382"/>
      <x:c r="OFS3" s="382"/>
      <x:c r="OFT3" s="382"/>
      <x:c r="OFU3" s="382"/>
      <x:c r="OFV3" s="382"/>
      <x:c r="OFW3" s="382"/>
      <x:c r="OFX3" s="382"/>
      <x:c r="OFY3" s="382"/>
      <x:c r="OFZ3" s="382"/>
      <x:c r="OGA3" s="382"/>
      <x:c r="OGB3" s="382"/>
      <x:c r="OGC3" s="382"/>
      <x:c r="OGD3" s="382"/>
      <x:c r="OGE3" s="382"/>
      <x:c r="OGF3" s="382"/>
      <x:c r="OGG3" s="382"/>
      <x:c r="OGH3" s="382"/>
      <x:c r="OGI3" s="382"/>
      <x:c r="OGJ3" s="382"/>
      <x:c r="OGK3" s="382"/>
      <x:c r="OGL3" s="382"/>
      <x:c r="OGM3" s="382"/>
      <x:c r="OGN3" s="382"/>
      <x:c r="OGO3" s="382"/>
      <x:c r="OGP3" s="382"/>
      <x:c r="OGQ3" s="382"/>
      <x:c r="OGR3" s="382"/>
      <x:c r="OGS3" s="382"/>
      <x:c r="OGT3" s="382"/>
      <x:c r="OGU3" s="382"/>
      <x:c r="OGV3" s="382"/>
      <x:c r="OGW3" s="382"/>
      <x:c r="OGX3" s="382"/>
      <x:c r="OGY3" s="382"/>
      <x:c r="OGZ3" s="382"/>
      <x:c r="OHA3" s="382"/>
      <x:c r="OHB3" s="382"/>
      <x:c r="OHC3" s="382"/>
      <x:c r="OHD3" s="382"/>
      <x:c r="OHE3" s="382"/>
      <x:c r="OHF3" s="382"/>
      <x:c r="OHG3" s="382"/>
      <x:c r="OHH3" s="382"/>
      <x:c r="OHI3" s="382"/>
      <x:c r="OHJ3" s="382"/>
      <x:c r="OHK3" s="382"/>
      <x:c r="OHL3" s="382"/>
      <x:c r="OHM3" s="382"/>
      <x:c r="OHN3" s="382"/>
      <x:c r="OHO3" s="382"/>
      <x:c r="OHP3" s="382"/>
      <x:c r="OHQ3" s="382"/>
      <x:c r="OHR3" s="382"/>
      <x:c r="OHS3" s="382"/>
      <x:c r="OHT3" s="382"/>
      <x:c r="OHU3" s="382"/>
      <x:c r="OHV3" s="382"/>
      <x:c r="OHW3" s="382"/>
      <x:c r="OHX3" s="382"/>
      <x:c r="OHY3" s="382"/>
      <x:c r="OHZ3" s="382"/>
      <x:c r="OIA3" s="382"/>
      <x:c r="OIB3" s="382"/>
      <x:c r="OIC3" s="382"/>
      <x:c r="OID3" s="382"/>
      <x:c r="OIE3" s="382"/>
      <x:c r="OIF3" s="382"/>
      <x:c r="OIG3" s="382"/>
      <x:c r="OIH3" s="382"/>
      <x:c r="OII3" s="382"/>
      <x:c r="OIJ3" s="382"/>
      <x:c r="OIK3" s="382"/>
      <x:c r="OIL3" s="382"/>
      <x:c r="OIM3" s="382"/>
      <x:c r="OIN3" s="382"/>
      <x:c r="OIO3" s="382"/>
      <x:c r="OIP3" s="382"/>
      <x:c r="OIQ3" s="382"/>
      <x:c r="OIR3" s="382"/>
      <x:c r="OIS3" s="382"/>
      <x:c r="OIT3" s="382"/>
      <x:c r="OIU3" s="382"/>
      <x:c r="OIV3" s="382"/>
      <x:c r="OIW3" s="382"/>
      <x:c r="OIX3" s="382"/>
      <x:c r="OIY3" s="382"/>
      <x:c r="OIZ3" s="382"/>
      <x:c r="OJA3" s="382"/>
      <x:c r="OJB3" s="382"/>
      <x:c r="OJC3" s="382"/>
      <x:c r="OJD3" s="382"/>
      <x:c r="OJE3" s="382"/>
      <x:c r="OJF3" s="382"/>
      <x:c r="OJG3" s="382"/>
      <x:c r="OJH3" s="382"/>
      <x:c r="OJI3" s="382"/>
      <x:c r="OJJ3" s="382"/>
      <x:c r="OJK3" s="382"/>
      <x:c r="OJL3" s="382"/>
      <x:c r="OJM3" s="382"/>
      <x:c r="OJN3" s="382"/>
      <x:c r="OJO3" s="382"/>
      <x:c r="OJP3" s="382"/>
      <x:c r="OJQ3" s="382"/>
      <x:c r="OJR3" s="382"/>
      <x:c r="OJS3" s="382"/>
      <x:c r="OJT3" s="382"/>
      <x:c r="OJU3" s="382"/>
      <x:c r="OJV3" s="382"/>
      <x:c r="OJW3" s="382"/>
      <x:c r="OJX3" s="382"/>
      <x:c r="OJY3" s="382"/>
      <x:c r="OJZ3" s="382"/>
      <x:c r="OKA3" s="382"/>
      <x:c r="OKB3" s="382"/>
      <x:c r="OKC3" s="382"/>
      <x:c r="OKD3" s="382"/>
      <x:c r="OKE3" s="382"/>
      <x:c r="OKF3" s="382"/>
      <x:c r="OKG3" s="382"/>
      <x:c r="OKH3" s="382"/>
      <x:c r="OKI3" s="382"/>
      <x:c r="OKJ3" s="382"/>
      <x:c r="OKK3" s="382"/>
      <x:c r="OKL3" s="382"/>
      <x:c r="OKM3" s="382"/>
      <x:c r="OKN3" s="382"/>
      <x:c r="OKO3" s="382"/>
      <x:c r="OKP3" s="382"/>
      <x:c r="OKQ3" s="382"/>
      <x:c r="OKR3" s="382"/>
      <x:c r="OKS3" s="382"/>
      <x:c r="OKT3" s="382"/>
      <x:c r="OKU3" s="382"/>
      <x:c r="OKV3" s="382"/>
      <x:c r="OKW3" s="382"/>
      <x:c r="OKX3" s="382"/>
      <x:c r="OKY3" s="382"/>
      <x:c r="OKZ3" s="382"/>
      <x:c r="OLA3" s="382"/>
      <x:c r="OLB3" s="382"/>
      <x:c r="OLC3" s="382"/>
      <x:c r="OLD3" s="382"/>
      <x:c r="OLE3" s="382"/>
      <x:c r="OLF3" s="382"/>
      <x:c r="OLG3" s="382"/>
      <x:c r="OLH3" s="382"/>
      <x:c r="OLI3" s="382"/>
      <x:c r="OLJ3" s="382"/>
      <x:c r="OLK3" s="382"/>
      <x:c r="OLL3" s="382"/>
      <x:c r="OLM3" s="382"/>
      <x:c r="OLN3" s="382"/>
      <x:c r="OLO3" s="382"/>
      <x:c r="OLP3" s="382"/>
      <x:c r="OLQ3" s="382"/>
      <x:c r="OLR3" s="382"/>
      <x:c r="OLS3" s="382"/>
      <x:c r="OLT3" s="382"/>
      <x:c r="OLU3" s="382"/>
      <x:c r="OLV3" s="382"/>
      <x:c r="OLW3" s="382"/>
      <x:c r="OLX3" s="382"/>
      <x:c r="OLY3" s="382"/>
      <x:c r="OLZ3" s="382"/>
      <x:c r="OMA3" s="382"/>
      <x:c r="OMB3" s="382"/>
      <x:c r="OMC3" s="382"/>
      <x:c r="OMD3" s="382"/>
      <x:c r="OME3" s="382"/>
      <x:c r="OMF3" s="382"/>
      <x:c r="OMG3" s="382"/>
      <x:c r="OMH3" s="382"/>
      <x:c r="OMI3" s="382"/>
      <x:c r="OMJ3" s="382"/>
      <x:c r="OMK3" s="382"/>
      <x:c r="OML3" s="382"/>
      <x:c r="OMM3" s="382"/>
      <x:c r="OMN3" s="382"/>
      <x:c r="OMO3" s="382"/>
      <x:c r="OMP3" s="382"/>
      <x:c r="OMQ3" s="382"/>
      <x:c r="OMR3" s="382"/>
      <x:c r="OMS3" s="382"/>
      <x:c r="OMT3" s="382"/>
      <x:c r="OMU3" s="382"/>
      <x:c r="OMV3" s="382"/>
      <x:c r="OMW3" s="382"/>
      <x:c r="OMX3" s="382"/>
      <x:c r="OMY3" s="382"/>
      <x:c r="OMZ3" s="382"/>
      <x:c r="ONA3" s="382"/>
      <x:c r="ONB3" s="382"/>
      <x:c r="ONC3" s="382"/>
      <x:c r="OND3" s="382"/>
      <x:c r="ONE3" s="382"/>
      <x:c r="ONF3" s="382"/>
      <x:c r="ONG3" s="382"/>
      <x:c r="ONH3" s="382"/>
      <x:c r="ONI3" s="382"/>
      <x:c r="ONJ3" s="382"/>
      <x:c r="ONK3" s="382"/>
      <x:c r="ONL3" s="382"/>
      <x:c r="ONM3" s="382"/>
      <x:c r="ONN3" s="382"/>
      <x:c r="ONO3" s="382"/>
      <x:c r="ONP3" s="382"/>
      <x:c r="ONQ3" s="382"/>
      <x:c r="ONR3" s="382"/>
      <x:c r="ONS3" s="382"/>
      <x:c r="ONT3" s="382"/>
      <x:c r="ONU3" s="382"/>
      <x:c r="ONV3" s="382"/>
      <x:c r="ONW3" s="382"/>
      <x:c r="ONX3" s="382"/>
      <x:c r="ONY3" s="382"/>
      <x:c r="ONZ3" s="382"/>
      <x:c r="OOA3" s="382"/>
      <x:c r="OOB3" s="382"/>
      <x:c r="OOC3" s="382"/>
      <x:c r="OOD3" s="382"/>
      <x:c r="OOE3" s="382"/>
      <x:c r="OOF3" s="382"/>
      <x:c r="OOG3" s="382"/>
      <x:c r="OOH3" s="382"/>
      <x:c r="OOI3" s="382"/>
      <x:c r="OOJ3" s="382"/>
      <x:c r="OOK3" s="382"/>
      <x:c r="OOL3" s="382"/>
      <x:c r="OOM3" s="382"/>
      <x:c r="OON3" s="382"/>
      <x:c r="OOO3" s="382"/>
      <x:c r="OOP3" s="382"/>
      <x:c r="OOQ3" s="382"/>
      <x:c r="OOR3" s="382"/>
      <x:c r="OOS3" s="382"/>
      <x:c r="OOT3" s="382"/>
      <x:c r="OOU3" s="382"/>
      <x:c r="OOV3" s="382"/>
      <x:c r="OOW3" s="382"/>
      <x:c r="OOX3" s="382"/>
      <x:c r="OOY3" s="382"/>
      <x:c r="OOZ3" s="382"/>
      <x:c r="OPA3" s="382"/>
      <x:c r="OPB3" s="382"/>
      <x:c r="OPC3" s="382"/>
      <x:c r="OPD3" s="382"/>
      <x:c r="OPE3" s="382"/>
      <x:c r="OPF3" s="382"/>
      <x:c r="OPG3" s="382"/>
      <x:c r="OPH3" s="382"/>
      <x:c r="OPI3" s="382"/>
      <x:c r="OPJ3" s="382"/>
      <x:c r="OPK3" s="382"/>
      <x:c r="OPL3" s="382"/>
      <x:c r="OPM3" s="382"/>
      <x:c r="OPN3" s="382"/>
      <x:c r="OPO3" s="382"/>
      <x:c r="OPP3" s="382"/>
      <x:c r="OPQ3" s="382"/>
      <x:c r="OPR3" s="382"/>
      <x:c r="OPS3" s="382"/>
      <x:c r="OPT3" s="382"/>
      <x:c r="OPU3" s="382"/>
      <x:c r="OPV3" s="382"/>
      <x:c r="OPW3" s="382"/>
      <x:c r="OPX3" s="382"/>
      <x:c r="OPY3" s="382"/>
      <x:c r="OPZ3" s="382"/>
      <x:c r="OQA3" s="382"/>
      <x:c r="OQB3" s="382"/>
      <x:c r="OQC3" s="382"/>
      <x:c r="OQD3" s="382"/>
      <x:c r="OQE3" s="382"/>
      <x:c r="OQF3" s="382"/>
      <x:c r="OQG3" s="382"/>
      <x:c r="OQH3" s="382"/>
      <x:c r="OQI3" s="382"/>
      <x:c r="OQJ3" s="382"/>
      <x:c r="OQK3" s="382"/>
      <x:c r="OQL3" s="382"/>
      <x:c r="OQM3" s="382"/>
      <x:c r="OQN3" s="382"/>
      <x:c r="OQO3" s="382"/>
      <x:c r="OQP3" s="382"/>
      <x:c r="OQQ3" s="382"/>
      <x:c r="OQR3" s="382"/>
      <x:c r="OQS3" s="382"/>
      <x:c r="OQT3" s="382"/>
      <x:c r="OQU3" s="382"/>
      <x:c r="OQV3" s="382"/>
      <x:c r="OQW3" s="382"/>
      <x:c r="OQX3" s="382"/>
      <x:c r="OQY3" s="382"/>
      <x:c r="OQZ3" s="382"/>
      <x:c r="ORA3" s="382"/>
      <x:c r="ORB3" s="382"/>
      <x:c r="ORC3" s="382"/>
      <x:c r="ORD3" s="382"/>
      <x:c r="ORE3" s="382"/>
      <x:c r="ORF3" s="382"/>
      <x:c r="ORG3" s="382"/>
      <x:c r="ORH3" s="382"/>
      <x:c r="ORI3" s="382"/>
      <x:c r="ORJ3" s="382"/>
      <x:c r="ORK3" s="382"/>
      <x:c r="ORL3" s="382"/>
      <x:c r="ORM3" s="382"/>
      <x:c r="ORN3" s="382"/>
      <x:c r="ORO3" s="382"/>
      <x:c r="ORP3" s="382"/>
      <x:c r="ORQ3" s="382"/>
      <x:c r="ORR3" s="382"/>
      <x:c r="ORS3" s="382"/>
      <x:c r="ORT3" s="382"/>
      <x:c r="ORU3" s="382"/>
      <x:c r="ORV3" s="382"/>
      <x:c r="ORW3" s="382"/>
      <x:c r="ORX3" s="382"/>
      <x:c r="ORY3" s="382"/>
      <x:c r="ORZ3" s="382"/>
      <x:c r="OSA3" s="382"/>
      <x:c r="OSB3" s="382"/>
      <x:c r="OSC3" s="382"/>
      <x:c r="OSD3" s="382"/>
      <x:c r="OSE3" s="382"/>
      <x:c r="OSF3" s="382"/>
      <x:c r="OSG3" s="382"/>
      <x:c r="OSH3" s="382"/>
      <x:c r="OSI3" s="382"/>
      <x:c r="OSJ3" s="382"/>
      <x:c r="OSK3" s="382"/>
      <x:c r="OSL3" s="382"/>
      <x:c r="OSM3" s="382"/>
      <x:c r="OSN3" s="382"/>
      <x:c r="OSO3" s="382"/>
      <x:c r="OSP3" s="382"/>
      <x:c r="OSQ3" s="382"/>
      <x:c r="OSR3" s="382"/>
      <x:c r="OSS3" s="382"/>
      <x:c r="OST3" s="382"/>
      <x:c r="OSU3" s="382"/>
      <x:c r="OSV3" s="382"/>
      <x:c r="OSW3" s="382"/>
      <x:c r="OSX3" s="382"/>
      <x:c r="OSY3" s="382"/>
      <x:c r="OSZ3" s="382"/>
      <x:c r="OTA3" s="382"/>
      <x:c r="OTB3" s="382"/>
      <x:c r="OTC3" s="382"/>
      <x:c r="OTD3" s="382"/>
      <x:c r="OTE3" s="382"/>
      <x:c r="OTF3" s="382"/>
      <x:c r="OTG3" s="382"/>
      <x:c r="OTH3" s="382"/>
      <x:c r="OTI3" s="382"/>
      <x:c r="OTJ3" s="382"/>
      <x:c r="OTK3" s="382"/>
      <x:c r="OTL3" s="382"/>
      <x:c r="OTM3" s="382"/>
      <x:c r="OTN3" s="382"/>
      <x:c r="OTO3" s="382"/>
      <x:c r="OTP3" s="382"/>
      <x:c r="OTQ3" s="382"/>
      <x:c r="OTR3" s="382"/>
      <x:c r="OTS3" s="382"/>
      <x:c r="OTT3" s="382"/>
      <x:c r="OTU3" s="382"/>
      <x:c r="OTV3" s="382"/>
      <x:c r="OTW3" s="382"/>
      <x:c r="OTX3" s="382"/>
      <x:c r="OTY3" s="382"/>
      <x:c r="OTZ3" s="382"/>
      <x:c r="OUA3" s="382"/>
      <x:c r="OUB3" s="382"/>
      <x:c r="OUC3" s="382"/>
      <x:c r="OUD3" s="382"/>
      <x:c r="OUE3" s="382"/>
      <x:c r="OUF3" s="382"/>
      <x:c r="OUG3" s="382"/>
      <x:c r="OUH3" s="382"/>
      <x:c r="OUI3" s="382"/>
      <x:c r="OUJ3" s="382"/>
      <x:c r="OUK3" s="382"/>
      <x:c r="OUL3" s="382"/>
      <x:c r="OUM3" s="382"/>
      <x:c r="OUN3" s="382"/>
      <x:c r="OUO3" s="382"/>
      <x:c r="OUP3" s="382"/>
      <x:c r="OUQ3" s="382"/>
      <x:c r="OUR3" s="382"/>
      <x:c r="OUS3" s="382"/>
      <x:c r="OUT3" s="382"/>
      <x:c r="OUU3" s="382"/>
      <x:c r="OUV3" s="382"/>
      <x:c r="OUW3" s="382"/>
      <x:c r="OUX3" s="382"/>
      <x:c r="OUY3" s="382"/>
      <x:c r="OUZ3" s="382"/>
      <x:c r="OVA3" s="382"/>
      <x:c r="OVB3" s="382"/>
      <x:c r="OVC3" s="382"/>
      <x:c r="OVD3" s="382"/>
      <x:c r="OVE3" s="382"/>
      <x:c r="OVF3" s="382"/>
      <x:c r="OVG3" s="382"/>
      <x:c r="OVH3" s="382"/>
      <x:c r="OVI3" s="382"/>
      <x:c r="OVJ3" s="382"/>
      <x:c r="OVK3" s="382"/>
      <x:c r="OVL3" s="382"/>
      <x:c r="OVM3" s="382"/>
      <x:c r="OVN3" s="382"/>
      <x:c r="OVO3" s="382"/>
      <x:c r="OVP3" s="382"/>
      <x:c r="OVQ3" s="382"/>
      <x:c r="OVR3" s="382"/>
      <x:c r="OVS3" s="382"/>
      <x:c r="OVT3" s="382"/>
      <x:c r="OVU3" s="382"/>
      <x:c r="OVV3" s="382"/>
      <x:c r="OVW3" s="382"/>
      <x:c r="OVX3" s="382"/>
      <x:c r="OVY3" s="382"/>
      <x:c r="OVZ3" s="382"/>
      <x:c r="OWA3" s="382"/>
      <x:c r="OWB3" s="382"/>
      <x:c r="OWC3" s="382"/>
      <x:c r="OWD3" s="382"/>
      <x:c r="OWE3" s="382"/>
      <x:c r="OWF3" s="382"/>
      <x:c r="OWG3" s="382"/>
      <x:c r="OWH3" s="382"/>
      <x:c r="OWI3" s="382"/>
      <x:c r="OWJ3" s="382"/>
      <x:c r="OWK3" s="382"/>
      <x:c r="OWL3" s="382"/>
      <x:c r="OWM3" s="382"/>
      <x:c r="OWN3" s="382"/>
      <x:c r="OWO3" s="382"/>
      <x:c r="OWP3" s="382"/>
      <x:c r="OWQ3" s="382"/>
      <x:c r="OWR3" s="382"/>
      <x:c r="OWS3" s="382"/>
      <x:c r="OWT3" s="382"/>
      <x:c r="OWU3" s="382"/>
      <x:c r="OWV3" s="382"/>
      <x:c r="OWW3" s="382"/>
      <x:c r="OWX3" s="382"/>
      <x:c r="OWY3" s="382"/>
      <x:c r="OWZ3" s="382"/>
      <x:c r="OXA3" s="382"/>
      <x:c r="OXB3" s="382"/>
      <x:c r="OXC3" s="382"/>
      <x:c r="OXD3" s="382"/>
      <x:c r="OXE3" s="382"/>
      <x:c r="OXF3" s="382"/>
      <x:c r="OXG3" s="382"/>
      <x:c r="OXH3" s="382"/>
      <x:c r="OXI3" s="382"/>
      <x:c r="OXJ3" s="382"/>
      <x:c r="OXK3" s="382"/>
      <x:c r="OXL3" s="382"/>
      <x:c r="OXM3" s="382"/>
      <x:c r="OXN3" s="382"/>
      <x:c r="OXO3" s="382"/>
      <x:c r="OXP3" s="382"/>
      <x:c r="OXQ3" s="382"/>
      <x:c r="OXR3" s="382"/>
      <x:c r="OXS3" s="382"/>
      <x:c r="OXT3" s="382"/>
      <x:c r="OXU3" s="382"/>
      <x:c r="OXV3" s="382"/>
      <x:c r="OXW3" s="382"/>
      <x:c r="OXX3" s="382"/>
      <x:c r="OXY3" s="382"/>
      <x:c r="OXZ3" s="382"/>
      <x:c r="OYA3" s="382"/>
      <x:c r="OYB3" s="382"/>
      <x:c r="OYC3" s="382"/>
      <x:c r="OYD3" s="382"/>
      <x:c r="OYE3" s="382"/>
      <x:c r="OYF3" s="382"/>
      <x:c r="OYG3" s="382"/>
      <x:c r="OYH3" s="382"/>
      <x:c r="OYI3" s="382"/>
      <x:c r="OYJ3" s="382"/>
      <x:c r="OYK3" s="382"/>
      <x:c r="OYL3" s="382"/>
      <x:c r="OYM3" s="382"/>
      <x:c r="OYN3" s="382"/>
      <x:c r="OYO3" s="382"/>
      <x:c r="OYP3" s="382"/>
      <x:c r="OYQ3" s="382"/>
      <x:c r="OYR3" s="382"/>
      <x:c r="OYS3" s="382"/>
      <x:c r="OYT3" s="382"/>
      <x:c r="OYU3" s="382"/>
      <x:c r="OYV3" s="382"/>
      <x:c r="OYW3" s="382"/>
      <x:c r="OYX3" s="382"/>
      <x:c r="OYY3" s="382"/>
      <x:c r="OYZ3" s="382"/>
      <x:c r="OZA3" s="382"/>
      <x:c r="OZB3" s="382"/>
      <x:c r="OZC3" s="382"/>
      <x:c r="OZD3" s="382"/>
      <x:c r="OZE3" s="382"/>
      <x:c r="OZF3" s="382"/>
      <x:c r="OZG3" s="382"/>
      <x:c r="OZH3" s="382"/>
      <x:c r="OZI3" s="382"/>
      <x:c r="OZJ3" s="382"/>
      <x:c r="OZK3" s="382"/>
      <x:c r="OZL3" s="382"/>
      <x:c r="OZM3" s="382"/>
      <x:c r="OZN3" s="382"/>
      <x:c r="OZO3" s="382"/>
      <x:c r="OZP3" s="382"/>
      <x:c r="OZQ3" s="382"/>
      <x:c r="OZR3" s="382"/>
      <x:c r="OZS3" s="382"/>
      <x:c r="OZT3" s="382"/>
      <x:c r="OZU3" s="382"/>
      <x:c r="OZV3" s="382"/>
      <x:c r="OZW3" s="382"/>
      <x:c r="OZX3" s="382"/>
      <x:c r="OZY3" s="382"/>
      <x:c r="OZZ3" s="382"/>
      <x:c r="PAA3" s="382"/>
      <x:c r="PAB3" s="382"/>
      <x:c r="PAC3" s="382"/>
      <x:c r="PAD3" s="382"/>
      <x:c r="PAE3" s="382"/>
      <x:c r="PAF3" s="382"/>
      <x:c r="PAG3" s="382"/>
      <x:c r="PAH3" s="382"/>
      <x:c r="PAI3" s="382"/>
      <x:c r="PAJ3" s="382"/>
      <x:c r="PAK3" s="382"/>
      <x:c r="PAL3" s="382"/>
      <x:c r="PAM3" s="382"/>
      <x:c r="PAN3" s="382"/>
      <x:c r="PAO3" s="382"/>
      <x:c r="PAP3" s="382"/>
      <x:c r="PAQ3" s="382"/>
      <x:c r="PAR3" s="382"/>
      <x:c r="PAS3" s="382"/>
      <x:c r="PAT3" s="382"/>
      <x:c r="PAU3" s="382"/>
      <x:c r="PAV3" s="382"/>
      <x:c r="PAW3" s="382"/>
      <x:c r="PAX3" s="382"/>
      <x:c r="PAY3" s="382"/>
      <x:c r="PAZ3" s="382"/>
      <x:c r="PBA3" s="382"/>
      <x:c r="PBB3" s="382"/>
      <x:c r="PBC3" s="382"/>
      <x:c r="PBD3" s="382"/>
      <x:c r="PBE3" s="382"/>
      <x:c r="PBF3" s="382"/>
      <x:c r="PBG3" s="382"/>
      <x:c r="PBH3" s="382"/>
      <x:c r="PBI3" s="382"/>
      <x:c r="PBJ3" s="382"/>
      <x:c r="PBK3" s="382"/>
      <x:c r="PBL3" s="382"/>
      <x:c r="PBM3" s="382"/>
      <x:c r="PBN3" s="382"/>
      <x:c r="PBO3" s="382"/>
      <x:c r="PBP3" s="382"/>
      <x:c r="PBQ3" s="382"/>
      <x:c r="PBR3" s="382"/>
      <x:c r="PBS3" s="382"/>
      <x:c r="PBT3" s="382"/>
      <x:c r="PBU3" s="382"/>
      <x:c r="PBV3" s="382"/>
      <x:c r="PBW3" s="382"/>
      <x:c r="PBX3" s="382"/>
      <x:c r="PBY3" s="382"/>
      <x:c r="PBZ3" s="382"/>
      <x:c r="PCA3" s="382"/>
      <x:c r="PCB3" s="382"/>
      <x:c r="PCC3" s="382"/>
      <x:c r="PCD3" s="382"/>
      <x:c r="PCE3" s="382"/>
      <x:c r="PCF3" s="382"/>
      <x:c r="PCG3" s="382"/>
      <x:c r="PCH3" s="382"/>
      <x:c r="PCI3" s="382"/>
      <x:c r="PCJ3" s="382"/>
      <x:c r="PCK3" s="382"/>
      <x:c r="PCL3" s="382"/>
      <x:c r="PCM3" s="382"/>
      <x:c r="PCN3" s="382"/>
      <x:c r="PCO3" s="382"/>
      <x:c r="PCP3" s="382"/>
      <x:c r="PCQ3" s="382"/>
      <x:c r="PCR3" s="382"/>
      <x:c r="PCS3" s="382"/>
      <x:c r="PCT3" s="382"/>
      <x:c r="PCU3" s="382"/>
      <x:c r="PCV3" s="382"/>
      <x:c r="PCW3" s="382"/>
      <x:c r="PCX3" s="382"/>
      <x:c r="PCY3" s="382"/>
      <x:c r="PCZ3" s="382"/>
      <x:c r="PDA3" s="382"/>
      <x:c r="PDB3" s="382"/>
      <x:c r="PDC3" s="382"/>
      <x:c r="PDD3" s="382"/>
      <x:c r="PDE3" s="382"/>
      <x:c r="PDF3" s="382"/>
      <x:c r="PDG3" s="382"/>
      <x:c r="PDH3" s="382"/>
      <x:c r="PDI3" s="382"/>
      <x:c r="PDJ3" s="382"/>
      <x:c r="PDK3" s="382"/>
      <x:c r="PDL3" s="382"/>
      <x:c r="PDM3" s="382"/>
      <x:c r="PDN3" s="382"/>
      <x:c r="PDO3" s="382"/>
      <x:c r="PDP3" s="382"/>
      <x:c r="PDQ3" s="382"/>
      <x:c r="PDR3" s="382"/>
      <x:c r="PDS3" s="382"/>
      <x:c r="PDT3" s="382"/>
      <x:c r="PDU3" s="382"/>
      <x:c r="PDV3" s="382"/>
      <x:c r="PDW3" s="382"/>
      <x:c r="PDX3" s="382"/>
      <x:c r="PDY3" s="382"/>
      <x:c r="PDZ3" s="382"/>
      <x:c r="PEA3" s="382"/>
      <x:c r="PEB3" s="382"/>
      <x:c r="PEC3" s="382"/>
      <x:c r="PED3" s="382"/>
      <x:c r="PEE3" s="382"/>
      <x:c r="PEF3" s="382"/>
      <x:c r="PEG3" s="382"/>
      <x:c r="PEH3" s="382"/>
      <x:c r="PEI3" s="382"/>
      <x:c r="PEJ3" s="382"/>
      <x:c r="PEK3" s="382"/>
      <x:c r="PEL3" s="382"/>
      <x:c r="PEM3" s="382"/>
      <x:c r="PEN3" s="382"/>
      <x:c r="PEO3" s="382"/>
      <x:c r="PEP3" s="382"/>
      <x:c r="PEQ3" s="382"/>
      <x:c r="PER3" s="382"/>
      <x:c r="PES3" s="382"/>
      <x:c r="PET3" s="382"/>
      <x:c r="PEU3" s="382"/>
      <x:c r="PEV3" s="382"/>
      <x:c r="PEW3" s="382"/>
      <x:c r="PEX3" s="382"/>
      <x:c r="PEY3" s="382"/>
      <x:c r="PEZ3" s="382"/>
      <x:c r="PFA3" s="382"/>
      <x:c r="PFB3" s="382"/>
      <x:c r="PFC3" s="382"/>
      <x:c r="PFD3" s="382"/>
      <x:c r="PFE3" s="382"/>
      <x:c r="PFF3" s="382"/>
      <x:c r="PFG3" s="382"/>
      <x:c r="PFH3" s="382"/>
      <x:c r="PFI3" s="382"/>
      <x:c r="PFJ3" s="382"/>
      <x:c r="PFK3" s="382"/>
      <x:c r="PFL3" s="382"/>
      <x:c r="PFM3" s="382"/>
      <x:c r="PFN3" s="382"/>
      <x:c r="PFO3" s="382"/>
      <x:c r="PFP3" s="382"/>
      <x:c r="PFQ3" s="382"/>
      <x:c r="PFR3" s="382"/>
      <x:c r="PFS3" s="382"/>
      <x:c r="PFT3" s="382"/>
      <x:c r="PFU3" s="382"/>
      <x:c r="PFV3" s="382"/>
      <x:c r="PFW3" s="382"/>
      <x:c r="PFX3" s="382"/>
      <x:c r="PFY3" s="382"/>
      <x:c r="PFZ3" s="382"/>
      <x:c r="PGA3" s="382"/>
      <x:c r="PGB3" s="382"/>
      <x:c r="PGC3" s="382"/>
      <x:c r="PGD3" s="382"/>
      <x:c r="PGE3" s="382"/>
      <x:c r="PGF3" s="382"/>
      <x:c r="PGG3" s="382"/>
      <x:c r="PGH3" s="382"/>
      <x:c r="PGI3" s="382"/>
      <x:c r="PGJ3" s="382"/>
      <x:c r="PGK3" s="382"/>
      <x:c r="PGL3" s="382"/>
      <x:c r="PGM3" s="382"/>
      <x:c r="PGN3" s="382"/>
      <x:c r="PGO3" s="382"/>
      <x:c r="PGP3" s="382"/>
      <x:c r="PGQ3" s="382"/>
      <x:c r="PGR3" s="382"/>
      <x:c r="PGS3" s="382"/>
      <x:c r="PGT3" s="382"/>
      <x:c r="PGU3" s="382"/>
      <x:c r="PGV3" s="382"/>
      <x:c r="PGW3" s="382"/>
      <x:c r="PGX3" s="382"/>
      <x:c r="PGY3" s="382"/>
      <x:c r="PGZ3" s="382"/>
      <x:c r="PHA3" s="382"/>
      <x:c r="PHB3" s="382"/>
      <x:c r="PHC3" s="382"/>
      <x:c r="PHD3" s="382"/>
      <x:c r="PHE3" s="382"/>
      <x:c r="PHF3" s="382"/>
      <x:c r="PHG3" s="382"/>
      <x:c r="PHH3" s="382"/>
      <x:c r="PHI3" s="382"/>
      <x:c r="PHJ3" s="382"/>
      <x:c r="PHK3" s="382"/>
      <x:c r="PHL3" s="382"/>
      <x:c r="PHM3" s="382"/>
      <x:c r="PHN3" s="382"/>
      <x:c r="PHO3" s="382"/>
      <x:c r="PHP3" s="382"/>
      <x:c r="PHQ3" s="382"/>
      <x:c r="PHR3" s="382"/>
      <x:c r="PHS3" s="382"/>
      <x:c r="PHT3" s="382"/>
      <x:c r="PHU3" s="382"/>
      <x:c r="PHV3" s="382"/>
      <x:c r="PHW3" s="382"/>
      <x:c r="PHX3" s="382"/>
      <x:c r="PHY3" s="382"/>
      <x:c r="PHZ3" s="382"/>
      <x:c r="PIA3" s="382"/>
      <x:c r="PIB3" s="382"/>
      <x:c r="PIC3" s="382"/>
      <x:c r="PID3" s="382"/>
      <x:c r="PIE3" s="382"/>
      <x:c r="PIF3" s="382"/>
      <x:c r="PIG3" s="382"/>
      <x:c r="PIH3" s="382"/>
      <x:c r="PII3" s="382"/>
      <x:c r="PIJ3" s="382"/>
      <x:c r="PIK3" s="382"/>
      <x:c r="PIL3" s="382"/>
      <x:c r="PIM3" s="382"/>
      <x:c r="PIN3" s="382"/>
      <x:c r="PIO3" s="382"/>
      <x:c r="PIP3" s="382"/>
      <x:c r="PIQ3" s="382"/>
      <x:c r="PIR3" s="382"/>
      <x:c r="PIS3" s="382"/>
      <x:c r="PIT3" s="382"/>
      <x:c r="PIU3" s="382"/>
      <x:c r="PIV3" s="382"/>
      <x:c r="PIW3" s="382"/>
      <x:c r="PIX3" s="382"/>
      <x:c r="PIY3" s="382"/>
      <x:c r="PIZ3" s="382"/>
      <x:c r="PJA3" s="382"/>
      <x:c r="PJB3" s="382"/>
      <x:c r="PJC3" s="382"/>
      <x:c r="PJD3" s="382"/>
      <x:c r="PJE3" s="382"/>
      <x:c r="PJF3" s="382"/>
      <x:c r="PJG3" s="382"/>
      <x:c r="PJH3" s="382"/>
      <x:c r="PJI3" s="382"/>
      <x:c r="PJJ3" s="382"/>
      <x:c r="PJK3" s="382"/>
      <x:c r="PJL3" s="382"/>
      <x:c r="PJM3" s="382"/>
      <x:c r="PJN3" s="382"/>
      <x:c r="PJO3" s="382"/>
      <x:c r="PJP3" s="382"/>
      <x:c r="PJQ3" s="382"/>
      <x:c r="PJR3" s="382"/>
      <x:c r="PJS3" s="382"/>
      <x:c r="PJT3" s="382"/>
      <x:c r="PJU3" s="382"/>
      <x:c r="PJV3" s="382"/>
      <x:c r="PJW3" s="382"/>
      <x:c r="PJX3" s="382"/>
      <x:c r="PJY3" s="382"/>
      <x:c r="PJZ3" s="382"/>
      <x:c r="PKA3" s="382"/>
      <x:c r="PKB3" s="382"/>
      <x:c r="PKC3" s="382"/>
      <x:c r="PKD3" s="382"/>
      <x:c r="PKE3" s="382"/>
      <x:c r="PKF3" s="382"/>
      <x:c r="PKG3" s="382"/>
      <x:c r="PKH3" s="382"/>
      <x:c r="PKI3" s="382"/>
      <x:c r="PKJ3" s="382"/>
      <x:c r="PKK3" s="382"/>
      <x:c r="PKL3" s="382"/>
      <x:c r="PKM3" s="382"/>
      <x:c r="PKN3" s="382"/>
      <x:c r="PKO3" s="382"/>
      <x:c r="PKP3" s="382"/>
      <x:c r="PKQ3" s="382"/>
      <x:c r="PKR3" s="382"/>
      <x:c r="PKS3" s="382"/>
      <x:c r="PKT3" s="382"/>
      <x:c r="PKU3" s="382"/>
      <x:c r="PKV3" s="382"/>
      <x:c r="PKW3" s="382"/>
      <x:c r="PKX3" s="382"/>
      <x:c r="PKY3" s="382"/>
      <x:c r="PKZ3" s="382"/>
      <x:c r="PLA3" s="382"/>
      <x:c r="PLB3" s="382"/>
      <x:c r="PLC3" s="382"/>
      <x:c r="PLD3" s="382"/>
      <x:c r="PLE3" s="382"/>
      <x:c r="PLF3" s="382"/>
      <x:c r="PLG3" s="382"/>
      <x:c r="PLH3" s="382"/>
      <x:c r="PLI3" s="382"/>
      <x:c r="PLJ3" s="382"/>
      <x:c r="PLK3" s="382"/>
      <x:c r="PLL3" s="382"/>
      <x:c r="PLM3" s="382"/>
      <x:c r="PLN3" s="382"/>
      <x:c r="PLO3" s="382"/>
      <x:c r="PLP3" s="382"/>
      <x:c r="PLQ3" s="382"/>
      <x:c r="PLR3" s="382"/>
      <x:c r="PLS3" s="382"/>
      <x:c r="PLT3" s="382"/>
      <x:c r="PLU3" s="382"/>
      <x:c r="PLV3" s="382"/>
      <x:c r="PLW3" s="382"/>
      <x:c r="PLX3" s="382"/>
      <x:c r="PLY3" s="382"/>
      <x:c r="PLZ3" s="382"/>
      <x:c r="PMA3" s="382"/>
      <x:c r="PMB3" s="382"/>
      <x:c r="PMC3" s="382"/>
      <x:c r="PMD3" s="382"/>
      <x:c r="PME3" s="382"/>
      <x:c r="PMF3" s="382"/>
      <x:c r="PMG3" s="382"/>
      <x:c r="PMH3" s="382"/>
      <x:c r="PMI3" s="382"/>
      <x:c r="PMJ3" s="382"/>
      <x:c r="PMK3" s="382"/>
      <x:c r="PML3" s="382"/>
      <x:c r="PMM3" s="382"/>
      <x:c r="PMN3" s="382"/>
      <x:c r="PMO3" s="382"/>
      <x:c r="PMP3" s="382"/>
      <x:c r="PMQ3" s="382"/>
      <x:c r="PMR3" s="382"/>
      <x:c r="PMS3" s="382"/>
      <x:c r="PMT3" s="382"/>
      <x:c r="PMU3" s="382"/>
      <x:c r="PMV3" s="382"/>
      <x:c r="PMW3" s="382"/>
      <x:c r="PMX3" s="382"/>
      <x:c r="PMY3" s="382"/>
      <x:c r="PMZ3" s="382"/>
      <x:c r="PNA3" s="382"/>
      <x:c r="PNB3" s="382"/>
      <x:c r="PNC3" s="382"/>
      <x:c r="PND3" s="382"/>
      <x:c r="PNE3" s="382"/>
      <x:c r="PNF3" s="382"/>
      <x:c r="PNG3" s="382"/>
      <x:c r="PNH3" s="382"/>
      <x:c r="PNI3" s="382"/>
      <x:c r="PNJ3" s="382"/>
      <x:c r="PNK3" s="382"/>
      <x:c r="PNL3" s="382"/>
      <x:c r="PNM3" s="382"/>
      <x:c r="PNN3" s="382"/>
      <x:c r="PNO3" s="382"/>
      <x:c r="PNP3" s="382"/>
      <x:c r="PNQ3" s="382"/>
      <x:c r="PNR3" s="382"/>
      <x:c r="PNS3" s="382"/>
      <x:c r="PNT3" s="382"/>
      <x:c r="PNU3" s="382"/>
      <x:c r="PNV3" s="382"/>
      <x:c r="PNW3" s="382"/>
      <x:c r="PNX3" s="382"/>
      <x:c r="PNY3" s="382"/>
      <x:c r="PNZ3" s="382"/>
      <x:c r="POA3" s="382"/>
      <x:c r="POB3" s="382"/>
      <x:c r="POC3" s="382"/>
      <x:c r="POD3" s="382"/>
      <x:c r="POE3" s="382"/>
      <x:c r="POF3" s="382"/>
      <x:c r="POG3" s="382"/>
      <x:c r="POH3" s="382"/>
      <x:c r="POI3" s="382"/>
      <x:c r="POJ3" s="382"/>
      <x:c r="POK3" s="382"/>
      <x:c r="POL3" s="382"/>
      <x:c r="POM3" s="382"/>
      <x:c r="PON3" s="382"/>
      <x:c r="POO3" s="382"/>
      <x:c r="POP3" s="382"/>
      <x:c r="POQ3" s="382"/>
      <x:c r="POR3" s="382"/>
      <x:c r="POS3" s="382"/>
      <x:c r="POT3" s="382"/>
      <x:c r="POU3" s="382"/>
      <x:c r="POV3" s="382"/>
      <x:c r="POW3" s="382"/>
      <x:c r="POX3" s="382"/>
      <x:c r="POY3" s="382"/>
      <x:c r="POZ3" s="382"/>
      <x:c r="PPA3" s="382"/>
      <x:c r="PPB3" s="382"/>
      <x:c r="PPC3" s="382"/>
      <x:c r="PPD3" s="382"/>
      <x:c r="PPE3" s="382"/>
      <x:c r="PPF3" s="382"/>
      <x:c r="PPG3" s="382"/>
      <x:c r="PPH3" s="382"/>
      <x:c r="PPI3" s="382"/>
      <x:c r="PPJ3" s="382"/>
      <x:c r="PPK3" s="382"/>
      <x:c r="PPL3" s="382"/>
      <x:c r="PPM3" s="382"/>
      <x:c r="PPN3" s="382"/>
      <x:c r="PPO3" s="382"/>
      <x:c r="PPP3" s="382"/>
      <x:c r="PPQ3" s="382"/>
      <x:c r="PPR3" s="382"/>
      <x:c r="PPS3" s="382"/>
      <x:c r="PPT3" s="382"/>
      <x:c r="PPU3" s="382"/>
      <x:c r="PPV3" s="382"/>
      <x:c r="PPW3" s="382"/>
      <x:c r="PPX3" s="382"/>
      <x:c r="PPY3" s="382"/>
      <x:c r="PPZ3" s="382"/>
      <x:c r="PQA3" s="382"/>
      <x:c r="PQB3" s="382"/>
      <x:c r="PQC3" s="382"/>
      <x:c r="PQD3" s="382"/>
      <x:c r="PQE3" s="382"/>
      <x:c r="PQF3" s="382"/>
      <x:c r="PQG3" s="382"/>
      <x:c r="PQH3" s="382"/>
      <x:c r="PQI3" s="382"/>
      <x:c r="PQJ3" s="382"/>
      <x:c r="PQK3" s="382"/>
      <x:c r="PQL3" s="382"/>
      <x:c r="PQM3" s="382"/>
      <x:c r="PQN3" s="382"/>
      <x:c r="PQO3" s="382"/>
      <x:c r="PQP3" s="382"/>
      <x:c r="PQQ3" s="382"/>
      <x:c r="PQR3" s="382"/>
      <x:c r="PQS3" s="382"/>
      <x:c r="PQT3" s="382"/>
      <x:c r="PQU3" s="382"/>
      <x:c r="PQV3" s="382"/>
      <x:c r="PQW3" s="382"/>
      <x:c r="PQX3" s="382"/>
      <x:c r="PQY3" s="382"/>
      <x:c r="PQZ3" s="382"/>
      <x:c r="PRA3" s="382"/>
      <x:c r="PRB3" s="382"/>
      <x:c r="PRC3" s="382"/>
      <x:c r="PRD3" s="382"/>
      <x:c r="PRE3" s="382"/>
      <x:c r="PRF3" s="382"/>
      <x:c r="PRG3" s="382"/>
      <x:c r="PRH3" s="382"/>
      <x:c r="PRI3" s="382"/>
      <x:c r="PRJ3" s="382"/>
      <x:c r="PRK3" s="382"/>
      <x:c r="PRL3" s="382"/>
      <x:c r="PRM3" s="382"/>
      <x:c r="PRN3" s="382"/>
      <x:c r="PRO3" s="382"/>
      <x:c r="PRP3" s="382"/>
      <x:c r="PRQ3" s="382"/>
      <x:c r="PRR3" s="382"/>
      <x:c r="PRS3" s="382"/>
      <x:c r="PRT3" s="382"/>
      <x:c r="PRU3" s="382"/>
      <x:c r="PRV3" s="382"/>
      <x:c r="PRW3" s="382"/>
      <x:c r="PRX3" s="382"/>
      <x:c r="PRY3" s="382"/>
      <x:c r="PRZ3" s="382"/>
      <x:c r="PSA3" s="382"/>
      <x:c r="PSB3" s="382"/>
      <x:c r="PSC3" s="382"/>
      <x:c r="PSD3" s="382"/>
      <x:c r="PSE3" s="382"/>
      <x:c r="PSF3" s="382"/>
      <x:c r="PSG3" s="382"/>
      <x:c r="PSH3" s="382"/>
      <x:c r="PSI3" s="382"/>
      <x:c r="PSJ3" s="382"/>
      <x:c r="PSK3" s="382"/>
      <x:c r="PSL3" s="382"/>
      <x:c r="PSM3" s="382"/>
      <x:c r="PSN3" s="382"/>
      <x:c r="PSO3" s="382"/>
      <x:c r="PSP3" s="382"/>
      <x:c r="PSQ3" s="382"/>
      <x:c r="PSR3" s="382"/>
      <x:c r="PSS3" s="382"/>
      <x:c r="PST3" s="382"/>
      <x:c r="PSU3" s="382"/>
      <x:c r="PSV3" s="382"/>
      <x:c r="PSW3" s="382"/>
      <x:c r="PSX3" s="382"/>
      <x:c r="PSY3" s="382"/>
      <x:c r="PSZ3" s="382"/>
      <x:c r="PTA3" s="382"/>
      <x:c r="PTB3" s="382"/>
      <x:c r="PTC3" s="382"/>
      <x:c r="PTD3" s="382"/>
      <x:c r="PTE3" s="382"/>
      <x:c r="PTF3" s="382"/>
      <x:c r="PTG3" s="382"/>
      <x:c r="PTH3" s="382"/>
      <x:c r="PTI3" s="382"/>
      <x:c r="PTJ3" s="382"/>
      <x:c r="PTK3" s="382"/>
      <x:c r="PTL3" s="382"/>
      <x:c r="PTM3" s="382"/>
      <x:c r="PTN3" s="382"/>
      <x:c r="PTO3" s="382"/>
      <x:c r="PTP3" s="382"/>
      <x:c r="PTQ3" s="382"/>
      <x:c r="PTR3" s="382"/>
      <x:c r="PTS3" s="382"/>
      <x:c r="PTT3" s="382"/>
      <x:c r="PTU3" s="382"/>
      <x:c r="PTV3" s="382"/>
      <x:c r="PTW3" s="382"/>
      <x:c r="PTX3" s="382"/>
      <x:c r="PTY3" s="382"/>
      <x:c r="PTZ3" s="382"/>
      <x:c r="PUA3" s="382"/>
      <x:c r="PUB3" s="382"/>
      <x:c r="PUC3" s="382"/>
      <x:c r="PUD3" s="382"/>
      <x:c r="PUE3" s="382"/>
      <x:c r="PUF3" s="382"/>
      <x:c r="PUG3" s="382"/>
      <x:c r="PUH3" s="382"/>
      <x:c r="PUI3" s="382"/>
      <x:c r="PUJ3" s="382"/>
      <x:c r="PUK3" s="382"/>
      <x:c r="PUL3" s="382"/>
      <x:c r="PUM3" s="382"/>
      <x:c r="PUN3" s="382"/>
      <x:c r="PUO3" s="382"/>
      <x:c r="PUP3" s="382"/>
      <x:c r="PUQ3" s="382"/>
      <x:c r="PUR3" s="382"/>
      <x:c r="PUS3" s="382"/>
      <x:c r="PUT3" s="382"/>
      <x:c r="PUU3" s="382"/>
      <x:c r="PUV3" s="382"/>
      <x:c r="PUW3" s="382"/>
      <x:c r="PUX3" s="382"/>
      <x:c r="PUY3" s="382"/>
      <x:c r="PUZ3" s="382"/>
      <x:c r="PVA3" s="382"/>
      <x:c r="PVB3" s="382"/>
      <x:c r="PVC3" s="382"/>
      <x:c r="PVD3" s="382"/>
      <x:c r="PVE3" s="382"/>
      <x:c r="PVF3" s="382"/>
      <x:c r="PVG3" s="382"/>
      <x:c r="PVH3" s="382"/>
      <x:c r="PVI3" s="382"/>
      <x:c r="PVJ3" s="382"/>
      <x:c r="PVK3" s="382"/>
      <x:c r="PVL3" s="382"/>
      <x:c r="PVM3" s="382"/>
      <x:c r="PVN3" s="382"/>
      <x:c r="PVO3" s="382"/>
      <x:c r="PVP3" s="382"/>
      <x:c r="PVQ3" s="382"/>
      <x:c r="PVR3" s="382"/>
      <x:c r="PVS3" s="382"/>
      <x:c r="PVT3" s="382"/>
      <x:c r="PVU3" s="382"/>
      <x:c r="PVV3" s="382"/>
      <x:c r="PVW3" s="382"/>
      <x:c r="PVX3" s="382"/>
      <x:c r="PVY3" s="382"/>
      <x:c r="PVZ3" s="382"/>
      <x:c r="PWA3" s="382"/>
      <x:c r="PWB3" s="382"/>
      <x:c r="PWC3" s="382"/>
      <x:c r="PWD3" s="382"/>
      <x:c r="PWE3" s="382"/>
      <x:c r="PWF3" s="382"/>
      <x:c r="PWG3" s="382"/>
      <x:c r="PWH3" s="382"/>
      <x:c r="PWI3" s="382"/>
      <x:c r="PWJ3" s="382"/>
      <x:c r="PWK3" s="382"/>
      <x:c r="PWL3" s="382"/>
      <x:c r="PWM3" s="382"/>
      <x:c r="PWN3" s="382"/>
      <x:c r="PWO3" s="382"/>
      <x:c r="PWP3" s="382"/>
      <x:c r="PWQ3" s="382"/>
      <x:c r="PWR3" s="382"/>
      <x:c r="PWS3" s="382"/>
      <x:c r="PWT3" s="382"/>
      <x:c r="PWU3" s="382"/>
      <x:c r="PWV3" s="382"/>
      <x:c r="PWW3" s="382"/>
      <x:c r="PWX3" s="382"/>
      <x:c r="PWY3" s="382"/>
      <x:c r="PWZ3" s="382"/>
      <x:c r="PXA3" s="382"/>
      <x:c r="PXB3" s="382"/>
      <x:c r="PXC3" s="382"/>
      <x:c r="PXD3" s="382"/>
      <x:c r="PXE3" s="382"/>
      <x:c r="PXF3" s="382"/>
      <x:c r="PXG3" s="382"/>
      <x:c r="PXH3" s="382"/>
      <x:c r="PXI3" s="382"/>
      <x:c r="PXJ3" s="382"/>
      <x:c r="PXK3" s="382"/>
      <x:c r="PXL3" s="382"/>
      <x:c r="PXM3" s="382"/>
      <x:c r="PXN3" s="382"/>
      <x:c r="PXO3" s="382"/>
      <x:c r="PXP3" s="382"/>
      <x:c r="PXQ3" s="382"/>
      <x:c r="PXR3" s="382"/>
      <x:c r="PXS3" s="382"/>
      <x:c r="PXT3" s="382"/>
      <x:c r="PXU3" s="382"/>
      <x:c r="PXV3" s="382"/>
      <x:c r="PXW3" s="382"/>
      <x:c r="PXX3" s="382"/>
      <x:c r="PXY3" s="382"/>
      <x:c r="PXZ3" s="382"/>
      <x:c r="PYA3" s="382"/>
      <x:c r="PYB3" s="382"/>
      <x:c r="PYC3" s="382"/>
      <x:c r="PYD3" s="382"/>
      <x:c r="PYE3" s="382"/>
      <x:c r="PYF3" s="382"/>
      <x:c r="PYG3" s="382"/>
      <x:c r="PYH3" s="382"/>
      <x:c r="PYI3" s="382"/>
      <x:c r="PYJ3" s="382"/>
      <x:c r="PYK3" s="382"/>
      <x:c r="PYL3" s="382"/>
      <x:c r="PYM3" s="382"/>
      <x:c r="PYN3" s="382"/>
      <x:c r="PYO3" s="382"/>
      <x:c r="PYP3" s="382"/>
      <x:c r="PYQ3" s="382"/>
      <x:c r="PYR3" s="382"/>
      <x:c r="PYS3" s="382"/>
      <x:c r="PYT3" s="382"/>
      <x:c r="PYU3" s="382"/>
      <x:c r="PYV3" s="382"/>
      <x:c r="PYW3" s="382"/>
      <x:c r="PYX3" s="382"/>
      <x:c r="PYY3" s="382"/>
      <x:c r="PYZ3" s="382"/>
      <x:c r="PZA3" s="382"/>
      <x:c r="PZB3" s="382"/>
      <x:c r="PZC3" s="382"/>
      <x:c r="PZD3" s="382"/>
      <x:c r="PZE3" s="382"/>
      <x:c r="PZF3" s="382"/>
      <x:c r="PZG3" s="382"/>
      <x:c r="PZH3" s="382"/>
      <x:c r="PZI3" s="382"/>
      <x:c r="PZJ3" s="382"/>
      <x:c r="PZK3" s="382"/>
      <x:c r="PZL3" s="382"/>
      <x:c r="PZM3" s="382"/>
      <x:c r="PZN3" s="382"/>
      <x:c r="PZO3" s="382"/>
      <x:c r="PZP3" s="382"/>
      <x:c r="PZQ3" s="382"/>
      <x:c r="PZR3" s="382"/>
      <x:c r="PZS3" s="382"/>
      <x:c r="PZT3" s="382"/>
      <x:c r="PZU3" s="382"/>
      <x:c r="PZV3" s="382"/>
      <x:c r="PZW3" s="382"/>
      <x:c r="PZX3" s="382"/>
      <x:c r="PZY3" s="382"/>
      <x:c r="PZZ3" s="382"/>
      <x:c r="QAA3" s="382"/>
      <x:c r="QAB3" s="382"/>
      <x:c r="QAC3" s="382"/>
      <x:c r="QAD3" s="382"/>
      <x:c r="QAE3" s="382"/>
      <x:c r="QAF3" s="382"/>
      <x:c r="QAG3" s="382"/>
      <x:c r="QAH3" s="382"/>
      <x:c r="QAI3" s="382"/>
      <x:c r="QAJ3" s="382"/>
      <x:c r="QAK3" s="382"/>
      <x:c r="QAL3" s="382"/>
      <x:c r="QAM3" s="382"/>
      <x:c r="QAN3" s="382"/>
      <x:c r="QAO3" s="382"/>
      <x:c r="QAP3" s="382"/>
      <x:c r="QAQ3" s="382"/>
      <x:c r="QAR3" s="382"/>
      <x:c r="QAS3" s="382"/>
      <x:c r="QAT3" s="382"/>
      <x:c r="QAU3" s="382"/>
      <x:c r="QAV3" s="382"/>
      <x:c r="QAW3" s="382"/>
      <x:c r="QAX3" s="382"/>
      <x:c r="QAY3" s="382"/>
      <x:c r="QAZ3" s="382"/>
      <x:c r="QBA3" s="382"/>
      <x:c r="QBB3" s="382"/>
      <x:c r="QBC3" s="382"/>
      <x:c r="QBD3" s="382"/>
      <x:c r="QBE3" s="382"/>
      <x:c r="QBF3" s="382"/>
      <x:c r="QBG3" s="382"/>
      <x:c r="QBH3" s="382"/>
      <x:c r="QBI3" s="382"/>
      <x:c r="QBJ3" s="382"/>
      <x:c r="QBK3" s="382"/>
      <x:c r="QBL3" s="382"/>
      <x:c r="QBM3" s="382"/>
      <x:c r="QBN3" s="382"/>
      <x:c r="QBO3" s="382"/>
      <x:c r="QBP3" s="382"/>
      <x:c r="QBQ3" s="382"/>
      <x:c r="QBR3" s="382"/>
      <x:c r="QBS3" s="382"/>
      <x:c r="QBT3" s="382"/>
      <x:c r="QBU3" s="382"/>
      <x:c r="QBV3" s="382"/>
      <x:c r="QBW3" s="382"/>
      <x:c r="QBX3" s="382"/>
      <x:c r="QBY3" s="382"/>
      <x:c r="QBZ3" s="382"/>
      <x:c r="QCA3" s="382"/>
      <x:c r="QCB3" s="382"/>
      <x:c r="QCC3" s="382"/>
      <x:c r="QCD3" s="382"/>
      <x:c r="QCE3" s="382"/>
      <x:c r="QCF3" s="382"/>
      <x:c r="QCG3" s="382"/>
      <x:c r="QCH3" s="382"/>
      <x:c r="QCI3" s="382"/>
      <x:c r="QCJ3" s="382"/>
      <x:c r="QCK3" s="382"/>
      <x:c r="QCL3" s="382"/>
      <x:c r="QCM3" s="382"/>
      <x:c r="QCN3" s="382"/>
      <x:c r="QCO3" s="382"/>
      <x:c r="QCP3" s="382"/>
      <x:c r="QCQ3" s="382"/>
      <x:c r="QCR3" s="382"/>
      <x:c r="QCS3" s="382"/>
      <x:c r="QCT3" s="382"/>
      <x:c r="QCU3" s="382"/>
      <x:c r="QCV3" s="382"/>
      <x:c r="QCW3" s="382"/>
      <x:c r="QCX3" s="382"/>
      <x:c r="QCY3" s="382"/>
      <x:c r="QCZ3" s="382"/>
      <x:c r="QDA3" s="382"/>
      <x:c r="QDB3" s="382"/>
      <x:c r="QDC3" s="382"/>
      <x:c r="QDD3" s="382"/>
      <x:c r="QDE3" s="382"/>
      <x:c r="QDF3" s="382"/>
      <x:c r="QDG3" s="382"/>
      <x:c r="QDH3" s="382"/>
      <x:c r="QDI3" s="382"/>
      <x:c r="QDJ3" s="382"/>
      <x:c r="QDK3" s="382"/>
      <x:c r="QDL3" s="382"/>
      <x:c r="QDM3" s="382"/>
      <x:c r="QDN3" s="382"/>
      <x:c r="QDO3" s="382"/>
      <x:c r="QDP3" s="382"/>
      <x:c r="QDQ3" s="382"/>
      <x:c r="QDR3" s="382"/>
      <x:c r="QDS3" s="382"/>
      <x:c r="QDT3" s="382"/>
      <x:c r="QDU3" s="382"/>
      <x:c r="QDV3" s="382"/>
      <x:c r="QDW3" s="382"/>
      <x:c r="QDX3" s="382"/>
      <x:c r="QDY3" s="382"/>
      <x:c r="QDZ3" s="382"/>
      <x:c r="QEA3" s="382"/>
      <x:c r="QEB3" s="382"/>
      <x:c r="QEC3" s="382"/>
      <x:c r="QED3" s="382"/>
      <x:c r="QEE3" s="382"/>
      <x:c r="QEF3" s="382"/>
      <x:c r="QEG3" s="382"/>
      <x:c r="QEH3" s="382"/>
      <x:c r="QEI3" s="382"/>
      <x:c r="QEJ3" s="382"/>
      <x:c r="QEK3" s="382"/>
      <x:c r="QEL3" s="382"/>
      <x:c r="QEM3" s="382"/>
      <x:c r="QEN3" s="382"/>
      <x:c r="QEO3" s="382"/>
      <x:c r="QEP3" s="382"/>
      <x:c r="QEQ3" s="382"/>
      <x:c r="QER3" s="382"/>
      <x:c r="QES3" s="382"/>
      <x:c r="QET3" s="382"/>
      <x:c r="QEU3" s="382"/>
      <x:c r="QEV3" s="382"/>
      <x:c r="QEW3" s="382"/>
      <x:c r="QEX3" s="382"/>
      <x:c r="QEY3" s="382"/>
      <x:c r="QEZ3" s="382"/>
      <x:c r="QFA3" s="382"/>
      <x:c r="QFB3" s="382"/>
      <x:c r="QFC3" s="382"/>
      <x:c r="QFD3" s="382"/>
      <x:c r="QFE3" s="382"/>
      <x:c r="QFF3" s="382"/>
      <x:c r="QFG3" s="382"/>
      <x:c r="QFH3" s="382"/>
      <x:c r="QFI3" s="382"/>
      <x:c r="QFJ3" s="382"/>
      <x:c r="QFK3" s="382"/>
      <x:c r="QFL3" s="382"/>
      <x:c r="QFM3" s="382"/>
      <x:c r="QFN3" s="382"/>
      <x:c r="QFO3" s="382"/>
      <x:c r="QFP3" s="382"/>
      <x:c r="QFQ3" s="382"/>
      <x:c r="QFR3" s="382"/>
      <x:c r="QFS3" s="382"/>
      <x:c r="QFT3" s="382"/>
      <x:c r="QFU3" s="382"/>
      <x:c r="QFV3" s="382"/>
      <x:c r="QFW3" s="382"/>
      <x:c r="QFX3" s="382"/>
      <x:c r="QFY3" s="382"/>
      <x:c r="QFZ3" s="382"/>
      <x:c r="QGA3" s="382"/>
      <x:c r="QGB3" s="382"/>
      <x:c r="QGC3" s="382"/>
      <x:c r="QGD3" s="382"/>
      <x:c r="QGE3" s="382"/>
      <x:c r="QGF3" s="382"/>
      <x:c r="QGG3" s="382"/>
      <x:c r="QGH3" s="382"/>
      <x:c r="QGI3" s="382"/>
      <x:c r="QGJ3" s="382"/>
      <x:c r="QGK3" s="382"/>
      <x:c r="QGL3" s="382"/>
      <x:c r="QGM3" s="382"/>
      <x:c r="QGN3" s="382"/>
      <x:c r="QGO3" s="382"/>
      <x:c r="QGP3" s="382"/>
      <x:c r="QGQ3" s="382"/>
      <x:c r="QGR3" s="382"/>
      <x:c r="QGS3" s="382"/>
      <x:c r="QGT3" s="382"/>
      <x:c r="QGU3" s="382"/>
      <x:c r="QGV3" s="382"/>
      <x:c r="QGW3" s="382"/>
      <x:c r="QGX3" s="382"/>
      <x:c r="QGY3" s="382"/>
      <x:c r="QGZ3" s="382"/>
      <x:c r="QHA3" s="382"/>
      <x:c r="QHB3" s="382"/>
      <x:c r="QHC3" s="382"/>
      <x:c r="QHD3" s="382"/>
      <x:c r="QHE3" s="382"/>
      <x:c r="QHF3" s="382"/>
      <x:c r="QHG3" s="382"/>
      <x:c r="QHH3" s="382"/>
      <x:c r="QHI3" s="382"/>
      <x:c r="QHJ3" s="382"/>
      <x:c r="QHK3" s="382"/>
      <x:c r="QHL3" s="382"/>
      <x:c r="QHM3" s="382"/>
      <x:c r="QHN3" s="382"/>
      <x:c r="QHO3" s="382"/>
      <x:c r="QHP3" s="382"/>
      <x:c r="QHQ3" s="382"/>
      <x:c r="QHR3" s="382"/>
      <x:c r="QHS3" s="382"/>
      <x:c r="QHT3" s="382"/>
      <x:c r="QHU3" s="382"/>
      <x:c r="QHV3" s="382"/>
      <x:c r="QHW3" s="382"/>
      <x:c r="QHX3" s="382"/>
      <x:c r="QHY3" s="382"/>
      <x:c r="QHZ3" s="382"/>
      <x:c r="QIA3" s="382"/>
      <x:c r="QIB3" s="382"/>
      <x:c r="QIC3" s="382"/>
      <x:c r="QID3" s="382"/>
      <x:c r="QIE3" s="382"/>
      <x:c r="QIF3" s="382"/>
      <x:c r="QIG3" s="382"/>
      <x:c r="QIH3" s="382"/>
      <x:c r="QII3" s="382"/>
      <x:c r="QIJ3" s="382"/>
      <x:c r="QIK3" s="382"/>
      <x:c r="QIL3" s="382"/>
      <x:c r="QIM3" s="382"/>
      <x:c r="QIN3" s="382"/>
      <x:c r="QIO3" s="382"/>
      <x:c r="QIP3" s="382"/>
      <x:c r="QIQ3" s="382"/>
      <x:c r="QIR3" s="382"/>
      <x:c r="QIS3" s="382"/>
      <x:c r="QIT3" s="382"/>
      <x:c r="QIU3" s="382"/>
      <x:c r="QIV3" s="382"/>
      <x:c r="QIW3" s="382"/>
      <x:c r="QIX3" s="382"/>
      <x:c r="QIY3" s="382"/>
      <x:c r="QIZ3" s="382"/>
      <x:c r="QJA3" s="382"/>
      <x:c r="QJB3" s="382"/>
      <x:c r="QJC3" s="382"/>
      <x:c r="QJD3" s="382"/>
      <x:c r="QJE3" s="382"/>
      <x:c r="QJF3" s="382"/>
      <x:c r="QJG3" s="382"/>
      <x:c r="QJH3" s="382"/>
      <x:c r="QJI3" s="382"/>
      <x:c r="QJJ3" s="382"/>
      <x:c r="QJK3" s="382"/>
      <x:c r="QJL3" s="382"/>
      <x:c r="QJM3" s="382"/>
      <x:c r="QJN3" s="382"/>
      <x:c r="QJO3" s="382"/>
      <x:c r="QJP3" s="382"/>
      <x:c r="QJQ3" s="382"/>
      <x:c r="QJR3" s="382"/>
      <x:c r="QJS3" s="382"/>
      <x:c r="QJT3" s="382"/>
      <x:c r="QJU3" s="382"/>
      <x:c r="QJV3" s="382"/>
      <x:c r="QJW3" s="382"/>
      <x:c r="QJX3" s="382"/>
      <x:c r="QJY3" s="382"/>
      <x:c r="QJZ3" s="382"/>
      <x:c r="QKA3" s="382"/>
      <x:c r="QKB3" s="382"/>
      <x:c r="QKC3" s="382"/>
      <x:c r="QKD3" s="382"/>
      <x:c r="QKE3" s="382"/>
      <x:c r="QKF3" s="382"/>
      <x:c r="QKG3" s="382"/>
      <x:c r="QKH3" s="382"/>
      <x:c r="QKI3" s="382"/>
      <x:c r="QKJ3" s="382"/>
      <x:c r="QKK3" s="382"/>
      <x:c r="QKL3" s="382"/>
      <x:c r="QKM3" s="382"/>
      <x:c r="QKN3" s="382"/>
      <x:c r="QKO3" s="382"/>
      <x:c r="QKP3" s="382"/>
      <x:c r="QKQ3" s="382"/>
      <x:c r="QKR3" s="382"/>
      <x:c r="QKS3" s="382"/>
      <x:c r="QKT3" s="382"/>
      <x:c r="QKU3" s="382"/>
      <x:c r="QKV3" s="382"/>
      <x:c r="QKW3" s="382"/>
      <x:c r="QKX3" s="382"/>
      <x:c r="QKY3" s="382"/>
      <x:c r="QKZ3" s="382"/>
      <x:c r="QLA3" s="382"/>
      <x:c r="QLB3" s="382"/>
      <x:c r="QLC3" s="382"/>
      <x:c r="QLD3" s="382"/>
      <x:c r="QLE3" s="382"/>
      <x:c r="QLF3" s="382"/>
      <x:c r="QLG3" s="382"/>
      <x:c r="QLH3" s="382"/>
      <x:c r="QLI3" s="382"/>
      <x:c r="QLJ3" s="382"/>
      <x:c r="QLK3" s="382"/>
      <x:c r="QLL3" s="382"/>
      <x:c r="QLM3" s="382"/>
      <x:c r="QLN3" s="382"/>
      <x:c r="QLO3" s="382"/>
      <x:c r="QLP3" s="382"/>
      <x:c r="QLQ3" s="382"/>
      <x:c r="QLR3" s="382"/>
      <x:c r="QLS3" s="382"/>
      <x:c r="QLT3" s="382"/>
      <x:c r="QLU3" s="382"/>
      <x:c r="QLV3" s="382"/>
      <x:c r="QLW3" s="382"/>
      <x:c r="QLX3" s="382"/>
      <x:c r="QLY3" s="382"/>
      <x:c r="QLZ3" s="382"/>
      <x:c r="QMA3" s="382"/>
      <x:c r="QMB3" s="382"/>
      <x:c r="QMC3" s="382"/>
      <x:c r="QMD3" s="382"/>
      <x:c r="QME3" s="382"/>
      <x:c r="QMF3" s="382"/>
      <x:c r="QMG3" s="382"/>
      <x:c r="QMH3" s="382"/>
      <x:c r="QMI3" s="382"/>
      <x:c r="QMJ3" s="382"/>
      <x:c r="QMK3" s="382"/>
      <x:c r="QML3" s="382"/>
      <x:c r="QMM3" s="382"/>
      <x:c r="QMN3" s="382"/>
      <x:c r="QMO3" s="382"/>
      <x:c r="QMP3" s="382"/>
      <x:c r="QMQ3" s="382"/>
      <x:c r="QMR3" s="382"/>
      <x:c r="QMS3" s="382"/>
      <x:c r="QMT3" s="382"/>
      <x:c r="QMU3" s="382"/>
      <x:c r="QMV3" s="382"/>
      <x:c r="QMW3" s="382"/>
      <x:c r="QMX3" s="382"/>
      <x:c r="QMY3" s="382"/>
      <x:c r="QMZ3" s="382"/>
      <x:c r="QNA3" s="382"/>
      <x:c r="QNB3" s="382"/>
      <x:c r="QNC3" s="382"/>
      <x:c r="QND3" s="382"/>
      <x:c r="QNE3" s="382"/>
      <x:c r="QNF3" s="382"/>
      <x:c r="QNG3" s="382"/>
      <x:c r="QNH3" s="382"/>
      <x:c r="QNI3" s="382"/>
      <x:c r="QNJ3" s="382"/>
      <x:c r="QNK3" s="382"/>
      <x:c r="QNL3" s="382"/>
      <x:c r="QNM3" s="382"/>
      <x:c r="QNN3" s="382"/>
      <x:c r="QNO3" s="382"/>
      <x:c r="QNP3" s="382"/>
      <x:c r="QNQ3" s="382"/>
      <x:c r="QNR3" s="382"/>
      <x:c r="QNS3" s="382"/>
      <x:c r="QNT3" s="382"/>
      <x:c r="QNU3" s="382"/>
      <x:c r="QNV3" s="382"/>
      <x:c r="QNW3" s="382"/>
      <x:c r="QNX3" s="382"/>
      <x:c r="QNY3" s="382"/>
      <x:c r="QNZ3" s="382"/>
      <x:c r="QOA3" s="382"/>
      <x:c r="QOB3" s="382"/>
      <x:c r="QOC3" s="382"/>
      <x:c r="QOD3" s="382"/>
      <x:c r="QOE3" s="382"/>
      <x:c r="QOF3" s="382"/>
      <x:c r="QOG3" s="382"/>
      <x:c r="QOH3" s="382"/>
      <x:c r="QOI3" s="382"/>
      <x:c r="QOJ3" s="382"/>
      <x:c r="QOK3" s="382"/>
      <x:c r="QOL3" s="382"/>
      <x:c r="QOM3" s="382"/>
      <x:c r="QON3" s="382"/>
      <x:c r="QOO3" s="382"/>
      <x:c r="QOP3" s="382"/>
      <x:c r="QOQ3" s="382"/>
      <x:c r="QOR3" s="382"/>
      <x:c r="QOS3" s="382"/>
      <x:c r="QOT3" s="382"/>
      <x:c r="QOU3" s="382"/>
      <x:c r="QOV3" s="382"/>
      <x:c r="QOW3" s="382"/>
      <x:c r="QOX3" s="382"/>
      <x:c r="QOY3" s="382"/>
      <x:c r="QOZ3" s="382"/>
      <x:c r="QPA3" s="382"/>
      <x:c r="QPB3" s="382"/>
      <x:c r="QPC3" s="382"/>
      <x:c r="QPD3" s="382"/>
      <x:c r="QPE3" s="382"/>
      <x:c r="QPF3" s="382"/>
      <x:c r="QPG3" s="382"/>
      <x:c r="QPH3" s="382"/>
      <x:c r="QPI3" s="382"/>
      <x:c r="QPJ3" s="382"/>
      <x:c r="QPK3" s="382"/>
      <x:c r="QPL3" s="382"/>
      <x:c r="QPM3" s="382"/>
      <x:c r="QPN3" s="382"/>
      <x:c r="QPO3" s="382"/>
      <x:c r="QPP3" s="382"/>
      <x:c r="QPQ3" s="382"/>
      <x:c r="QPR3" s="382"/>
      <x:c r="QPS3" s="382"/>
      <x:c r="QPT3" s="382"/>
      <x:c r="QPU3" s="382"/>
      <x:c r="QPV3" s="382"/>
      <x:c r="QPW3" s="382"/>
      <x:c r="QPX3" s="382"/>
      <x:c r="QPY3" s="382"/>
      <x:c r="QPZ3" s="382"/>
      <x:c r="QQA3" s="382"/>
      <x:c r="QQB3" s="382"/>
      <x:c r="QQC3" s="382"/>
      <x:c r="QQD3" s="382"/>
      <x:c r="QQE3" s="382"/>
      <x:c r="QQF3" s="382"/>
      <x:c r="QQG3" s="382"/>
      <x:c r="QQH3" s="382"/>
      <x:c r="QQI3" s="382"/>
      <x:c r="QQJ3" s="382"/>
      <x:c r="QQK3" s="382"/>
      <x:c r="QQL3" s="382"/>
      <x:c r="QQM3" s="382"/>
      <x:c r="QQN3" s="382"/>
      <x:c r="QQO3" s="382"/>
      <x:c r="QQP3" s="382"/>
      <x:c r="QQQ3" s="382"/>
      <x:c r="QQR3" s="382"/>
      <x:c r="QQS3" s="382"/>
      <x:c r="QQT3" s="382"/>
      <x:c r="QQU3" s="382"/>
      <x:c r="QQV3" s="382"/>
      <x:c r="QQW3" s="382"/>
      <x:c r="QQX3" s="382"/>
      <x:c r="QQY3" s="382"/>
      <x:c r="QQZ3" s="382"/>
      <x:c r="QRA3" s="382"/>
      <x:c r="QRB3" s="382"/>
      <x:c r="QRC3" s="382"/>
      <x:c r="QRD3" s="382"/>
      <x:c r="QRE3" s="382"/>
      <x:c r="QRF3" s="382"/>
      <x:c r="QRG3" s="382"/>
      <x:c r="QRH3" s="382"/>
      <x:c r="QRI3" s="382"/>
      <x:c r="QRJ3" s="382"/>
      <x:c r="QRK3" s="382"/>
      <x:c r="QRL3" s="382"/>
      <x:c r="QRM3" s="382"/>
      <x:c r="QRN3" s="382"/>
      <x:c r="QRO3" s="382"/>
      <x:c r="QRP3" s="382"/>
      <x:c r="QRQ3" s="382"/>
      <x:c r="QRR3" s="382"/>
      <x:c r="QRS3" s="382"/>
      <x:c r="QRT3" s="382"/>
      <x:c r="QRU3" s="382"/>
      <x:c r="QRV3" s="382"/>
      <x:c r="QRW3" s="382"/>
      <x:c r="QRX3" s="382"/>
      <x:c r="QRY3" s="382"/>
      <x:c r="QRZ3" s="382"/>
      <x:c r="QSA3" s="382"/>
      <x:c r="QSB3" s="382"/>
      <x:c r="QSC3" s="382"/>
      <x:c r="QSD3" s="382"/>
      <x:c r="QSE3" s="382"/>
      <x:c r="QSF3" s="382"/>
      <x:c r="QSG3" s="382"/>
      <x:c r="QSH3" s="382"/>
      <x:c r="QSI3" s="382"/>
      <x:c r="QSJ3" s="382"/>
      <x:c r="QSK3" s="382"/>
      <x:c r="QSL3" s="382"/>
      <x:c r="QSM3" s="382"/>
      <x:c r="QSN3" s="382"/>
      <x:c r="QSO3" s="382"/>
      <x:c r="QSP3" s="382"/>
      <x:c r="QSQ3" s="382"/>
      <x:c r="QSR3" s="382"/>
      <x:c r="QSS3" s="382"/>
      <x:c r="QST3" s="382"/>
      <x:c r="QSU3" s="382"/>
      <x:c r="QSV3" s="382"/>
      <x:c r="QSW3" s="382"/>
      <x:c r="QSX3" s="382"/>
      <x:c r="QSY3" s="382"/>
      <x:c r="QSZ3" s="382"/>
      <x:c r="QTA3" s="382"/>
      <x:c r="QTB3" s="382"/>
      <x:c r="QTC3" s="382"/>
      <x:c r="QTD3" s="382"/>
      <x:c r="QTE3" s="382"/>
      <x:c r="QTF3" s="382"/>
      <x:c r="QTG3" s="382"/>
      <x:c r="QTH3" s="382"/>
      <x:c r="QTI3" s="382"/>
      <x:c r="QTJ3" s="382"/>
      <x:c r="QTK3" s="382"/>
      <x:c r="QTL3" s="382"/>
      <x:c r="QTM3" s="382"/>
      <x:c r="QTN3" s="382"/>
      <x:c r="QTO3" s="382"/>
      <x:c r="QTP3" s="382"/>
      <x:c r="QTQ3" s="382"/>
      <x:c r="QTR3" s="382"/>
      <x:c r="QTS3" s="382"/>
      <x:c r="QTT3" s="382"/>
      <x:c r="QTU3" s="382"/>
      <x:c r="QTV3" s="382"/>
      <x:c r="QTW3" s="382"/>
      <x:c r="QTX3" s="382"/>
      <x:c r="QTY3" s="382"/>
      <x:c r="QTZ3" s="382"/>
      <x:c r="QUA3" s="382"/>
      <x:c r="QUB3" s="382"/>
      <x:c r="QUC3" s="382"/>
      <x:c r="QUD3" s="382"/>
      <x:c r="QUE3" s="382"/>
      <x:c r="QUF3" s="382"/>
      <x:c r="QUG3" s="382"/>
      <x:c r="QUH3" s="382"/>
      <x:c r="QUI3" s="382"/>
      <x:c r="QUJ3" s="382"/>
      <x:c r="QUK3" s="382"/>
      <x:c r="QUL3" s="382"/>
      <x:c r="QUM3" s="382"/>
      <x:c r="QUN3" s="382"/>
      <x:c r="QUO3" s="382"/>
      <x:c r="QUP3" s="382"/>
      <x:c r="QUQ3" s="382"/>
      <x:c r="QUR3" s="382"/>
      <x:c r="QUS3" s="382"/>
      <x:c r="QUT3" s="382"/>
      <x:c r="QUU3" s="382"/>
      <x:c r="QUV3" s="382"/>
      <x:c r="QUW3" s="382"/>
      <x:c r="QUX3" s="382"/>
      <x:c r="QUY3" s="382"/>
      <x:c r="QUZ3" s="382"/>
      <x:c r="QVA3" s="382"/>
      <x:c r="QVB3" s="382"/>
      <x:c r="QVC3" s="382"/>
      <x:c r="QVD3" s="382"/>
      <x:c r="QVE3" s="382"/>
      <x:c r="QVF3" s="382"/>
      <x:c r="QVG3" s="382"/>
      <x:c r="QVH3" s="382"/>
      <x:c r="QVI3" s="382"/>
      <x:c r="QVJ3" s="382"/>
      <x:c r="QVK3" s="382"/>
      <x:c r="QVL3" s="382"/>
      <x:c r="QVM3" s="382"/>
      <x:c r="QVN3" s="382"/>
      <x:c r="QVO3" s="382"/>
      <x:c r="QVP3" s="382"/>
      <x:c r="QVQ3" s="382"/>
      <x:c r="QVR3" s="382"/>
      <x:c r="QVS3" s="382"/>
      <x:c r="QVT3" s="382"/>
      <x:c r="QVU3" s="382"/>
      <x:c r="QVV3" s="382"/>
      <x:c r="QVW3" s="382"/>
      <x:c r="QVX3" s="382"/>
      <x:c r="QVY3" s="382"/>
      <x:c r="QVZ3" s="382"/>
      <x:c r="QWA3" s="382"/>
      <x:c r="QWB3" s="382"/>
      <x:c r="QWC3" s="382"/>
      <x:c r="QWD3" s="382"/>
      <x:c r="QWE3" s="382"/>
      <x:c r="QWF3" s="382"/>
      <x:c r="QWG3" s="382"/>
      <x:c r="QWH3" s="382"/>
      <x:c r="QWI3" s="382"/>
      <x:c r="QWJ3" s="382"/>
      <x:c r="QWK3" s="382"/>
      <x:c r="QWL3" s="382"/>
      <x:c r="QWM3" s="382"/>
      <x:c r="QWN3" s="382"/>
      <x:c r="QWO3" s="382"/>
      <x:c r="QWP3" s="382"/>
      <x:c r="QWQ3" s="382"/>
      <x:c r="QWR3" s="382"/>
      <x:c r="QWS3" s="382"/>
      <x:c r="QWT3" s="382"/>
      <x:c r="QWU3" s="382"/>
      <x:c r="QWV3" s="382"/>
      <x:c r="QWW3" s="382"/>
      <x:c r="QWX3" s="382"/>
      <x:c r="QWY3" s="382"/>
      <x:c r="QWZ3" s="382"/>
      <x:c r="QXA3" s="382"/>
      <x:c r="QXB3" s="382"/>
      <x:c r="QXC3" s="382"/>
      <x:c r="QXD3" s="382"/>
      <x:c r="QXE3" s="382"/>
      <x:c r="QXF3" s="382"/>
      <x:c r="QXG3" s="382"/>
      <x:c r="QXH3" s="382"/>
      <x:c r="QXI3" s="382"/>
      <x:c r="QXJ3" s="382"/>
      <x:c r="QXK3" s="382"/>
      <x:c r="QXL3" s="382"/>
      <x:c r="QXM3" s="382"/>
      <x:c r="QXN3" s="382"/>
      <x:c r="QXO3" s="382"/>
      <x:c r="QXP3" s="382"/>
      <x:c r="QXQ3" s="382"/>
      <x:c r="QXR3" s="382"/>
      <x:c r="QXS3" s="382"/>
      <x:c r="QXT3" s="382"/>
      <x:c r="QXU3" s="382"/>
      <x:c r="QXV3" s="382"/>
      <x:c r="QXW3" s="382"/>
      <x:c r="QXX3" s="382"/>
      <x:c r="QXY3" s="382"/>
      <x:c r="QXZ3" s="382"/>
      <x:c r="QYA3" s="382"/>
      <x:c r="QYB3" s="382"/>
      <x:c r="QYC3" s="382"/>
      <x:c r="QYD3" s="382"/>
      <x:c r="QYE3" s="382"/>
      <x:c r="QYF3" s="382"/>
      <x:c r="QYG3" s="382"/>
      <x:c r="QYH3" s="382"/>
      <x:c r="QYI3" s="382"/>
      <x:c r="QYJ3" s="382"/>
      <x:c r="QYK3" s="382"/>
      <x:c r="QYL3" s="382"/>
      <x:c r="QYM3" s="382"/>
      <x:c r="QYN3" s="382"/>
      <x:c r="QYO3" s="382"/>
      <x:c r="QYP3" s="382"/>
      <x:c r="QYQ3" s="382"/>
      <x:c r="QYR3" s="382"/>
      <x:c r="QYS3" s="382"/>
      <x:c r="QYT3" s="382"/>
      <x:c r="QYU3" s="382"/>
      <x:c r="QYV3" s="382"/>
      <x:c r="QYW3" s="382"/>
      <x:c r="QYX3" s="382"/>
      <x:c r="QYY3" s="382"/>
      <x:c r="QYZ3" s="382"/>
      <x:c r="QZA3" s="382"/>
      <x:c r="QZB3" s="382"/>
      <x:c r="QZC3" s="382"/>
      <x:c r="QZD3" s="382"/>
      <x:c r="QZE3" s="382"/>
      <x:c r="QZF3" s="382"/>
      <x:c r="QZG3" s="382"/>
      <x:c r="QZH3" s="382"/>
      <x:c r="QZI3" s="382"/>
      <x:c r="QZJ3" s="382"/>
      <x:c r="QZK3" s="382"/>
      <x:c r="QZL3" s="382"/>
      <x:c r="QZM3" s="382"/>
      <x:c r="QZN3" s="382"/>
      <x:c r="QZO3" s="382"/>
      <x:c r="QZP3" s="382"/>
      <x:c r="QZQ3" s="382"/>
      <x:c r="QZR3" s="382"/>
      <x:c r="QZS3" s="382"/>
      <x:c r="QZT3" s="382"/>
      <x:c r="QZU3" s="382"/>
      <x:c r="QZV3" s="382"/>
      <x:c r="QZW3" s="382"/>
      <x:c r="QZX3" s="382"/>
      <x:c r="QZY3" s="382"/>
      <x:c r="QZZ3" s="382"/>
      <x:c r="RAA3" s="382"/>
      <x:c r="RAB3" s="382"/>
      <x:c r="RAC3" s="382"/>
      <x:c r="RAD3" s="382"/>
      <x:c r="RAE3" s="382"/>
      <x:c r="RAF3" s="382"/>
      <x:c r="RAG3" s="382"/>
      <x:c r="RAH3" s="382"/>
      <x:c r="RAI3" s="382"/>
      <x:c r="RAJ3" s="382"/>
      <x:c r="RAK3" s="382"/>
      <x:c r="RAL3" s="382"/>
      <x:c r="RAM3" s="382"/>
      <x:c r="RAN3" s="382"/>
      <x:c r="RAO3" s="382"/>
      <x:c r="RAP3" s="382"/>
      <x:c r="RAQ3" s="382"/>
      <x:c r="RAR3" s="382"/>
      <x:c r="RAS3" s="382"/>
      <x:c r="RAT3" s="382"/>
      <x:c r="RAU3" s="382"/>
      <x:c r="RAV3" s="382"/>
      <x:c r="RAW3" s="382"/>
      <x:c r="RAX3" s="382"/>
      <x:c r="RAY3" s="382"/>
      <x:c r="RAZ3" s="382"/>
      <x:c r="RBA3" s="382"/>
      <x:c r="RBB3" s="382"/>
      <x:c r="RBC3" s="382"/>
      <x:c r="RBD3" s="382"/>
      <x:c r="RBE3" s="382"/>
      <x:c r="RBF3" s="382"/>
      <x:c r="RBG3" s="382"/>
      <x:c r="RBH3" s="382"/>
      <x:c r="RBI3" s="382"/>
      <x:c r="RBJ3" s="382"/>
      <x:c r="RBK3" s="382"/>
      <x:c r="RBL3" s="382"/>
      <x:c r="RBM3" s="382"/>
      <x:c r="RBN3" s="382"/>
      <x:c r="RBO3" s="382"/>
      <x:c r="RBP3" s="382"/>
      <x:c r="RBQ3" s="382"/>
      <x:c r="RBR3" s="382"/>
      <x:c r="RBS3" s="382"/>
      <x:c r="RBT3" s="382"/>
      <x:c r="RBU3" s="382"/>
      <x:c r="RBV3" s="382"/>
      <x:c r="RBW3" s="382"/>
      <x:c r="RBX3" s="382"/>
      <x:c r="RBY3" s="382"/>
      <x:c r="RBZ3" s="382"/>
      <x:c r="RCA3" s="382"/>
      <x:c r="RCB3" s="382"/>
      <x:c r="RCC3" s="382"/>
      <x:c r="RCD3" s="382"/>
      <x:c r="RCE3" s="382"/>
      <x:c r="RCF3" s="382"/>
      <x:c r="RCG3" s="382"/>
      <x:c r="RCH3" s="382"/>
      <x:c r="RCI3" s="382"/>
      <x:c r="RCJ3" s="382"/>
      <x:c r="RCK3" s="382"/>
      <x:c r="RCL3" s="382"/>
      <x:c r="RCM3" s="382"/>
      <x:c r="RCN3" s="382"/>
      <x:c r="RCO3" s="382"/>
      <x:c r="RCP3" s="382"/>
      <x:c r="RCQ3" s="382"/>
      <x:c r="RCR3" s="382"/>
      <x:c r="RCS3" s="382"/>
      <x:c r="RCT3" s="382"/>
      <x:c r="RCU3" s="382"/>
      <x:c r="RCV3" s="382"/>
      <x:c r="RCW3" s="382"/>
      <x:c r="RCX3" s="382"/>
      <x:c r="RCY3" s="382"/>
      <x:c r="RCZ3" s="382"/>
      <x:c r="RDA3" s="382"/>
      <x:c r="RDB3" s="382"/>
      <x:c r="RDC3" s="382"/>
      <x:c r="RDD3" s="382"/>
      <x:c r="RDE3" s="382"/>
      <x:c r="RDF3" s="382"/>
      <x:c r="RDG3" s="382"/>
      <x:c r="RDH3" s="382"/>
      <x:c r="RDI3" s="382"/>
      <x:c r="RDJ3" s="382"/>
      <x:c r="RDK3" s="382"/>
      <x:c r="RDL3" s="382"/>
      <x:c r="RDM3" s="382"/>
      <x:c r="RDN3" s="382"/>
      <x:c r="RDO3" s="382"/>
      <x:c r="RDP3" s="382"/>
      <x:c r="RDQ3" s="382"/>
      <x:c r="RDR3" s="382"/>
      <x:c r="RDS3" s="382"/>
      <x:c r="RDT3" s="382"/>
      <x:c r="RDU3" s="382"/>
      <x:c r="RDV3" s="382"/>
      <x:c r="RDW3" s="382"/>
      <x:c r="RDX3" s="382"/>
      <x:c r="RDY3" s="382"/>
      <x:c r="RDZ3" s="382"/>
      <x:c r="REA3" s="382"/>
      <x:c r="REB3" s="382"/>
      <x:c r="REC3" s="382"/>
      <x:c r="RED3" s="382"/>
      <x:c r="REE3" s="382"/>
      <x:c r="REF3" s="382"/>
      <x:c r="REG3" s="382"/>
      <x:c r="REH3" s="382"/>
      <x:c r="REI3" s="382"/>
      <x:c r="REJ3" s="382"/>
      <x:c r="REK3" s="382"/>
      <x:c r="REL3" s="382"/>
      <x:c r="REM3" s="382"/>
      <x:c r="REN3" s="382"/>
      <x:c r="REO3" s="382"/>
      <x:c r="REP3" s="382"/>
      <x:c r="REQ3" s="382"/>
      <x:c r="RER3" s="382"/>
      <x:c r="RES3" s="382"/>
      <x:c r="RET3" s="382"/>
      <x:c r="REU3" s="382"/>
      <x:c r="REV3" s="382"/>
      <x:c r="REW3" s="382"/>
      <x:c r="REX3" s="382"/>
      <x:c r="REY3" s="382"/>
      <x:c r="REZ3" s="382"/>
      <x:c r="RFA3" s="382"/>
      <x:c r="RFB3" s="382"/>
      <x:c r="RFC3" s="382"/>
      <x:c r="RFD3" s="382"/>
      <x:c r="RFE3" s="382"/>
      <x:c r="RFF3" s="382"/>
      <x:c r="RFG3" s="382"/>
      <x:c r="RFH3" s="382"/>
      <x:c r="RFI3" s="382"/>
      <x:c r="RFJ3" s="382"/>
      <x:c r="RFK3" s="382"/>
      <x:c r="RFL3" s="382"/>
      <x:c r="RFM3" s="382"/>
      <x:c r="RFN3" s="382"/>
      <x:c r="RFO3" s="382"/>
      <x:c r="RFP3" s="382"/>
      <x:c r="RFQ3" s="382"/>
      <x:c r="RFR3" s="382"/>
      <x:c r="RFS3" s="382"/>
      <x:c r="RFT3" s="382"/>
      <x:c r="RFU3" s="382"/>
      <x:c r="RFV3" s="382"/>
      <x:c r="RFW3" s="382"/>
      <x:c r="RFX3" s="382"/>
      <x:c r="RFY3" s="382"/>
      <x:c r="RFZ3" s="382"/>
      <x:c r="RGA3" s="382"/>
      <x:c r="RGB3" s="382"/>
      <x:c r="RGC3" s="382"/>
      <x:c r="RGD3" s="382"/>
      <x:c r="RGE3" s="382"/>
      <x:c r="RGF3" s="382"/>
      <x:c r="RGG3" s="382"/>
      <x:c r="RGH3" s="382"/>
      <x:c r="RGI3" s="382"/>
      <x:c r="RGJ3" s="382"/>
      <x:c r="RGK3" s="382"/>
      <x:c r="RGL3" s="382"/>
      <x:c r="RGM3" s="382"/>
      <x:c r="RGN3" s="382"/>
      <x:c r="RGO3" s="382"/>
      <x:c r="RGP3" s="382"/>
      <x:c r="RGQ3" s="382"/>
      <x:c r="RGR3" s="382"/>
      <x:c r="RGS3" s="382"/>
      <x:c r="RGT3" s="382"/>
      <x:c r="RGU3" s="382"/>
      <x:c r="RGV3" s="382"/>
      <x:c r="RGW3" s="382"/>
      <x:c r="RGX3" s="382"/>
      <x:c r="RGY3" s="382"/>
      <x:c r="RGZ3" s="382"/>
      <x:c r="RHA3" s="382"/>
      <x:c r="RHB3" s="382"/>
      <x:c r="RHC3" s="382"/>
      <x:c r="RHD3" s="382"/>
      <x:c r="RHE3" s="382"/>
      <x:c r="RHF3" s="382"/>
      <x:c r="RHG3" s="382"/>
      <x:c r="RHH3" s="382"/>
      <x:c r="RHI3" s="382"/>
      <x:c r="RHJ3" s="382"/>
      <x:c r="RHK3" s="382"/>
      <x:c r="RHL3" s="382"/>
      <x:c r="RHM3" s="382"/>
      <x:c r="RHN3" s="382"/>
      <x:c r="RHO3" s="382"/>
      <x:c r="RHP3" s="382"/>
      <x:c r="RHQ3" s="382"/>
      <x:c r="RHR3" s="382"/>
      <x:c r="RHS3" s="382"/>
      <x:c r="RHT3" s="382"/>
      <x:c r="RHU3" s="382"/>
      <x:c r="RHV3" s="382"/>
      <x:c r="RHW3" s="382"/>
      <x:c r="RHX3" s="382"/>
      <x:c r="RHY3" s="382"/>
      <x:c r="RHZ3" s="382"/>
      <x:c r="RIA3" s="382"/>
      <x:c r="RIB3" s="382"/>
      <x:c r="RIC3" s="382"/>
      <x:c r="RID3" s="382"/>
      <x:c r="RIE3" s="382"/>
      <x:c r="RIF3" s="382"/>
      <x:c r="RIG3" s="382"/>
      <x:c r="RIH3" s="382"/>
      <x:c r="RII3" s="382"/>
      <x:c r="RIJ3" s="382"/>
      <x:c r="RIK3" s="382"/>
      <x:c r="RIL3" s="382"/>
      <x:c r="RIM3" s="382"/>
      <x:c r="RIN3" s="382"/>
      <x:c r="RIO3" s="382"/>
      <x:c r="RIP3" s="382"/>
      <x:c r="RIQ3" s="382"/>
      <x:c r="RIR3" s="382"/>
      <x:c r="RIS3" s="382"/>
      <x:c r="RIT3" s="382"/>
      <x:c r="RIU3" s="382"/>
      <x:c r="RIV3" s="382"/>
      <x:c r="RIW3" s="382"/>
      <x:c r="RIX3" s="382"/>
      <x:c r="RIY3" s="382"/>
      <x:c r="RIZ3" s="382"/>
      <x:c r="RJA3" s="382"/>
      <x:c r="RJB3" s="382"/>
      <x:c r="RJC3" s="382"/>
      <x:c r="RJD3" s="382"/>
      <x:c r="RJE3" s="382"/>
      <x:c r="RJF3" s="382"/>
      <x:c r="RJG3" s="382"/>
      <x:c r="RJH3" s="382"/>
      <x:c r="RJI3" s="382"/>
      <x:c r="RJJ3" s="382"/>
      <x:c r="RJK3" s="382"/>
      <x:c r="RJL3" s="382"/>
      <x:c r="RJM3" s="382"/>
      <x:c r="RJN3" s="382"/>
      <x:c r="RJO3" s="382"/>
      <x:c r="RJP3" s="382"/>
      <x:c r="RJQ3" s="382"/>
      <x:c r="RJR3" s="382"/>
      <x:c r="RJS3" s="382"/>
      <x:c r="RJT3" s="382"/>
      <x:c r="RJU3" s="382"/>
      <x:c r="RJV3" s="382"/>
      <x:c r="RJW3" s="382"/>
      <x:c r="RJX3" s="382"/>
      <x:c r="RJY3" s="382"/>
      <x:c r="RJZ3" s="382"/>
      <x:c r="RKA3" s="382"/>
      <x:c r="RKB3" s="382"/>
      <x:c r="RKC3" s="382"/>
      <x:c r="RKD3" s="382"/>
      <x:c r="RKE3" s="382"/>
      <x:c r="RKF3" s="382"/>
      <x:c r="RKG3" s="382"/>
      <x:c r="RKH3" s="382"/>
      <x:c r="RKI3" s="382"/>
      <x:c r="RKJ3" s="382"/>
      <x:c r="RKK3" s="382"/>
      <x:c r="RKL3" s="382"/>
      <x:c r="RKM3" s="382"/>
      <x:c r="RKN3" s="382"/>
      <x:c r="RKO3" s="382"/>
      <x:c r="RKP3" s="382"/>
      <x:c r="RKQ3" s="382"/>
      <x:c r="RKR3" s="382"/>
      <x:c r="RKS3" s="382"/>
      <x:c r="RKT3" s="382"/>
      <x:c r="RKU3" s="382"/>
      <x:c r="RKV3" s="382"/>
      <x:c r="RKW3" s="382"/>
      <x:c r="RKX3" s="382"/>
      <x:c r="RKY3" s="382"/>
      <x:c r="RKZ3" s="382"/>
      <x:c r="RLA3" s="382"/>
      <x:c r="RLB3" s="382"/>
      <x:c r="RLC3" s="382"/>
      <x:c r="RLD3" s="382"/>
      <x:c r="RLE3" s="382"/>
      <x:c r="RLF3" s="382"/>
      <x:c r="RLG3" s="382"/>
      <x:c r="RLH3" s="382"/>
      <x:c r="RLI3" s="382"/>
      <x:c r="RLJ3" s="382"/>
      <x:c r="RLK3" s="382"/>
      <x:c r="RLL3" s="382"/>
      <x:c r="RLM3" s="382"/>
      <x:c r="RLN3" s="382"/>
      <x:c r="RLO3" s="382"/>
      <x:c r="RLP3" s="382"/>
      <x:c r="RLQ3" s="382"/>
      <x:c r="RLR3" s="382"/>
      <x:c r="RLS3" s="382"/>
      <x:c r="RLT3" s="382"/>
      <x:c r="RLU3" s="382"/>
      <x:c r="RLV3" s="382"/>
      <x:c r="RLW3" s="382"/>
      <x:c r="RLX3" s="382"/>
      <x:c r="RLY3" s="382"/>
      <x:c r="RLZ3" s="382"/>
      <x:c r="RMA3" s="382"/>
      <x:c r="RMB3" s="382"/>
      <x:c r="RMC3" s="382"/>
      <x:c r="RMD3" s="382"/>
      <x:c r="RME3" s="382"/>
      <x:c r="RMF3" s="382"/>
      <x:c r="RMG3" s="382"/>
      <x:c r="RMH3" s="382"/>
      <x:c r="RMI3" s="382"/>
      <x:c r="RMJ3" s="382"/>
      <x:c r="RMK3" s="382"/>
      <x:c r="RML3" s="382"/>
      <x:c r="RMM3" s="382"/>
      <x:c r="RMN3" s="382"/>
      <x:c r="RMO3" s="382"/>
      <x:c r="RMP3" s="382"/>
      <x:c r="RMQ3" s="382"/>
      <x:c r="RMR3" s="382"/>
      <x:c r="RMS3" s="382"/>
      <x:c r="RMT3" s="382"/>
      <x:c r="RMU3" s="382"/>
      <x:c r="RMV3" s="382"/>
      <x:c r="RMW3" s="382"/>
      <x:c r="RMX3" s="382"/>
      <x:c r="RMY3" s="382"/>
      <x:c r="RMZ3" s="382"/>
      <x:c r="RNA3" s="382"/>
      <x:c r="RNB3" s="382"/>
      <x:c r="RNC3" s="382"/>
      <x:c r="RND3" s="382"/>
      <x:c r="RNE3" s="382"/>
      <x:c r="RNF3" s="382"/>
      <x:c r="RNG3" s="382"/>
      <x:c r="RNH3" s="382"/>
      <x:c r="RNI3" s="382"/>
      <x:c r="RNJ3" s="382"/>
      <x:c r="RNK3" s="382"/>
      <x:c r="RNL3" s="382"/>
      <x:c r="RNM3" s="382"/>
      <x:c r="RNN3" s="382"/>
      <x:c r="RNO3" s="382"/>
      <x:c r="RNP3" s="382"/>
      <x:c r="RNQ3" s="382"/>
      <x:c r="RNR3" s="382"/>
      <x:c r="RNS3" s="382"/>
      <x:c r="RNT3" s="382"/>
      <x:c r="RNU3" s="382"/>
      <x:c r="RNV3" s="382"/>
      <x:c r="RNW3" s="382"/>
      <x:c r="RNX3" s="382"/>
      <x:c r="RNY3" s="382"/>
      <x:c r="RNZ3" s="382"/>
      <x:c r="ROA3" s="382"/>
      <x:c r="ROB3" s="382"/>
      <x:c r="ROC3" s="382"/>
      <x:c r="ROD3" s="382"/>
      <x:c r="ROE3" s="382"/>
      <x:c r="ROF3" s="382"/>
      <x:c r="ROG3" s="382"/>
      <x:c r="ROH3" s="382"/>
      <x:c r="ROI3" s="382"/>
      <x:c r="ROJ3" s="382"/>
      <x:c r="ROK3" s="382"/>
      <x:c r="ROL3" s="382"/>
      <x:c r="ROM3" s="382"/>
      <x:c r="RON3" s="382"/>
      <x:c r="ROO3" s="382"/>
      <x:c r="ROP3" s="382"/>
      <x:c r="ROQ3" s="382"/>
      <x:c r="ROR3" s="382"/>
      <x:c r="ROS3" s="382"/>
      <x:c r="ROT3" s="382"/>
      <x:c r="ROU3" s="382"/>
      <x:c r="ROV3" s="382"/>
      <x:c r="ROW3" s="382"/>
      <x:c r="ROX3" s="382"/>
      <x:c r="ROY3" s="382"/>
      <x:c r="ROZ3" s="382"/>
      <x:c r="RPA3" s="382"/>
      <x:c r="RPB3" s="382"/>
      <x:c r="RPC3" s="382"/>
      <x:c r="RPD3" s="382"/>
      <x:c r="RPE3" s="382"/>
      <x:c r="RPF3" s="382"/>
      <x:c r="RPG3" s="382"/>
      <x:c r="RPH3" s="382"/>
      <x:c r="RPI3" s="382"/>
      <x:c r="RPJ3" s="382"/>
      <x:c r="RPK3" s="382"/>
      <x:c r="RPL3" s="382"/>
      <x:c r="RPM3" s="382"/>
      <x:c r="RPN3" s="382"/>
      <x:c r="RPO3" s="382"/>
      <x:c r="RPP3" s="382"/>
      <x:c r="RPQ3" s="382"/>
      <x:c r="RPR3" s="382"/>
      <x:c r="RPS3" s="382"/>
      <x:c r="RPT3" s="382"/>
      <x:c r="RPU3" s="382"/>
      <x:c r="RPV3" s="382"/>
      <x:c r="RPW3" s="382"/>
      <x:c r="RPX3" s="382"/>
      <x:c r="RPY3" s="382"/>
      <x:c r="RPZ3" s="382"/>
      <x:c r="RQA3" s="382"/>
      <x:c r="RQB3" s="382"/>
      <x:c r="RQC3" s="382"/>
      <x:c r="RQD3" s="382"/>
      <x:c r="RQE3" s="382"/>
      <x:c r="RQF3" s="382"/>
      <x:c r="RQG3" s="382"/>
      <x:c r="RQH3" s="382"/>
      <x:c r="RQI3" s="382"/>
      <x:c r="RQJ3" s="382"/>
      <x:c r="RQK3" s="382"/>
      <x:c r="RQL3" s="382"/>
      <x:c r="RQM3" s="382"/>
      <x:c r="RQN3" s="382"/>
      <x:c r="RQO3" s="382"/>
      <x:c r="RQP3" s="382"/>
      <x:c r="RQQ3" s="382"/>
      <x:c r="RQR3" s="382"/>
      <x:c r="RQS3" s="382"/>
      <x:c r="RQT3" s="382"/>
      <x:c r="RQU3" s="382"/>
      <x:c r="RQV3" s="382"/>
      <x:c r="RQW3" s="382"/>
      <x:c r="RQX3" s="382"/>
      <x:c r="RQY3" s="382"/>
      <x:c r="RQZ3" s="382"/>
      <x:c r="RRA3" s="382"/>
      <x:c r="RRB3" s="382"/>
      <x:c r="RRC3" s="382"/>
      <x:c r="RRD3" s="382"/>
      <x:c r="RRE3" s="382"/>
      <x:c r="RRF3" s="382"/>
      <x:c r="RRG3" s="382"/>
      <x:c r="RRH3" s="382"/>
      <x:c r="RRI3" s="382"/>
      <x:c r="RRJ3" s="382"/>
      <x:c r="RRK3" s="382"/>
      <x:c r="RRL3" s="382"/>
      <x:c r="RRM3" s="382"/>
      <x:c r="RRN3" s="382"/>
      <x:c r="RRO3" s="382"/>
      <x:c r="RRP3" s="382"/>
      <x:c r="RRQ3" s="382"/>
      <x:c r="RRR3" s="382"/>
      <x:c r="RRS3" s="382"/>
      <x:c r="RRT3" s="382"/>
      <x:c r="RRU3" s="382"/>
      <x:c r="RRV3" s="382"/>
      <x:c r="RRW3" s="382"/>
      <x:c r="RRX3" s="382"/>
      <x:c r="RRY3" s="382"/>
      <x:c r="RRZ3" s="382"/>
      <x:c r="RSA3" s="382"/>
      <x:c r="RSB3" s="382"/>
      <x:c r="RSC3" s="382"/>
      <x:c r="RSD3" s="382"/>
      <x:c r="RSE3" s="382"/>
      <x:c r="RSF3" s="382"/>
      <x:c r="RSG3" s="382"/>
      <x:c r="RSH3" s="382"/>
      <x:c r="RSI3" s="382"/>
      <x:c r="RSJ3" s="382"/>
      <x:c r="RSK3" s="382"/>
      <x:c r="RSL3" s="382"/>
      <x:c r="RSM3" s="382"/>
      <x:c r="RSN3" s="382"/>
      <x:c r="RSO3" s="382"/>
      <x:c r="RSP3" s="382"/>
      <x:c r="RSQ3" s="382"/>
      <x:c r="RSR3" s="382"/>
      <x:c r="RSS3" s="382"/>
      <x:c r="RST3" s="382"/>
      <x:c r="RSU3" s="382"/>
      <x:c r="RSV3" s="382"/>
      <x:c r="RSW3" s="382"/>
      <x:c r="RSX3" s="382"/>
      <x:c r="RSY3" s="382"/>
      <x:c r="RSZ3" s="382"/>
      <x:c r="RTA3" s="382"/>
      <x:c r="RTB3" s="382"/>
      <x:c r="RTC3" s="382"/>
      <x:c r="RTD3" s="382"/>
      <x:c r="RTE3" s="382"/>
      <x:c r="RTF3" s="382"/>
      <x:c r="RTG3" s="382"/>
      <x:c r="RTH3" s="382"/>
      <x:c r="RTI3" s="382"/>
      <x:c r="RTJ3" s="382"/>
      <x:c r="RTK3" s="382"/>
      <x:c r="RTL3" s="382"/>
      <x:c r="RTM3" s="382"/>
      <x:c r="RTN3" s="382"/>
      <x:c r="RTO3" s="382"/>
      <x:c r="RTP3" s="382"/>
      <x:c r="RTQ3" s="382"/>
      <x:c r="RTR3" s="382"/>
      <x:c r="RTS3" s="382"/>
      <x:c r="RTT3" s="382"/>
      <x:c r="RTU3" s="382"/>
      <x:c r="RTV3" s="382"/>
      <x:c r="RTW3" s="382"/>
      <x:c r="RTX3" s="382"/>
      <x:c r="RTY3" s="382"/>
      <x:c r="RTZ3" s="382"/>
      <x:c r="RUA3" s="382"/>
      <x:c r="RUB3" s="382"/>
      <x:c r="RUC3" s="382"/>
      <x:c r="RUD3" s="382"/>
      <x:c r="RUE3" s="382"/>
      <x:c r="RUF3" s="382"/>
      <x:c r="RUG3" s="382"/>
      <x:c r="RUH3" s="382"/>
      <x:c r="RUI3" s="382"/>
      <x:c r="RUJ3" s="382"/>
      <x:c r="RUK3" s="382"/>
      <x:c r="RUL3" s="382"/>
      <x:c r="RUM3" s="382"/>
      <x:c r="RUN3" s="382"/>
      <x:c r="RUO3" s="382"/>
      <x:c r="RUP3" s="382"/>
      <x:c r="RUQ3" s="382"/>
      <x:c r="RUR3" s="382"/>
      <x:c r="RUS3" s="382"/>
      <x:c r="RUT3" s="382"/>
      <x:c r="RUU3" s="382"/>
      <x:c r="RUV3" s="382"/>
      <x:c r="RUW3" s="382"/>
      <x:c r="RUX3" s="382"/>
      <x:c r="RUY3" s="382"/>
      <x:c r="RUZ3" s="382"/>
      <x:c r="RVA3" s="382"/>
      <x:c r="RVB3" s="382"/>
      <x:c r="RVC3" s="382"/>
      <x:c r="RVD3" s="382"/>
      <x:c r="RVE3" s="382"/>
      <x:c r="RVF3" s="382"/>
      <x:c r="RVG3" s="382"/>
      <x:c r="RVH3" s="382"/>
      <x:c r="RVI3" s="382"/>
      <x:c r="RVJ3" s="382"/>
      <x:c r="RVK3" s="382"/>
      <x:c r="RVL3" s="382"/>
      <x:c r="RVM3" s="382"/>
      <x:c r="RVN3" s="382"/>
      <x:c r="RVO3" s="382"/>
      <x:c r="RVP3" s="382"/>
      <x:c r="RVQ3" s="382"/>
      <x:c r="RVR3" s="382"/>
      <x:c r="RVS3" s="382"/>
      <x:c r="RVT3" s="382"/>
      <x:c r="RVU3" s="382"/>
      <x:c r="RVV3" s="382"/>
      <x:c r="RVW3" s="382"/>
      <x:c r="RVX3" s="382"/>
      <x:c r="RVY3" s="382"/>
      <x:c r="RVZ3" s="382"/>
      <x:c r="RWA3" s="382"/>
      <x:c r="RWB3" s="382"/>
      <x:c r="RWC3" s="382"/>
      <x:c r="RWD3" s="382"/>
      <x:c r="RWE3" s="382"/>
      <x:c r="RWF3" s="382"/>
      <x:c r="RWG3" s="382"/>
      <x:c r="RWH3" s="382"/>
      <x:c r="RWI3" s="382"/>
      <x:c r="RWJ3" s="382"/>
      <x:c r="RWK3" s="382"/>
      <x:c r="RWL3" s="382"/>
      <x:c r="RWM3" s="382"/>
      <x:c r="RWN3" s="382"/>
      <x:c r="RWO3" s="382"/>
      <x:c r="RWP3" s="382"/>
      <x:c r="RWQ3" s="382"/>
      <x:c r="RWR3" s="382"/>
      <x:c r="RWS3" s="382"/>
      <x:c r="RWT3" s="382"/>
      <x:c r="RWU3" s="382"/>
      <x:c r="RWV3" s="382"/>
      <x:c r="RWW3" s="382"/>
      <x:c r="RWX3" s="382"/>
      <x:c r="RWY3" s="382"/>
      <x:c r="RWZ3" s="382"/>
      <x:c r="RXA3" s="382"/>
      <x:c r="RXB3" s="382"/>
      <x:c r="RXC3" s="382"/>
      <x:c r="RXD3" s="382"/>
      <x:c r="RXE3" s="382"/>
      <x:c r="RXF3" s="382"/>
      <x:c r="RXG3" s="382"/>
      <x:c r="RXH3" s="382"/>
      <x:c r="RXI3" s="382"/>
      <x:c r="RXJ3" s="382"/>
      <x:c r="RXK3" s="382"/>
      <x:c r="RXL3" s="382"/>
      <x:c r="RXM3" s="382"/>
      <x:c r="RXN3" s="382"/>
      <x:c r="RXO3" s="382"/>
      <x:c r="RXP3" s="382"/>
      <x:c r="RXQ3" s="382"/>
      <x:c r="RXR3" s="382"/>
      <x:c r="RXS3" s="382"/>
      <x:c r="RXT3" s="382"/>
      <x:c r="RXU3" s="382"/>
      <x:c r="RXV3" s="382"/>
      <x:c r="RXW3" s="382"/>
      <x:c r="RXX3" s="382"/>
      <x:c r="RXY3" s="382"/>
      <x:c r="RXZ3" s="382"/>
      <x:c r="RYA3" s="382"/>
      <x:c r="RYB3" s="382"/>
      <x:c r="RYC3" s="382"/>
      <x:c r="RYD3" s="382"/>
      <x:c r="RYE3" s="382"/>
      <x:c r="RYF3" s="382"/>
      <x:c r="RYG3" s="382"/>
      <x:c r="RYH3" s="382"/>
      <x:c r="RYI3" s="382"/>
      <x:c r="RYJ3" s="382"/>
      <x:c r="RYK3" s="382"/>
      <x:c r="RYL3" s="382"/>
      <x:c r="RYM3" s="382"/>
      <x:c r="RYN3" s="382"/>
      <x:c r="RYO3" s="382"/>
      <x:c r="RYP3" s="382"/>
      <x:c r="RYQ3" s="382"/>
      <x:c r="RYR3" s="382"/>
      <x:c r="RYS3" s="382"/>
      <x:c r="RYT3" s="382"/>
      <x:c r="RYU3" s="382"/>
      <x:c r="RYV3" s="382"/>
      <x:c r="RYW3" s="382"/>
      <x:c r="RYX3" s="382"/>
      <x:c r="RYY3" s="382"/>
      <x:c r="RYZ3" s="382"/>
      <x:c r="RZA3" s="382"/>
      <x:c r="RZB3" s="382"/>
      <x:c r="RZC3" s="382"/>
      <x:c r="RZD3" s="382"/>
      <x:c r="RZE3" s="382"/>
      <x:c r="RZF3" s="382"/>
      <x:c r="RZG3" s="382"/>
      <x:c r="RZH3" s="382"/>
      <x:c r="RZI3" s="382"/>
      <x:c r="RZJ3" s="382"/>
      <x:c r="RZK3" s="382"/>
      <x:c r="RZL3" s="382"/>
      <x:c r="RZM3" s="382"/>
      <x:c r="RZN3" s="382"/>
      <x:c r="RZO3" s="382"/>
      <x:c r="RZP3" s="382"/>
      <x:c r="RZQ3" s="382"/>
      <x:c r="RZR3" s="382"/>
      <x:c r="RZS3" s="382"/>
      <x:c r="RZT3" s="382"/>
      <x:c r="RZU3" s="382"/>
      <x:c r="RZV3" s="382"/>
      <x:c r="RZW3" s="382"/>
      <x:c r="RZX3" s="382"/>
      <x:c r="RZY3" s="382"/>
      <x:c r="RZZ3" s="382"/>
      <x:c r="SAA3" s="382"/>
      <x:c r="SAB3" s="382"/>
      <x:c r="SAC3" s="382"/>
      <x:c r="SAD3" s="382"/>
      <x:c r="SAE3" s="382"/>
      <x:c r="SAF3" s="382"/>
      <x:c r="SAG3" s="382"/>
      <x:c r="SAH3" s="382"/>
      <x:c r="SAI3" s="382"/>
      <x:c r="SAJ3" s="382"/>
      <x:c r="SAK3" s="382"/>
      <x:c r="SAL3" s="382"/>
      <x:c r="SAM3" s="382"/>
      <x:c r="SAN3" s="382"/>
      <x:c r="SAO3" s="382"/>
      <x:c r="SAP3" s="382"/>
      <x:c r="SAQ3" s="382"/>
      <x:c r="SAR3" s="382"/>
      <x:c r="SAS3" s="382"/>
      <x:c r="SAT3" s="382"/>
      <x:c r="SAU3" s="382"/>
      <x:c r="SAV3" s="382"/>
      <x:c r="SAW3" s="382"/>
      <x:c r="SAX3" s="382"/>
      <x:c r="SAY3" s="382"/>
      <x:c r="SAZ3" s="382"/>
      <x:c r="SBA3" s="382"/>
      <x:c r="SBB3" s="382"/>
      <x:c r="SBC3" s="382"/>
      <x:c r="SBD3" s="382"/>
      <x:c r="SBE3" s="382"/>
      <x:c r="SBF3" s="382"/>
      <x:c r="SBG3" s="382"/>
      <x:c r="SBH3" s="382"/>
      <x:c r="SBI3" s="382"/>
      <x:c r="SBJ3" s="382"/>
      <x:c r="SBK3" s="382"/>
      <x:c r="SBL3" s="382"/>
      <x:c r="SBM3" s="382"/>
      <x:c r="SBN3" s="382"/>
      <x:c r="SBO3" s="382"/>
      <x:c r="SBP3" s="382"/>
      <x:c r="SBQ3" s="382"/>
      <x:c r="SBR3" s="382"/>
      <x:c r="SBS3" s="382"/>
      <x:c r="SBT3" s="382"/>
      <x:c r="SBU3" s="382"/>
      <x:c r="SBV3" s="382"/>
      <x:c r="SBW3" s="382"/>
      <x:c r="SBX3" s="382"/>
      <x:c r="SBY3" s="382"/>
      <x:c r="SBZ3" s="382"/>
      <x:c r="SCA3" s="382"/>
      <x:c r="SCB3" s="382"/>
      <x:c r="SCC3" s="382"/>
      <x:c r="SCD3" s="382"/>
      <x:c r="SCE3" s="382"/>
      <x:c r="SCF3" s="382"/>
      <x:c r="SCG3" s="382"/>
      <x:c r="SCH3" s="382"/>
      <x:c r="SCI3" s="382"/>
      <x:c r="SCJ3" s="382"/>
      <x:c r="SCK3" s="382"/>
      <x:c r="SCL3" s="382"/>
      <x:c r="SCM3" s="382"/>
      <x:c r="SCN3" s="382"/>
      <x:c r="SCO3" s="382"/>
      <x:c r="SCP3" s="382"/>
      <x:c r="SCQ3" s="382"/>
      <x:c r="SCR3" s="382"/>
      <x:c r="SCS3" s="382"/>
      <x:c r="SCT3" s="382"/>
      <x:c r="SCU3" s="382"/>
      <x:c r="SCV3" s="382"/>
      <x:c r="SCW3" s="382"/>
      <x:c r="SCX3" s="382"/>
      <x:c r="SCY3" s="382"/>
      <x:c r="SCZ3" s="382"/>
      <x:c r="SDA3" s="382"/>
      <x:c r="SDB3" s="382"/>
      <x:c r="SDC3" s="382"/>
      <x:c r="SDD3" s="382"/>
      <x:c r="SDE3" s="382"/>
      <x:c r="SDF3" s="382"/>
      <x:c r="SDG3" s="382"/>
      <x:c r="SDH3" s="382"/>
      <x:c r="SDI3" s="382"/>
      <x:c r="SDJ3" s="382"/>
      <x:c r="SDK3" s="382"/>
      <x:c r="SDL3" s="382"/>
      <x:c r="SDM3" s="382"/>
      <x:c r="SDN3" s="382"/>
      <x:c r="SDO3" s="382"/>
      <x:c r="SDP3" s="382"/>
      <x:c r="SDQ3" s="382"/>
      <x:c r="SDR3" s="382"/>
      <x:c r="SDS3" s="382"/>
      <x:c r="SDT3" s="382"/>
      <x:c r="SDU3" s="382"/>
      <x:c r="SDV3" s="382"/>
      <x:c r="SDW3" s="382"/>
      <x:c r="SDX3" s="382"/>
      <x:c r="SDY3" s="382"/>
      <x:c r="SDZ3" s="382"/>
      <x:c r="SEA3" s="382"/>
      <x:c r="SEB3" s="382"/>
      <x:c r="SEC3" s="382"/>
      <x:c r="SED3" s="382"/>
      <x:c r="SEE3" s="382"/>
      <x:c r="SEF3" s="382"/>
      <x:c r="SEG3" s="382"/>
      <x:c r="SEH3" s="382"/>
      <x:c r="SEI3" s="382"/>
      <x:c r="SEJ3" s="382"/>
      <x:c r="SEK3" s="382"/>
      <x:c r="SEL3" s="382"/>
      <x:c r="SEM3" s="382"/>
      <x:c r="SEN3" s="382"/>
      <x:c r="SEO3" s="382"/>
      <x:c r="SEP3" s="382"/>
      <x:c r="SEQ3" s="382"/>
      <x:c r="SER3" s="382"/>
      <x:c r="SES3" s="382"/>
      <x:c r="SET3" s="382"/>
      <x:c r="SEU3" s="382"/>
      <x:c r="SEV3" s="382"/>
      <x:c r="SEW3" s="382"/>
      <x:c r="SEX3" s="382"/>
      <x:c r="SEY3" s="382"/>
      <x:c r="SEZ3" s="382"/>
      <x:c r="SFA3" s="382"/>
      <x:c r="SFB3" s="382"/>
      <x:c r="SFC3" s="382"/>
      <x:c r="SFD3" s="382"/>
      <x:c r="SFE3" s="382"/>
      <x:c r="SFF3" s="382"/>
      <x:c r="SFG3" s="382"/>
      <x:c r="SFH3" s="382"/>
      <x:c r="SFI3" s="382"/>
      <x:c r="SFJ3" s="382"/>
      <x:c r="SFK3" s="382"/>
      <x:c r="SFL3" s="382"/>
      <x:c r="SFM3" s="382"/>
      <x:c r="SFN3" s="382"/>
      <x:c r="SFO3" s="382"/>
      <x:c r="SFP3" s="382"/>
      <x:c r="SFQ3" s="382"/>
      <x:c r="SFR3" s="382"/>
      <x:c r="SFS3" s="382"/>
      <x:c r="SFT3" s="382"/>
      <x:c r="SFU3" s="382"/>
      <x:c r="SFV3" s="382"/>
      <x:c r="SFW3" s="382"/>
      <x:c r="SFX3" s="382"/>
      <x:c r="SFY3" s="382"/>
      <x:c r="SFZ3" s="382"/>
      <x:c r="SGA3" s="382"/>
      <x:c r="SGB3" s="382"/>
      <x:c r="SGC3" s="382"/>
      <x:c r="SGD3" s="382"/>
      <x:c r="SGE3" s="382"/>
      <x:c r="SGF3" s="382"/>
      <x:c r="SGG3" s="382"/>
      <x:c r="SGH3" s="382"/>
      <x:c r="SGI3" s="382"/>
      <x:c r="SGJ3" s="382"/>
      <x:c r="SGK3" s="382"/>
      <x:c r="SGL3" s="382"/>
      <x:c r="SGM3" s="382"/>
      <x:c r="SGN3" s="382"/>
      <x:c r="SGO3" s="382"/>
      <x:c r="SGP3" s="382"/>
      <x:c r="SGQ3" s="382"/>
      <x:c r="SGR3" s="382"/>
      <x:c r="SGS3" s="382"/>
      <x:c r="SGT3" s="382"/>
      <x:c r="SGU3" s="382"/>
      <x:c r="SGV3" s="382"/>
      <x:c r="SGW3" s="382"/>
      <x:c r="SGX3" s="382"/>
      <x:c r="SGY3" s="382"/>
      <x:c r="SGZ3" s="382"/>
      <x:c r="SHA3" s="382"/>
      <x:c r="SHB3" s="382"/>
      <x:c r="SHC3" s="382"/>
      <x:c r="SHD3" s="382"/>
      <x:c r="SHE3" s="382"/>
      <x:c r="SHF3" s="382"/>
      <x:c r="SHG3" s="382"/>
      <x:c r="SHH3" s="382"/>
      <x:c r="SHI3" s="382"/>
      <x:c r="SHJ3" s="382"/>
      <x:c r="SHK3" s="382"/>
      <x:c r="SHL3" s="382"/>
      <x:c r="SHM3" s="382"/>
      <x:c r="SHN3" s="382"/>
      <x:c r="SHO3" s="382"/>
      <x:c r="SHP3" s="382"/>
      <x:c r="SHQ3" s="382"/>
      <x:c r="SHR3" s="382"/>
      <x:c r="SHS3" s="382"/>
      <x:c r="SHT3" s="382"/>
      <x:c r="SHU3" s="382"/>
      <x:c r="SHV3" s="382"/>
      <x:c r="SHW3" s="382"/>
      <x:c r="SHX3" s="382"/>
      <x:c r="SHY3" s="382"/>
      <x:c r="SHZ3" s="382"/>
      <x:c r="SIA3" s="382"/>
      <x:c r="SIB3" s="382"/>
      <x:c r="SIC3" s="382"/>
      <x:c r="SID3" s="382"/>
      <x:c r="SIE3" s="382"/>
      <x:c r="SIF3" s="382"/>
      <x:c r="SIG3" s="382"/>
      <x:c r="SIH3" s="382"/>
      <x:c r="SII3" s="382"/>
      <x:c r="SIJ3" s="382"/>
      <x:c r="SIK3" s="382"/>
      <x:c r="SIL3" s="382"/>
      <x:c r="SIM3" s="382"/>
      <x:c r="SIN3" s="382"/>
      <x:c r="SIO3" s="382"/>
      <x:c r="SIP3" s="382"/>
      <x:c r="SIQ3" s="382"/>
      <x:c r="SIR3" s="382"/>
      <x:c r="SIS3" s="382"/>
      <x:c r="SIT3" s="382"/>
      <x:c r="SIU3" s="382"/>
      <x:c r="SIV3" s="382"/>
      <x:c r="SIW3" s="382"/>
      <x:c r="SIX3" s="382"/>
      <x:c r="SIY3" s="382"/>
      <x:c r="SIZ3" s="382"/>
      <x:c r="SJA3" s="382"/>
      <x:c r="SJB3" s="382"/>
      <x:c r="SJC3" s="382"/>
      <x:c r="SJD3" s="382"/>
      <x:c r="SJE3" s="382"/>
      <x:c r="SJF3" s="382"/>
      <x:c r="SJG3" s="382"/>
      <x:c r="SJH3" s="382"/>
      <x:c r="SJI3" s="382"/>
      <x:c r="SJJ3" s="382"/>
      <x:c r="SJK3" s="382"/>
      <x:c r="SJL3" s="382"/>
      <x:c r="SJM3" s="382"/>
      <x:c r="SJN3" s="382"/>
      <x:c r="SJO3" s="382"/>
      <x:c r="SJP3" s="382"/>
      <x:c r="SJQ3" s="382"/>
      <x:c r="SJR3" s="382"/>
      <x:c r="SJS3" s="382"/>
      <x:c r="SJT3" s="382"/>
      <x:c r="SJU3" s="382"/>
      <x:c r="SJV3" s="382"/>
      <x:c r="SJW3" s="382"/>
      <x:c r="SJX3" s="382"/>
      <x:c r="SJY3" s="382"/>
      <x:c r="SJZ3" s="382"/>
      <x:c r="SKA3" s="382"/>
      <x:c r="SKB3" s="382"/>
      <x:c r="SKC3" s="382"/>
      <x:c r="SKD3" s="382"/>
      <x:c r="SKE3" s="382"/>
      <x:c r="SKF3" s="382"/>
      <x:c r="SKG3" s="382"/>
      <x:c r="SKH3" s="382"/>
      <x:c r="SKI3" s="382"/>
      <x:c r="SKJ3" s="382"/>
      <x:c r="SKK3" s="382"/>
      <x:c r="SKL3" s="382"/>
      <x:c r="SKM3" s="382"/>
      <x:c r="SKN3" s="382"/>
      <x:c r="SKO3" s="382"/>
      <x:c r="SKP3" s="382"/>
      <x:c r="SKQ3" s="382"/>
      <x:c r="SKR3" s="382"/>
      <x:c r="SKS3" s="382"/>
      <x:c r="SKT3" s="382"/>
      <x:c r="SKU3" s="382"/>
      <x:c r="SKV3" s="382"/>
      <x:c r="SKW3" s="382"/>
      <x:c r="SKX3" s="382"/>
      <x:c r="SKY3" s="382"/>
      <x:c r="SKZ3" s="382"/>
      <x:c r="SLA3" s="382"/>
      <x:c r="SLB3" s="382"/>
      <x:c r="SLC3" s="382"/>
      <x:c r="SLD3" s="382"/>
      <x:c r="SLE3" s="382"/>
      <x:c r="SLF3" s="382"/>
      <x:c r="SLG3" s="382"/>
      <x:c r="SLH3" s="382"/>
      <x:c r="SLI3" s="382"/>
      <x:c r="SLJ3" s="382"/>
      <x:c r="SLK3" s="382"/>
      <x:c r="SLL3" s="382"/>
      <x:c r="SLM3" s="382"/>
      <x:c r="SLN3" s="382"/>
      <x:c r="SLO3" s="382"/>
      <x:c r="SLP3" s="382"/>
      <x:c r="SLQ3" s="382"/>
      <x:c r="SLR3" s="382"/>
      <x:c r="SLS3" s="382"/>
      <x:c r="SLT3" s="382"/>
      <x:c r="SLU3" s="382"/>
      <x:c r="SLV3" s="382"/>
      <x:c r="SLW3" s="382"/>
      <x:c r="SLX3" s="382"/>
      <x:c r="SLY3" s="382"/>
      <x:c r="SLZ3" s="382"/>
      <x:c r="SMA3" s="382"/>
      <x:c r="SMB3" s="382"/>
      <x:c r="SMC3" s="382"/>
      <x:c r="SMD3" s="382"/>
      <x:c r="SME3" s="382"/>
      <x:c r="SMF3" s="382"/>
      <x:c r="SMG3" s="382"/>
      <x:c r="SMH3" s="382"/>
      <x:c r="SMI3" s="382"/>
      <x:c r="SMJ3" s="382"/>
      <x:c r="SMK3" s="382"/>
      <x:c r="SML3" s="382"/>
      <x:c r="SMM3" s="382"/>
      <x:c r="SMN3" s="382"/>
      <x:c r="SMO3" s="382"/>
      <x:c r="SMP3" s="382"/>
      <x:c r="SMQ3" s="382"/>
      <x:c r="SMR3" s="382"/>
      <x:c r="SMS3" s="382"/>
      <x:c r="SMT3" s="382"/>
      <x:c r="SMU3" s="382"/>
      <x:c r="SMV3" s="382"/>
      <x:c r="SMW3" s="382"/>
      <x:c r="SMX3" s="382"/>
      <x:c r="SMY3" s="382"/>
      <x:c r="SMZ3" s="382"/>
      <x:c r="SNA3" s="382"/>
      <x:c r="SNB3" s="382"/>
      <x:c r="SNC3" s="382"/>
      <x:c r="SND3" s="382"/>
      <x:c r="SNE3" s="382"/>
      <x:c r="SNF3" s="382"/>
      <x:c r="SNG3" s="382"/>
      <x:c r="SNH3" s="382"/>
      <x:c r="SNI3" s="382"/>
      <x:c r="SNJ3" s="382"/>
      <x:c r="SNK3" s="382"/>
      <x:c r="SNL3" s="382"/>
      <x:c r="SNM3" s="382"/>
      <x:c r="SNN3" s="382"/>
      <x:c r="SNO3" s="382"/>
      <x:c r="SNP3" s="382"/>
      <x:c r="SNQ3" s="382"/>
      <x:c r="SNR3" s="382"/>
      <x:c r="SNS3" s="382"/>
      <x:c r="SNT3" s="382"/>
      <x:c r="SNU3" s="382"/>
      <x:c r="SNV3" s="382"/>
      <x:c r="SNW3" s="382"/>
      <x:c r="SNX3" s="382"/>
      <x:c r="SNY3" s="382"/>
      <x:c r="SNZ3" s="382"/>
      <x:c r="SOA3" s="382"/>
      <x:c r="SOB3" s="382"/>
      <x:c r="SOC3" s="382"/>
      <x:c r="SOD3" s="382"/>
      <x:c r="SOE3" s="382"/>
      <x:c r="SOF3" s="382"/>
      <x:c r="SOG3" s="382"/>
      <x:c r="SOH3" s="382"/>
      <x:c r="SOI3" s="382"/>
      <x:c r="SOJ3" s="382"/>
      <x:c r="SOK3" s="382"/>
      <x:c r="SOL3" s="382"/>
      <x:c r="SOM3" s="382"/>
      <x:c r="SON3" s="382"/>
      <x:c r="SOO3" s="382"/>
      <x:c r="SOP3" s="382"/>
      <x:c r="SOQ3" s="382"/>
      <x:c r="SOR3" s="382"/>
      <x:c r="SOS3" s="382"/>
      <x:c r="SOT3" s="382"/>
      <x:c r="SOU3" s="382"/>
      <x:c r="SOV3" s="382"/>
      <x:c r="SOW3" s="382"/>
      <x:c r="SOX3" s="382"/>
      <x:c r="SOY3" s="382"/>
      <x:c r="SOZ3" s="382"/>
      <x:c r="SPA3" s="382"/>
      <x:c r="SPB3" s="382"/>
      <x:c r="SPC3" s="382"/>
      <x:c r="SPD3" s="382"/>
      <x:c r="SPE3" s="382"/>
      <x:c r="SPF3" s="382"/>
      <x:c r="SPG3" s="382"/>
      <x:c r="SPH3" s="382"/>
      <x:c r="SPI3" s="382"/>
      <x:c r="SPJ3" s="382"/>
      <x:c r="SPK3" s="382"/>
      <x:c r="SPL3" s="382"/>
      <x:c r="SPM3" s="382"/>
      <x:c r="SPN3" s="382"/>
      <x:c r="SPO3" s="382"/>
      <x:c r="SPP3" s="382"/>
      <x:c r="SPQ3" s="382"/>
      <x:c r="SPR3" s="382"/>
      <x:c r="SPS3" s="382"/>
      <x:c r="SPT3" s="382"/>
      <x:c r="SPU3" s="382"/>
      <x:c r="SPV3" s="382"/>
      <x:c r="SPW3" s="382"/>
      <x:c r="SPX3" s="382"/>
      <x:c r="SPY3" s="382"/>
      <x:c r="SPZ3" s="382"/>
      <x:c r="SQA3" s="382"/>
      <x:c r="SQB3" s="382"/>
      <x:c r="SQC3" s="382"/>
      <x:c r="SQD3" s="382"/>
      <x:c r="SQE3" s="382"/>
      <x:c r="SQF3" s="382"/>
      <x:c r="SQG3" s="382"/>
      <x:c r="SQH3" s="382"/>
      <x:c r="SQI3" s="382"/>
      <x:c r="SQJ3" s="382"/>
      <x:c r="SQK3" s="382"/>
      <x:c r="SQL3" s="382"/>
      <x:c r="SQM3" s="382"/>
      <x:c r="SQN3" s="382"/>
      <x:c r="SQO3" s="382"/>
      <x:c r="SQP3" s="382"/>
      <x:c r="SQQ3" s="382"/>
      <x:c r="SQR3" s="382"/>
      <x:c r="SQS3" s="382"/>
      <x:c r="SQT3" s="382"/>
      <x:c r="SQU3" s="382"/>
      <x:c r="SQV3" s="382"/>
      <x:c r="SQW3" s="382"/>
      <x:c r="SQX3" s="382"/>
      <x:c r="SQY3" s="382"/>
      <x:c r="SQZ3" s="382"/>
      <x:c r="SRA3" s="382"/>
      <x:c r="SRB3" s="382"/>
      <x:c r="SRC3" s="382"/>
      <x:c r="SRD3" s="382"/>
      <x:c r="SRE3" s="382"/>
      <x:c r="SRF3" s="382"/>
      <x:c r="SRG3" s="382"/>
      <x:c r="SRH3" s="382"/>
      <x:c r="SRI3" s="382"/>
      <x:c r="SRJ3" s="382"/>
      <x:c r="SRK3" s="382"/>
      <x:c r="SRL3" s="382"/>
      <x:c r="SRM3" s="382"/>
      <x:c r="SRN3" s="382"/>
      <x:c r="SRO3" s="382"/>
      <x:c r="SRP3" s="382"/>
      <x:c r="SRQ3" s="382"/>
      <x:c r="SRR3" s="382"/>
      <x:c r="SRS3" s="382"/>
      <x:c r="SRT3" s="382"/>
      <x:c r="SRU3" s="382"/>
      <x:c r="SRV3" s="382"/>
      <x:c r="SRW3" s="382"/>
      <x:c r="SRX3" s="382"/>
      <x:c r="SRY3" s="382"/>
      <x:c r="SRZ3" s="382"/>
      <x:c r="SSA3" s="382"/>
      <x:c r="SSB3" s="382"/>
      <x:c r="SSC3" s="382"/>
      <x:c r="SSD3" s="382"/>
      <x:c r="SSE3" s="382"/>
      <x:c r="SSF3" s="382"/>
      <x:c r="SSG3" s="382"/>
      <x:c r="SSH3" s="382"/>
      <x:c r="SSI3" s="382"/>
      <x:c r="SSJ3" s="382"/>
      <x:c r="SSK3" s="382"/>
      <x:c r="SSL3" s="382"/>
      <x:c r="SSM3" s="382"/>
      <x:c r="SSN3" s="382"/>
      <x:c r="SSO3" s="382"/>
      <x:c r="SSP3" s="382"/>
      <x:c r="SSQ3" s="382"/>
      <x:c r="SSR3" s="382"/>
      <x:c r="SSS3" s="382"/>
      <x:c r="SST3" s="382"/>
      <x:c r="SSU3" s="382"/>
      <x:c r="SSV3" s="382"/>
      <x:c r="SSW3" s="382"/>
      <x:c r="SSX3" s="382"/>
      <x:c r="SSY3" s="382"/>
      <x:c r="SSZ3" s="382"/>
      <x:c r="STA3" s="382"/>
      <x:c r="STB3" s="382"/>
      <x:c r="STC3" s="382"/>
      <x:c r="STD3" s="382"/>
      <x:c r="STE3" s="382"/>
      <x:c r="STF3" s="382"/>
      <x:c r="STG3" s="382"/>
      <x:c r="STH3" s="382"/>
      <x:c r="STI3" s="382"/>
      <x:c r="STJ3" s="382"/>
      <x:c r="STK3" s="382"/>
      <x:c r="STL3" s="382"/>
      <x:c r="STM3" s="382"/>
      <x:c r="STN3" s="382"/>
      <x:c r="STO3" s="382"/>
      <x:c r="STP3" s="382"/>
      <x:c r="STQ3" s="382"/>
      <x:c r="STR3" s="382"/>
      <x:c r="STS3" s="382"/>
      <x:c r="STT3" s="382"/>
      <x:c r="STU3" s="382"/>
      <x:c r="STV3" s="382"/>
      <x:c r="STW3" s="382"/>
      <x:c r="STX3" s="382"/>
      <x:c r="STY3" s="382"/>
      <x:c r="STZ3" s="382"/>
      <x:c r="SUA3" s="382"/>
      <x:c r="SUB3" s="382"/>
      <x:c r="SUC3" s="382"/>
      <x:c r="SUD3" s="382"/>
      <x:c r="SUE3" s="382"/>
      <x:c r="SUF3" s="382"/>
      <x:c r="SUG3" s="382"/>
      <x:c r="SUH3" s="382"/>
      <x:c r="SUI3" s="382"/>
      <x:c r="SUJ3" s="382"/>
      <x:c r="SUK3" s="382"/>
      <x:c r="SUL3" s="382"/>
      <x:c r="SUM3" s="382"/>
      <x:c r="SUN3" s="382"/>
      <x:c r="SUO3" s="382"/>
      <x:c r="SUP3" s="382"/>
      <x:c r="SUQ3" s="382"/>
      <x:c r="SUR3" s="382"/>
      <x:c r="SUS3" s="382"/>
      <x:c r="SUT3" s="382"/>
      <x:c r="SUU3" s="382"/>
      <x:c r="SUV3" s="382"/>
      <x:c r="SUW3" s="382"/>
      <x:c r="SUX3" s="382"/>
      <x:c r="SUY3" s="382"/>
      <x:c r="SUZ3" s="382"/>
      <x:c r="SVA3" s="382"/>
      <x:c r="SVB3" s="382"/>
      <x:c r="SVC3" s="382"/>
      <x:c r="SVD3" s="382"/>
      <x:c r="SVE3" s="382"/>
      <x:c r="SVF3" s="382"/>
      <x:c r="SVG3" s="382"/>
      <x:c r="SVH3" s="382"/>
      <x:c r="SVI3" s="382"/>
      <x:c r="SVJ3" s="382"/>
      <x:c r="SVK3" s="382"/>
      <x:c r="SVL3" s="382"/>
      <x:c r="SVM3" s="382"/>
      <x:c r="SVN3" s="382"/>
      <x:c r="SVO3" s="382"/>
      <x:c r="SVP3" s="382"/>
      <x:c r="SVQ3" s="382"/>
      <x:c r="SVR3" s="382"/>
      <x:c r="SVS3" s="382"/>
      <x:c r="SVT3" s="382"/>
      <x:c r="SVU3" s="382"/>
      <x:c r="SVV3" s="382"/>
      <x:c r="SVW3" s="382"/>
      <x:c r="SVX3" s="382"/>
      <x:c r="SVY3" s="382"/>
      <x:c r="SVZ3" s="382"/>
      <x:c r="SWA3" s="382"/>
      <x:c r="SWB3" s="382"/>
      <x:c r="SWC3" s="382"/>
      <x:c r="SWD3" s="382"/>
      <x:c r="SWE3" s="382"/>
      <x:c r="SWF3" s="382"/>
      <x:c r="SWG3" s="382"/>
      <x:c r="SWH3" s="382"/>
      <x:c r="SWI3" s="382"/>
      <x:c r="SWJ3" s="382"/>
      <x:c r="SWK3" s="382"/>
      <x:c r="SWL3" s="382"/>
      <x:c r="SWM3" s="382"/>
      <x:c r="SWN3" s="382"/>
      <x:c r="SWO3" s="382"/>
      <x:c r="SWP3" s="382"/>
      <x:c r="SWQ3" s="382"/>
      <x:c r="SWR3" s="382"/>
      <x:c r="SWS3" s="382"/>
      <x:c r="SWT3" s="382"/>
      <x:c r="SWU3" s="382"/>
      <x:c r="SWV3" s="382"/>
      <x:c r="SWW3" s="382"/>
      <x:c r="SWX3" s="382"/>
      <x:c r="SWY3" s="382"/>
      <x:c r="SWZ3" s="382"/>
      <x:c r="SXA3" s="382"/>
      <x:c r="SXB3" s="382"/>
      <x:c r="SXC3" s="382"/>
      <x:c r="SXD3" s="382"/>
      <x:c r="SXE3" s="382"/>
      <x:c r="SXF3" s="382"/>
      <x:c r="SXG3" s="382"/>
      <x:c r="SXH3" s="382"/>
      <x:c r="SXI3" s="382"/>
      <x:c r="SXJ3" s="382"/>
      <x:c r="SXK3" s="382"/>
      <x:c r="SXL3" s="382"/>
      <x:c r="SXM3" s="382"/>
      <x:c r="SXN3" s="382"/>
      <x:c r="SXO3" s="382"/>
      <x:c r="SXP3" s="382"/>
      <x:c r="SXQ3" s="382"/>
      <x:c r="SXR3" s="382"/>
      <x:c r="SXS3" s="382"/>
      <x:c r="SXT3" s="382"/>
      <x:c r="SXU3" s="382"/>
      <x:c r="SXV3" s="382"/>
      <x:c r="SXW3" s="382"/>
      <x:c r="SXX3" s="382"/>
      <x:c r="SXY3" s="382"/>
      <x:c r="SXZ3" s="382"/>
      <x:c r="SYA3" s="382"/>
      <x:c r="SYB3" s="382"/>
      <x:c r="SYC3" s="382"/>
      <x:c r="SYD3" s="382"/>
      <x:c r="SYE3" s="382"/>
      <x:c r="SYF3" s="382"/>
      <x:c r="SYG3" s="382"/>
      <x:c r="SYH3" s="382"/>
      <x:c r="SYI3" s="382"/>
      <x:c r="SYJ3" s="382"/>
      <x:c r="SYK3" s="382"/>
      <x:c r="SYL3" s="382"/>
      <x:c r="SYM3" s="382"/>
      <x:c r="SYN3" s="382"/>
      <x:c r="SYO3" s="382"/>
      <x:c r="SYP3" s="382"/>
      <x:c r="SYQ3" s="382"/>
      <x:c r="SYR3" s="382"/>
      <x:c r="SYS3" s="382"/>
      <x:c r="SYT3" s="382"/>
      <x:c r="SYU3" s="382"/>
      <x:c r="SYV3" s="382"/>
      <x:c r="SYW3" s="382"/>
      <x:c r="SYX3" s="382"/>
      <x:c r="SYY3" s="382"/>
      <x:c r="SYZ3" s="382"/>
      <x:c r="SZA3" s="382"/>
      <x:c r="SZB3" s="382"/>
      <x:c r="SZC3" s="382"/>
      <x:c r="SZD3" s="382"/>
      <x:c r="SZE3" s="382"/>
      <x:c r="SZF3" s="382"/>
      <x:c r="SZG3" s="382"/>
      <x:c r="SZH3" s="382"/>
      <x:c r="SZI3" s="382"/>
      <x:c r="SZJ3" s="382"/>
      <x:c r="SZK3" s="382"/>
      <x:c r="SZL3" s="382"/>
      <x:c r="SZM3" s="382"/>
      <x:c r="SZN3" s="382"/>
      <x:c r="SZO3" s="382"/>
      <x:c r="SZP3" s="382"/>
      <x:c r="SZQ3" s="382"/>
      <x:c r="SZR3" s="382"/>
      <x:c r="SZS3" s="382"/>
      <x:c r="SZT3" s="382"/>
      <x:c r="SZU3" s="382"/>
      <x:c r="SZV3" s="382"/>
      <x:c r="SZW3" s="382"/>
      <x:c r="SZX3" s="382"/>
      <x:c r="SZY3" s="382"/>
      <x:c r="SZZ3" s="382"/>
      <x:c r="TAA3" s="382"/>
      <x:c r="TAB3" s="382"/>
      <x:c r="TAC3" s="382"/>
      <x:c r="TAD3" s="382"/>
      <x:c r="TAE3" s="382"/>
      <x:c r="TAF3" s="382"/>
      <x:c r="TAG3" s="382"/>
      <x:c r="TAH3" s="382"/>
      <x:c r="TAI3" s="382"/>
      <x:c r="TAJ3" s="382"/>
      <x:c r="TAK3" s="382"/>
      <x:c r="TAL3" s="382"/>
      <x:c r="TAM3" s="382"/>
      <x:c r="TAN3" s="382"/>
      <x:c r="TAO3" s="382"/>
      <x:c r="TAP3" s="382"/>
      <x:c r="TAQ3" s="382"/>
      <x:c r="TAR3" s="382"/>
      <x:c r="TAS3" s="382"/>
      <x:c r="TAT3" s="382"/>
      <x:c r="TAU3" s="382"/>
      <x:c r="TAV3" s="382"/>
      <x:c r="TAW3" s="382"/>
      <x:c r="TAX3" s="382"/>
      <x:c r="TAY3" s="382"/>
      <x:c r="TAZ3" s="382"/>
      <x:c r="TBA3" s="382"/>
      <x:c r="TBB3" s="382"/>
      <x:c r="TBC3" s="382"/>
      <x:c r="TBD3" s="382"/>
      <x:c r="TBE3" s="382"/>
      <x:c r="TBF3" s="382"/>
      <x:c r="TBG3" s="382"/>
      <x:c r="TBH3" s="382"/>
      <x:c r="TBI3" s="382"/>
      <x:c r="TBJ3" s="382"/>
      <x:c r="TBK3" s="382"/>
      <x:c r="TBL3" s="382"/>
      <x:c r="TBM3" s="382"/>
      <x:c r="TBN3" s="382"/>
      <x:c r="TBO3" s="382"/>
      <x:c r="TBP3" s="382"/>
      <x:c r="TBQ3" s="382"/>
      <x:c r="TBR3" s="382"/>
      <x:c r="TBS3" s="382"/>
      <x:c r="TBT3" s="382"/>
      <x:c r="TBU3" s="382"/>
      <x:c r="TBV3" s="382"/>
      <x:c r="TBW3" s="382"/>
      <x:c r="TBX3" s="382"/>
      <x:c r="TBY3" s="382"/>
      <x:c r="TBZ3" s="382"/>
      <x:c r="TCA3" s="382"/>
      <x:c r="TCB3" s="382"/>
      <x:c r="TCC3" s="382"/>
      <x:c r="TCD3" s="382"/>
      <x:c r="TCE3" s="382"/>
      <x:c r="TCF3" s="382"/>
      <x:c r="TCG3" s="382"/>
      <x:c r="TCH3" s="382"/>
      <x:c r="TCI3" s="382"/>
      <x:c r="TCJ3" s="382"/>
      <x:c r="TCK3" s="382"/>
      <x:c r="TCL3" s="382"/>
      <x:c r="TCM3" s="382"/>
      <x:c r="TCN3" s="382"/>
      <x:c r="TCO3" s="382"/>
      <x:c r="TCP3" s="382"/>
      <x:c r="TCQ3" s="382"/>
      <x:c r="TCR3" s="382"/>
      <x:c r="TCS3" s="382"/>
      <x:c r="TCT3" s="382"/>
      <x:c r="TCU3" s="382"/>
      <x:c r="TCV3" s="382"/>
      <x:c r="TCW3" s="382"/>
      <x:c r="TCX3" s="382"/>
      <x:c r="TCY3" s="382"/>
      <x:c r="TCZ3" s="382"/>
      <x:c r="TDA3" s="382"/>
      <x:c r="TDB3" s="382"/>
      <x:c r="TDC3" s="382"/>
      <x:c r="TDD3" s="382"/>
      <x:c r="TDE3" s="382"/>
      <x:c r="TDF3" s="382"/>
      <x:c r="TDG3" s="382"/>
      <x:c r="TDH3" s="382"/>
      <x:c r="TDI3" s="382"/>
      <x:c r="TDJ3" s="382"/>
      <x:c r="TDK3" s="382"/>
      <x:c r="TDL3" s="382"/>
      <x:c r="TDM3" s="382"/>
      <x:c r="TDN3" s="382"/>
      <x:c r="TDO3" s="382"/>
      <x:c r="TDP3" s="382"/>
      <x:c r="TDQ3" s="382"/>
      <x:c r="TDR3" s="382"/>
      <x:c r="TDS3" s="382"/>
      <x:c r="TDT3" s="382"/>
      <x:c r="TDU3" s="382"/>
      <x:c r="TDV3" s="382"/>
      <x:c r="TDW3" s="382"/>
      <x:c r="TDX3" s="382"/>
      <x:c r="TDY3" s="382"/>
      <x:c r="TDZ3" s="382"/>
      <x:c r="TEA3" s="382"/>
      <x:c r="TEB3" s="382"/>
      <x:c r="TEC3" s="382"/>
      <x:c r="TED3" s="382"/>
      <x:c r="TEE3" s="382"/>
      <x:c r="TEF3" s="382"/>
      <x:c r="TEG3" s="382"/>
      <x:c r="TEH3" s="382"/>
      <x:c r="TEI3" s="382"/>
      <x:c r="TEJ3" s="382"/>
      <x:c r="TEK3" s="382"/>
      <x:c r="TEL3" s="382"/>
      <x:c r="TEM3" s="382"/>
      <x:c r="TEN3" s="382"/>
      <x:c r="TEO3" s="382"/>
      <x:c r="TEP3" s="382"/>
      <x:c r="TEQ3" s="382"/>
      <x:c r="TER3" s="382"/>
      <x:c r="TES3" s="382"/>
      <x:c r="TET3" s="382"/>
      <x:c r="TEU3" s="382"/>
      <x:c r="TEV3" s="382"/>
      <x:c r="TEW3" s="382"/>
      <x:c r="TEX3" s="382"/>
      <x:c r="TEY3" s="382"/>
      <x:c r="TEZ3" s="382"/>
      <x:c r="TFA3" s="382"/>
      <x:c r="TFB3" s="382"/>
      <x:c r="TFC3" s="382"/>
      <x:c r="TFD3" s="382"/>
      <x:c r="TFE3" s="382"/>
      <x:c r="TFF3" s="382"/>
      <x:c r="TFG3" s="382"/>
      <x:c r="TFH3" s="382"/>
      <x:c r="TFI3" s="382"/>
      <x:c r="TFJ3" s="382"/>
      <x:c r="TFK3" s="382"/>
      <x:c r="TFL3" s="382"/>
      <x:c r="TFM3" s="382"/>
      <x:c r="TFN3" s="382"/>
      <x:c r="TFO3" s="382"/>
      <x:c r="TFP3" s="382"/>
      <x:c r="TFQ3" s="382"/>
      <x:c r="TFR3" s="382"/>
      <x:c r="TFS3" s="382"/>
      <x:c r="TFT3" s="382"/>
      <x:c r="TFU3" s="382"/>
      <x:c r="TFV3" s="382"/>
      <x:c r="TFW3" s="382"/>
      <x:c r="TFX3" s="382"/>
      <x:c r="TFY3" s="382"/>
      <x:c r="TFZ3" s="382"/>
      <x:c r="TGA3" s="382"/>
      <x:c r="TGB3" s="382"/>
      <x:c r="TGC3" s="382"/>
      <x:c r="TGD3" s="382"/>
      <x:c r="TGE3" s="382"/>
      <x:c r="TGF3" s="382"/>
      <x:c r="TGG3" s="382"/>
      <x:c r="TGH3" s="382"/>
      <x:c r="TGI3" s="382"/>
      <x:c r="TGJ3" s="382"/>
      <x:c r="TGK3" s="382"/>
      <x:c r="TGL3" s="382"/>
      <x:c r="TGM3" s="382"/>
      <x:c r="TGN3" s="382"/>
      <x:c r="TGO3" s="382"/>
      <x:c r="TGP3" s="382"/>
      <x:c r="TGQ3" s="382"/>
      <x:c r="TGR3" s="382"/>
      <x:c r="TGS3" s="382"/>
      <x:c r="TGT3" s="382"/>
      <x:c r="TGU3" s="382"/>
      <x:c r="TGV3" s="382"/>
      <x:c r="TGW3" s="382"/>
      <x:c r="TGX3" s="382"/>
      <x:c r="TGY3" s="382"/>
      <x:c r="TGZ3" s="382"/>
      <x:c r="THA3" s="382"/>
      <x:c r="THB3" s="382"/>
      <x:c r="THC3" s="382"/>
      <x:c r="THD3" s="382"/>
      <x:c r="THE3" s="382"/>
      <x:c r="THF3" s="382"/>
      <x:c r="THG3" s="382"/>
      <x:c r="THH3" s="382"/>
      <x:c r="THI3" s="382"/>
      <x:c r="THJ3" s="382"/>
      <x:c r="THK3" s="382"/>
      <x:c r="THL3" s="382"/>
      <x:c r="THM3" s="382"/>
      <x:c r="THN3" s="382"/>
      <x:c r="THO3" s="382"/>
      <x:c r="THP3" s="382"/>
      <x:c r="THQ3" s="382"/>
      <x:c r="THR3" s="382"/>
      <x:c r="THS3" s="382"/>
      <x:c r="THT3" s="382"/>
      <x:c r="THU3" s="382"/>
      <x:c r="THV3" s="382"/>
      <x:c r="THW3" s="382"/>
      <x:c r="THX3" s="382"/>
      <x:c r="THY3" s="382"/>
      <x:c r="THZ3" s="382"/>
      <x:c r="TIA3" s="382"/>
      <x:c r="TIB3" s="382"/>
      <x:c r="TIC3" s="382"/>
      <x:c r="TID3" s="382"/>
      <x:c r="TIE3" s="382"/>
      <x:c r="TIF3" s="382"/>
      <x:c r="TIG3" s="382"/>
      <x:c r="TIH3" s="382"/>
      <x:c r="TII3" s="382"/>
      <x:c r="TIJ3" s="382"/>
      <x:c r="TIK3" s="382"/>
      <x:c r="TIL3" s="382"/>
      <x:c r="TIM3" s="382"/>
      <x:c r="TIN3" s="382"/>
      <x:c r="TIO3" s="382"/>
      <x:c r="TIP3" s="382"/>
      <x:c r="TIQ3" s="382"/>
      <x:c r="TIR3" s="382"/>
      <x:c r="TIS3" s="382"/>
      <x:c r="TIT3" s="382"/>
      <x:c r="TIU3" s="382"/>
      <x:c r="TIV3" s="382"/>
      <x:c r="TIW3" s="382"/>
      <x:c r="TIX3" s="382"/>
      <x:c r="TIY3" s="382"/>
      <x:c r="TIZ3" s="382"/>
      <x:c r="TJA3" s="382"/>
      <x:c r="TJB3" s="382"/>
      <x:c r="TJC3" s="382"/>
      <x:c r="TJD3" s="382"/>
      <x:c r="TJE3" s="382"/>
      <x:c r="TJF3" s="382"/>
      <x:c r="TJG3" s="382"/>
      <x:c r="TJH3" s="382"/>
      <x:c r="TJI3" s="382"/>
      <x:c r="TJJ3" s="382"/>
      <x:c r="TJK3" s="382"/>
      <x:c r="TJL3" s="382"/>
      <x:c r="TJM3" s="382"/>
      <x:c r="TJN3" s="382"/>
      <x:c r="TJO3" s="382"/>
      <x:c r="TJP3" s="382"/>
      <x:c r="TJQ3" s="382"/>
      <x:c r="TJR3" s="382"/>
      <x:c r="TJS3" s="382"/>
      <x:c r="TJT3" s="382"/>
      <x:c r="TJU3" s="382"/>
      <x:c r="TJV3" s="382"/>
      <x:c r="TJW3" s="382"/>
      <x:c r="TJX3" s="382"/>
      <x:c r="TJY3" s="382"/>
      <x:c r="TJZ3" s="382"/>
      <x:c r="TKA3" s="382"/>
      <x:c r="TKB3" s="382"/>
      <x:c r="TKC3" s="382"/>
      <x:c r="TKD3" s="382"/>
      <x:c r="TKE3" s="382"/>
      <x:c r="TKF3" s="382"/>
      <x:c r="TKG3" s="382"/>
      <x:c r="TKH3" s="382"/>
      <x:c r="TKI3" s="382"/>
      <x:c r="TKJ3" s="382"/>
      <x:c r="TKK3" s="382"/>
      <x:c r="TKL3" s="382"/>
      <x:c r="TKM3" s="382"/>
      <x:c r="TKN3" s="382"/>
      <x:c r="TKO3" s="382"/>
      <x:c r="TKP3" s="382"/>
      <x:c r="TKQ3" s="382"/>
      <x:c r="TKR3" s="382"/>
      <x:c r="TKS3" s="382"/>
      <x:c r="TKT3" s="382"/>
      <x:c r="TKU3" s="382"/>
      <x:c r="TKV3" s="382"/>
      <x:c r="TKW3" s="382"/>
      <x:c r="TKX3" s="382"/>
      <x:c r="TKY3" s="382"/>
      <x:c r="TKZ3" s="382"/>
      <x:c r="TLA3" s="382"/>
      <x:c r="TLB3" s="382"/>
      <x:c r="TLC3" s="382"/>
      <x:c r="TLD3" s="382"/>
      <x:c r="TLE3" s="382"/>
      <x:c r="TLF3" s="382"/>
      <x:c r="TLG3" s="382"/>
      <x:c r="TLH3" s="382"/>
      <x:c r="TLI3" s="382"/>
      <x:c r="TLJ3" s="382"/>
      <x:c r="TLK3" s="382"/>
      <x:c r="TLL3" s="382"/>
      <x:c r="TLM3" s="382"/>
      <x:c r="TLN3" s="382"/>
      <x:c r="TLO3" s="382"/>
      <x:c r="TLP3" s="382"/>
      <x:c r="TLQ3" s="382"/>
      <x:c r="TLR3" s="382"/>
      <x:c r="TLS3" s="382"/>
      <x:c r="TLT3" s="382"/>
      <x:c r="TLU3" s="382"/>
      <x:c r="TLV3" s="382"/>
      <x:c r="TLW3" s="382"/>
      <x:c r="TLX3" s="382"/>
      <x:c r="TLY3" s="382"/>
      <x:c r="TLZ3" s="382"/>
      <x:c r="TMA3" s="382"/>
      <x:c r="TMB3" s="382"/>
      <x:c r="TMC3" s="382"/>
      <x:c r="TMD3" s="382"/>
      <x:c r="TME3" s="382"/>
      <x:c r="TMF3" s="382"/>
      <x:c r="TMG3" s="382"/>
      <x:c r="TMH3" s="382"/>
      <x:c r="TMI3" s="382"/>
      <x:c r="TMJ3" s="382"/>
      <x:c r="TMK3" s="382"/>
      <x:c r="TML3" s="382"/>
      <x:c r="TMM3" s="382"/>
      <x:c r="TMN3" s="382"/>
      <x:c r="TMO3" s="382"/>
      <x:c r="TMP3" s="382"/>
      <x:c r="TMQ3" s="382"/>
      <x:c r="TMR3" s="382"/>
      <x:c r="TMS3" s="382"/>
      <x:c r="TMT3" s="382"/>
      <x:c r="TMU3" s="382"/>
      <x:c r="TMV3" s="382"/>
      <x:c r="TMW3" s="382"/>
      <x:c r="TMX3" s="382"/>
      <x:c r="TMY3" s="382"/>
      <x:c r="TMZ3" s="382"/>
      <x:c r="TNA3" s="382"/>
      <x:c r="TNB3" s="382"/>
      <x:c r="TNC3" s="382"/>
      <x:c r="TND3" s="382"/>
      <x:c r="TNE3" s="382"/>
      <x:c r="TNF3" s="382"/>
      <x:c r="TNG3" s="382"/>
      <x:c r="TNH3" s="382"/>
      <x:c r="TNI3" s="382"/>
      <x:c r="TNJ3" s="382"/>
      <x:c r="TNK3" s="382"/>
      <x:c r="TNL3" s="382"/>
      <x:c r="TNM3" s="382"/>
      <x:c r="TNN3" s="382"/>
      <x:c r="TNO3" s="382"/>
      <x:c r="TNP3" s="382"/>
      <x:c r="TNQ3" s="382"/>
      <x:c r="TNR3" s="382"/>
      <x:c r="TNS3" s="382"/>
      <x:c r="TNT3" s="382"/>
      <x:c r="TNU3" s="382"/>
      <x:c r="TNV3" s="382"/>
      <x:c r="TNW3" s="382"/>
      <x:c r="TNX3" s="382"/>
      <x:c r="TNY3" s="382"/>
      <x:c r="TNZ3" s="382"/>
      <x:c r="TOA3" s="382"/>
      <x:c r="TOB3" s="382"/>
      <x:c r="TOC3" s="382"/>
      <x:c r="TOD3" s="382"/>
      <x:c r="TOE3" s="382"/>
      <x:c r="TOF3" s="382"/>
      <x:c r="TOG3" s="382"/>
      <x:c r="TOH3" s="382"/>
      <x:c r="TOI3" s="382"/>
      <x:c r="TOJ3" s="382"/>
      <x:c r="TOK3" s="382"/>
      <x:c r="TOL3" s="382"/>
      <x:c r="TOM3" s="382"/>
      <x:c r="TON3" s="382"/>
      <x:c r="TOO3" s="382"/>
      <x:c r="TOP3" s="382"/>
      <x:c r="TOQ3" s="382"/>
      <x:c r="TOR3" s="382"/>
      <x:c r="TOS3" s="382"/>
      <x:c r="TOT3" s="382"/>
      <x:c r="TOU3" s="382"/>
      <x:c r="TOV3" s="382"/>
      <x:c r="TOW3" s="382"/>
      <x:c r="TOX3" s="382"/>
      <x:c r="TOY3" s="382"/>
      <x:c r="TOZ3" s="382"/>
      <x:c r="TPA3" s="382"/>
      <x:c r="TPB3" s="382"/>
      <x:c r="TPC3" s="382"/>
      <x:c r="TPD3" s="382"/>
      <x:c r="TPE3" s="382"/>
      <x:c r="TPF3" s="382"/>
      <x:c r="TPG3" s="382"/>
      <x:c r="TPH3" s="382"/>
      <x:c r="TPI3" s="382"/>
      <x:c r="TPJ3" s="382"/>
      <x:c r="TPK3" s="382"/>
      <x:c r="TPL3" s="382"/>
      <x:c r="TPM3" s="382"/>
      <x:c r="TPN3" s="382"/>
      <x:c r="TPO3" s="382"/>
      <x:c r="TPP3" s="382"/>
      <x:c r="TPQ3" s="382"/>
      <x:c r="TPR3" s="382"/>
      <x:c r="TPS3" s="382"/>
      <x:c r="TPT3" s="382"/>
      <x:c r="TPU3" s="382"/>
      <x:c r="TPV3" s="382"/>
      <x:c r="TPW3" s="382"/>
      <x:c r="TPX3" s="382"/>
      <x:c r="TPY3" s="382"/>
      <x:c r="TPZ3" s="382"/>
      <x:c r="TQA3" s="382"/>
      <x:c r="TQB3" s="382"/>
      <x:c r="TQC3" s="382"/>
      <x:c r="TQD3" s="382"/>
      <x:c r="TQE3" s="382"/>
      <x:c r="TQF3" s="382"/>
      <x:c r="TQG3" s="382"/>
      <x:c r="TQH3" s="382"/>
      <x:c r="TQI3" s="382"/>
      <x:c r="TQJ3" s="382"/>
      <x:c r="TQK3" s="382"/>
      <x:c r="TQL3" s="382"/>
      <x:c r="TQM3" s="382"/>
      <x:c r="TQN3" s="382"/>
      <x:c r="TQO3" s="382"/>
      <x:c r="TQP3" s="382"/>
      <x:c r="TQQ3" s="382"/>
      <x:c r="TQR3" s="382"/>
      <x:c r="TQS3" s="382"/>
      <x:c r="TQT3" s="382"/>
      <x:c r="TQU3" s="382"/>
      <x:c r="TQV3" s="382"/>
      <x:c r="TQW3" s="382"/>
      <x:c r="TQX3" s="382"/>
      <x:c r="TQY3" s="382"/>
      <x:c r="TQZ3" s="382"/>
      <x:c r="TRA3" s="382"/>
      <x:c r="TRB3" s="382"/>
      <x:c r="TRC3" s="382"/>
      <x:c r="TRD3" s="382"/>
      <x:c r="TRE3" s="382"/>
      <x:c r="TRF3" s="382"/>
      <x:c r="TRG3" s="382"/>
      <x:c r="TRH3" s="382"/>
      <x:c r="TRI3" s="382"/>
      <x:c r="TRJ3" s="382"/>
      <x:c r="TRK3" s="382"/>
      <x:c r="TRL3" s="382"/>
      <x:c r="TRM3" s="382"/>
      <x:c r="TRN3" s="382"/>
      <x:c r="TRO3" s="382"/>
      <x:c r="TRP3" s="382"/>
      <x:c r="TRQ3" s="382"/>
      <x:c r="TRR3" s="382"/>
      <x:c r="TRS3" s="382"/>
      <x:c r="TRT3" s="382"/>
      <x:c r="TRU3" s="382"/>
      <x:c r="TRV3" s="382"/>
      <x:c r="TRW3" s="382"/>
      <x:c r="TRX3" s="382"/>
      <x:c r="TRY3" s="382"/>
      <x:c r="TRZ3" s="382"/>
      <x:c r="TSA3" s="382"/>
      <x:c r="TSB3" s="382"/>
      <x:c r="TSC3" s="382"/>
      <x:c r="TSD3" s="382"/>
      <x:c r="TSE3" s="382"/>
      <x:c r="TSF3" s="382"/>
      <x:c r="TSG3" s="382"/>
      <x:c r="TSH3" s="382"/>
      <x:c r="TSI3" s="382"/>
      <x:c r="TSJ3" s="382"/>
      <x:c r="TSK3" s="382"/>
      <x:c r="TSL3" s="382"/>
      <x:c r="TSM3" s="382"/>
      <x:c r="TSN3" s="382"/>
      <x:c r="TSO3" s="382"/>
      <x:c r="TSP3" s="382"/>
      <x:c r="TSQ3" s="382"/>
      <x:c r="TSR3" s="382"/>
      <x:c r="TSS3" s="382"/>
      <x:c r="TST3" s="382"/>
      <x:c r="TSU3" s="382"/>
      <x:c r="TSV3" s="382"/>
      <x:c r="TSW3" s="382"/>
      <x:c r="TSX3" s="382"/>
      <x:c r="TSY3" s="382"/>
      <x:c r="TSZ3" s="382"/>
      <x:c r="TTA3" s="382"/>
      <x:c r="TTB3" s="382"/>
      <x:c r="TTC3" s="382"/>
      <x:c r="TTD3" s="382"/>
      <x:c r="TTE3" s="382"/>
      <x:c r="TTF3" s="382"/>
      <x:c r="TTG3" s="382"/>
      <x:c r="TTH3" s="382"/>
      <x:c r="TTI3" s="382"/>
      <x:c r="TTJ3" s="382"/>
      <x:c r="TTK3" s="382"/>
      <x:c r="TTL3" s="382"/>
      <x:c r="TTM3" s="382"/>
      <x:c r="TTN3" s="382"/>
      <x:c r="TTO3" s="382"/>
      <x:c r="TTP3" s="382"/>
      <x:c r="TTQ3" s="382"/>
      <x:c r="TTR3" s="382"/>
      <x:c r="TTS3" s="382"/>
      <x:c r="TTT3" s="382"/>
      <x:c r="TTU3" s="382"/>
      <x:c r="TTV3" s="382"/>
      <x:c r="TTW3" s="382"/>
      <x:c r="TTX3" s="382"/>
      <x:c r="TTY3" s="382"/>
      <x:c r="TTZ3" s="382"/>
      <x:c r="TUA3" s="382"/>
      <x:c r="TUB3" s="382"/>
      <x:c r="TUC3" s="382"/>
      <x:c r="TUD3" s="382"/>
      <x:c r="TUE3" s="382"/>
      <x:c r="TUF3" s="382"/>
      <x:c r="TUG3" s="382"/>
      <x:c r="TUH3" s="382"/>
      <x:c r="TUI3" s="382"/>
      <x:c r="TUJ3" s="382"/>
      <x:c r="TUK3" s="382"/>
      <x:c r="TUL3" s="382"/>
      <x:c r="TUM3" s="382"/>
      <x:c r="TUN3" s="382"/>
      <x:c r="TUO3" s="382"/>
      <x:c r="TUP3" s="382"/>
      <x:c r="TUQ3" s="382"/>
      <x:c r="TUR3" s="382"/>
      <x:c r="TUS3" s="382"/>
      <x:c r="TUT3" s="382"/>
      <x:c r="TUU3" s="382"/>
      <x:c r="TUV3" s="382"/>
      <x:c r="TUW3" s="382"/>
      <x:c r="TUX3" s="382"/>
      <x:c r="TUY3" s="382"/>
      <x:c r="TUZ3" s="382"/>
      <x:c r="TVA3" s="382"/>
      <x:c r="TVB3" s="382"/>
      <x:c r="TVC3" s="382"/>
      <x:c r="TVD3" s="382"/>
      <x:c r="TVE3" s="382"/>
      <x:c r="TVF3" s="382"/>
      <x:c r="TVG3" s="382"/>
      <x:c r="TVH3" s="382"/>
      <x:c r="TVI3" s="382"/>
      <x:c r="TVJ3" s="382"/>
      <x:c r="TVK3" s="382"/>
      <x:c r="TVL3" s="382"/>
      <x:c r="TVM3" s="382"/>
      <x:c r="TVN3" s="382"/>
      <x:c r="TVO3" s="382"/>
      <x:c r="TVP3" s="382"/>
      <x:c r="TVQ3" s="382"/>
      <x:c r="TVR3" s="382"/>
      <x:c r="TVS3" s="382"/>
      <x:c r="TVT3" s="382"/>
      <x:c r="TVU3" s="382"/>
      <x:c r="TVV3" s="382"/>
      <x:c r="TVW3" s="382"/>
      <x:c r="TVX3" s="382"/>
      <x:c r="TVY3" s="382"/>
      <x:c r="TVZ3" s="382"/>
      <x:c r="TWA3" s="382"/>
      <x:c r="TWB3" s="382"/>
      <x:c r="TWC3" s="382"/>
      <x:c r="TWD3" s="382"/>
      <x:c r="TWE3" s="382"/>
      <x:c r="TWF3" s="382"/>
      <x:c r="TWG3" s="382"/>
      <x:c r="TWH3" s="382"/>
      <x:c r="TWI3" s="382"/>
      <x:c r="TWJ3" s="382"/>
      <x:c r="TWK3" s="382"/>
      <x:c r="TWL3" s="382"/>
      <x:c r="TWM3" s="382"/>
      <x:c r="TWN3" s="382"/>
      <x:c r="TWO3" s="382"/>
      <x:c r="TWP3" s="382"/>
      <x:c r="TWQ3" s="382"/>
      <x:c r="TWR3" s="382"/>
      <x:c r="TWS3" s="382"/>
      <x:c r="TWT3" s="382"/>
      <x:c r="TWU3" s="382"/>
      <x:c r="TWV3" s="382"/>
      <x:c r="TWW3" s="382"/>
      <x:c r="TWX3" s="382"/>
      <x:c r="TWY3" s="382"/>
      <x:c r="TWZ3" s="382"/>
      <x:c r="TXA3" s="382"/>
      <x:c r="TXB3" s="382"/>
      <x:c r="TXC3" s="382"/>
      <x:c r="TXD3" s="382"/>
      <x:c r="TXE3" s="382"/>
      <x:c r="TXF3" s="382"/>
      <x:c r="TXG3" s="382"/>
      <x:c r="TXH3" s="382"/>
      <x:c r="TXI3" s="382"/>
      <x:c r="TXJ3" s="382"/>
      <x:c r="TXK3" s="382"/>
      <x:c r="TXL3" s="382"/>
      <x:c r="TXM3" s="382"/>
      <x:c r="TXN3" s="382"/>
      <x:c r="TXO3" s="382"/>
      <x:c r="TXP3" s="382"/>
      <x:c r="TXQ3" s="382"/>
      <x:c r="TXR3" s="382"/>
      <x:c r="TXS3" s="382"/>
      <x:c r="TXT3" s="382"/>
      <x:c r="TXU3" s="382"/>
      <x:c r="TXV3" s="382"/>
      <x:c r="TXW3" s="382"/>
      <x:c r="TXX3" s="382"/>
      <x:c r="TXY3" s="382"/>
      <x:c r="TXZ3" s="382"/>
      <x:c r="TYA3" s="382"/>
      <x:c r="TYB3" s="382"/>
      <x:c r="TYC3" s="382"/>
      <x:c r="TYD3" s="382"/>
      <x:c r="TYE3" s="382"/>
      <x:c r="TYF3" s="382"/>
      <x:c r="TYG3" s="382"/>
      <x:c r="TYH3" s="382"/>
      <x:c r="TYI3" s="382"/>
      <x:c r="TYJ3" s="382"/>
      <x:c r="TYK3" s="382"/>
      <x:c r="TYL3" s="382"/>
      <x:c r="TYM3" s="382"/>
      <x:c r="TYN3" s="382"/>
      <x:c r="TYO3" s="382"/>
      <x:c r="TYP3" s="382"/>
      <x:c r="TYQ3" s="382"/>
      <x:c r="TYR3" s="382"/>
      <x:c r="TYS3" s="382"/>
      <x:c r="TYT3" s="382"/>
      <x:c r="TYU3" s="382"/>
      <x:c r="TYV3" s="382"/>
      <x:c r="TYW3" s="382"/>
      <x:c r="TYX3" s="382"/>
      <x:c r="TYY3" s="382"/>
      <x:c r="TYZ3" s="382"/>
      <x:c r="TZA3" s="382"/>
      <x:c r="TZB3" s="382"/>
      <x:c r="TZC3" s="382"/>
      <x:c r="TZD3" s="382"/>
      <x:c r="TZE3" s="382"/>
      <x:c r="TZF3" s="382"/>
      <x:c r="TZG3" s="382"/>
      <x:c r="TZH3" s="382"/>
      <x:c r="TZI3" s="382"/>
      <x:c r="TZJ3" s="382"/>
      <x:c r="TZK3" s="382"/>
      <x:c r="TZL3" s="382"/>
      <x:c r="TZM3" s="382"/>
      <x:c r="TZN3" s="382"/>
      <x:c r="TZO3" s="382"/>
      <x:c r="TZP3" s="382"/>
      <x:c r="TZQ3" s="382"/>
      <x:c r="TZR3" s="382"/>
      <x:c r="TZS3" s="382"/>
      <x:c r="TZT3" s="382"/>
      <x:c r="TZU3" s="382"/>
      <x:c r="TZV3" s="382"/>
      <x:c r="TZW3" s="382"/>
      <x:c r="TZX3" s="382"/>
      <x:c r="TZY3" s="382"/>
      <x:c r="TZZ3" s="382"/>
      <x:c r="UAA3" s="382"/>
      <x:c r="UAB3" s="382"/>
      <x:c r="UAC3" s="382"/>
      <x:c r="UAD3" s="382"/>
      <x:c r="UAE3" s="382"/>
      <x:c r="UAF3" s="382"/>
      <x:c r="UAG3" s="382"/>
      <x:c r="UAH3" s="382"/>
      <x:c r="UAI3" s="382"/>
      <x:c r="UAJ3" s="382"/>
      <x:c r="UAK3" s="382"/>
      <x:c r="UAL3" s="382"/>
      <x:c r="UAM3" s="382"/>
      <x:c r="UAN3" s="382"/>
      <x:c r="UAO3" s="382"/>
      <x:c r="UAP3" s="382"/>
      <x:c r="UAQ3" s="382"/>
      <x:c r="UAR3" s="382"/>
      <x:c r="UAS3" s="382"/>
      <x:c r="UAT3" s="382"/>
      <x:c r="UAU3" s="382"/>
      <x:c r="UAV3" s="382"/>
      <x:c r="UAW3" s="382"/>
      <x:c r="UAX3" s="382"/>
      <x:c r="UAY3" s="382"/>
      <x:c r="UAZ3" s="382"/>
      <x:c r="UBA3" s="382"/>
      <x:c r="UBB3" s="382"/>
      <x:c r="UBC3" s="382"/>
      <x:c r="UBD3" s="382"/>
      <x:c r="UBE3" s="382"/>
      <x:c r="UBF3" s="382"/>
      <x:c r="UBG3" s="382"/>
      <x:c r="UBH3" s="382"/>
      <x:c r="UBI3" s="382"/>
      <x:c r="UBJ3" s="382"/>
      <x:c r="UBK3" s="382"/>
      <x:c r="UBL3" s="382"/>
      <x:c r="UBM3" s="382"/>
      <x:c r="UBN3" s="382"/>
      <x:c r="UBO3" s="382"/>
      <x:c r="UBP3" s="382"/>
      <x:c r="UBQ3" s="382"/>
      <x:c r="UBR3" s="382"/>
      <x:c r="UBS3" s="382"/>
      <x:c r="UBT3" s="382"/>
      <x:c r="UBU3" s="382"/>
      <x:c r="UBV3" s="382"/>
      <x:c r="UBW3" s="382"/>
      <x:c r="UBX3" s="382"/>
      <x:c r="UBY3" s="382"/>
      <x:c r="UBZ3" s="382"/>
      <x:c r="UCA3" s="382"/>
      <x:c r="UCB3" s="382"/>
      <x:c r="UCC3" s="382"/>
      <x:c r="UCD3" s="382"/>
      <x:c r="UCE3" s="382"/>
      <x:c r="UCF3" s="382"/>
      <x:c r="UCG3" s="382"/>
      <x:c r="UCH3" s="382"/>
      <x:c r="UCI3" s="382"/>
      <x:c r="UCJ3" s="382"/>
      <x:c r="UCK3" s="382"/>
      <x:c r="UCL3" s="382"/>
      <x:c r="UCM3" s="382"/>
      <x:c r="UCN3" s="382"/>
      <x:c r="UCO3" s="382"/>
      <x:c r="UCP3" s="382"/>
      <x:c r="UCQ3" s="382"/>
      <x:c r="UCR3" s="382"/>
      <x:c r="UCS3" s="382"/>
      <x:c r="UCT3" s="382"/>
      <x:c r="UCU3" s="382"/>
      <x:c r="UCV3" s="382"/>
      <x:c r="UCW3" s="382"/>
      <x:c r="UCX3" s="382"/>
      <x:c r="UCY3" s="382"/>
      <x:c r="UCZ3" s="382"/>
      <x:c r="UDA3" s="382"/>
      <x:c r="UDB3" s="382"/>
      <x:c r="UDC3" s="382"/>
      <x:c r="UDD3" s="382"/>
      <x:c r="UDE3" s="382"/>
      <x:c r="UDF3" s="382"/>
      <x:c r="UDG3" s="382"/>
      <x:c r="UDH3" s="382"/>
      <x:c r="UDI3" s="382"/>
      <x:c r="UDJ3" s="382"/>
      <x:c r="UDK3" s="382"/>
      <x:c r="UDL3" s="382"/>
      <x:c r="UDM3" s="382"/>
      <x:c r="UDN3" s="382"/>
      <x:c r="UDO3" s="382"/>
      <x:c r="UDP3" s="382"/>
      <x:c r="UDQ3" s="382"/>
      <x:c r="UDR3" s="382"/>
      <x:c r="UDS3" s="382"/>
      <x:c r="UDT3" s="382"/>
      <x:c r="UDU3" s="382"/>
      <x:c r="UDV3" s="382"/>
      <x:c r="UDW3" s="382"/>
      <x:c r="UDX3" s="382"/>
      <x:c r="UDY3" s="382"/>
      <x:c r="UDZ3" s="382"/>
      <x:c r="UEA3" s="382"/>
      <x:c r="UEB3" s="382"/>
      <x:c r="UEC3" s="382"/>
      <x:c r="UED3" s="382"/>
      <x:c r="UEE3" s="382"/>
      <x:c r="UEF3" s="382"/>
      <x:c r="UEG3" s="382"/>
      <x:c r="UEH3" s="382"/>
      <x:c r="UEI3" s="382"/>
      <x:c r="UEJ3" s="382"/>
      <x:c r="UEK3" s="382"/>
      <x:c r="UEL3" s="382"/>
      <x:c r="UEM3" s="382"/>
      <x:c r="UEN3" s="382"/>
      <x:c r="UEO3" s="382"/>
      <x:c r="UEP3" s="382"/>
      <x:c r="UEQ3" s="382"/>
      <x:c r="UER3" s="382"/>
      <x:c r="UES3" s="382"/>
      <x:c r="UET3" s="382"/>
      <x:c r="UEU3" s="382"/>
      <x:c r="UEV3" s="382"/>
      <x:c r="UEW3" s="382"/>
      <x:c r="UEX3" s="382"/>
      <x:c r="UEY3" s="382"/>
      <x:c r="UEZ3" s="382"/>
      <x:c r="UFA3" s="382"/>
      <x:c r="UFB3" s="382"/>
      <x:c r="UFC3" s="382"/>
      <x:c r="UFD3" s="382"/>
      <x:c r="UFE3" s="382"/>
      <x:c r="UFF3" s="382"/>
      <x:c r="UFG3" s="382"/>
      <x:c r="UFH3" s="382"/>
      <x:c r="UFI3" s="382"/>
      <x:c r="UFJ3" s="382"/>
      <x:c r="UFK3" s="382"/>
      <x:c r="UFL3" s="382"/>
      <x:c r="UFM3" s="382"/>
      <x:c r="UFN3" s="382"/>
      <x:c r="UFO3" s="382"/>
      <x:c r="UFP3" s="382"/>
      <x:c r="UFQ3" s="382"/>
      <x:c r="UFR3" s="382"/>
      <x:c r="UFS3" s="382"/>
      <x:c r="UFT3" s="382"/>
      <x:c r="UFU3" s="382"/>
      <x:c r="UFV3" s="382"/>
      <x:c r="UFW3" s="382"/>
      <x:c r="UFX3" s="382"/>
      <x:c r="UFY3" s="382"/>
      <x:c r="UFZ3" s="382"/>
      <x:c r="UGA3" s="382"/>
      <x:c r="UGB3" s="382"/>
      <x:c r="UGC3" s="382"/>
      <x:c r="UGD3" s="382"/>
      <x:c r="UGE3" s="382"/>
      <x:c r="UGF3" s="382"/>
      <x:c r="UGG3" s="382"/>
      <x:c r="UGH3" s="382"/>
      <x:c r="UGI3" s="382"/>
      <x:c r="UGJ3" s="382"/>
      <x:c r="UGK3" s="382"/>
      <x:c r="UGL3" s="382"/>
      <x:c r="UGM3" s="382"/>
      <x:c r="UGN3" s="382"/>
      <x:c r="UGO3" s="382"/>
      <x:c r="UGP3" s="382"/>
      <x:c r="UGQ3" s="382"/>
      <x:c r="UGR3" s="382"/>
      <x:c r="UGS3" s="382"/>
      <x:c r="UGT3" s="382"/>
      <x:c r="UGU3" s="382"/>
      <x:c r="UGV3" s="382"/>
      <x:c r="UGW3" s="382"/>
      <x:c r="UGX3" s="382"/>
      <x:c r="UGY3" s="382"/>
      <x:c r="UGZ3" s="382"/>
      <x:c r="UHA3" s="382"/>
      <x:c r="UHB3" s="382"/>
      <x:c r="UHC3" s="382"/>
      <x:c r="UHD3" s="382"/>
      <x:c r="UHE3" s="382"/>
      <x:c r="UHF3" s="382"/>
      <x:c r="UHG3" s="382"/>
      <x:c r="UHH3" s="382"/>
      <x:c r="UHI3" s="382"/>
      <x:c r="UHJ3" s="382"/>
      <x:c r="UHK3" s="382"/>
      <x:c r="UHL3" s="382"/>
      <x:c r="UHM3" s="382"/>
      <x:c r="UHN3" s="382"/>
      <x:c r="UHO3" s="382"/>
      <x:c r="UHP3" s="382"/>
      <x:c r="UHQ3" s="382"/>
      <x:c r="UHR3" s="382"/>
      <x:c r="UHS3" s="382"/>
      <x:c r="UHT3" s="382"/>
      <x:c r="UHU3" s="382"/>
      <x:c r="UHV3" s="382"/>
      <x:c r="UHW3" s="382"/>
      <x:c r="UHX3" s="382"/>
      <x:c r="UHY3" s="382"/>
      <x:c r="UHZ3" s="382"/>
      <x:c r="UIA3" s="382"/>
      <x:c r="UIB3" s="382"/>
      <x:c r="UIC3" s="382"/>
      <x:c r="UID3" s="382"/>
      <x:c r="UIE3" s="382"/>
      <x:c r="UIF3" s="382"/>
      <x:c r="UIG3" s="382"/>
      <x:c r="UIH3" s="382"/>
      <x:c r="UII3" s="382"/>
      <x:c r="UIJ3" s="382"/>
      <x:c r="UIK3" s="382"/>
      <x:c r="UIL3" s="382"/>
      <x:c r="UIM3" s="382"/>
      <x:c r="UIN3" s="382"/>
      <x:c r="UIO3" s="382"/>
      <x:c r="UIP3" s="382"/>
      <x:c r="UIQ3" s="382"/>
      <x:c r="UIR3" s="382"/>
      <x:c r="UIS3" s="382"/>
      <x:c r="UIT3" s="382"/>
      <x:c r="UIU3" s="382"/>
      <x:c r="UIV3" s="382"/>
      <x:c r="UIW3" s="382"/>
      <x:c r="UIX3" s="382"/>
      <x:c r="UIY3" s="382"/>
      <x:c r="UIZ3" s="382"/>
      <x:c r="UJA3" s="382"/>
      <x:c r="UJB3" s="382"/>
      <x:c r="UJC3" s="382"/>
      <x:c r="UJD3" s="382"/>
      <x:c r="UJE3" s="382"/>
      <x:c r="UJF3" s="382"/>
      <x:c r="UJG3" s="382"/>
      <x:c r="UJH3" s="382"/>
      <x:c r="UJI3" s="382"/>
      <x:c r="UJJ3" s="382"/>
      <x:c r="UJK3" s="382"/>
      <x:c r="UJL3" s="382"/>
      <x:c r="UJM3" s="382"/>
      <x:c r="UJN3" s="382"/>
      <x:c r="UJO3" s="382"/>
      <x:c r="UJP3" s="382"/>
      <x:c r="UJQ3" s="382"/>
      <x:c r="UJR3" s="382"/>
      <x:c r="UJS3" s="382"/>
      <x:c r="UJT3" s="382"/>
      <x:c r="UJU3" s="382"/>
      <x:c r="UJV3" s="382"/>
      <x:c r="UJW3" s="382"/>
      <x:c r="UJX3" s="382"/>
      <x:c r="UJY3" s="382"/>
      <x:c r="UJZ3" s="382"/>
      <x:c r="UKA3" s="382"/>
      <x:c r="UKB3" s="382"/>
      <x:c r="UKC3" s="382"/>
      <x:c r="UKD3" s="382"/>
      <x:c r="UKE3" s="382"/>
      <x:c r="UKF3" s="382"/>
      <x:c r="UKG3" s="382"/>
      <x:c r="UKH3" s="382"/>
      <x:c r="UKI3" s="382"/>
      <x:c r="UKJ3" s="382"/>
      <x:c r="UKK3" s="382"/>
      <x:c r="UKL3" s="382"/>
      <x:c r="UKM3" s="382"/>
      <x:c r="UKN3" s="382"/>
      <x:c r="UKO3" s="382"/>
      <x:c r="UKP3" s="382"/>
      <x:c r="UKQ3" s="382"/>
      <x:c r="UKR3" s="382"/>
      <x:c r="UKS3" s="382"/>
      <x:c r="UKT3" s="382"/>
      <x:c r="UKU3" s="382"/>
      <x:c r="UKV3" s="382"/>
      <x:c r="UKW3" s="382"/>
      <x:c r="UKX3" s="382"/>
      <x:c r="UKY3" s="382"/>
      <x:c r="UKZ3" s="382"/>
      <x:c r="ULA3" s="382"/>
      <x:c r="ULB3" s="382"/>
      <x:c r="ULC3" s="382"/>
      <x:c r="ULD3" s="382"/>
      <x:c r="ULE3" s="382"/>
      <x:c r="ULF3" s="382"/>
      <x:c r="ULG3" s="382"/>
      <x:c r="ULH3" s="382"/>
      <x:c r="ULI3" s="382"/>
      <x:c r="ULJ3" s="382"/>
      <x:c r="ULK3" s="382"/>
      <x:c r="ULL3" s="382"/>
      <x:c r="ULM3" s="382"/>
      <x:c r="ULN3" s="382"/>
      <x:c r="ULO3" s="382"/>
      <x:c r="ULP3" s="382"/>
      <x:c r="ULQ3" s="382"/>
      <x:c r="ULR3" s="382"/>
      <x:c r="ULS3" s="382"/>
      <x:c r="ULT3" s="382"/>
      <x:c r="ULU3" s="382"/>
      <x:c r="ULV3" s="382"/>
      <x:c r="ULW3" s="382"/>
      <x:c r="ULX3" s="382"/>
      <x:c r="ULY3" s="382"/>
      <x:c r="ULZ3" s="382"/>
      <x:c r="UMA3" s="382"/>
      <x:c r="UMB3" s="382"/>
      <x:c r="UMC3" s="382"/>
      <x:c r="UMD3" s="382"/>
      <x:c r="UME3" s="382"/>
      <x:c r="UMF3" s="382"/>
      <x:c r="UMG3" s="382"/>
      <x:c r="UMH3" s="382"/>
      <x:c r="UMI3" s="382"/>
      <x:c r="UMJ3" s="382"/>
      <x:c r="UMK3" s="382"/>
      <x:c r="UML3" s="382"/>
      <x:c r="UMM3" s="382"/>
      <x:c r="UMN3" s="382"/>
      <x:c r="UMO3" s="382"/>
      <x:c r="UMP3" s="382"/>
      <x:c r="UMQ3" s="382"/>
      <x:c r="UMR3" s="382"/>
      <x:c r="UMS3" s="382"/>
      <x:c r="UMT3" s="382"/>
      <x:c r="UMU3" s="382"/>
      <x:c r="UMV3" s="382"/>
      <x:c r="UMW3" s="382"/>
      <x:c r="UMX3" s="382"/>
      <x:c r="UMY3" s="382"/>
      <x:c r="UMZ3" s="382"/>
      <x:c r="UNA3" s="382"/>
      <x:c r="UNB3" s="382"/>
      <x:c r="UNC3" s="382"/>
      <x:c r="UND3" s="382"/>
      <x:c r="UNE3" s="382"/>
      <x:c r="UNF3" s="382"/>
      <x:c r="UNG3" s="382"/>
      <x:c r="UNH3" s="382"/>
      <x:c r="UNI3" s="382"/>
      <x:c r="UNJ3" s="382"/>
      <x:c r="UNK3" s="382"/>
      <x:c r="UNL3" s="382"/>
      <x:c r="UNM3" s="382"/>
      <x:c r="UNN3" s="382"/>
      <x:c r="UNO3" s="382"/>
      <x:c r="UNP3" s="382"/>
      <x:c r="UNQ3" s="382"/>
      <x:c r="UNR3" s="382"/>
      <x:c r="UNS3" s="382"/>
      <x:c r="UNT3" s="382"/>
      <x:c r="UNU3" s="382"/>
      <x:c r="UNV3" s="382"/>
      <x:c r="UNW3" s="382"/>
      <x:c r="UNX3" s="382"/>
      <x:c r="UNY3" s="382"/>
      <x:c r="UNZ3" s="382"/>
      <x:c r="UOA3" s="382"/>
      <x:c r="UOB3" s="382"/>
      <x:c r="UOC3" s="382"/>
      <x:c r="UOD3" s="382"/>
      <x:c r="UOE3" s="382"/>
      <x:c r="UOF3" s="382"/>
      <x:c r="UOG3" s="382"/>
      <x:c r="UOH3" s="382"/>
      <x:c r="UOI3" s="382"/>
      <x:c r="UOJ3" s="382"/>
      <x:c r="UOK3" s="382"/>
      <x:c r="UOL3" s="382"/>
      <x:c r="UOM3" s="382"/>
      <x:c r="UON3" s="382"/>
      <x:c r="UOO3" s="382"/>
      <x:c r="UOP3" s="382"/>
      <x:c r="UOQ3" s="382"/>
      <x:c r="UOR3" s="382"/>
      <x:c r="UOS3" s="382"/>
      <x:c r="UOT3" s="382"/>
      <x:c r="UOU3" s="382"/>
      <x:c r="UOV3" s="382"/>
      <x:c r="UOW3" s="382"/>
      <x:c r="UOX3" s="382"/>
      <x:c r="UOY3" s="382"/>
      <x:c r="UOZ3" s="382"/>
      <x:c r="UPA3" s="382"/>
      <x:c r="UPB3" s="382"/>
      <x:c r="UPC3" s="382"/>
      <x:c r="UPD3" s="382"/>
      <x:c r="UPE3" s="382"/>
      <x:c r="UPF3" s="382"/>
      <x:c r="UPG3" s="382"/>
      <x:c r="UPH3" s="382"/>
      <x:c r="UPI3" s="382"/>
      <x:c r="UPJ3" s="382"/>
      <x:c r="UPK3" s="382"/>
      <x:c r="UPL3" s="382"/>
      <x:c r="UPM3" s="382"/>
      <x:c r="UPN3" s="382"/>
      <x:c r="UPO3" s="382"/>
      <x:c r="UPP3" s="382"/>
      <x:c r="UPQ3" s="382"/>
      <x:c r="UPR3" s="382"/>
      <x:c r="UPS3" s="382"/>
      <x:c r="UPT3" s="382"/>
      <x:c r="UPU3" s="382"/>
      <x:c r="UPV3" s="382"/>
      <x:c r="UPW3" s="382"/>
      <x:c r="UPX3" s="382"/>
      <x:c r="UPY3" s="382"/>
      <x:c r="UPZ3" s="382"/>
      <x:c r="UQA3" s="382"/>
      <x:c r="UQB3" s="382"/>
      <x:c r="UQC3" s="382"/>
      <x:c r="UQD3" s="382"/>
      <x:c r="UQE3" s="382"/>
      <x:c r="UQF3" s="382"/>
      <x:c r="UQG3" s="382"/>
      <x:c r="UQH3" s="382"/>
      <x:c r="UQI3" s="382"/>
      <x:c r="UQJ3" s="382"/>
      <x:c r="UQK3" s="382"/>
      <x:c r="UQL3" s="382"/>
      <x:c r="UQM3" s="382"/>
      <x:c r="UQN3" s="382"/>
      <x:c r="UQO3" s="382"/>
      <x:c r="UQP3" s="382"/>
      <x:c r="UQQ3" s="382"/>
      <x:c r="UQR3" s="382"/>
      <x:c r="UQS3" s="382"/>
      <x:c r="UQT3" s="382"/>
      <x:c r="UQU3" s="382"/>
      <x:c r="UQV3" s="382"/>
      <x:c r="UQW3" s="382"/>
      <x:c r="UQX3" s="382"/>
      <x:c r="UQY3" s="382"/>
      <x:c r="UQZ3" s="382"/>
      <x:c r="URA3" s="382"/>
      <x:c r="URB3" s="382"/>
      <x:c r="URC3" s="382"/>
      <x:c r="URD3" s="382"/>
      <x:c r="URE3" s="382"/>
      <x:c r="URF3" s="382"/>
      <x:c r="URG3" s="382"/>
      <x:c r="URH3" s="382"/>
      <x:c r="URI3" s="382"/>
      <x:c r="URJ3" s="382"/>
      <x:c r="URK3" s="382"/>
      <x:c r="URL3" s="382"/>
      <x:c r="URM3" s="382"/>
      <x:c r="URN3" s="382"/>
      <x:c r="URO3" s="382"/>
      <x:c r="URP3" s="382"/>
      <x:c r="URQ3" s="382"/>
      <x:c r="URR3" s="382"/>
      <x:c r="URS3" s="382"/>
      <x:c r="URT3" s="382"/>
      <x:c r="URU3" s="382"/>
      <x:c r="URV3" s="382"/>
      <x:c r="URW3" s="382"/>
      <x:c r="URX3" s="382"/>
      <x:c r="URY3" s="382"/>
      <x:c r="URZ3" s="382"/>
      <x:c r="USA3" s="382"/>
      <x:c r="USB3" s="382"/>
      <x:c r="USC3" s="382"/>
      <x:c r="USD3" s="382"/>
      <x:c r="USE3" s="382"/>
      <x:c r="USF3" s="382"/>
      <x:c r="USG3" s="382"/>
      <x:c r="USH3" s="382"/>
      <x:c r="USI3" s="382"/>
      <x:c r="USJ3" s="382"/>
      <x:c r="USK3" s="382"/>
      <x:c r="USL3" s="382"/>
      <x:c r="USM3" s="382"/>
      <x:c r="USN3" s="382"/>
      <x:c r="USO3" s="382"/>
      <x:c r="USP3" s="382"/>
      <x:c r="USQ3" s="382"/>
      <x:c r="USR3" s="382"/>
      <x:c r="USS3" s="382"/>
      <x:c r="UST3" s="382"/>
      <x:c r="USU3" s="382"/>
      <x:c r="USV3" s="382"/>
      <x:c r="USW3" s="382"/>
      <x:c r="USX3" s="382"/>
      <x:c r="USY3" s="382"/>
      <x:c r="USZ3" s="382"/>
      <x:c r="UTA3" s="382"/>
      <x:c r="UTB3" s="382"/>
      <x:c r="UTC3" s="382"/>
      <x:c r="UTD3" s="382"/>
      <x:c r="UTE3" s="382"/>
      <x:c r="UTF3" s="382"/>
      <x:c r="UTG3" s="382"/>
      <x:c r="UTH3" s="382"/>
      <x:c r="UTI3" s="382"/>
      <x:c r="UTJ3" s="382"/>
      <x:c r="UTK3" s="382"/>
      <x:c r="UTL3" s="382"/>
      <x:c r="UTM3" s="382"/>
      <x:c r="UTN3" s="382"/>
      <x:c r="UTO3" s="382"/>
      <x:c r="UTP3" s="382"/>
      <x:c r="UTQ3" s="382"/>
      <x:c r="UTR3" s="382"/>
      <x:c r="UTS3" s="382"/>
      <x:c r="UTT3" s="382"/>
      <x:c r="UTU3" s="382"/>
      <x:c r="UTV3" s="382"/>
      <x:c r="UTW3" s="382"/>
      <x:c r="UTX3" s="382"/>
      <x:c r="UTY3" s="382"/>
      <x:c r="UTZ3" s="382"/>
      <x:c r="UUA3" s="382"/>
      <x:c r="UUB3" s="382"/>
      <x:c r="UUC3" s="382"/>
      <x:c r="UUD3" s="382"/>
      <x:c r="UUE3" s="382"/>
      <x:c r="UUF3" s="382"/>
      <x:c r="UUG3" s="382"/>
      <x:c r="UUH3" s="382"/>
      <x:c r="UUI3" s="382"/>
      <x:c r="UUJ3" s="382"/>
      <x:c r="UUK3" s="382"/>
      <x:c r="UUL3" s="382"/>
      <x:c r="UUM3" s="382"/>
      <x:c r="UUN3" s="382"/>
      <x:c r="UUO3" s="382"/>
      <x:c r="UUP3" s="382"/>
      <x:c r="UUQ3" s="382"/>
      <x:c r="UUR3" s="382"/>
      <x:c r="UUS3" s="382"/>
      <x:c r="UUT3" s="382"/>
      <x:c r="UUU3" s="382"/>
      <x:c r="UUV3" s="382"/>
      <x:c r="UUW3" s="382"/>
      <x:c r="UUX3" s="382"/>
      <x:c r="UUY3" s="382"/>
      <x:c r="UUZ3" s="382"/>
      <x:c r="UVA3" s="382"/>
      <x:c r="UVB3" s="382"/>
      <x:c r="UVC3" s="382"/>
      <x:c r="UVD3" s="382"/>
      <x:c r="UVE3" s="382"/>
      <x:c r="UVF3" s="382"/>
      <x:c r="UVG3" s="382"/>
      <x:c r="UVH3" s="382"/>
      <x:c r="UVI3" s="382"/>
      <x:c r="UVJ3" s="382"/>
      <x:c r="UVK3" s="382"/>
      <x:c r="UVL3" s="382"/>
      <x:c r="UVM3" s="382"/>
      <x:c r="UVN3" s="382"/>
      <x:c r="UVO3" s="382"/>
      <x:c r="UVP3" s="382"/>
      <x:c r="UVQ3" s="382"/>
      <x:c r="UVR3" s="382"/>
      <x:c r="UVS3" s="382"/>
      <x:c r="UVT3" s="382"/>
      <x:c r="UVU3" s="382"/>
      <x:c r="UVV3" s="382"/>
      <x:c r="UVW3" s="382"/>
      <x:c r="UVX3" s="382"/>
      <x:c r="UVY3" s="382"/>
      <x:c r="UVZ3" s="382"/>
      <x:c r="UWA3" s="382"/>
      <x:c r="UWB3" s="382"/>
      <x:c r="UWC3" s="382"/>
      <x:c r="UWD3" s="382"/>
      <x:c r="UWE3" s="382"/>
      <x:c r="UWF3" s="382"/>
      <x:c r="UWG3" s="382"/>
      <x:c r="UWH3" s="382"/>
      <x:c r="UWI3" s="382"/>
      <x:c r="UWJ3" s="382"/>
      <x:c r="UWK3" s="382"/>
      <x:c r="UWL3" s="382"/>
      <x:c r="UWM3" s="382"/>
      <x:c r="UWN3" s="382"/>
      <x:c r="UWO3" s="382"/>
      <x:c r="UWP3" s="382"/>
      <x:c r="UWQ3" s="382"/>
      <x:c r="UWR3" s="382"/>
      <x:c r="UWS3" s="382"/>
      <x:c r="UWT3" s="382"/>
      <x:c r="UWU3" s="382"/>
      <x:c r="UWV3" s="382"/>
      <x:c r="UWW3" s="382"/>
      <x:c r="UWX3" s="382"/>
      <x:c r="UWY3" s="382"/>
      <x:c r="UWZ3" s="382"/>
      <x:c r="UXA3" s="382"/>
      <x:c r="UXB3" s="382"/>
      <x:c r="UXC3" s="382"/>
      <x:c r="UXD3" s="382"/>
      <x:c r="UXE3" s="382"/>
      <x:c r="UXF3" s="382"/>
      <x:c r="UXG3" s="382"/>
      <x:c r="UXH3" s="382"/>
      <x:c r="UXI3" s="382"/>
      <x:c r="UXJ3" s="382"/>
      <x:c r="UXK3" s="382"/>
      <x:c r="UXL3" s="382"/>
      <x:c r="UXM3" s="382"/>
      <x:c r="UXN3" s="382"/>
      <x:c r="UXO3" s="382"/>
      <x:c r="UXP3" s="382"/>
      <x:c r="UXQ3" s="382"/>
      <x:c r="UXR3" s="382"/>
      <x:c r="UXS3" s="382"/>
      <x:c r="UXT3" s="382"/>
      <x:c r="UXU3" s="382"/>
      <x:c r="UXV3" s="382"/>
      <x:c r="UXW3" s="382"/>
      <x:c r="UXX3" s="382"/>
      <x:c r="UXY3" s="382"/>
      <x:c r="UXZ3" s="382"/>
      <x:c r="UYA3" s="382"/>
      <x:c r="UYB3" s="382"/>
      <x:c r="UYC3" s="382"/>
      <x:c r="UYD3" s="382"/>
      <x:c r="UYE3" s="382"/>
      <x:c r="UYF3" s="382"/>
      <x:c r="UYG3" s="382"/>
      <x:c r="UYH3" s="382"/>
      <x:c r="UYI3" s="382"/>
      <x:c r="UYJ3" s="382"/>
      <x:c r="UYK3" s="382"/>
      <x:c r="UYL3" s="382"/>
      <x:c r="UYM3" s="382"/>
      <x:c r="UYN3" s="382"/>
      <x:c r="UYO3" s="382"/>
      <x:c r="UYP3" s="382"/>
      <x:c r="UYQ3" s="382"/>
      <x:c r="UYR3" s="382"/>
      <x:c r="UYS3" s="382"/>
      <x:c r="UYT3" s="382"/>
      <x:c r="UYU3" s="382"/>
      <x:c r="UYV3" s="382"/>
      <x:c r="UYW3" s="382"/>
      <x:c r="UYX3" s="382"/>
      <x:c r="UYY3" s="382"/>
      <x:c r="UYZ3" s="382"/>
      <x:c r="UZA3" s="382"/>
      <x:c r="UZB3" s="382"/>
      <x:c r="UZC3" s="382"/>
      <x:c r="UZD3" s="382"/>
      <x:c r="UZE3" s="382"/>
      <x:c r="UZF3" s="382"/>
      <x:c r="UZG3" s="382"/>
      <x:c r="UZH3" s="382"/>
      <x:c r="UZI3" s="382"/>
      <x:c r="UZJ3" s="382"/>
      <x:c r="UZK3" s="382"/>
      <x:c r="UZL3" s="382"/>
      <x:c r="UZM3" s="382"/>
      <x:c r="UZN3" s="382"/>
      <x:c r="UZO3" s="382"/>
      <x:c r="UZP3" s="382"/>
      <x:c r="UZQ3" s="382"/>
      <x:c r="UZR3" s="382"/>
      <x:c r="UZS3" s="382"/>
      <x:c r="UZT3" s="382"/>
      <x:c r="UZU3" s="382"/>
      <x:c r="UZV3" s="382"/>
      <x:c r="UZW3" s="382"/>
      <x:c r="UZX3" s="382"/>
      <x:c r="UZY3" s="382"/>
      <x:c r="UZZ3" s="382"/>
      <x:c r="VAA3" s="382"/>
      <x:c r="VAB3" s="382"/>
      <x:c r="VAC3" s="382"/>
      <x:c r="VAD3" s="382"/>
      <x:c r="VAE3" s="382"/>
      <x:c r="VAF3" s="382"/>
      <x:c r="VAG3" s="382"/>
      <x:c r="VAH3" s="382"/>
      <x:c r="VAI3" s="382"/>
      <x:c r="VAJ3" s="382"/>
      <x:c r="VAK3" s="382"/>
      <x:c r="VAL3" s="382"/>
      <x:c r="VAM3" s="382"/>
      <x:c r="VAN3" s="382"/>
      <x:c r="VAO3" s="382"/>
      <x:c r="VAP3" s="382"/>
      <x:c r="VAQ3" s="382"/>
      <x:c r="VAR3" s="382"/>
      <x:c r="VAS3" s="382"/>
      <x:c r="VAT3" s="382"/>
      <x:c r="VAU3" s="382"/>
      <x:c r="VAV3" s="382"/>
      <x:c r="VAW3" s="382"/>
      <x:c r="VAX3" s="382"/>
      <x:c r="VAY3" s="382"/>
      <x:c r="VAZ3" s="382"/>
      <x:c r="VBA3" s="382"/>
      <x:c r="VBB3" s="382"/>
      <x:c r="VBC3" s="382"/>
      <x:c r="VBD3" s="382"/>
      <x:c r="VBE3" s="382"/>
      <x:c r="VBF3" s="382"/>
      <x:c r="VBG3" s="382"/>
      <x:c r="VBH3" s="382"/>
      <x:c r="VBI3" s="382"/>
      <x:c r="VBJ3" s="382"/>
      <x:c r="VBK3" s="382"/>
      <x:c r="VBL3" s="382"/>
      <x:c r="VBM3" s="382"/>
      <x:c r="VBN3" s="382"/>
      <x:c r="VBO3" s="382"/>
      <x:c r="VBP3" s="382"/>
      <x:c r="VBQ3" s="382"/>
      <x:c r="VBR3" s="382"/>
      <x:c r="VBS3" s="382"/>
      <x:c r="VBT3" s="382"/>
      <x:c r="VBU3" s="382"/>
      <x:c r="VBV3" s="382"/>
      <x:c r="VBW3" s="382"/>
      <x:c r="VBX3" s="382"/>
      <x:c r="VBY3" s="382"/>
      <x:c r="VBZ3" s="382"/>
      <x:c r="VCA3" s="382"/>
      <x:c r="VCB3" s="382"/>
      <x:c r="VCC3" s="382"/>
      <x:c r="VCD3" s="382"/>
      <x:c r="VCE3" s="382"/>
      <x:c r="VCF3" s="382"/>
      <x:c r="VCG3" s="382"/>
      <x:c r="VCH3" s="382"/>
      <x:c r="VCI3" s="382"/>
      <x:c r="VCJ3" s="382"/>
      <x:c r="VCK3" s="382"/>
      <x:c r="VCL3" s="382"/>
      <x:c r="VCM3" s="382"/>
      <x:c r="VCN3" s="382"/>
      <x:c r="VCO3" s="382"/>
      <x:c r="VCP3" s="382"/>
      <x:c r="VCQ3" s="382"/>
      <x:c r="VCR3" s="382"/>
      <x:c r="VCS3" s="382"/>
      <x:c r="VCT3" s="382"/>
      <x:c r="VCU3" s="382"/>
      <x:c r="VCV3" s="382"/>
      <x:c r="VCW3" s="382"/>
      <x:c r="VCX3" s="382"/>
      <x:c r="VCY3" s="382"/>
      <x:c r="VCZ3" s="382"/>
      <x:c r="VDA3" s="382"/>
      <x:c r="VDB3" s="382"/>
      <x:c r="VDC3" s="382"/>
      <x:c r="VDD3" s="382"/>
      <x:c r="VDE3" s="382"/>
      <x:c r="VDF3" s="382"/>
      <x:c r="VDG3" s="382"/>
      <x:c r="VDH3" s="382"/>
      <x:c r="VDI3" s="382"/>
      <x:c r="VDJ3" s="382"/>
      <x:c r="VDK3" s="382"/>
      <x:c r="VDL3" s="382"/>
      <x:c r="VDM3" s="382"/>
      <x:c r="VDN3" s="382"/>
      <x:c r="VDO3" s="382"/>
      <x:c r="VDP3" s="382"/>
      <x:c r="VDQ3" s="382"/>
      <x:c r="VDR3" s="382"/>
      <x:c r="VDS3" s="382"/>
      <x:c r="VDT3" s="382"/>
      <x:c r="VDU3" s="382"/>
      <x:c r="VDV3" s="382"/>
      <x:c r="VDW3" s="382"/>
      <x:c r="VDX3" s="382"/>
      <x:c r="VDY3" s="382"/>
      <x:c r="VDZ3" s="382"/>
      <x:c r="VEA3" s="382"/>
      <x:c r="VEB3" s="382"/>
      <x:c r="VEC3" s="382"/>
      <x:c r="VED3" s="382"/>
      <x:c r="VEE3" s="382"/>
      <x:c r="VEF3" s="382"/>
      <x:c r="VEG3" s="382"/>
      <x:c r="VEH3" s="382"/>
      <x:c r="VEI3" s="382"/>
      <x:c r="VEJ3" s="382"/>
      <x:c r="VEK3" s="382"/>
      <x:c r="VEL3" s="382"/>
      <x:c r="VEM3" s="382"/>
      <x:c r="VEN3" s="382"/>
      <x:c r="VEO3" s="382"/>
      <x:c r="VEP3" s="382"/>
      <x:c r="VEQ3" s="382"/>
      <x:c r="VER3" s="382"/>
      <x:c r="VES3" s="382"/>
      <x:c r="VET3" s="382"/>
      <x:c r="VEU3" s="382"/>
      <x:c r="VEV3" s="382"/>
      <x:c r="VEW3" s="382"/>
      <x:c r="VEX3" s="382"/>
      <x:c r="VEY3" s="382"/>
      <x:c r="VEZ3" s="382"/>
      <x:c r="VFA3" s="382"/>
      <x:c r="VFB3" s="382"/>
      <x:c r="VFC3" s="382"/>
      <x:c r="VFD3" s="382"/>
      <x:c r="VFE3" s="382"/>
      <x:c r="VFF3" s="382"/>
      <x:c r="VFG3" s="382"/>
      <x:c r="VFH3" s="382"/>
      <x:c r="VFI3" s="382"/>
      <x:c r="VFJ3" s="382"/>
      <x:c r="VFK3" s="382"/>
      <x:c r="VFL3" s="382"/>
      <x:c r="VFM3" s="382"/>
      <x:c r="VFN3" s="382"/>
      <x:c r="VFO3" s="382"/>
      <x:c r="VFP3" s="382"/>
      <x:c r="VFQ3" s="382"/>
      <x:c r="VFR3" s="382"/>
      <x:c r="VFS3" s="382"/>
      <x:c r="VFT3" s="382"/>
      <x:c r="VFU3" s="382"/>
      <x:c r="VFV3" s="382"/>
      <x:c r="VFW3" s="382"/>
      <x:c r="VFX3" s="382"/>
      <x:c r="VFY3" s="382"/>
      <x:c r="VFZ3" s="382"/>
      <x:c r="VGA3" s="382"/>
      <x:c r="VGB3" s="382"/>
      <x:c r="VGC3" s="382"/>
      <x:c r="VGD3" s="382"/>
      <x:c r="VGE3" s="382"/>
      <x:c r="VGF3" s="382"/>
      <x:c r="VGG3" s="382"/>
      <x:c r="VGH3" s="382"/>
      <x:c r="VGI3" s="382"/>
      <x:c r="VGJ3" s="382"/>
      <x:c r="VGK3" s="382"/>
      <x:c r="VGL3" s="382"/>
      <x:c r="VGM3" s="382"/>
      <x:c r="VGN3" s="382"/>
      <x:c r="VGO3" s="382"/>
      <x:c r="VGP3" s="382"/>
      <x:c r="VGQ3" s="382"/>
      <x:c r="VGR3" s="382"/>
      <x:c r="VGS3" s="382"/>
      <x:c r="VGT3" s="382"/>
      <x:c r="VGU3" s="382"/>
      <x:c r="VGV3" s="382"/>
      <x:c r="VGW3" s="382"/>
      <x:c r="VGX3" s="382"/>
      <x:c r="VGY3" s="382"/>
      <x:c r="VGZ3" s="382"/>
      <x:c r="VHA3" s="382"/>
      <x:c r="VHB3" s="382"/>
      <x:c r="VHC3" s="382"/>
      <x:c r="VHD3" s="382"/>
      <x:c r="VHE3" s="382"/>
      <x:c r="VHF3" s="382"/>
      <x:c r="VHG3" s="382"/>
      <x:c r="VHH3" s="382"/>
      <x:c r="VHI3" s="382"/>
      <x:c r="VHJ3" s="382"/>
      <x:c r="VHK3" s="382"/>
      <x:c r="VHL3" s="382"/>
      <x:c r="VHM3" s="382"/>
      <x:c r="VHN3" s="382"/>
      <x:c r="VHO3" s="382"/>
      <x:c r="VHP3" s="382"/>
      <x:c r="VHQ3" s="382"/>
      <x:c r="VHR3" s="382"/>
      <x:c r="VHS3" s="382"/>
      <x:c r="VHT3" s="382"/>
      <x:c r="VHU3" s="382"/>
      <x:c r="VHV3" s="382"/>
      <x:c r="VHW3" s="382"/>
      <x:c r="VHX3" s="382"/>
      <x:c r="VHY3" s="382"/>
      <x:c r="VHZ3" s="382"/>
      <x:c r="VIA3" s="382"/>
      <x:c r="VIB3" s="382"/>
      <x:c r="VIC3" s="382"/>
      <x:c r="VID3" s="382"/>
      <x:c r="VIE3" s="382"/>
      <x:c r="VIF3" s="382"/>
      <x:c r="VIG3" s="382"/>
      <x:c r="VIH3" s="382"/>
      <x:c r="VII3" s="382"/>
      <x:c r="VIJ3" s="382"/>
      <x:c r="VIK3" s="382"/>
      <x:c r="VIL3" s="382"/>
      <x:c r="VIM3" s="382"/>
      <x:c r="VIN3" s="382"/>
      <x:c r="VIO3" s="382"/>
      <x:c r="VIP3" s="382"/>
      <x:c r="VIQ3" s="382"/>
      <x:c r="VIR3" s="382"/>
      <x:c r="VIS3" s="382"/>
      <x:c r="VIT3" s="382"/>
      <x:c r="VIU3" s="382"/>
      <x:c r="VIV3" s="382"/>
      <x:c r="VIW3" s="382"/>
      <x:c r="VIX3" s="382"/>
      <x:c r="VIY3" s="382"/>
      <x:c r="VIZ3" s="382"/>
      <x:c r="VJA3" s="382"/>
      <x:c r="VJB3" s="382"/>
      <x:c r="VJC3" s="382"/>
      <x:c r="VJD3" s="382"/>
      <x:c r="VJE3" s="382"/>
      <x:c r="VJF3" s="382"/>
      <x:c r="VJG3" s="382"/>
      <x:c r="VJH3" s="382"/>
      <x:c r="VJI3" s="382"/>
      <x:c r="VJJ3" s="382"/>
      <x:c r="VJK3" s="382"/>
      <x:c r="VJL3" s="382"/>
      <x:c r="VJM3" s="382"/>
      <x:c r="VJN3" s="382"/>
      <x:c r="VJO3" s="382"/>
      <x:c r="VJP3" s="382"/>
      <x:c r="VJQ3" s="382"/>
      <x:c r="VJR3" s="382"/>
      <x:c r="VJS3" s="382"/>
      <x:c r="VJT3" s="382"/>
      <x:c r="VJU3" s="382"/>
      <x:c r="VJV3" s="382"/>
      <x:c r="VJW3" s="382"/>
      <x:c r="VJX3" s="382"/>
      <x:c r="VJY3" s="382"/>
      <x:c r="VJZ3" s="382"/>
      <x:c r="VKA3" s="382"/>
      <x:c r="VKB3" s="382"/>
      <x:c r="VKC3" s="382"/>
      <x:c r="VKD3" s="382"/>
      <x:c r="VKE3" s="382"/>
      <x:c r="VKF3" s="382"/>
      <x:c r="VKG3" s="382"/>
      <x:c r="VKH3" s="382"/>
      <x:c r="VKI3" s="382"/>
      <x:c r="VKJ3" s="382"/>
      <x:c r="VKK3" s="382"/>
      <x:c r="VKL3" s="382"/>
      <x:c r="VKM3" s="382"/>
      <x:c r="VKN3" s="382"/>
      <x:c r="VKO3" s="382"/>
      <x:c r="VKP3" s="382"/>
      <x:c r="VKQ3" s="382"/>
      <x:c r="VKR3" s="382"/>
      <x:c r="VKS3" s="382"/>
      <x:c r="VKT3" s="382"/>
      <x:c r="VKU3" s="382"/>
      <x:c r="VKV3" s="382"/>
      <x:c r="VKW3" s="382"/>
      <x:c r="VKX3" s="382"/>
      <x:c r="VKY3" s="382"/>
      <x:c r="VKZ3" s="382"/>
      <x:c r="VLA3" s="382"/>
      <x:c r="VLB3" s="382"/>
      <x:c r="VLC3" s="382"/>
      <x:c r="VLD3" s="382"/>
      <x:c r="VLE3" s="382"/>
      <x:c r="VLF3" s="382"/>
      <x:c r="VLG3" s="382"/>
      <x:c r="VLH3" s="382"/>
      <x:c r="VLI3" s="382"/>
      <x:c r="VLJ3" s="382"/>
      <x:c r="VLK3" s="382"/>
      <x:c r="VLL3" s="382"/>
      <x:c r="VLM3" s="382"/>
      <x:c r="VLN3" s="382"/>
      <x:c r="VLO3" s="382"/>
      <x:c r="VLP3" s="382"/>
      <x:c r="VLQ3" s="382"/>
      <x:c r="VLR3" s="382"/>
      <x:c r="VLS3" s="382"/>
      <x:c r="VLT3" s="382"/>
      <x:c r="VLU3" s="382"/>
      <x:c r="VLV3" s="382"/>
      <x:c r="VLW3" s="382"/>
      <x:c r="VLX3" s="382"/>
      <x:c r="VLY3" s="382"/>
      <x:c r="VLZ3" s="382"/>
      <x:c r="VMA3" s="382"/>
      <x:c r="VMB3" s="382"/>
      <x:c r="VMC3" s="382"/>
      <x:c r="VMD3" s="382"/>
      <x:c r="VME3" s="382"/>
      <x:c r="VMF3" s="382"/>
      <x:c r="VMG3" s="382"/>
      <x:c r="VMH3" s="382"/>
      <x:c r="VMI3" s="382"/>
      <x:c r="VMJ3" s="382"/>
      <x:c r="VMK3" s="382"/>
      <x:c r="VML3" s="382"/>
      <x:c r="VMM3" s="382"/>
      <x:c r="VMN3" s="382"/>
      <x:c r="VMO3" s="382"/>
      <x:c r="VMP3" s="382"/>
      <x:c r="VMQ3" s="382"/>
      <x:c r="VMR3" s="382"/>
      <x:c r="VMS3" s="382"/>
      <x:c r="VMT3" s="382"/>
      <x:c r="VMU3" s="382"/>
      <x:c r="VMV3" s="382"/>
      <x:c r="VMW3" s="382"/>
      <x:c r="VMX3" s="382"/>
      <x:c r="VMY3" s="382"/>
      <x:c r="VMZ3" s="382"/>
      <x:c r="VNA3" s="382"/>
      <x:c r="VNB3" s="382"/>
      <x:c r="VNC3" s="382"/>
      <x:c r="VND3" s="382"/>
      <x:c r="VNE3" s="382"/>
      <x:c r="VNF3" s="382"/>
      <x:c r="VNG3" s="382"/>
      <x:c r="VNH3" s="382"/>
      <x:c r="VNI3" s="382"/>
      <x:c r="VNJ3" s="382"/>
      <x:c r="VNK3" s="382"/>
      <x:c r="VNL3" s="382"/>
      <x:c r="VNM3" s="382"/>
      <x:c r="VNN3" s="382"/>
      <x:c r="VNO3" s="382"/>
      <x:c r="VNP3" s="382"/>
      <x:c r="VNQ3" s="382"/>
      <x:c r="VNR3" s="382"/>
      <x:c r="VNS3" s="382"/>
      <x:c r="VNT3" s="382"/>
      <x:c r="VNU3" s="382"/>
      <x:c r="VNV3" s="382"/>
      <x:c r="VNW3" s="382"/>
      <x:c r="VNX3" s="382"/>
      <x:c r="VNY3" s="382"/>
      <x:c r="VNZ3" s="382"/>
      <x:c r="VOA3" s="382"/>
      <x:c r="VOB3" s="382"/>
      <x:c r="VOC3" s="382"/>
      <x:c r="VOD3" s="382"/>
      <x:c r="VOE3" s="382"/>
      <x:c r="VOF3" s="382"/>
      <x:c r="VOG3" s="382"/>
      <x:c r="VOH3" s="382"/>
      <x:c r="VOI3" s="382"/>
      <x:c r="VOJ3" s="382"/>
      <x:c r="VOK3" s="382"/>
      <x:c r="VOL3" s="382"/>
      <x:c r="VOM3" s="382"/>
      <x:c r="VON3" s="382"/>
      <x:c r="VOO3" s="382"/>
      <x:c r="VOP3" s="382"/>
      <x:c r="VOQ3" s="382"/>
      <x:c r="VOR3" s="382"/>
      <x:c r="VOS3" s="382"/>
      <x:c r="VOT3" s="382"/>
      <x:c r="VOU3" s="382"/>
      <x:c r="VOV3" s="382"/>
      <x:c r="VOW3" s="382"/>
      <x:c r="VOX3" s="382"/>
      <x:c r="VOY3" s="382"/>
      <x:c r="VOZ3" s="382"/>
      <x:c r="VPA3" s="382"/>
      <x:c r="VPB3" s="382"/>
      <x:c r="VPC3" s="382"/>
      <x:c r="VPD3" s="382"/>
      <x:c r="VPE3" s="382"/>
      <x:c r="VPF3" s="382"/>
      <x:c r="VPG3" s="382"/>
      <x:c r="VPH3" s="382"/>
      <x:c r="VPI3" s="382"/>
      <x:c r="VPJ3" s="382"/>
      <x:c r="VPK3" s="382"/>
      <x:c r="VPL3" s="382"/>
      <x:c r="VPM3" s="382"/>
      <x:c r="VPN3" s="382"/>
      <x:c r="VPO3" s="382"/>
      <x:c r="VPP3" s="382"/>
      <x:c r="VPQ3" s="382"/>
      <x:c r="VPR3" s="382"/>
      <x:c r="VPS3" s="382"/>
      <x:c r="VPT3" s="382"/>
      <x:c r="VPU3" s="382"/>
      <x:c r="VPV3" s="382"/>
      <x:c r="VPW3" s="382"/>
      <x:c r="VPX3" s="382"/>
      <x:c r="VPY3" s="382"/>
      <x:c r="VPZ3" s="382"/>
      <x:c r="VQA3" s="382"/>
      <x:c r="VQB3" s="382"/>
      <x:c r="VQC3" s="382"/>
      <x:c r="VQD3" s="382"/>
      <x:c r="VQE3" s="382"/>
      <x:c r="VQF3" s="382"/>
      <x:c r="VQG3" s="382"/>
      <x:c r="VQH3" s="382"/>
      <x:c r="VQI3" s="382"/>
      <x:c r="VQJ3" s="382"/>
      <x:c r="VQK3" s="382"/>
      <x:c r="VQL3" s="382"/>
      <x:c r="VQM3" s="382"/>
      <x:c r="VQN3" s="382"/>
      <x:c r="VQO3" s="382"/>
      <x:c r="VQP3" s="382"/>
      <x:c r="VQQ3" s="382"/>
      <x:c r="VQR3" s="382"/>
      <x:c r="VQS3" s="382"/>
      <x:c r="VQT3" s="382"/>
      <x:c r="VQU3" s="382"/>
      <x:c r="VQV3" s="382"/>
      <x:c r="VQW3" s="382"/>
      <x:c r="VQX3" s="382"/>
      <x:c r="VQY3" s="382"/>
      <x:c r="VQZ3" s="382"/>
      <x:c r="VRA3" s="382"/>
      <x:c r="VRB3" s="382"/>
      <x:c r="VRC3" s="382"/>
      <x:c r="VRD3" s="382"/>
      <x:c r="VRE3" s="382"/>
      <x:c r="VRF3" s="382"/>
      <x:c r="VRG3" s="382"/>
      <x:c r="VRH3" s="382"/>
      <x:c r="VRI3" s="382"/>
      <x:c r="VRJ3" s="382"/>
      <x:c r="VRK3" s="382"/>
      <x:c r="VRL3" s="382"/>
      <x:c r="VRM3" s="382"/>
      <x:c r="VRN3" s="382"/>
      <x:c r="VRO3" s="382"/>
      <x:c r="VRP3" s="382"/>
      <x:c r="VRQ3" s="382"/>
      <x:c r="VRR3" s="382"/>
      <x:c r="VRS3" s="382"/>
      <x:c r="VRT3" s="382"/>
      <x:c r="VRU3" s="382"/>
      <x:c r="VRV3" s="382"/>
      <x:c r="VRW3" s="382"/>
      <x:c r="VRX3" s="382"/>
      <x:c r="VRY3" s="382"/>
      <x:c r="VRZ3" s="382"/>
      <x:c r="VSA3" s="382"/>
      <x:c r="VSB3" s="382"/>
      <x:c r="VSC3" s="382"/>
      <x:c r="VSD3" s="382"/>
      <x:c r="VSE3" s="382"/>
      <x:c r="VSF3" s="382"/>
      <x:c r="VSG3" s="382"/>
      <x:c r="VSH3" s="382"/>
      <x:c r="VSI3" s="382"/>
      <x:c r="VSJ3" s="382"/>
      <x:c r="VSK3" s="382"/>
      <x:c r="VSL3" s="382"/>
      <x:c r="VSM3" s="382"/>
      <x:c r="VSN3" s="382"/>
      <x:c r="VSO3" s="382"/>
      <x:c r="VSP3" s="382"/>
      <x:c r="VSQ3" s="382"/>
      <x:c r="VSR3" s="382"/>
      <x:c r="VSS3" s="382"/>
      <x:c r="VST3" s="382"/>
      <x:c r="VSU3" s="382"/>
      <x:c r="VSV3" s="382"/>
      <x:c r="VSW3" s="382"/>
      <x:c r="VSX3" s="382"/>
      <x:c r="VSY3" s="382"/>
      <x:c r="VSZ3" s="382"/>
      <x:c r="VTA3" s="382"/>
      <x:c r="VTB3" s="382"/>
      <x:c r="VTC3" s="382"/>
      <x:c r="VTD3" s="382"/>
      <x:c r="VTE3" s="382"/>
      <x:c r="VTF3" s="382"/>
      <x:c r="VTG3" s="382"/>
      <x:c r="VTH3" s="382"/>
      <x:c r="VTI3" s="382"/>
      <x:c r="VTJ3" s="382"/>
      <x:c r="VTK3" s="382"/>
      <x:c r="VTL3" s="382"/>
      <x:c r="VTM3" s="382"/>
      <x:c r="VTN3" s="382"/>
      <x:c r="VTO3" s="382"/>
      <x:c r="VTP3" s="382"/>
      <x:c r="VTQ3" s="382"/>
      <x:c r="VTR3" s="382"/>
      <x:c r="VTS3" s="382"/>
      <x:c r="VTT3" s="382"/>
      <x:c r="VTU3" s="382"/>
      <x:c r="VTV3" s="382"/>
      <x:c r="VTW3" s="382"/>
      <x:c r="VTX3" s="382"/>
      <x:c r="VTY3" s="382"/>
      <x:c r="VTZ3" s="382"/>
      <x:c r="VUA3" s="382"/>
      <x:c r="VUB3" s="382"/>
      <x:c r="VUC3" s="382"/>
      <x:c r="VUD3" s="382"/>
      <x:c r="VUE3" s="382"/>
      <x:c r="VUF3" s="382"/>
      <x:c r="VUG3" s="382"/>
      <x:c r="VUH3" s="382"/>
      <x:c r="VUI3" s="382"/>
      <x:c r="VUJ3" s="382"/>
      <x:c r="VUK3" s="382"/>
      <x:c r="VUL3" s="382"/>
      <x:c r="VUM3" s="382"/>
      <x:c r="VUN3" s="382"/>
      <x:c r="VUO3" s="382"/>
      <x:c r="VUP3" s="382"/>
      <x:c r="VUQ3" s="382"/>
      <x:c r="VUR3" s="382"/>
      <x:c r="VUS3" s="382"/>
      <x:c r="VUT3" s="382"/>
      <x:c r="VUU3" s="382"/>
      <x:c r="VUV3" s="382"/>
      <x:c r="VUW3" s="382"/>
      <x:c r="VUX3" s="382"/>
      <x:c r="VUY3" s="382"/>
      <x:c r="VUZ3" s="382"/>
      <x:c r="VVA3" s="382"/>
      <x:c r="VVB3" s="382"/>
      <x:c r="VVC3" s="382"/>
      <x:c r="VVD3" s="382"/>
      <x:c r="VVE3" s="382"/>
      <x:c r="VVF3" s="382"/>
      <x:c r="VVG3" s="382"/>
      <x:c r="VVH3" s="382"/>
      <x:c r="VVI3" s="382"/>
      <x:c r="VVJ3" s="382"/>
      <x:c r="VVK3" s="382"/>
      <x:c r="VVL3" s="382"/>
      <x:c r="VVM3" s="382"/>
      <x:c r="VVN3" s="382"/>
      <x:c r="VVO3" s="382"/>
      <x:c r="VVP3" s="382"/>
      <x:c r="VVQ3" s="382"/>
      <x:c r="VVR3" s="382"/>
      <x:c r="VVS3" s="382"/>
      <x:c r="VVT3" s="382"/>
      <x:c r="VVU3" s="382"/>
      <x:c r="VVV3" s="382"/>
      <x:c r="VVW3" s="382"/>
      <x:c r="VVX3" s="382"/>
      <x:c r="VVY3" s="382"/>
      <x:c r="VVZ3" s="382"/>
      <x:c r="VWA3" s="382"/>
      <x:c r="VWB3" s="382"/>
      <x:c r="VWC3" s="382"/>
      <x:c r="VWD3" s="382"/>
      <x:c r="VWE3" s="382"/>
      <x:c r="VWF3" s="382"/>
      <x:c r="VWG3" s="382"/>
      <x:c r="VWH3" s="382"/>
      <x:c r="VWI3" s="382"/>
      <x:c r="VWJ3" s="382"/>
      <x:c r="VWK3" s="382"/>
      <x:c r="VWL3" s="382"/>
      <x:c r="VWM3" s="382"/>
      <x:c r="VWN3" s="382"/>
      <x:c r="VWO3" s="382"/>
      <x:c r="VWP3" s="382"/>
      <x:c r="VWQ3" s="382"/>
      <x:c r="VWR3" s="382"/>
      <x:c r="VWS3" s="382"/>
      <x:c r="VWT3" s="382"/>
      <x:c r="VWU3" s="382"/>
      <x:c r="VWV3" s="382"/>
      <x:c r="VWW3" s="382"/>
      <x:c r="VWX3" s="382"/>
      <x:c r="VWY3" s="382"/>
      <x:c r="VWZ3" s="382"/>
      <x:c r="VXA3" s="382"/>
      <x:c r="VXB3" s="382"/>
      <x:c r="VXC3" s="382"/>
      <x:c r="VXD3" s="382"/>
      <x:c r="VXE3" s="382"/>
      <x:c r="VXF3" s="382"/>
      <x:c r="VXG3" s="382"/>
      <x:c r="VXH3" s="382"/>
      <x:c r="VXI3" s="382"/>
      <x:c r="VXJ3" s="382"/>
      <x:c r="VXK3" s="382"/>
      <x:c r="VXL3" s="382"/>
      <x:c r="VXM3" s="382"/>
      <x:c r="VXN3" s="382"/>
      <x:c r="VXO3" s="382"/>
      <x:c r="VXP3" s="382"/>
      <x:c r="VXQ3" s="382"/>
      <x:c r="VXR3" s="382"/>
      <x:c r="VXS3" s="382"/>
      <x:c r="VXT3" s="382"/>
      <x:c r="VXU3" s="382"/>
      <x:c r="VXV3" s="382"/>
      <x:c r="VXW3" s="382"/>
      <x:c r="VXX3" s="382"/>
      <x:c r="VXY3" s="382"/>
      <x:c r="VXZ3" s="382"/>
      <x:c r="VYA3" s="382"/>
      <x:c r="VYB3" s="382"/>
      <x:c r="VYC3" s="382"/>
      <x:c r="VYD3" s="382"/>
      <x:c r="VYE3" s="382"/>
      <x:c r="VYF3" s="382"/>
      <x:c r="VYG3" s="382"/>
      <x:c r="VYH3" s="382"/>
      <x:c r="VYI3" s="382"/>
      <x:c r="VYJ3" s="382"/>
      <x:c r="VYK3" s="382"/>
      <x:c r="VYL3" s="382"/>
      <x:c r="VYM3" s="382"/>
      <x:c r="VYN3" s="382"/>
      <x:c r="VYO3" s="382"/>
      <x:c r="VYP3" s="382"/>
      <x:c r="VYQ3" s="382"/>
      <x:c r="VYR3" s="382"/>
      <x:c r="VYS3" s="382"/>
      <x:c r="VYT3" s="382"/>
      <x:c r="VYU3" s="382"/>
      <x:c r="VYV3" s="382"/>
      <x:c r="VYW3" s="382"/>
      <x:c r="VYX3" s="382"/>
      <x:c r="VYY3" s="382"/>
      <x:c r="VYZ3" s="382"/>
      <x:c r="VZA3" s="382"/>
      <x:c r="VZB3" s="382"/>
      <x:c r="VZC3" s="382"/>
      <x:c r="VZD3" s="382"/>
      <x:c r="VZE3" s="382"/>
      <x:c r="VZF3" s="382"/>
      <x:c r="VZG3" s="382"/>
      <x:c r="VZH3" s="382"/>
      <x:c r="VZI3" s="382"/>
      <x:c r="VZJ3" s="382"/>
      <x:c r="VZK3" s="382"/>
      <x:c r="VZL3" s="382"/>
      <x:c r="VZM3" s="382"/>
      <x:c r="VZN3" s="382"/>
      <x:c r="VZO3" s="382"/>
      <x:c r="VZP3" s="382"/>
      <x:c r="VZQ3" s="382"/>
      <x:c r="VZR3" s="382"/>
      <x:c r="VZS3" s="382"/>
      <x:c r="VZT3" s="382"/>
      <x:c r="VZU3" s="382"/>
      <x:c r="VZV3" s="382"/>
      <x:c r="VZW3" s="382"/>
      <x:c r="VZX3" s="382"/>
      <x:c r="VZY3" s="382"/>
      <x:c r="VZZ3" s="382"/>
      <x:c r="WAA3" s="382"/>
      <x:c r="WAB3" s="382"/>
      <x:c r="WAC3" s="382"/>
      <x:c r="WAD3" s="382"/>
      <x:c r="WAE3" s="382"/>
      <x:c r="WAF3" s="382"/>
      <x:c r="WAG3" s="382"/>
      <x:c r="WAH3" s="382"/>
      <x:c r="WAI3" s="382"/>
      <x:c r="WAJ3" s="382"/>
      <x:c r="WAK3" s="382"/>
      <x:c r="WAL3" s="382"/>
      <x:c r="WAM3" s="382"/>
      <x:c r="WAN3" s="382"/>
      <x:c r="WAO3" s="382"/>
      <x:c r="WAP3" s="382"/>
      <x:c r="WAQ3" s="382"/>
      <x:c r="WAR3" s="382"/>
      <x:c r="WAS3" s="382"/>
      <x:c r="WAT3" s="382"/>
      <x:c r="WAU3" s="382"/>
      <x:c r="WAV3" s="382"/>
      <x:c r="WAW3" s="382"/>
      <x:c r="WAX3" s="382"/>
      <x:c r="WAY3" s="382"/>
      <x:c r="WAZ3" s="382"/>
      <x:c r="WBA3" s="382"/>
      <x:c r="WBB3" s="382"/>
      <x:c r="WBC3" s="382"/>
      <x:c r="WBD3" s="382"/>
      <x:c r="WBE3" s="382"/>
      <x:c r="WBF3" s="382"/>
      <x:c r="WBG3" s="382"/>
      <x:c r="WBH3" s="382"/>
      <x:c r="WBI3" s="382"/>
      <x:c r="WBJ3" s="382"/>
      <x:c r="WBK3" s="382"/>
      <x:c r="WBL3" s="382"/>
      <x:c r="WBM3" s="382"/>
      <x:c r="WBN3" s="382"/>
      <x:c r="WBO3" s="382"/>
      <x:c r="WBP3" s="382"/>
      <x:c r="WBQ3" s="382"/>
      <x:c r="WBR3" s="382"/>
      <x:c r="WBS3" s="382"/>
      <x:c r="WBT3" s="382"/>
      <x:c r="WBU3" s="382"/>
      <x:c r="WBV3" s="382"/>
      <x:c r="WBW3" s="382"/>
      <x:c r="WBX3" s="382"/>
      <x:c r="WBY3" s="382"/>
      <x:c r="WBZ3" s="382"/>
      <x:c r="WCA3" s="382"/>
      <x:c r="WCB3" s="382"/>
      <x:c r="WCC3" s="382"/>
      <x:c r="WCD3" s="382"/>
      <x:c r="WCE3" s="382"/>
      <x:c r="WCF3" s="382"/>
      <x:c r="WCG3" s="382"/>
      <x:c r="WCH3" s="382"/>
      <x:c r="WCI3" s="382"/>
      <x:c r="WCJ3" s="382"/>
      <x:c r="WCK3" s="382"/>
      <x:c r="WCL3" s="382"/>
      <x:c r="WCM3" s="382"/>
      <x:c r="WCN3" s="382"/>
      <x:c r="WCO3" s="382"/>
      <x:c r="WCP3" s="382"/>
      <x:c r="WCQ3" s="382"/>
      <x:c r="WCR3" s="382"/>
      <x:c r="WCS3" s="382"/>
      <x:c r="WCT3" s="382"/>
      <x:c r="WCU3" s="382"/>
      <x:c r="WCV3" s="382"/>
      <x:c r="WCW3" s="382"/>
      <x:c r="WCX3" s="382"/>
      <x:c r="WCY3" s="382"/>
      <x:c r="WCZ3" s="382"/>
      <x:c r="WDA3" s="382"/>
      <x:c r="WDB3" s="382"/>
      <x:c r="WDC3" s="382"/>
      <x:c r="WDD3" s="382"/>
      <x:c r="WDE3" s="382"/>
      <x:c r="WDF3" s="382"/>
      <x:c r="WDG3" s="382"/>
      <x:c r="WDH3" s="382"/>
      <x:c r="WDI3" s="382"/>
      <x:c r="WDJ3" s="382"/>
      <x:c r="WDK3" s="382"/>
      <x:c r="WDL3" s="382"/>
      <x:c r="WDM3" s="382"/>
      <x:c r="WDN3" s="382"/>
      <x:c r="WDO3" s="382"/>
      <x:c r="WDP3" s="382"/>
      <x:c r="WDQ3" s="382"/>
      <x:c r="WDR3" s="382"/>
      <x:c r="WDS3" s="382"/>
      <x:c r="WDT3" s="382"/>
      <x:c r="WDU3" s="382"/>
      <x:c r="WDV3" s="382"/>
      <x:c r="WDW3" s="382"/>
      <x:c r="WDX3" s="382"/>
      <x:c r="WDY3" s="382"/>
      <x:c r="WDZ3" s="382"/>
      <x:c r="WEA3" s="382"/>
      <x:c r="WEB3" s="382"/>
      <x:c r="WEC3" s="382"/>
      <x:c r="WED3" s="382"/>
      <x:c r="WEE3" s="382"/>
      <x:c r="WEF3" s="382"/>
      <x:c r="WEG3" s="382"/>
      <x:c r="WEH3" s="382"/>
      <x:c r="WEI3" s="382"/>
      <x:c r="WEJ3" s="382"/>
      <x:c r="WEK3" s="382"/>
      <x:c r="WEL3" s="382"/>
      <x:c r="WEM3" s="382"/>
      <x:c r="WEN3" s="382"/>
      <x:c r="WEO3" s="382"/>
      <x:c r="WEP3" s="382"/>
      <x:c r="WEQ3" s="382"/>
      <x:c r="WER3" s="382"/>
      <x:c r="WES3" s="382"/>
      <x:c r="WET3" s="382"/>
      <x:c r="WEU3" s="382"/>
      <x:c r="WEV3" s="382"/>
      <x:c r="WEW3" s="382"/>
      <x:c r="WEX3" s="382"/>
      <x:c r="WEY3" s="382"/>
      <x:c r="WEZ3" s="382"/>
      <x:c r="WFA3" s="382"/>
      <x:c r="WFB3" s="382"/>
      <x:c r="WFC3" s="382"/>
      <x:c r="WFD3" s="382"/>
      <x:c r="WFE3" s="382"/>
      <x:c r="WFF3" s="382"/>
      <x:c r="WFG3" s="382"/>
      <x:c r="WFH3" s="382"/>
      <x:c r="WFI3" s="382"/>
      <x:c r="WFJ3" s="382"/>
      <x:c r="WFK3" s="382"/>
      <x:c r="WFL3" s="382"/>
      <x:c r="WFM3" s="382"/>
      <x:c r="WFN3" s="382"/>
      <x:c r="WFO3" s="382"/>
      <x:c r="WFP3" s="382"/>
      <x:c r="WFQ3" s="382"/>
      <x:c r="WFR3" s="382"/>
      <x:c r="WFS3" s="382"/>
      <x:c r="WFT3" s="382"/>
      <x:c r="WFU3" s="382"/>
      <x:c r="WFV3" s="382"/>
      <x:c r="WFW3" s="382"/>
      <x:c r="WFX3" s="382"/>
      <x:c r="WFY3" s="382"/>
      <x:c r="WFZ3" s="382"/>
      <x:c r="WGA3" s="382"/>
      <x:c r="WGB3" s="382"/>
      <x:c r="WGC3" s="382"/>
      <x:c r="WGD3" s="382"/>
      <x:c r="WGE3" s="382"/>
      <x:c r="WGF3" s="382"/>
      <x:c r="WGG3" s="382"/>
      <x:c r="WGH3" s="382"/>
      <x:c r="WGI3" s="382"/>
      <x:c r="WGJ3" s="382"/>
      <x:c r="WGK3" s="382"/>
      <x:c r="WGL3" s="382"/>
      <x:c r="WGM3" s="382"/>
      <x:c r="WGN3" s="382"/>
      <x:c r="WGO3" s="382"/>
      <x:c r="WGP3" s="382"/>
      <x:c r="WGQ3" s="382"/>
      <x:c r="WGR3" s="382"/>
      <x:c r="WGS3" s="382"/>
      <x:c r="WGT3" s="382"/>
      <x:c r="WGU3" s="382"/>
      <x:c r="WGV3" s="382"/>
      <x:c r="WGW3" s="382"/>
      <x:c r="WGX3" s="382"/>
      <x:c r="WGY3" s="382"/>
      <x:c r="WGZ3" s="382"/>
      <x:c r="WHA3" s="382"/>
      <x:c r="WHB3" s="382"/>
      <x:c r="WHC3" s="382"/>
      <x:c r="WHD3" s="382"/>
      <x:c r="WHE3" s="382"/>
      <x:c r="WHF3" s="382"/>
      <x:c r="WHG3" s="382"/>
      <x:c r="WHH3" s="382"/>
      <x:c r="WHI3" s="382"/>
      <x:c r="WHJ3" s="382"/>
      <x:c r="WHK3" s="382"/>
      <x:c r="WHL3" s="382"/>
      <x:c r="WHM3" s="382"/>
      <x:c r="WHN3" s="382"/>
      <x:c r="WHO3" s="382"/>
      <x:c r="WHP3" s="382"/>
      <x:c r="WHQ3" s="382"/>
      <x:c r="WHR3" s="382"/>
      <x:c r="WHS3" s="382"/>
      <x:c r="WHT3" s="382"/>
      <x:c r="WHU3" s="382"/>
      <x:c r="WHV3" s="382"/>
      <x:c r="WHW3" s="382"/>
      <x:c r="WHX3" s="382"/>
      <x:c r="WHY3" s="382"/>
      <x:c r="WHZ3" s="382"/>
      <x:c r="WIA3" s="382"/>
      <x:c r="WIB3" s="382"/>
      <x:c r="WIC3" s="382"/>
      <x:c r="WID3" s="382"/>
      <x:c r="WIE3" s="382"/>
      <x:c r="WIF3" s="382"/>
      <x:c r="WIG3" s="382"/>
      <x:c r="WIH3" s="382"/>
      <x:c r="WII3" s="382"/>
      <x:c r="WIJ3" s="382"/>
      <x:c r="WIK3" s="382"/>
      <x:c r="WIL3" s="382"/>
      <x:c r="WIM3" s="382"/>
      <x:c r="WIN3" s="382"/>
      <x:c r="WIO3" s="382"/>
      <x:c r="WIP3" s="382"/>
      <x:c r="WIQ3" s="382"/>
      <x:c r="WIR3" s="382"/>
      <x:c r="WIS3" s="382"/>
      <x:c r="WIT3" s="382"/>
      <x:c r="WIU3" s="382"/>
      <x:c r="WIV3" s="382"/>
      <x:c r="WIW3" s="382"/>
      <x:c r="WIX3" s="382"/>
      <x:c r="WIY3" s="382"/>
      <x:c r="WIZ3" s="382"/>
      <x:c r="WJA3" s="382"/>
      <x:c r="WJB3" s="382"/>
      <x:c r="WJC3" s="382"/>
      <x:c r="WJD3" s="382"/>
      <x:c r="WJE3" s="382"/>
      <x:c r="WJF3" s="382"/>
      <x:c r="WJG3" s="382"/>
      <x:c r="WJH3" s="382"/>
      <x:c r="WJI3" s="382"/>
      <x:c r="WJJ3" s="382"/>
      <x:c r="WJK3" s="382"/>
      <x:c r="WJL3" s="382"/>
      <x:c r="WJM3" s="382"/>
      <x:c r="WJN3" s="382"/>
      <x:c r="WJO3" s="382"/>
      <x:c r="WJP3" s="382"/>
      <x:c r="WJQ3" s="382"/>
      <x:c r="WJR3" s="382"/>
      <x:c r="WJS3" s="382"/>
      <x:c r="WJT3" s="382"/>
      <x:c r="WJU3" s="382"/>
      <x:c r="WJV3" s="382"/>
      <x:c r="WJW3" s="382"/>
      <x:c r="WJX3" s="382"/>
      <x:c r="WJY3" s="382"/>
      <x:c r="WJZ3" s="382"/>
      <x:c r="WKA3" s="382"/>
      <x:c r="WKB3" s="382"/>
      <x:c r="WKC3" s="382"/>
      <x:c r="WKD3" s="382"/>
      <x:c r="WKE3" s="382"/>
      <x:c r="WKF3" s="382"/>
      <x:c r="WKG3" s="382"/>
      <x:c r="WKH3" s="382"/>
      <x:c r="WKI3" s="382"/>
      <x:c r="WKJ3" s="382"/>
      <x:c r="WKK3" s="382"/>
      <x:c r="WKL3" s="382"/>
      <x:c r="WKM3" s="382"/>
      <x:c r="WKN3" s="382"/>
      <x:c r="WKO3" s="382"/>
      <x:c r="WKP3" s="382"/>
      <x:c r="WKQ3" s="382"/>
      <x:c r="WKR3" s="382"/>
      <x:c r="WKS3" s="382"/>
      <x:c r="WKT3" s="382"/>
      <x:c r="WKU3" s="382"/>
      <x:c r="WKV3" s="382"/>
      <x:c r="WKW3" s="382"/>
      <x:c r="WKX3" s="382"/>
      <x:c r="WKY3" s="382"/>
      <x:c r="WKZ3" s="382"/>
      <x:c r="WLA3" s="382"/>
      <x:c r="WLB3" s="382"/>
      <x:c r="WLC3" s="382"/>
      <x:c r="WLD3" s="382"/>
      <x:c r="WLE3" s="382"/>
      <x:c r="WLF3" s="382"/>
      <x:c r="WLG3" s="382"/>
      <x:c r="WLH3" s="382"/>
      <x:c r="WLI3" s="382"/>
      <x:c r="WLJ3" s="382"/>
      <x:c r="WLK3" s="382"/>
      <x:c r="WLL3" s="382"/>
      <x:c r="WLM3" s="382"/>
      <x:c r="WLN3" s="382"/>
      <x:c r="WLO3" s="382"/>
      <x:c r="WLP3" s="382"/>
      <x:c r="WLQ3" s="382"/>
      <x:c r="WLR3" s="382"/>
      <x:c r="WLS3" s="382"/>
      <x:c r="WLT3" s="382"/>
      <x:c r="WLU3" s="382"/>
      <x:c r="WLV3" s="382"/>
      <x:c r="WLW3" s="382"/>
      <x:c r="WLX3" s="382"/>
      <x:c r="WLY3" s="382"/>
      <x:c r="WLZ3" s="382"/>
      <x:c r="WMA3" s="382"/>
      <x:c r="WMB3" s="382"/>
      <x:c r="WMC3" s="382"/>
      <x:c r="WMD3" s="382"/>
      <x:c r="WME3" s="382"/>
      <x:c r="WMF3" s="382"/>
      <x:c r="WMG3" s="382"/>
      <x:c r="WMH3" s="382"/>
      <x:c r="WMI3" s="382"/>
      <x:c r="WMJ3" s="382"/>
      <x:c r="WMK3" s="382"/>
      <x:c r="WML3" s="382"/>
      <x:c r="WMM3" s="382"/>
      <x:c r="WMN3" s="382"/>
      <x:c r="WMO3" s="382"/>
      <x:c r="WMP3" s="382"/>
      <x:c r="WMQ3" s="382"/>
      <x:c r="WMR3" s="382"/>
      <x:c r="WMS3" s="382"/>
      <x:c r="WMT3" s="382"/>
      <x:c r="WMU3" s="382"/>
      <x:c r="WMV3" s="382"/>
      <x:c r="WMW3" s="382"/>
      <x:c r="WMX3" s="382"/>
      <x:c r="WMY3" s="382"/>
      <x:c r="WMZ3" s="382"/>
      <x:c r="WNA3" s="382"/>
      <x:c r="WNB3" s="382"/>
      <x:c r="WNC3" s="382"/>
      <x:c r="WND3" s="382"/>
      <x:c r="WNE3" s="382"/>
      <x:c r="WNF3" s="382"/>
      <x:c r="WNG3" s="382"/>
      <x:c r="WNH3" s="382"/>
      <x:c r="WNI3" s="382"/>
      <x:c r="WNJ3" s="382"/>
      <x:c r="WNK3" s="382"/>
      <x:c r="WNL3" s="382"/>
      <x:c r="WNM3" s="382"/>
      <x:c r="WNN3" s="382"/>
      <x:c r="WNO3" s="382"/>
      <x:c r="WNP3" s="382"/>
      <x:c r="WNQ3" s="382"/>
      <x:c r="WNR3" s="382"/>
      <x:c r="WNS3" s="382"/>
      <x:c r="WNT3" s="382"/>
      <x:c r="WNU3" s="382"/>
      <x:c r="WNV3" s="382"/>
      <x:c r="WNW3" s="382"/>
      <x:c r="WNX3" s="382"/>
      <x:c r="WNY3" s="382"/>
      <x:c r="WNZ3" s="382"/>
      <x:c r="WOA3" s="382"/>
      <x:c r="WOB3" s="382"/>
      <x:c r="WOC3" s="382"/>
      <x:c r="WOD3" s="382"/>
      <x:c r="WOE3" s="382"/>
      <x:c r="WOF3" s="382"/>
      <x:c r="WOG3" s="382"/>
      <x:c r="WOH3" s="382"/>
      <x:c r="WOI3" s="382"/>
      <x:c r="WOJ3" s="382"/>
      <x:c r="WOK3" s="382"/>
      <x:c r="WOL3" s="382"/>
      <x:c r="WOM3" s="382"/>
      <x:c r="WON3" s="382"/>
      <x:c r="WOO3" s="382"/>
      <x:c r="WOP3" s="382"/>
      <x:c r="WOQ3" s="382"/>
      <x:c r="WOR3" s="382"/>
      <x:c r="WOS3" s="382"/>
      <x:c r="WOT3" s="382"/>
      <x:c r="WOU3" s="382"/>
      <x:c r="WOV3" s="382"/>
      <x:c r="WOW3" s="382"/>
      <x:c r="WOX3" s="382"/>
      <x:c r="WOY3" s="382"/>
      <x:c r="WOZ3" s="382"/>
      <x:c r="WPA3" s="382"/>
      <x:c r="WPB3" s="382"/>
      <x:c r="WPC3" s="382"/>
      <x:c r="WPD3" s="382"/>
      <x:c r="WPE3" s="382"/>
      <x:c r="WPF3" s="382"/>
      <x:c r="WPG3" s="382"/>
      <x:c r="WPH3" s="382"/>
      <x:c r="WPI3" s="382"/>
      <x:c r="WPJ3" s="382"/>
      <x:c r="WPK3" s="382"/>
      <x:c r="WPL3" s="382"/>
      <x:c r="WPM3" s="382"/>
      <x:c r="WPN3" s="382"/>
      <x:c r="WPO3" s="382"/>
      <x:c r="WPP3" s="382"/>
      <x:c r="WPQ3" s="382"/>
      <x:c r="WPR3" s="382"/>
      <x:c r="WPS3" s="382"/>
      <x:c r="WPT3" s="382"/>
      <x:c r="WPU3" s="382"/>
      <x:c r="WPV3" s="382"/>
      <x:c r="WPW3" s="382"/>
      <x:c r="WPX3" s="382"/>
      <x:c r="WPY3" s="382"/>
      <x:c r="WPZ3" s="382"/>
      <x:c r="WQA3" s="382"/>
      <x:c r="WQB3" s="382"/>
      <x:c r="WQC3" s="382"/>
      <x:c r="WQD3" s="382"/>
      <x:c r="WQE3" s="382"/>
      <x:c r="WQF3" s="382"/>
      <x:c r="WQG3" s="382"/>
      <x:c r="WQH3" s="382"/>
      <x:c r="WQI3" s="382"/>
      <x:c r="WQJ3" s="382"/>
      <x:c r="WQK3" s="382"/>
      <x:c r="WQL3" s="382"/>
      <x:c r="WQM3" s="382"/>
      <x:c r="WQN3" s="382"/>
      <x:c r="WQO3" s="382"/>
      <x:c r="WQP3" s="382"/>
      <x:c r="WQQ3" s="382"/>
      <x:c r="WQR3" s="382"/>
      <x:c r="WQS3" s="382"/>
      <x:c r="WQT3" s="382"/>
      <x:c r="WQU3" s="382"/>
      <x:c r="WQV3" s="382"/>
      <x:c r="WQW3" s="382"/>
      <x:c r="WQX3" s="382"/>
      <x:c r="WQY3" s="382"/>
      <x:c r="WQZ3" s="382"/>
      <x:c r="WRA3" s="382"/>
      <x:c r="WRB3" s="382"/>
      <x:c r="WRC3" s="382"/>
      <x:c r="WRD3" s="382"/>
      <x:c r="WRE3" s="382"/>
      <x:c r="WRF3" s="382"/>
      <x:c r="WRG3" s="382"/>
      <x:c r="WRH3" s="382"/>
      <x:c r="WRI3" s="382"/>
      <x:c r="WRJ3" s="382"/>
      <x:c r="WRK3" s="382"/>
      <x:c r="WRL3" s="382"/>
      <x:c r="WRM3" s="382"/>
      <x:c r="WRN3" s="382"/>
      <x:c r="WRO3" s="382"/>
      <x:c r="WRP3" s="382"/>
      <x:c r="WRQ3" s="382"/>
      <x:c r="WRR3" s="382"/>
      <x:c r="WRS3" s="382"/>
      <x:c r="WRT3" s="382"/>
      <x:c r="WRU3" s="382"/>
      <x:c r="WRV3" s="382"/>
      <x:c r="WRW3" s="382"/>
      <x:c r="WRX3" s="382"/>
      <x:c r="WRY3" s="382"/>
      <x:c r="WRZ3" s="382"/>
      <x:c r="WSA3" s="382"/>
      <x:c r="WSB3" s="382"/>
      <x:c r="WSC3" s="382"/>
      <x:c r="WSD3" s="382"/>
      <x:c r="WSE3" s="382"/>
      <x:c r="WSF3" s="382"/>
      <x:c r="WSG3" s="382"/>
      <x:c r="WSH3" s="382"/>
      <x:c r="WSI3" s="382"/>
      <x:c r="WSJ3" s="382"/>
      <x:c r="WSK3" s="382"/>
      <x:c r="WSL3" s="382"/>
      <x:c r="WSM3" s="382"/>
      <x:c r="WSN3" s="382"/>
      <x:c r="WSO3" s="382"/>
      <x:c r="WSP3" s="382"/>
      <x:c r="WSQ3" s="382"/>
      <x:c r="WSR3" s="382"/>
      <x:c r="WSS3" s="382"/>
      <x:c r="WST3" s="382"/>
      <x:c r="WSU3" s="382"/>
      <x:c r="WSV3" s="382"/>
      <x:c r="WSW3" s="382"/>
      <x:c r="WSX3" s="382"/>
      <x:c r="WSY3" s="382"/>
      <x:c r="WSZ3" s="382"/>
      <x:c r="WTA3" s="382"/>
      <x:c r="WTB3" s="382"/>
      <x:c r="WTC3" s="382"/>
      <x:c r="WTD3" s="382"/>
      <x:c r="WTE3" s="382"/>
      <x:c r="WTF3" s="382"/>
      <x:c r="WTG3" s="382"/>
      <x:c r="WTH3" s="382"/>
      <x:c r="WTI3" s="382"/>
      <x:c r="WTJ3" s="382"/>
      <x:c r="WTK3" s="382"/>
      <x:c r="WTL3" s="382"/>
      <x:c r="WTM3" s="382"/>
      <x:c r="WTN3" s="382"/>
      <x:c r="WTO3" s="382"/>
      <x:c r="WTP3" s="382"/>
      <x:c r="WTQ3" s="382"/>
      <x:c r="WTR3" s="382"/>
      <x:c r="WTS3" s="382"/>
      <x:c r="WTT3" s="382"/>
      <x:c r="WTU3" s="382"/>
      <x:c r="WTV3" s="382"/>
      <x:c r="WTW3" s="382"/>
      <x:c r="WTX3" s="382"/>
      <x:c r="WTY3" s="382"/>
      <x:c r="WTZ3" s="382"/>
      <x:c r="WUA3" s="382"/>
      <x:c r="WUB3" s="382"/>
      <x:c r="WUC3" s="382"/>
      <x:c r="WUD3" s="382"/>
      <x:c r="WUE3" s="382"/>
      <x:c r="WUF3" s="382"/>
      <x:c r="WUG3" s="382"/>
      <x:c r="WUH3" s="382"/>
      <x:c r="WUI3" s="382"/>
      <x:c r="WUJ3" s="382"/>
      <x:c r="WUK3" s="382"/>
      <x:c r="WUL3" s="382"/>
      <x:c r="WUM3" s="382"/>
      <x:c r="WUN3" s="382"/>
      <x:c r="WUO3" s="382"/>
      <x:c r="WUP3" s="382"/>
      <x:c r="WUQ3" s="382"/>
      <x:c r="WUR3" s="382"/>
      <x:c r="WUS3" s="382"/>
      <x:c r="WUT3" s="382"/>
      <x:c r="WUU3" s="382"/>
      <x:c r="WUV3" s="382"/>
      <x:c r="WUW3" s="382"/>
      <x:c r="WUX3" s="382"/>
      <x:c r="WUY3" s="382"/>
      <x:c r="WUZ3" s="382"/>
      <x:c r="WVA3" s="382"/>
      <x:c r="WVB3" s="382"/>
      <x:c r="WVC3" s="382"/>
      <x:c r="WVD3" s="382"/>
      <x:c r="WVE3" s="382"/>
      <x:c r="WVF3" s="382"/>
      <x:c r="WVG3" s="382"/>
      <x:c r="WVH3" s="382"/>
      <x:c r="WVI3" s="382"/>
      <x:c r="WVJ3" s="382"/>
      <x:c r="WVK3" s="382"/>
      <x:c r="WVL3" s="382"/>
      <x:c r="WVM3" s="382"/>
      <x:c r="WVN3" s="382"/>
      <x:c r="WVO3" s="382"/>
      <x:c r="WVP3" s="382"/>
      <x:c r="WVQ3" s="382"/>
      <x:c r="WVR3" s="382"/>
      <x:c r="WVS3" s="382"/>
      <x:c r="WVT3" s="382"/>
      <x:c r="WVU3" s="382"/>
      <x:c r="WVV3" s="382"/>
      <x:c r="WVW3" s="382"/>
      <x:c r="WVX3" s="382"/>
      <x:c r="WVY3" s="382"/>
      <x:c r="WVZ3" s="382"/>
      <x:c r="WWA3" s="382"/>
      <x:c r="WWB3" s="382"/>
      <x:c r="WWC3" s="382"/>
      <x:c r="WWD3" s="382"/>
      <x:c r="WWE3" s="382"/>
      <x:c r="WWF3" s="382"/>
      <x:c r="WWG3" s="382"/>
      <x:c r="WWH3" s="382"/>
      <x:c r="WWI3" s="382"/>
      <x:c r="WWJ3" s="382"/>
      <x:c r="WWK3" s="382"/>
      <x:c r="WWL3" s="382"/>
      <x:c r="WWM3" s="382"/>
      <x:c r="WWN3" s="382"/>
      <x:c r="WWO3" s="382"/>
      <x:c r="WWP3" s="382"/>
      <x:c r="WWQ3" s="382"/>
      <x:c r="WWR3" s="382"/>
      <x:c r="WWS3" s="382"/>
      <x:c r="WWT3" s="382"/>
      <x:c r="WWU3" s="382"/>
      <x:c r="WWV3" s="382"/>
      <x:c r="WWW3" s="382"/>
      <x:c r="WWX3" s="382"/>
      <x:c r="WWY3" s="382"/>
      <x:c r="WWZ3" s="382"/>
      <x:c r="WXA3" s="382"/>
      <x:c r="WXB3" s="382"/>
      <x:c r="WXC3" s="382"/>
      <x:c r="WXD3" s="382"/>
      <x:c r="WXE3" s="382"/>
      <x:c r="WXF3" s="382"/>
      <x:c r="WXG3" s="382"/>
      <x:c r="WXH3" s="382"/>
      <x:c r="WXI3" s="382"/>
      <x:c r="WXJ3" s="382"/>
      <x:c r="WXK3" s="382"/>
      <x:c r="WXL3" s="382"/>
      <x:c r="WXM3" s="382"/>
      <x:c r="WXN3" s="382"/>
      <x:c r="WXO3" s="382"/>
      <x:c r="WXP3" s="382"/>
      <x:c r="WXQ3" s="382"/>
      <x:c r="WXR3" s="382"/>
      <x:c r="WXS3" s="382"/>
      <x:c r="WXT3" s="382"/>
      <x:c r="WXU3" s="382"/>
      <x:c r="WXV3" s="382"/>
      <x:c r="WXW3" s="382"/>
      <x:c r="WXX3" s="382"/>
      <x:c r="WXY3" s="382"/>
      <x:c r="WXZ3" s="382"/>
      <x:c r="WYA3" s="382"/>
      <x:c r="WYB3" s="382"/>
      <x:c r="WYC3" s="382"/>
      <x:c r="WYD3" s="382"/>
      <x:c r="WYE3" s="382"/>
      <x:c r="WYF3" s="382"/>
      <x:c r="WYG3" s="382"/>
      <x:c r="WYH3" s="382"/>
      <x:c r="WYI3" s="382"/>
      <x:c r="WYJ3" s="382"/>
      <x:c r="WYK3" s="382"/>
      <x:c r="WYL3" s="382"/>
      <x:c r="WYM3" s="382"/>
      <x:c r="WYN3" s="382"/>
      <x:c r="WYO3" s="382"/>
      <x:c r="WYP3" s="382"/>
      <x:c r="WYQ3" s="382"/>
      <x:c r="WYR3" s="382"/>
      <x:c r="WYS3" s="382"/>
      <x:c r="WYT3" s="382"/>
      <x:c r="WYU3" s="382"/>
      <x:c r="WYV3" s="382"/>
      <x:c r="WYW3" s="382"/>
      <x:c r="WYX3" s="382"/>
      <x:c r="WYY3" s="382"/>
      <x:c r="WYZ3" s="382"/>
      <x:c r="WZA3" s="382"/>
      <x:c r="WZB3" s="382"/>
      <x:c r="WZC3" s="382"/>
      <x:c r="WZD3" s="382"/>
      <x:c r="WZE3" s="382"/>
      <x:c r="WZF3" s="382"/>
      <x:c r="WZG3" s="382"/>
      <x:c r="WZH3" s="382"/>
      <x:c r="WZI3" s="382"/>
      <x:c r="WZJ3" s="382"/>
      <x:c r="WZK3" s="382"/>
      <x:c r="WZL3" s="382"/>
      <x:c r="WZM3" s="382"/>
      <x:c r="WZN3" s="382"/>
      <x:c r="WZO3" s="382"/>
      <x:c r="WZP3" s="382"/>
      <x:c r="WZQ3" s="382"/>
      <x:c r="WZR3" s="382"/>
      <x:c r="WZS3" s="382"/>
      <x:c r="WZT3" s="382"/>
      <x:c r="WZU3" s="382"/>
      <x:c r="WZV3" s="382"/>
      <x:c r="WZW3" s="382"/>
      <x:c r="WZX3" s="382"/>
      <x:c r="WZY3" s="382"/>
      <x:c r="WZZ3" s="382"/>
      <x:c r="XAA3" s="382"/>
      <x:c r="XAB3" s="382"/>
      <x:c r="XAC3" s="382"/>
      <x:c r="XAD3" s="382"/>
      <x:c r="XAE3" s="382"/>
      <x:c r="XAF3" s="382"/>
      <x:c r="XAG3" s="382"/>
      <x:c r="XAH3" s="382"/>
      <x:c r="XAI3" s="382"/>
      <x:c r="XAJ3" s="382"/>
      <x:c r="XAK3" s="382"/>
      <x:c r="XAL3" s="382"/>
      <x:c r="XAM3" s="382"/>
      <x:c r="XAN3" s="382"/>
      <x:c r="XAO3" s="382"/>
      <x:c r="XAP3" s="382"/>
      <x:c r="XAQ3" s="382"/>
      <x:c r="XAR3" s="382"/>
      <x:c r="XAS3" s="382"/>
      <x:c r="XAT3" s="382"/>
      <x:c r="XAU3" s="382"/>
      <x:c r="XAV3" s="382"/>
      <x:c r="XAW3" s="382"/>
      <x:c r="XAX3" s="382"/>
      <x:c r="XAY3" s="382"/>
      <x:c r="XAZ3" s="382"/>
      <x:c r="XBA3" s="382"/>
      <x:c r="XBB3" s="382"/>
      <x:c r="XBC3" s="382"/>
      <x:c r="XBD3" s="382"/>
      <x:c r="XBE3" s="382"/>
      <x:c r="XBF3" s="382"/>
      <x:c r="XBG3" s="382"/>
      <x:c r="XBH3" s="382"/>
      <x:c r="XBI3" s="382"/>
      <x:c r="XBJ3" s="382"/>
      <x:c r="XBK3" s="382"/>
      <x:c r="XBL3" s="382"/>
      <x:c r="XBM3" s="382"/>
      <x:c r="XBN3" s="382"/>
      <x:c r="XBO3" s="382"/>
      <x:c r="XBP3" s="382"/>
      <x:c r="XBQ3" s="382"/>
      <x:c r="XBR3" s="382"/>
      <x:c r="XBS3" s="382"/>
      <x:c r="XBT3" s="382"/>
      <x:c r="XBU3" s="382"/>
      <x:c r="XBV3" s="382"/>
      <x:c r="XBW3" s="382"/>
      <x:c r="XBX3" s="382"/>
      <x:c r="XBY3" s="382"/>
      <x:c r="XBZ3" s="382"/>
      <x:c r="XCA3" s="382"/>
      <x:c r="XCB3" s="382"/>
      <x:c r="XCC3" s="382"/>
      <x:c r="XCD3" s="382"/>
      <x:c r="XCE3" s="382"/>
      <x:c r="XCF3" s="382"/>
      <x:c r="XCG3" s="382"/>
      <x:c r="XCH3" s="382"/>
      <x:c r="XCI3" s="382"/>
      <x:c r="XCJ3" s="382"/>
      <x:c r="XCK3" s="382"/>
      <x:c r="XCL3" s="382"/>
      <x:c r="XCM3" s="382"/>
      <x:c r="XCN3" s="382"/>
      <x:c r="XCO3" s="382"/>
      <x:c r="XCP3" s="382"/>
      <x:c r="XCQ3" s="382"/>
      <x:c r="XCR3" s="382"/>
      <x:c r="XCS3" s="382"/>
      <x:c r="XCT3" s="382"/>
      <x:c r="XCU3" s="382"/>
      <x:c r="XCV3" s="382"/>
      <x:c r="XCW3" s="382"/>
      <x:c r="XCX3" s="382"/>
      <x:c r="XCY3" s="382"/>
      <x:c r="XCZ3" s="382"/>
      <x:c r="XDA3" s="382"/>
      <x:c r="XDB3" s="382"/>
      <x:c r="XDC3" s="382"/>
      <x:c r="XDD3" s="382"/>
      <x:c r="XDE3" s="382"/>
      <x:c r="XDF3" s="382"/>
      <x:c r="XDG3" s="382"/>
      <x:c r="XDH3" s="382"/>
      <x:c r="XDI3" s="382"/>
      <x:c r="XDJ3" s="382"/>
      <x:c r="XDK3" s="382"/>
      <x:c r="XDL3" s="382"/>
      <x:c r="XDM3" s="382"/>
      <x:c r="XDN3" s="382"/>
      <x:c r="XDO3" s="382"/>
      <x:c r="XDP3" s="382"/>
      <x:c r="XDQ3" s="382"/>
      <x:c r="XDR3" s="382"/>
      <x:c r="XDS3" s="382"/>
      <x:c r="XDT3" s="382"/>
      <x:c r="XDU3" s="382"/>
      <x:c r="XDV3" s="382"/>
      <x:c r="XDW3" s="382"/>
      <x:c r="XDX3" s="382"/>
      <x:c r="XDY3" s="382"/>
      <x:c r="XDZ3" s="382"/>
      <x:c r="XEA3" s="382"/>
      <x:c r="XEB3" s="382"/>
      <x:c r="XEC3" s="382"/>
      <x:c r="XED3" s="382"/>
      <x:c r="XEE3" s="382"/>
      <x:c r="XEF3" s="382"/>
      <x:c r="XEG3" s="382"/>
      <x:c r="XEH3" s="382"/>
      <x:c r="XEI3" s="382"/>
      <x:c r="XEJ3" s="382"/>
      <x:c r="XEK3" s="382"/>
      <x:c r="XEL3" s="382"/>
      <x:c r="XEM3" s="382"/>
      <x:c r="XEN3" s="382"/>
      <x:c r="XEO3" s="382"/>
      <x:c r="XEP3" s="382"/>
      <x:c r="XEQ3" s="382"/>
      <x:c r="XER3" s="382"/>
      <x:c r="XES3" s="382"/>
      <x:c r="XET3" s="382"/>
      <x:c r="XEU3" s="382"/>
      <x:c r="XEV3" s="382"/>
      <x:c r="XEW3" s="382"/>
      <x:c r="XEX3" s="382"/>
      <x:c r="XEY3" s="382"/>
      <x:c r="XEZ3" s="382"/>
      <x:c r="XFA3" s="382"/>
      <x:c r="XFB3" s="382"/>
      <x:c r="XFC3" s="382"/>
      <x:c r="XFD3" s="382"/>
    </x:row>
    <x:row r="4" spans="1:16384" s="1" customFormat="1" ht="15.75" x14ac:dyDescent="0.25">
      <x:c r="A4" s="2"/>
    </x:row>
    <x:row r="5" spans="1:16384" s="1" customFormat="1" ht="63" x14ac:dyDescent="0.25">
      <x:c r="B5" s="3" t="s">
        <x:v>83</x:v>
      </x:c>
      <x:c r="C5" s="15" t="s">
        <x:v>562</x:v>
      </x:c>
      <x:c r="D5" s="4" t="s">
        <x:v>49</x:v>
      </x:c>
    </x:row>
    <x:row r="6" spans="1:16384" s="1" customFormat="1" ht="31.5" x14ac:dyDescent="0.25">
      <x:c r="A6" s="23"/>
      <x:c r="B6" s="5" t="s">
        <x:v>50</x:v>
      </x:c>
      <x:c r="C6" s="6" t="s">
        <x:v>51</x:v>
      </x:c>
      <x:c r="D6" s="6" t="s">
        <x:v>52</x:v>
      </x:c>
    </x:row>
    <x:row r="7" spans="1:16384" s="1" customFormat="1" ht="15.75" x14ac:dyDescent="0.25">
      <x:c r="A7" s="28" t="s">
        <x:v>53</x:v>
      </x:c>
      <x:c r="B7" s="40">
        <x:v>4561500</x:v>
      </x:c>
      <x:c r="C7" s="36">
        <x:v>10739693</x:v>
      </x:c>
      <x:c r="D7" s="38" t="s">
        <x:v>54</x:v>
      </x:c>
      <x:c r="E7" s="215"/>
    </x:row>
    <x:row r="8" spans="1:16384" s="1" customFormat="1" ht="15.75" x14ac:dyDescent="0.25">
      <x:c r="A8" s="33" t="s">
        <x:v>55</x:v>
      </x:c>
      <x:c r="B8" s="40">
        <x:v>1058500</x:v>
      </x:c>
      <x:c r="C8" s="36">
        <x:v>694256</x:v>
      </x:c>
      <x:c r="D8" s="38" t="s">
        <x:v>54</x:v>
      </x:c>
      <x:c r="E8" s="215"/>
    </x:row>
    <x:row r="9" spans="1:16384" s="1" customFormat="1" ht="15.75" x14ac:dyDescent="0.25">
      <x:c r="A9" s="33" t="s">
        <x:v>56</x:v>
      </x:c>
      <x:c r="B9" s="40">
        <x:v>1348000</x:v>
      </x:c>
      <x:c r="C9" s="36">
        <x:v>1105909</x:v>
      </x:c>
      <x:c r="D9" s="38" t="s">
        <x:v>54</x:v>
      </x:c>
      <x:c r="E9" s="215"/>
    </x:row>
    <x:row r="10" spans="1:16384" s="1" customFormat="1" ht="31.5" x14ac:dyDescent="0.25">
      <x:c r="A10" s="33" t="s">
        <x:v>57</x:v>
      </x:c>
      <x:c r="B10" s="40">
        <x:v>16793500</x:v>
      </x:c>
      <x:c r="C10" s="36">
        <x:v>13285278</x:v>
      </x:c>
      <x:c r="D10" s="38" t="s">
        <x:v>54</x:v>
      </x:c>
      <x:c r="E10" s="215"/>
    </x:row>
    <x:row r="11" spans="1:16384" s="1" customFormat="1" ht="15.75" x14ac:dyDescent="0.25">
      <x:c r="A11" s="33" t="s">
        <x:v>58</x:v>
      </x:c>
      <x:c r="B11" s="40">
        <x:v>500</x:v>
      </x:c>
      <x:c r="C11" s="36">
        <x:v>0</x:v>
      </x:c>
      <x:c r="D11" s="38" t="s">
        <x:v>54</x:v>
      </x:c>
      <x:c r="E11" s="215"/>
    </x:row>
    <x:row r="12" spans="1:16384" s="1" customFormat="1" ht="15.75" x14ac:dyDescent="0.25">
      <x:c r="A12" s="33" t="s">
        <x:v>59</x:v>
      </x:c>
      <x:c r="B12" s="40">
        <x:v>25348000</x:v>
      </x:c>
      <x:c r="C12" s="36">
        <x:v>38847631</x:v>
      </x:c>
      <x:c r="D12" s="38" t="s">
        <x:v>54</x:v>
      </x:c>
      <x:c r="E12" s="215"/>
    </x:row>
    <x:row r="13" spans="1:16384" s="1" customFormat="1" ht="15.75" x14ac:dyDescent="0.25">
      <x:c r="A13" s="37" t="s">
        <x:v>60</x:v>
      </x:c>
      <x:c r="B13" s="38">
        <x:f>SUM(B7:B12)</x:f>
        <x:v>49110000</x:v>
      </x:c>
      <x:c r="C13" s="36">
        <x:f>SUM(C7:C12)</x:f>
        <x:v>64672767</x:v>
      </x:c>
      <x:c r="D13" s="38" t="s">
        <x:v>54</x:v>
      </x:c>
      <x:c r="E13" s="215"/>
    </x:row>
    <x:row r="14" spans="1:16384" s="1" customFormat="1" ht="31.5" x14ac:dyDescent="0.25">
      <x:c r="A14" s="10" t="s">
        <x:v>61</x:v>
      </x:c>
      <x:c r="B14" s="38">
        <x:v>0</x:v>
      </x:c>
      <x:c r="C14" s="36">
        <x:v>4250011</x:v>
      </x:c>
      <x:c r="D14" s="38" t="s">
        <x:v>54</x:v>
      </x:c>
      <x:c r="E14" s="215"/>
    </x:row>
    <x:row r="15" spans="1:16384" s="1" customFormat="1" ht="15.75" x14ac:dyDescent="0.25">
      <x:c r="A15" s="39" t="s">
        <x:v>62</x:v>
      </x:c>
      <x:c r="B15" s="41">
        <x:f>B13+B14</x:f>
        <x:v>49110000</x:v>
      </x:c>
      <x:c r="C15" s="36">
        <x:f>SUM(C13+C14)</x:f>
        <x:v>68922778</x:v>
      </x:c>
      <x:c r="D15" s="38" t="s">
        <x:v>54</x:v>
      </x:c>
    </x:row>
    <x:row r="16" spans="1:16384" s="1" customFormat="1" ht="15.75" x14ac:dyDescent="0.25">
      <x:c r="A16" s="12"/>
      <x:c r="C16" s="25"/>
    </x:row>
    <x:row r="17" spans="1:5" s="1" customFormat="1" ht="15.75" x14ac:dyDescent="0.25">
      <x:c r="A17" s="16"/>
      <x:c r="B17" s="13" t="s">
        <x:v>63</x:v>
      </x:c>
      <x:c r="C17" s="213" t="s">
        <x:v>63</x:v>
      </x:c>
      <x:c r="D17" s="14" t="s">
        <x:v>63</x:v>
      </x:c>
      <x:c r="E17" s="17"/>
    </x:row>
    <x:row r="18" spans="1:5" s="1" customFormat="1" ht="15.75" x14ac:dyDescent="0.25">
      <x:c r="A18" s="7" t="s">
        <x:v>53</x:v>
      </x:c>
      <x:c r="B18" s="38">
        <x:v>0</x:v>
      </x:c>
      <x:c r="C18" s="36">
        <x:v>0</x:v>
      </x:c>
      <x:c r="D18" s="38" t="s">
        <x:v>41</x:v>
      </x:c>
    </x:row>
    <x:row r="19" spans="1:5" s="1" customFormat="1" ht="15.75" x14ac:dyDescent="0.25">
      <x:c r="A19" s="8" t="s">
        <x:v>55</x:v>
      </x:c>
      <x:c r="B19" s="38">
        <x:v>0</x:v>
      </x:c>
      <x:c r="C19" s="36">
        <x:v>0</x:v>
      </x:c>
      <x:c r="D19" s="38" t="s">
        <x:v>54</x:v>
      </x:c>
    </x:row>
    <x:row r="20" spans="1:5" s="1" customFormat="1" ht="15.75" x14ac:dyDescent="0.25">
      <x:c r="A20" s="8" t="s">
        <x:v>56</x:v>
      </x:c>
      <x:c r="B20" s="38">
        <x:v>400000</x:v>
      </x:c>
      <x:c r="C20" s="36">
        <x:v>444635</x:v>
      </x:c>
      <x:c r="D20" s="38" t="s">
        <x:v>54</x:v>
      </x:c>
    </x:row>
    <x:row r="21" spans="1:5" s="1" customFormat="1" ht="31.5" x14ac:dyDescent="0.25">
      <x:c r="A21" s="8" t="s">
        <x:v>57</x:v>
      </x:c>
      <x:c r="B21" s="38">
        <x:v>13200000</x:v>
      </x:c>
      <x:c r="C21" s="36">
        <x:v>17005560</x:v>
      </x:c>
      <x:c r="D21" s="38" t="s">
        <x:v>54</x:v>
      </x:c>
    </x:row>
    <x:row r="22" spans="1:5" s="1" customFormat="1" ht="15.75" x14ac:dyDescent="0.25">
      <x:c r="A22" s="8" t="s">
        <x:v>58</x:v>
      </x:c>
      <x:c r="B22" s="38">
        <x:v>1210000</x:v>
      </x:c>
      <x:c r="C22" s="36">
        <x:v>1065160</x:v>
      </x:c>
      <x:c r="D22" s="38" t="s">
        <x:v>54</x:v>
      </x:c>
    </x:row>
    <x:row r="23" spans="1:5" s="1" customFormat="1" ht="15.75" x14ac:dyDescent="0.25">
      <x:c r="A23" s="8" t="s">
        <x:v>59</x:v>
      </x:c>
      <x:c r="B23" s="38">
        <x:v>2026000</x:v>
      </x:c>
      <x:c r="C23" s="36">
        <x:v>4008366</x:v>
      </x:c>
      <x:c r="D23" s="38" t="s">
        <x:v>54</x:v>
      </x:c>
    </x:row>
    <x:row r="24" spans="1:5" s="1" customFormat="1" ht="15.75" x14ac:dyDescent="0.25">
      <x:c r="A24" s="9" t="s">
        <x:v>60</x:v>
      </x:c>
      <x:c r="B24" s="38">
        <x:f>SUM(B18:B23)</x:f>
        <x:v>16836000</x:v>
      </x:c>
      <x:c r="C24" s="36">
        <x:f>C20+C21+C22+C23</x:f>
        <x:v>22523721</x:v>
      </x:c>
      <x:c r="D24" s="38" t="s">
        <x:v>54</x:v>
      </x:c>
    </x:row>
    <x:row r="25" spans="1:5" s="1" customFormat="1" ht="31.5" x14ac:dyDescent="0.25">
      <x:c r="A25" s="10" t="s">
        <x:v>61</x:v>
      </x:c>
      <x:c r="B25" s="38">
        <x:v>764000</x:v>
      </x:c>
      <x:c r="C25" s="36">
        <x:v>0</x:v>
      </x:c>
      <x:c r="D25" s="38" t="s">
        <x:v>54</x:v>
      </x:c>
    </x:row>
    <x:row r="26" spans="1:5" s="1" customFormat="1" ht="15.75" x14ac:dyDescent="0.25">
      <x:c r="A26" s="11" t="s">
        <x:v>62</x:v>
      </x:c>
      <x:c r="B26" s="41">
        <x:f>B24+B25</x:f>
        <x:v>17600000</x:v>
      </x:c>
      <x:c r="C26" s="36">
        <x:f>C24</x:f>
        <x:v>22523721</x:v>
      </x:c>
      <x:c r="D26" s="38" t="s">
        <x:v>54</x:v>
      </x:c>
    </x:row>
    <x:row r="27" spans="1:5" s="1" customFormat="1" ht="15.75" x14ac:dyDescent="0.25">
      <x:c r="C27" s="35"/>
    </x:row>
    <x:row r="28" spans="1:5" s="1" customFormat="1" ht="15.75" x14ac:dyDescent="0.25">
      <x:c r="C28" s="25"/>
    </x:row>
    <x:row r="29" spans="1:5" s="1" customFormat="1" ht="15.75" x14ac:dyDescent="0.25">
      <x:c r="A29" s="18" t="s">
        <x:v>64</x:v>
      </x:c>
      <x:c r="B29" s="20">
        <x:f>B15+B26</x:f>
        <x:v>66710000</x:v>
      </x:c>
      <x:c r="C29" s="24">
        <x:f>SUM(C15+C26)</x:f>
        <x:v>91446499</x:v>
      </x:c>
      <x:c r="D29" s="285" t="s">
        <x:v>54</x:v>
      </x:c>
    </x:row>
    <x:row r="30" spans="1:5" s="1" customFormat="1" ht="15.75" x14ac:dyDescent="0.25"/>
    <x:row r="173" spans="10:10" x14ac:dyDescent="0.2">
      <x:c r="J173" s="214"/>
    </x:row>
    <x:row r="174" spans="10:10" x14ac:dyDescent="0.2">
      <x:c r="J174" s="214"/>
    </x:row>
    <x:row r="266" spans="9:9" x14ac:dyDescent="0.2">
      <x:c r="I266" s="61">
        <x:v>139510</x:v>
      </x:c>
    </x:row>
    <x:row r="301" spans="1:3" x14ac:dyDescent="0.2">
      <x:c r="A301" s="61" t="s">
        <x:v>144</x:v>
      </x:c>
      <x:c r="C301" s="61" t="s">
        <x:v>145</x:v>
      </x:c>
    </x:row>
  </x:sheetData>
  <x:mergeCells count="4096">
    <x:mergeCell ref="A3:D3"/>
    <x:mergeCell ref="E3:H3"/>
    <x:mergeCell ref="I3:L3"/>
    <x:mergeCell ref="M3:P3"/>
    <x:mergeCell ref="Q3:T3"/>
    <x:mergeCell ref="U3:X3"/>
    <x:mergeCell ref="BU3:BX3"/>
    <x:mergeCell ref="BY3:CB3"/>
    <x:mergeCell ref="CC3:CF3"/>
    <x:mergeCell ref="CG3:CJ3"/>
    <x:mergeCell ref="CK3:CN3"/>
    <x:mergeCell ref="CO3:CR3"/>
    <x:mergeCell ref="AW3:AZ3"/>
    <x:mergeCell ref="BA3:BD3"/>
    <x:mergeCell ref="BE3:BH3"/>
    <x:mergeCell ref="BI3:BL3"/>
    <x:mergeCell ref="BM3:BP3"/>
    <x:mergeCell ref="BQ3:BT3"/>
    <x:mergeCell ref="Y3:AB3"/>
    <x:mergeCell ref="AC3:AF3"/>
    <x:mergeCell ref="AG3:AJ3"/>
    <x:mergeCell ref="AK3:AN3"/>
    <x:mergeCell ref="AO3:AR3"/>
    <x:mergeCell ref="AS3:AV3"/>
    <x:mergeCell ref="EO3:ER3"/>
    <x:mergeCell ref="ES3:EV3"/>
    <x:mergeCell ref="EW3:EZ3"/>
    <x:mergeCell ref="FA3:FD3"/>
    <x:mergeCell ref="FE3:FH3"/>
    <x:mergeCell ref="FI3:FL3"/>
    <x:mergeCell ref="DQ3:DT3"/>
    <x:mergeCell ref="DU3:DX3"/>
    <x:mergeCell ref="DY3:EB3"/>
    <x:mergeCell ref="EC3:EF3"/>
    <x:mergeCell ref="EG3:EJ3"/>
    <x:mergeCell ref="EK3:EN3"/>
    <x:mergeCell ref="CS3:CV3"/>
    <x:mergeCell ref="CW3:CZ3"/>
    <x:mergeCell ref="DA3:DD3"/>
    <x:mergeCell ref="DE3:DH3"/>
    <x:mergeCell ref="DI3:DL3"/>
    <x:mergeCell ref="DM3:DP3"/>
    <x:mergeCell ref="HI3:HL3"/>
    <x:mergeCell ref="HM3:HP3"/>
    <x:mergeCell ref="HQ3:HT3"/>
    <x:mergeCell ref="HU3:HX3"/>
    <x:mergeCell ref="HY3:IB3"/>
    <x:mergeCell ref="IC3:IF3"/>
    <x:mergeCell ref="GK3:GN3"/>
    <x:mergeCell ref="GO3:GR3"/>
    <x:mergeCell ref="GS3:GV3"/>
    <x:mergeCell ref="GW3:GZ3"/>
    <x:mergeCell ref="HA3:HD3"/>
    <x:mergeCell ref="HE3:HH3"/>
    <x:mergeCell ref="FM3:FP3"/>
    <x:mergeCell ref="FQ3:FT3"/>
    <x:mergeCell ref="FU3:FX3"/>
    <x:mergeCell ref="FY3:GB3"/>
    <x:mergeCell ref="GC3:GF3"/>
    <x:mergeCell ref="GG3:GJ3"/>
    <x:mergeCell ref="KC3:KF3"/>
    <x:mergeCell ref="KG3:KJ3"/>
    <x:mergeCell ref="KK3:KN3"/>
    <x:mergeCell ref="KO3:KR3"/>
    <x:mergeCell ref="KS3:KV3"/>
    <x:mergeCell ref="KW3:KZ3"/>
    <x:mergeCell ref="JE3:JH3"/>
    <x:mergeCell ref="JI3:JL3"/>
    <x:mergeCell ref="JM3:JP3"/>
    <x:mergeCell ref="JQ3:JT3"/>
    <x:mergeCell ref="JU3:JX3"/>
    <x:mergeCell ref="JY3:KB3"/>
    <x:mergeCell ref="IG3:IJ3"/>
    <x:mergeCell ref="IK3:IN3"/>
    <x:mergeCell ref="IO3:IR3"/>
    <x:mergeCell ref="IS3:IV3"/>
    <x:mergeCell ref="IW3:IZ3"/>
    <x:mergeCell ref="JA3:JD3"/>
    <x:mergeCell ref="MW3:MZ3"/>
    <x:mergeCell ref="NA3:ND3"/>
    <x:mergeCell ref="NE3:NH3"/>
    <x:mergeCell ref="NI3:NL3"/>
    <x:mergeCell ref="NM3:NP3"/>
    <x:mergeCell ref="NQ3:NT3"/>
    <x:mergeCell ref="LY3:MB3"/>
    <x:mergeCell ref="MC3:MF3"/>
    <x:mergeCell ref="MG3:MJ3"/>
    <x:mergeCell ref="MK3:MN3"/>
    <x:mergeCell ref="MO3:MR3"/>
    <x:mergeCell ref="MS3:MV3"/>
    <x:mergeCell ref="LA3:LD3"/>
    <x:mergeCell ref="LE3:LH3"/>
    <x:mergeCell ref="LI3:LL3"/>
    <x:mergeCell ref="LM3:LP3"/>
    <x:mergeCell ref="LQ3:LT3"/>
    <x:mergeCell ref="LU3:LX3"/>
    <x:mergeCell ref="PQ3:PT3"/>
    <x:mergeCell ref="PU3:PX3"/>
    <x:mergeCell ref="PY3:QB3"/>
    <x:mergeCell ref="QC3:QF3"/>
    <x:mergeCell ref="QG3:QJ3"/>
    <x:mergeCell ref="QK3:QN3"/>
    <x:mergeCell ref="OS3:OV3"/>
    <x:mergeCell ref="OW3:OZ3"/>
    <x:mergeCell ref="PA3:PD3"/>
    <x:mergeCell ref="PE3:PH3"/>
    <x:mergeCell ref="PI3:PL3"/>
    <x:mergeCell ref="PM3:PP3"/>
    <x:mergeCell ref="NU3:NX3"/>
    <x:mergeCell ref="NY3:OB3"/>
    <x:mergeCell ref="OC3:OF3"/>
    <x:mergeCell ref="OG3:OJ3"/>
    <x:mergeCell ref="OK3:ON3"/>
    <x:mergeCell ref="OO3:OR3"/>
    <x:mergeCell ref="SK3:SN3"/>
    <x:mergeCell ref="SO3:SR3"/>
    <x:mergeCell ref="SS3:SV3"/>
    <x:mergeCell ref="SW3:SZ3"/>
    <x:mergeCell ref="TA3:TD3"/>
    <x:mergeCell ref="TE3:TH3"/>
    <x:mergeCell ref="RM3:RP3"/>
    <x:mergeCell ref="RQ3:RT3"/>
    <x:mergeCell ref="RU3:RX3"/>
    <x:mergeCell ref="RY3:SB3"/>
    <x:mergeCell ref="SC3:SF3"/>
    <x:mergeCell ref="SG3:SJ3"/>
    <x:mergeCell ref="QO3:QR3"/>
    <x:mergeCell ref="QS3:QV3"/>
    <x:mergeCell ref="QW3:QZ3"/>
    <x:mergeCell ref="RA3:RD3"/>
    <x:mergeCell ref="RE3:RH3"/>
    <x:mergeCell ref="RI3:RL3"/>
    <x:mergeCell ref="VE3:VH3"/>
    <x:mergeCell ref="VI3:VL3"/>
    <x:mergeCell ref="VM3:VP3"/>
    <x:mergeCell ref="VQ3:VT3"/>
    <x:mergeCell ref="VU3:VX3"/>
    <x:mergeCell ref="VY3:WB3"/>
    <x:mergeCell ref="UG3:UJ3"/>
    <x:mergeCell ref="UK3:UN3"/>
    <x:mergeCell ref="UO3:UR3"/>
    <x:mergeCell ref="US3:UV3"/>
    <x:mergeCell ref="UW3:UZ3"/>
    <x:mergeCell ref="VA3:VD3"/>
    <x:mergeCell ref="TI3:TL3"/>
    <x:mergeCell ref="TM3:TP3"/>
    <x:mergeCell ref="TQ3:TT3"/>
    <x:mergeCell ref="TU3:TX3"/>
    <x:mergeCell ref="TY3:UB3"/>
    <x:mergeCell ref="UC3:UF3"/>
    <x:mergeCell ref="XY3:YB3"/>
    <x:mergeCell ref="YC3:YF3"/>
    <x:mergeCell ref="YG3:YJ3"/>
    <x:mergeCell ref="YK3:YN3"/>
    <x:mergeCell ref="YO3:YR3"/>
    <x:mergeCell ref="YS3:YV3"/>
    <x:mergeCell ref="XA3:XD3"/>
    <x:mergeCell ref="XE3:XH3"/>
    <x:mergeCell ref="XI3:XL3"/>
    <x:mergeCell ref="XM3:XP3"/>
    <x:mergeCell ref="XQ3:XT3"/>
    <x:mergeCell ref="XU3:XX3"/>
    <x:mergeCell ref="WC3:WF3"/>
    <x:mergeCell ref="WG3:WJ3"/>
    <x:mergeCell ref="WK3:WN3"/>
    <x:mergeCell ref="WO3:WR3"/>
    <x:mergeCell ref="WS3:WV3"/>
    <x:mergeCell ref="WW3:WZ3"/>
    <x:mergeCell ref="AAS3:AAV3"/>
    <x:mergeCell ref="AAW3:AAZ3"/>
    <x:mergeCell ref="ABA3:ABD3"/>
    <x:mergeCell ref="ABE3:ABH3"/>
    <x:mergeCell ref="ABI3:ABL3"/>
    <x:mergeCell ref="ABM3:ABP3"/>
    <x:mergeCell ref="ZU3:ZX3"/>
    <x:mergeCell ref="ZY3:AAB3"/>
    <x:mergeCell ref="AAC3:AAF3"/>
    <x:mergeCell ref="AAG3:AAJ3"/>
    <x:mergeCell ref="AAK3:AAN3"/>
    <x:mergeCell ref="AAO3:AAR3"/>
    <x:mergeCell ref="YW3:YZ3"/>
    <x:mergeCell ref="ZA3:ZD3"/>
    <x:mergeCell ref="ZE3:ZH3"/>
    <x:mergeCell ref="ZI3:ZL3"/>
    <x:mergeCell ref="ZM3:ZP3"/>
    <x:mergeCell ref="ZQ3:ZT3"/>
    <x:mergeCell ref="ADM3:ADP3"/>
    <x:mergeCell ref="ADQ3:ADT3"/>
    <x:mergeCell ref="ADU3:ADX3"/>
    <x:mergeCell ref="ADY3:AEB3"/>
    <x:mergeCell ref="AEC3:AEF3"/>
    <x:mergeCell ref="AEG3:AEJ3"/>
    <x:mergeCell ref="ACO3:ACR3"/>
    <x:mergeCell ref="ACS3:ACV3"/>
    <x:mergeCell ref="ACW3:ACZ3"/>
    <x:mergeCell ref="ADA3:ADD3"/>
    <x:mergeCell ref="ADE3:ADH3"/>
    <x:mergeCell ref="ADI3:ADL3"/>
    <x:mergeCell ref="ABQ3:ABT3"/>
    <x:mergeCell ref="ABU3:ABX3"/>
    <x:mergeCell ref="ABY3:ACB3"/>
    <x:mergeCell ref="ACC3:ACF3"/>
    <x:mergeCell ref="ACG3:ACJ3"/>
    <x:mergeCell ref="ACK3:ACN3"/>
    <x:mergeCell ref="AGG3:AGJ3"/>
    <x:mergeCell ref="AGK3:AGN3"/>
    <x:mergeCell ref="AGO3:AGR3"/>
    <x:mergeCell ref="AGS3:AGV3"/>
    <x:mergeCell ref="AGW3:AGZ3"/>
    <x:mergeCell ref="AHA3:AHD3"/>
    <x:mergeCell ref="AFI3:AFL3"/>
    <x:mergeCell ref="AFM3:AFP3"/>
    <x:mergeCell ref="AFQ3:AFT3"/>
    <x:mergeCell ref="AFU3:AFX3"/>
    <x:mergeCell ref="AFY3:AGB3"/>
    <x:mergeCell ref="AGC3:AGF3"/>
    <x:mergeCell ref="AEK3:AEN3"/>
    <x:mergeCell ref="AEO3:AER3"/>
    <x:mergeCell ref="AES3:AEV3"/>
    <x:mergeCell ref="AEW3:AEZ3"/>
    <x:mergeCell ref="AFA3:AFD3"/>
    <x:mergeCell ref="AFE3:AFH3"/>
    <x:mergeCell ref="AJA3:AJD3"/>
    <x:mergeCell ref="AJE3:AJH3"/>
    <x:mergeCell ref="AJI3:AJL3"/>
    <x:mergeCell ref="AJM3:AJP3"/>
    <x:mergeCell ref="AJQ3:AJT3"/>
    <x:mergeCell ref="AJU3:AJX3"/>
    <x:mergeCell ref="AIC3:AIF3"/>
    <x:mergeCell ref="AIG3:AIJ3"/>
    <x:mergeCell ref="AIK3:AIN3"/>
    <x:mergeCell ref="AIO3:AIR3"/>
    <x:mergeCell ref="AIS3:AIV3"/>
    <x:mergeCell ref="AIW3:AIZ3"/>
    <x:mergeCell ref="AHE3:AHH3"/>
    <x:mergeCell ref="AHI3:AHL3"/>
    <x:mergeCell ref="AHM3:AHP3"/>
    <x:mergeCell ref="AHQ3:AHT3"/>
    <x:mergeCell ref="AHU3:AHX3"/>
    <x:mergeCell ref="AHY3:AIB3"/>
    <x:mergeCell ref="ALU3:ALX3"/>
    <x:mergeCell ref="ALY3:AMB3"/>
    <x:mergeCell ref="AMC3:AMF3"/>
    <x:mergeCell ref="AMG3:AMJ3"/>
    <x:mergeCell ref="AMK3:AMN3"/>
    <x:mergeCell ref="AMO3:AMR3"/>
    <x:mergeCell ref="AKW3:AKZ3"/>
    <x:mergeCell ref="ALA3:ALD3"/>
    <x:mergeCell ref="ALE3:ALH3"/>
    <x:mergeCell ref="ALI3:ALL3"/>
    <x:mergeCell ref="ALM3:ALP3"/>
    <x:mergeCell ref="ALQ3:ALT3"/>
    <x:mergeCell ref="AJY3:AKB3"/>
    <x:mergeCell ref="AKC3:AKF3"/>
    <x:mergeCell ref="AKG3:AKJ3"/>
    <x:mergeCell ref="AKK3:AKN3"/>
    <x:mergeCell ref="AKO3:AKR3"/>
    <x:mergeCell ref="AKS3:AKV3"/>
    <x:mergeCell ref="AOO3:AOR3"/>
    <x:mergeCell ref="AOS3:AOV3"/>
    <x:mergeCell ref="AOW3:AOZ3"/>
    <x:mergeCell ref="APA3:APD3"/>
    <x:mergeCell ref="APE3:APH3"/>
    <x:mergeCell ref="API3:APL3"/>
    <x:mergeCell ref="ANQ3:ANT3"/>
    <x:mergeCell ref="ANU3:ANX3"/>
    <x:mergeCell ref="ANY3:AOB3"/>
    <x:mergeCell ref="AOC3:AOF3"/>
    <x:mergeCell ref="AOG3:AOJ3"/>
    <x:mergeCell ref="AOK3:AON3"/>
    <x:mergeCell ref="AMS3:AMV3"/>
    <x:mergeCell ref="AMW3:AMZ3"/>
    <x:mergeCell ref="ANA3:AND3"/>
    <x:mergeCell ref="ANE3:ANH3"/>
    <x:mergeCell ref="ANI3:ANL3"/>
    <x:mergeCell ref="ANM3:ANP3"/>
    <x:mergeCell ref="ARI3:ARL3"/>
    <x:mergeCell ref="ARM3:ARP3"/>
    <x:mergeCell ref="ARQ3:ART3"/>
    <x:mergeCell ref="ARU3:ARX3"/>
    <x:mergeCell ref="ARY3:ASB3"/>
    <x:mergeCell ref="ASC3:ASF3"/>
    <x:mergeCell ref="AQK3:AQN3"/>
    <x:mergeCell ref="AQO3:AQR3"/>
    <x:mergeCell ref="AQS3:AQV3"/>
    <x:mergeCell ref="AQW3:AQZ3"/>
    <x:mergeCell ref="ARA3:ARD3"/>
    <x:mergeCell ref="ARE3:ARH3"/>
    <x:mergeCell ref="APM3:APP3"/>
    <x:mergeCell ref="APQ3:APT3"/>
    <x:mergeCell ref="APU3:APX3"/>
    <x:mergeCell ref="APY3:AQB3"/>
    <x:mergeCell ref="AQC3:AQF3"/>
    <x:mergeCell ref="AQG3:AQJ3"/>
    <x:mergeCell ref="AUC3:AUF3"/>
    <x:mergeCell ref="AUG3:AUJ3"/>
    <x:mergeCell ref="AUK3:AUN3"/>
    <x:mergeCell ref="AUO3:AUR3"/>
    <x:mergeCell ref="AUS3:AUV3"/>
    <x:mergeCell ref="AUW3:AUZ3"/>
    <x:mergeCell ref="ATE3:ATH3"/>
    <x:mergeCell ref="ATI3:ATL3"/>
    <x:mergeCell ref="ATM3:ATP3"/>
    <x:mergeCell ref="ATQ3:ATT3"/>
    <x:mergeCell ref="ATU3:ATX3"/>
    <x:mergeCell ref="ATY3:AUB3"/>
    <x:mergeCell ref="ASG3:ASJ3"/>
    <x:mergeCell ref="ASK3:ASN3"/>
    <x:mergeCell ref="ASO3:ASR3"/>
    <x:mergeCell ref="ASS3:ASV3"/>
    <x:mergeCell ref="ASW3:ASZ3"/>
    <x:mergeCell ref="ATA3:ATD3"/>
    <x:mergeCell ref="AWW3:AWZ3"/>
    <x:mergeCell ref="AXA3:AXD3"/>
    <x:mergeCell ref="AXE3:AXH3"/>
    <x:mergeCell ref="AXI3:AXL3"/>
    <x:mergeCell ref="AXM3:AXP3"/>
    <x:mergeCell ref="AXQ3:AXT3"/>
    <x:mergeCell ref="AVY3:AWB3"/>
    <x:mergeCell ref="AWC3:AWF3"/>
    <x:mergeCell ref="AWG3:AWJ3"/>
    <x:mergeCell ref="AWK3:AWN3"/>
    <x:mergeCell ref="AWO3:AWR3"/>
    <x:mergeCell ref="AWS3:AWV3"/>
    <x:mergeCell ref="AVA3:AVD3"/>
    <x:mergeCell ref="AVE3:AVH3"/>
    <x:mergeCell ref="AVI3:AVL3"/>
    <x:mergeCell ref="AVM3:AVP3"/>
    <x:mergeCell ref="AVQ3:AVT3"/>
    <x:mergeCell ref="AVU3:AVX3"/>
    <x:mergeCell ref="AZQ3:AZT3"/>
    <x:mergeCell ref="AZU3:AZX3"/>
    <x:mergeCell ref="AZY3:BAB3"/>
    <x:mergeCell ref="BAC3:BAF3"/>
    <x:mergeCell ref="BAG3:BAJ3"/>
    <x:mergeCell ref="BAK3:BAN3"/>
    <x:mergeCell ref="AYS3:AYV3"/>
    <x:mergeCell ref="AYW3:AYZ3"/>
    <x:mergeCell ref="AZA3:AZD3"/>
    <x:mergeCell ref="AZE3:AZH3"/>
    <x:mergeCell ref="AZI3:AZL3"/>
    <x:mergeCell ref="AZM3:AZP3"/>
    <x:mergeCell ref="AXU3:AXX3"/>
    <x:mergeCell ref="AXY3:AYB3"/>
    <x:mergeCell ref="AYC3:AYF3"/>
    <x:mergeCell ref="AYG3:AYJ3"/>
    <x:mergeCell ref="AYK3:AYN3"/>
    <x:mergeCell ref="AYO3:AYR3"/>
    <x:mergeCell ref="BCK3:BCN3"/>
    <x:mergeCell ref="BCO3:BCR3"/>
    <x:mergeCell ref="BCS3:BCV3"/>
    <x:mergeCell ref="BCW3:BCZ3"/>
    <x:mergeCell ref="BDA3:BDD3"/>
    <x:mergeCell ref="BDE3:BDH3"/>
    <x:mergeCell ref="BBM3:BBP3"/>
    <x:mergeCell ref="BBQ3:BBT3"/>
    <x:mergeCell ref="BBU3:BBX3"/>
    <x:mergeCell ref="BBY3:BCB3"/>
    <x:mergeCell ref="BCC3:BCF3"/>
    <x:mergeCell ref="BCG3:BCJ3"/>
    <x:mergeCell ref="BAO3:BAR3"/>
    <x:mergeCell ref="BAS3:BAV3"/>
    <x:mergeCell ref="BAW3:BAZ3"/>
    <x:mergeCell ref="BBA3:BBD3"/>
    <x:mergeCell ref="BBE3:BBH3"/>
    <x:mergeCell ref="BBI3:BBL3"/>
    <x:mergeCell ref="BFE3:BFH3"/>
    <x:mergeCell ref="BFI3:BFL3"/>
    <x:mergeCell ref="BFM3:BFP3"/>
    <x:mergeCell ref="BFQ3:BFT3"/>
    <x:mergeCell ref="BFU3:BFX3"/>
    <x:mergeCell ref="BFY3:BGB3"/>
    <x:mergeCell ref="BEG3:BEJ3"/>
    <x:mergeCell ref="BEK3:BEN3"/>
    <x:mergeCell ref="BEO3:BER3"/>
    <x:mergeCell ref="BES3:BEV3"/>
    <x:mergeCell ref="BEW3:BEZ3"/>
    <x:mergeCell ref="BFA3:BFD3"/>
    <x:mergeCell ref="BDI3:BDL3"/>
    <x:mergeCell ref="BDM3:BDP3"/>
    <x:mergeCell ref="BDQ3:BDT3"/>
    <x:mergeCell ref="BDU3:BDX3"/>
    <x:mergeCell ref="BDY3:BEB3"/>
    <x:mergeCell ref="BEC3:BEF3"/>
    <x:mergeCell ref="BHY3:BIB3"/>
    <x:mergeCell ref="BIC3:BIF3"/>
    <x:mergeCell ref="BIG3:BIJ3"/>
    <x:mergeCell ref="BIK3:BIN3"/>
    <x:mergeCell ref="BIO3:BIR3"/>
    <x:mergeCell ref="BIS3:BIV3"/>
    <x:mergeCell ref="BHA3:BHD3"/>
    <x:mergeCell ref="BHE3:BHH3"/>
    <x:mergeCell ref="BHI3:BHL3"/>
    <x:mergeCell ref="BHM3:BHP3"/>
    <x:mergeCell ref="BHQ3:BHT3"/>
    <x:mergeCell ref="BHU3:BHX3"/>
    <x:mergeCell ref="BGC3:BGF3"/>
    <x:mergeCell ref="BGG3:BGJ3"/>
    <x:mergeCell ref="BGK3:BGN3"/>
    <x:mergeCell ref="BGO3:BGR3"/>
    <x:mergeCell ref="BGS3:BGV3"/>
    <x:mergeCell ref="BGW3:BGZ3"/>
    <x:mergeCell ref="BKS3:BKV3"/>
    <x:mergeCell ref="BKW3:BKZ3"/>
    <x:mergeCell ref="BLA3:BLD3"/>
    <x:mergeCell ref="BLE3:BLH3"/>
    <x:mergeCell ref="BLI3:BLL3"/>
    <x:mergeCell ref="BLM3:BLP3"/>
    <x:mergeCell ref="BJU3:BJX3"/>
    <x:mergeCell ref="BJY3:BKB3"/>
    <x:mergeCell ref="BKC3:BKF3"/>
    <x:mergeCell ref="BKG3:BKJ3"/>
    <x:mergeCell ref="BKK3:BKN3"/>
    <x:mergeCell ref="BKO3:BKR3"/>
    <x:mergeCell ref="BIW3:BIZ3"/>
    <x:mergeCell ref="BJA3:BJD3"/>
    <x:mergeCell ref="BJE3:BJH3"/>
    <x:mergeCell ref="BJI3:BJL3"/>
    <x:mergeCell ref="BJM3:BJP3"/>
    <x:mergeCell ref="BJQ3:BJT3"/>
    <x:mergeCell ref="BNM3:BNP3"/>
    <x:mergeCell ref="BNQ3:BNT3"/>
    <x:mergeCell ref="BNU3:BNX3"/>
    <x:mergeCell ref="BNY3:BOB3"/>
    <x:mergeCell ref="BOC3:BOF3"/>
    <x:mergeCell ref="BOG3:BOJ3"/>
    <x:mergeCell ref="BMO3:BMR3"/>
    <x:mergeCell ref="BMS3:BMV3"/>
    <x:mergeCell ref="BMW3:BMZ3"/>
    <x:mergeCell ref="BNA3:BND3"/>
    <x:mergeCell ref="BNE3:BNH3"/>
    <x:mergeCell ref="BNI3:BNL3"/>
    <x:mergeCell ref="BLQ3:BLT3"/>
    <x:mergeCell ref="BLU3:BLX3"/>
    <x:mergeCell ref="BLY3:BMB3"/>
    <x:mergeCell ref="BMC3:BMF3"/>
    <x:mergeCell ref="BMG3:BMJ3"/>
    <x:mergeCell ref="BMK3:BMN3"/>
    <x:mergeCell ref="BQG3:BQJ3"/>
    <x:mergeCell ref="BQK3:BQN3"/>
    <x:mergeCell ref="BQO3:BQR3"/>
    <x:mergeCell ref="BQS3:BQV3"/>
    <x:mergeCell ref="BQW3:BQZ3"/>
    <x:mergeCell ref="BRA3:BRD3"/>
    <x:mergeCell ref="BPI3:BPL3"/>
    <x:mergeCell ref="BPM3:BPP3"/>
    <x:mergeCell ref="BPQ3:BPT3"/>
    <x:mergeCell ref="BPU3:BPX3"/>
    <x:mergeCell ref="BPY3:BQB3"/>
    <x:mergeCell ref="BQC3:BQF3"/>
    <x:mergeCell ref="BOK3:BON3"/>
    <x:mergeCell ref="BOO3:BOR3"/>
    <x:mergeCell ref="BOS3:BOV3"/>
    <x:mergeCell ref="BOW3:BOZ3"/>
    <x:mergeCell ref="BPA3:BPD3"/>
    <x:mergeCell ref="BPE3:BPH3"/>
    <x:mergeCell ref="BTA3:BTD3"/>
    <x:mergeCell ref="BTE3:BTH3"/>
    <x:mergeCell ref="BTI3:BTL3"/>
    <x:mergeCell ref="BTM3:BTP3"/>
    <x:mergeCell ref="BTQ3:BTT3"/>
    <x:mergeCell ref="BTU3:BTX3"/>
    <x:mergeCell ref="BSC3:BSF3"/>
    <x:mergeCell ref="BSG3:BSJ3"/>
    <x:mergeCell ref="BSK3:BSN3"/>
    <x:mergeCell ref="BSO3:BSR3"/>
    <x:mergeCell ref="BSS3:BSV3"/>
    <x:mergeCell ref="BSW3:BSZ3"/>
    <x:mergeCell ref="BRE3:BRH3"/>
    <x:mergeCell ref="BRI3:BRL3"/>
    <x:mergeCell ref="BRM3:BRP3"/>
    <x:mergeCell ref="BRQ3:BRT3"/>
    <x:mergeCell ref="BRU3:BRX3"/>
    <x:mergeCell ref="BRY3:BSB3"/>
    <x:mergeCell ref="BVU3:BVX3"/>
    <x:mergeCell ref="BVY3:BWB3"/>
    <x:mergeCell ref="BWC3:BWF3"/>
    <x:mergeCell ref="BWG3:BWJ3"/>
    <x:mergeCell ref="BWK3:BWN3"/>
    <x:mergeCell ref="BWO3:BWR3"/>
    <x:mergeCell ref="BUW3:BUZ3"/>
    <x:mergeCell ref="BVA3:BVD3"/>
    <x:mergeCell ref="BVE3:BVH3"/>
    <x:mergeCell ref="BVI3:BVL3"/>
    <x:mergeCell ref="BVM3:BVP3"/>
    <x:mergeCell ref="BVQ3:BVT3"/>
    <x:mergeCell ref="BTY3:BUB3"/>
    <x:mergeCell ref="BUC3:BUF3"/>
    <x:mergeCell ref="BUG3:BUJ3"/>
    <x:mergeCell ref="BUK3:BUN3"/>
    <x:mergeCell ref="BUO3:BUR3"/>
    <x:mergeCell ref="BUS3:BUV3"/>
    <x:mergeCell ref="BYO3:BYR3"/>
    <x:mergeCell ref="BYS3:BYV3"/>
    <x:mergeCell ref="BYW3:BYZ3"/>
    <x:mergeCell ref="BZA3:BZD3"/>
    <x:mergeCell ref="BZE3:BZH3"/>
    <x:mergeCell ref="BZI3:BZL3"/>
    <x:mergeCell ref="BXQ3:BXT3"/>
    <x:mergeCell ref="BXU3:BXX3"/>
    <x:mergeCell ref="BXY3:BYB3"/>
    <x:mergeCell ref="BYC3:BYF3"/>
    <x:mergeCell ref="BYG3:BYJ3"/>
    <x:mergeCell ref="BYK3:BYN3"/>
    <x:mergeCell ref="BWS3:BWV3"/>
    <x:mergeCell ref="BWW3:BWZ3"/>
    <x:mergeCell ref="BXA3:BXD3"/>
    <x:mergeCell ref="BXE3:BXH3"/>
    <x:mergeCell ref="BXI3:BXL3"/>
    <x:mergeCell ref="BXM3:BXP3"/>
    <x:mergeCell ref="CBI3:CBL3"/>
    <x:mergeCell ref="CBM3:CBP3"/>
    <x:mergeCell ref="CBQ3:CBT3"/>
    <x:mergeCell ref="CBU3:CBX3"/>
    <x:mergeCell ref="CBY3:CCB3"/>
    <x:mergeCell ref="CCC3:CCF3"/>
    <x:mergeCell ref="CAK3:CAN3"/>
    <x:mergeCell ref="CAO3:CAR3"/>
    <x:mergeCell ref="CAS3:CAV3"/>
    <x:mergeCell ref="CAW3:CAZ3"/>
    <x:mergeCell ref="CBA3:CBD3"/>
    <x:mergeCell ref="CBE3:CBH3"/>
    <x:mergeCell ref="BZM3:BZP3"/>
    <x:mergeCell ref="BZQ3:BZT3"/>
    <x:mergeCell ref="BZU3:BZX3"/>
    <x:mergeCell ref="BZY3:CAB3"/>
    <x:mergeCell ref="CAC3:CAF3"/>
    <x:mergeCell ref="CAG3:CAJ3"/>
    <x:mergeCell ref="CEC3:CEF3"/>
    <x:mergeCell ref="CEG3:CEJ3"/>
    <x:mergeCell ref="CEK3:CEN3"/>
    <x:mergeCell ref="CEO3:CER3"/>
    <x:mergeCell ref="CES3:CEV3"/>
    <x:mergeCell ref="CEW3:CEZ3"/>
    <x:mergeCell ref="CDE3:CDH3"/>
    <x:mergeCell ref="CDI3:CDL3"/>
    <x:mergeCell ref="CDM3:CDP3"/>
    <x:mergeCell ref="CDQ3:CDT3"/>
    <x:mergeCell ref="CDU3:CDX3"/>
    <x:mergeCell ref="CDY3:CEB3"/>
    <x:mergeCell ref="CCG3:CCJ3"/>
    <x:mergeCell ref="CCK3:CCN3"/>
    <x:mergeCell ref="CCO3:CCR3"/>
    <x:mergeCell ref="CCS3:CCV3"/>
    <x:mergeCell ref="CCW3:CCZ3"/>
    <x:mergeCell ref="CDA3:CDD3"/>
    <x:mergeCell ref="CGW3:CGZ3"/>
    <x:mergeCell ref="CHA3:CHD3"/>
    <x:mergeCell ref="CHE3:CHH3"/>
    <x:mergeCell ref="CHI3:CHL3"/>
    <x:mergeCell ref="CHM3:CHP3"/>
    <x:mergeCell ref="CHQ3:CHT3"/>
    <x:mergeCell ref="CFY3:CGB3"/>
    <x:mergeCell ref="CGC3:CGF3"/>
    <x:mergeCell ref="CGG3:CGJ3"/>
    <x:mergeCell ref="CGK3:CGN3"/>
    <x:mergeCell ref="CGO3:CGR3"/>
    <x:mergeCell ref="CGS3:CGV3"/>
    <x:mergeCell ref="CFA3:CFD3"/>
    <x:mergeCell ref="CFE3:CFH3"/>
    <x:mergeCell ref="CFI3:CFL3"/>
    <x:mergeCell ref="CFM3:CFP3"/>
    <x:mergeCell ref="CFQ3:CFT3"/>
    <x:mergeCell ref="CFU3:CFX3"/>
    <x:mergeCell ref="CJQ3:CJT3"/>
    <x:mergeCell ref="CJU3:CJX3"/>
    <x:mergeCell ref="CJY3:CKB3"/>
    <x:mergeCell ref="CKC3:CKF3"/>
    <x:mergeCell ref="CKG3:CKJ3"/>
    <x:mergeCell ref="CKK3:CKN3"/>
    <x:mergeCell ref="CIS3:CIV3"/>
    <x:mergeCell ref="CIW3:CIZ3"/>
    <x:mergeCell ref="CJA3:CJD3"/>
    <x:mergeCell ref="CJE3:CJH3"/>
    <x:mergeCell ref="CJI3:CJL3"/>
    <x:mergeCell ref="CJM3:CJP3"/>
    <x:mergeCell ref="CHU3:CHX3"/>
    <x:mergeCell ref="CHY3:CIB3"/>
    <x:mergeCell ref="CIC3:CIF3"/>
    <x:mergeCell ref="CIG3:CIJ3"/>
    <x:mergeCell ref="CIK3:CIN3"/>
    <x:mergeCell ref="CIO3:CIR3"/>
    <x:mergeCell ref="CMK3:CMN3"/>
    <x:mergeCell ref="CMO3:CMR3"/>
    <x:mergeCell ref="CMS3:CMV3"/>
    <x:mergeCell ref="CMW3:CMZ3"/>
    <x:mergeCell ref="CNA3:CND3"/>
    <x:mergeCell ref="CNE3:CNH3"/>
    <x:mergeCell ref="CLM3:CLP3"/>
    <x:mergeCell ref="CLQ3:CLT3"/>
    <x:mergeCell ref="CLU3:CLX3"/>
    <x:mergeCell ref="CLY3:CMB3"/>
    <x:mergeCell ref="CMC3:CMF3"/>
    <x:mergeCell ref="CMG3:CMJ3"/>
    <x:mergeCell ref="CKO3:CKR3"/>
    <x:mergeCell ref="CKS3:CKV3"/>
    <x:mergeCell ref="CKW3:CKZ3"/>
    <x:mergeCell ref="CLA3:CLD3"/>
    <x:mergeCell ref="CLE3:CLH3"/>
    <x:mergeCell ref="CLI3:CLL3"/>
    <x:mergeCell ref="CPE3:CPH3"/>
    <x:mergeCell ref="CPI3:CPL3"/>
    <x:mergeCell ref="CPM3:CPP3"/>
    <x:mergeCell ref="CPQ3:CPT3"/>
    <x:mergeCell ref="CPU3:CPX3"/>
    <x:mergeCell ref="CPY3:CQB3"/>
    <x:mergeCell ref="COG3:COJ3"/>
    <x:mergeCell ref="COK3:CON3"/>
    <x:mergeCell ref="COO3:COR3"/>
    <x:mergeCell ref="COS3:COV3"/>
    <x:mergeCell ref="COW3:COZ3"/>
    <x:mergeCell ref="CPA3:CPD3"/>
    <x:mergeCell ref="CNI3:CNL3"/>
    <x:mergeCell ref="CNM3:CNP3"/>
    <x:mergeCell ref="CNQ3:CNT3"/>
    <x:mergeCell ref="CNU3:CNX3"/>
    <x:mergeCell ref="CNY3:COB3"/>
    <x:mergeCell ref="COC3:COF3"/>
    <x:mergeCell ref="CRY3:CSB3"/>
    <x:mergeCell ref="CSC3:CSF3"/>
    <x:mergeCell ref="CSG3:CSJ3"/>
    <x:mergeCell ref="CSK3:CSN3"/>
    <x:mergeCell ref="CSO3:CSR3"/>
    <x:mergeCell ref="CSS3:CSV3"/>
    <x:mergeCell ref="CRA3:CRD3"/>
    <x:mergeCell ref="CRE3:CRH3"/>
    <x:mergeCell ref="CRI3:CRL3"/>
    <x:mergeCell ref="CRM3:CRP3"/>
    <x:mergeCell ref="CRQ3:CRT3"/>
    <x:mergeCell ref="CRU3:CRX3"/>
    <x:mergeCell ref="CQC3:CQF3"/>
    <x:mergeCell ref="CQG3:CQJ3"/>
    <x:mergeCell ref="CQK3:CQN3"/>
    <x:mergeCell ref="CQO3:CQR3"/>
    <x:mergeCell ref="CQS3:CQV3"/>
    <x:mergeCell ref="CQW3:CQZ3"/>
    <x:mergeCell ref="CUS3:CUV3"/>
    <x:mergeCell ref="CUW3:CUZ3"/>
    <x:mergeCell ref="CVA3:CVD3"/>
    <x:mergeCell ref="CVE3:CVH3"/>
    <x:mergeCell ref="CVI3:CVL3"/>
    <x:mergeCell ref="CVM3:CVP3"/>
    <x:mergeCell ref="CTU3:CTX3"/>
    <x:mergeCell ref="CTY3:CUB3"/>
    <x:mergeCell ref="CUC3:CUF3"/>
    <x:mergeCell ref="CUG3:CUJ3"/>
    <x:mergeCell ref="CUK3:CUN3"/>
    <x:mergeCell ref="CUO3:CUR3"/>
    <x:mergeCell ref="CSW3:CSZ3"/>
    <x:mergeCell ref="CTA3:CTD3"/>
    <x:mergeCell ref="CTE3:CTH3"/>
    <x:mergeCell ref="CTI3:CTL3"/>
    <x:mergeCell ref="CTM3:CTP3"/>
    <x:mergeCell ref="CTQ3:CTT3"/>
    <x:mergeCell ref="CXM3:CXP3"/>
    <x:mergeCell ref="CXQ3:CXT3"/>
    <x:mergeCell ref="CXU3:CXX3"/>
    <x:mergeCell ref="CXY3:CYB3"/>
    <x:mergeCell ref="CYC3:CYF3"/>
    <x:mergeCell ref="CYG3:CYJ3"/>
    <x:mergeCell ref="CWO3:CWR3"/>
    <x:mergeCell ref="CWS3:CWV3"/>
    <x:mergeCell ref="CWW3:CWZ3"/>
    <x:mergeCell ref="CXA3:CXD3"/>
    <x:mergeCell ref="CXE3:CXH3"/>
    <x:mergeCell ref="CXI3:CXL3"/>
    <x:mergeCell ref="CVQ3:CVT3"/>
    <x:mergeCell ref="CVU3:CVX3"/>
    <x:mergeCell ref="CVY3:CWB3"/>
    <x:mergeCell ref="CWC3:CWF3"/>
    <x:mergeCell ref="CWG3:CWJ3"/>
    <x:mergeCell ref="CWK3:CWN3"/>
    <x:mergeCell ref="DAG3:DAJ3"/>
    <x:mergeCell ref="DAK3:DAN3"/>
    <x:mergeCell ref="DAO3:DAR3"/>
    <x:mergeCell ref="DAS3:DAV3"/>
    <x:mergeCell ref="DAW3:DAZ3"/>
    <x:mergeCell ref="DBA3:DBD3"/>
    <x:mergeCell ref="CZI3:CZL3"/>
    <x:mergeCell ref="CZM3:CZP3"/>
    <x:mergeCell ref="CZQ3:CZT3"/>
    <x:mergeCell ref="CZU3:CZX3"/>
    <x:mergeCell ref="CZY3:DAB3"/>
    <x:mergeCell ref="DAC3:DAF3"/>
    <x:mergeCell ref="CYK3:CYN3"/>
    <x:mergeCell ref="CYO3:CYR3"/>
    <x:mergeCell ref="CYS3:CYV3"/>
    <x:mergeCell ref="CYW3:CYZ3"/>
    <x:mergeCell ref="CZA3:CZD3"/>
    <x:mergeCell ref="CZE3:CZH3"/>
    <x:mergeCell ref="DDA3:DDD3"/>
    <x:mergeCell ref="DDE3:DDH3"/>
    <x:mergeCell ref="DDI3:DDL3"/>
    <x:mergeCell ref="DDM3:DDP3"/>
    <x:mergeCell ref="DDQ3:DDT3"/>
    <x:mergeCell ref="DDU3:DDX3"/>
    <x:mergeCell ref="DCC3:DCF3"/>
    <x:mergeCell ref="DCG3:DCJ3"/>
    <x:mergeCell ref="DCK3:DCN3"/>
    <x:mergeCell ref="DCO3:DCR3"/>
    <x:mergeCell ref="DCS3:DCV3"/>
    <x:mergeCell ref="DCW3:DCZ3"/>
    <x:mergeCell ref="DBE3:DBH3"/>
    <x:mergeCell ref="DBI3:DBL3"/>
    <x:mergeCell ref="DBM3:DBP3"/>
    <x:mergeCell ref="DBQ3:DBT3"/>
    <x:mergeCell ref="DBU3:DBX3"/>
    <x:mergeCell ref="DBY3:DCB3"/>
    <x:mergeCell ref="DFU3:DFX3"/>
    <x:mergeCell ref="DFY3:DGB3"/>
    <x:mergeCell ref="DGC3:DGF3"/>
    <x:mergeCell ref="DGG3:DGJ3"/>
    <x:mergeCell ref="DGK3:DGN3"/>
    <x:mergeCell ref="DGO3:DGR3"/>
    <x:mergeCell ref="DEW3:DEZ3"/>
    <x:mergeCell ref="DFA3:DFD3"/>
    <x:mergeCell ref="DFE3:DFH3"/>
    <x:mergeCell ref="DFI3:DFL3"/>
    <x:mergeCell ref="DFM3:DFP3"/>
    <x:mergeCell ref="DFQ3:DFT3"/>
    <x:mergeCell ref="DDY3:DEB3"/>
    <x:mergeCell ref="DEC3:DEF3"/>
    <x:mergeCell ref="DEG3:DEJ3"/>
    <x:mergeCell ref="DEK3:DEN3"/>
    <x:mergeCell ref="DEO3:DER3"/>
    <x:mergeCell ref="DES3:DEV3"/>
    <x:mergeCell ref="DIO3:DIR3"/>
    <x:mergeCell ref="DIS3:DIV3"/>
    <x:mergeCell ref="DIW3:DIZ3"/>
    <x:mergeCell ref="DJA3:DJD3"/>
    <x:mergeCell ref="DJE3:DJH3"/>
    <x:mergeCell ref="DJI3:DJL3"/>
    <x:mergeCell ref="DHQ3:DHT3"/>
    <x:mergeCell ref="DHU3:DHX3"/>
    <x:mergeCell ref="DHY3:DIB3"/>
    <x:mergeCell ref="DIC3:DIF3"/>
    <x:mergeCell ref="DIG3:DIJ3"/>
    <x:mergeCell ref="DIK3:DIN3"/>
    <x:mergeCell ref="DGS3:DGV3"/>
    <x:mergeCell ref="DGW3:DGZ3"/>
    <x:mergeCell ref="DHA3:DHD3"/>
    <x:mergeCell ref="DHE3:DHH3"/>
    <x:mergeCell ref="DHI3:DHL3"/>
    <x:mergeCell ref="DHM3:DHP3"/>
    <x:mergeCell ref="DLI3:DLL3"/>
    <x:mergeCell ref="DLM3:DLP3"/>
    <x:mergeCell ref="DLQ3:DLT3"/>
    <x:mergeCell ref="DLU3:DLX3"/>
    <x:mergeCell ref="DLY3:DMB3"/>
    <x:mergeCell ref="DMC3:DMF3"/>
    <x:mergeCell ref="DKK3:DKN3"/>
    <x:mergeCell ref="DKO3:DKR3"/>
    <x:mergeCell ref="DKS3:DKV3"/>
    <x:mergeCell ref="DKW3:DKZ3"/>
    <x:mergeCell ref="DLA3:DLD3"/>
    <x:mergeCell ref="DLE3:DLH3"/>
    <x:mergeCell ref="DJM3:DJP3"/>
    <x:mergeCell ref="DJQ3:DJT3"/>
    <x:mergeCell ref="DJU3:DJX3"/>
    <x:mergeCell ref="DJY3:DKB3"/>
    <x:mergeCell ref="DKC3:DKF3"/>
    <x:mergeCell ref="DKG3:DKJ3"/>
    <x:mergeCell ref="DOC3:DOF3"/>
    <x:mergeCell ref="DOG3:DOJ3"/>
    <x:mergeCell ref="DOK3:DON3"/>
    <x:mergeCell ref="DOO3:DOR3"/>
    <x:mergeCell ref="DOS3:DOV3"/>
    <x:mergeCell ref="DOW3:DOZ3"/>
    <x:mergeCell ref="DNE3:DNH3"/>
    <x:mergeCell ref="DNI3:DNL3"/>
    <x:mergeCell ref="DNM3:DNP3"/>
    <x:mergeCell ref="DNQ3:DNT3"/>
    <x:mergeCell ref="DNU3:DNX3"/>
    <x:mergeCell ref="DNY3:DOB3"/>
    <x:mergeCell ref="DMG3:DMJ3"/>
    <x:mergeCell ref="DMK3:DMN3"/>
    <x:mergeCell ref="DMO3:DMR3"/>
    <x:mergeCell ref="DMS3:DMV3"/>
    <x:mergeCell ref="DMW3:DMZ3"/>
    <x:mergeCell ref="DNA3:DND3"/>
    <x:mergeCell ref="DQW3:DQZ3"/>
    <x:mergeCell ref="DRA3:DRD3"/>
    <x:mergeCell ref="DRE3:DRH3"/>
    <x:mergeCell ref="DRI3:DRL3"/>
    <x:mergeCell ref="DRM3:DRP3"/>
    <x:mergeCell ref="DRQ3:DRT3"/>
    <x:mergeCell ref="DPY3:DQB3"/>
    <x:mergeCell ref="DQC3:DQF3"/>
    <x:mergeCell ref="DQG3:DQJ3"/>
    <x:mergeCell ref="DQK3:DQN3"/>
    <x:mergeCell ref="DQO3:DQR3"/>
    <x:mergeCell ref="DQS3:DQV3"/>
    <x:mergeCell ref="DPA3:DPD3"/>
    <x:mergeCell ref="DPE3:DPH3"/>
    <x:mergeCell ref="DPI3:DPL3"/>
    <x:mergeCell ref="DPM3:DPP3"/>
    <x:mergeCell ref="DPQ3:DPT3"/>
    <x:mergeCell ref="DPU3:DPX3"/>
    <x:mergeCell ref="DTQ3:DTT3"/>
    <x:mergeCell ref="DTU3:DTX3"/>
    <x:mergeCell ref="DTY3:DUB3"/>
    <x:mergeCell ref="DUC3:DUF3"/>
    <x:mergeCell ref="DUG3:DUJ3"/>
    <x:mergeCell ref="DUK3:DUN3"/>
    <x:mergeCell ref="DSS3:DSV3"/>
    <x:mergeCell ref="DSW3:DSZ3"/>
    <x:mergeCell ref="DTA3:DTD3"/>
    <x:mergeCell ref="DTE3:DTH3"/>
    <x:mergeCell ref="DTI3:DTL3"/>
    <x:mergeCell ref="DTM3:DTP3"/>
    <x:mergeCell ref="DRU3:DRX3"/>
    <x:mergeCell ref="DRY3:DSB3"/>
    <x:mergeCell ref="DSC3:DSF3"/>
    <x:mergeCell ref="DSG3:DSJ3"/>
    <x:mergeCell ref="DSK3:DSN3"/>
    <x:mergeCell ref="DSO3:DSR3"/>
    <x:mergeCell ref="DWK3:DWN3"/>
    <x:mergeCell ref="DWO3:DWR3"/>
    <x:mergeCell ref="DWS3:DWV3"/>
    <x:mergeCell ref="DWW3:DWZ3"/>
    <x:mergeCell ref="DXA3:DXD3"/>
    <x:mergeCell ref="DXE3:DXH3"/>
    <x:mergeCell ref="DVM3:DVP3"/>
    <x:mergeCell ref="DVQ3:DVT3"/>
    <x:mergeCell ref="DVU3:DVX3"/>
    <x:mergeCell ref="DVY3:DWB3"/>
    <x:mergeCell ref="DWC3:DWF3"/>
    <x:mergeCell ref="DWG3:DWJ3"/>
    <x:mergeCell ref="DUO3:DUR3"/>
    <x:mergeCell ref="DUS3:DUV3"/>
    <x:mergeCell ref="DUW3:DUZ3"/>
    <x:mergeCell ref="DVA3:DVD3"/>
    <x:mergeCell ref="DVE3:DVH3"/>
    <x:mergeCell ref="DVI3:DVL3"/>
    <x:mergeCell ref="DZE3:DZH3"/>
    <x:mergeCell ref="DZI3:DZL3"/>
    <x:mergeCell ref="DZM3:DZP3"/>
    <x:mergeCell ref="DZQ3:DZT3"/>
    <x:mergeCell ref="DZU3:DZX3"/>
    <x:mergeCell ref="DZY3:EAB3"/>
    <x:mergeCell ref="DYG3:DYJ3"/>
    <x:mergeCell ref="DYK3:DYN3"/>
    <x:mergeCell ref="DYO3:DYR3"/>
    <x:mergeCell ref="DYS3:DYV3"/>
    <x:mergeCell ref="DYW3:DYZ3"/>
    <x:mergeCell ref="DZA3:DZD3"/>
    <x:mergeCell ref="DXI3:DXL3"/>
    <x:mergeCell ref="DXM3:DXP3"/>
    <x:mergeCell ref="DXQ3:DXT3"/>
    <x:mergeCell ref="DXU3:DXX3"/>
    <x:mergeCell ref="DXY3:DYB3"/>
    <x:mergeCell ref="DYC3:DYF3"/>
    <x:mergeCell ref="EBY3:ECB3"/>
    <x:mergeCell ref="ECC3:ECF3"/>
    <x:mergeCell ref="ECG3:ECJ3"/>
    <x:mergeCell ref="ECK3:ECN3"/>
    <x:mergeCell ref="ECO3:ECR3"/>
    <x:mergeCell ref="ECS3:ECV3"/>
    <x:mergeCell ref="EBA3:EBD3"/>
    <x:mergeCell ref="EBE3:EBH3"/>
    <x:mergeCell ref="EBI3:EBL3"/>
    <x:mergeCell ref="EBM3:EBP3"/>
    <x:mergeCell ref="EBQ3:EBT3"/>
    <x:mergeCell ref="EBU3:EBX3"/>
    <x:mergeCell ref="EAC3:EAF3"/>
    <x:mergeCell ref="EAG3:EAJ3"/>
    <x:mergeCell ref="EAK3:EAN3"/>
    <x:mergeCell ref="EAO3:EAR3"/>
    <x:mergeCell ref="EAS3:EAV3"/>
    <x:mergeCell ref="EAW3:EAZ3"/>
    <x:mergeCell ref="EES3:EEV3"/>
    <x:mergeCell ref="EEW3:EEZ3"/>
    <x:mergeCell ref="EFA3:EFD3"/>
    <x:mergeCell ref="EFE3:EFH3"/>
    <x:mergeCell ref="EFI3:EFL3"/>
    <x:mergeCell ref="EFM3:EFP3"/>
    <x:mergeCell ref="EDU3:EDX3"/>
    <x:mergeCell ref="EDY3:EEB3"/>
    <x:mergeCell ref="EEC3:EEF3"/>
    <x:mergeCell ref="EEG3:EEJ3"/>
    <x:mergeCell ref="EEK3:EEN3"/>
    <x:mergeCell ref="EEO3:EER3"/>
    <x:mergeCell ref="ECW3:ECZ3"/>
    <x:mergeCell ref="EDA3:EDD3"/>
    <x:mergeCell ref="EDE3:EDH3"/>
    <x:mergeCell ref="EDI3:EDL3"/>
    <x:mergeCell ref="EDM3:EDP3"/>
    <x:mergeCell ref="EDQ3:EDT3"/>
    <x:mergeCell ref="EHM3:EHP3"/>
    <x:mergeCell ref="EHQ3:EHT3"/>
    <x:mergeCell ref="EHU3:EHX3"/>
    <x:mergeCell ref="EHY3:EIB3"/>
    <x:mergeCell ref="EIC3:EIF3"/>
    <x:mergeCell ref="EIG3:EIJ3"/>
    <x:mergeCell ref="EGO3:EGR3"/>
    <x:mergeCell ref="EGS3:EGV3"/>
    <x:mergeCell ref="EGW3:EGZ3"/>
    <x:mergeCell ref="EHA3:EHD3"/>
    <x:mergeCell ref="EHE3:EHH3"/>
    <x:mergeCell ref="EHI3:EHL3"/>
    <x:mergeCell ref="EFQ3:EFT3"/>
    <x:mergeCell ref="EFU3:EFX3"/>
    <x:mergeCell ref="EFY3:EGB3"/>
    <x:mergeCell ref="EGC3:EGF3"/>
    <x:mergeCell ref="EGG3:EGJ3"/>
    <x:mergeCell ref="EGK3:EGN3"/>
    <x:mergeCell ref="EKG3:EKJ3"/>
    <x:mergeCell ref="EKK3:EKN3"/>
    <x:mergeCell ref="EKO3:EKR3"/>
    <x:mergeCell ref="EKS3:EKV3"/>
    <x:mergeCell ref="EKW3:EKZ3"/>
    <x:mergeCell ref="ELA3:ELD3"/>
    <x:mergeCell ref="EJI3:EJL3"/>
    <x:mergeCell ref="EJM3:EJP3"/>
    <x:mergeCell ref="EJQ3:EJT3"/>
    <x:mergeCell ref="EJU3:EJX3"/>
    <x:mergeCell ref="EJY3:EKB3"/>
    <x:mergeCell ref="EKC3:EKF3"/>
    <x:mergeCell ref="EIK3:EIN3"/>
    <x:mergeCell ref="EIO3:EIR3"/>
    <x:mergeCell ref="EIS3:EIV3"/>
    <x:mergeCell ref="EIW3:EIZ3"/>
    <x:mergeCell ref="EJA3:EJD3"/>
    <x:mergeCell ref="EJE3:EJH3"/>
    <x:mergeCell ref="ENA3:END3"/>
    <x:mergeCell ref="ENE3:ENH3"/>
    <x:mergeCell ref="ENI3:ENL3"/>
    <x:mergeCell ref="ENM3:ENP3"/>
    <x:mergeCell ref="ENQ3:ENT3"/>
    <x:mergeCell ref="ENU3:ENX3"/>
    <x:mergeCell ref="EMC3:EMF3"/>
    <x:mergeCell ref="EMG3:EMJ3"/>
    <x:mergeCell ref="EMK3:EMN3"/>
    <x:mergeCell ref="EMO3:EMR3"/>
    <x:mergeCell ref="EMS3:EMV3"/>
    <x:mergeCell ref="EMW3:EMZ3"/>
    <x:mergeCell ref="ELE3:ELH3"/>
    <x:mergeCell ref="ELI3:ELL3"/>
    <x:mergeCell ref="ELM3:ELP3"/>
    <x:mergeCell ref="ELQ3:ELT3"/>
    <x:mergeCell ref="ELU3:ELX3"/>
    <x:mergeCell ref="ELY3:EMB3"/>
    <x:mergeCell ref="EPU3:EPX3"/>
    <x:mergeCell ref="EPY3:EQB3"/>
    <x:mergeCell ref="EQC3:EQF3"/>
    <x:mergeCell ref="EQG3:EQJ3"/>
    <x:mergeCell ref="EQK3:EQN3"/>
    <x:mergeCell ref="EQO3:EQR3"/>
    <x:mergeCell ref="EOW3:EOZ3"/>
    <x:mergeCell ref="EPA3:EPD3"/>
    <x:mergeCell ref="EPE3:EPH3"/>
    <x:mergeCell ref="EPI3:EPL3"/>
    <x:mergeCell ref="EPM3:EPP3"/>
    <x:mergeCell ref="EPQ3:EPT3"/>
    <x:mergeCell ref="ENY3:EOB3"/>
    <x:mergeCell ref="EOC3:EOF3"/>
    <x:mergeCell ref="EOG3:EOJ3"/>
    <x:mergeCell ref="EOK3:EON3"/>
    <x:mergeCell ref="EOO3:EOR3"/>
    <x:mergeCell ref="EOS3:EOV3"/>
    <x:mergeCell ref="ESO3:ESR3"/>
    <x:mergeCell ref="ESS3:ESV3"/>
    <x:mergeCell ref="ESW3:ESZ3"/>
    <x:mergeCell ref="ETA3:ETD3"/>
    <x:mergeCell ref="ETE3:ETH3"/>
    <x:mergeCell ref="ETI3:ETL3"/>
    <x:mergeCell ref="ERQ3:ERT3"/>
    <x:mergeCell ref="ERU3:ERX3"/>
    <x:mergeCell ref="ERY3:ESB3"/>
    <x:mergeCell ref="ESC3:ESF3"/>
    <x:mergeCell ref="ESG3:ESJ3"/>
    <x:mergeCell ref="ESK3:ESN3"/>
    <x:mergeCell ref="EQS3:EQV3"/>
    <x:mergeCell ref="EQW3:EQZ3"/>
    <x:mergeCell ref="ERA3:ERD3"/>
    <x:mergeCell ref="ERE3:ERH3"/>
    <x:mergeCell ref="ERI3:ERL3"/>
    <x:mergeCell ref="ERM3:ERP3"/>
    <x:mergeCell ref="EVI3:EVL3"/>
    <x:mergeCell ref="EVM3:EVP3"/>
    <x:mergeCell ref="EVQ3:EVT3"/>
    <x:mergeCell ref="EVU3:EVX3"/>
    <x:mergeCell ref="EVY3:EWB3"/>
    <x:mergeCell ref="EWC3:EWF3"/>
    <x:mergeCell ref="EUK3:EUN3"/>
    <x:mergeCell ref="EUO3:EUR3"/>
    <x:mergeCell ref="EUS3:EUV3"/>
    <x:mergeCell ref="EUW3:EUZ3"/>
    <x:mergeCell ref="EVA3:EVD3"/>
    <x:mergeCell ref="EVE3:EVH3"/>
    <x:mergeCell ref="ETM3:ETP3"/>
    <x:mergeCell ref="ETQ3:ETT3"/>
    <x:mergeCell ref="ETU3:ETX3"/>
    <x:mergeCell ref="ETY3:EUB3"/>
    <x:mergeCell ref="EUC3:EUF3"/>
    <x:mergeCell ref="EUG3:EUJ3"/>
    <x:mergeCell ref="EYC3:EYF3"/>
    <x:mergeCell ref="EYG3:EYJ3"/>
    <x:mergeCell ref="EYK3:EYN3"/>
    <x:mergeCell ref="EYO3:EYR3"/>
    <x:mergeCell ref="EYS3:EYV3"/>
    <x:mergeCell ref="EYW3:EYZ3"/>
    <x:mergeCell ref="EXE3:EXH3"/>
    <x:mergeCell ref="EXI3:EXL3"/>
    <x:mergeCell ref="EXM3:EXP3"/>
    <x:mergeCell ref="EXQ3:EXT3"/>
    <x:mergeCell ref="EXU3:EXX3"/>
    <x:mergeCell ref="EXY3:EYB3"/>
    <x:mergeCell ref="EWG3:EWJ3"/>
    <x:mergeCell ref="EWK3:EWN3"/>
    <x:mergeCell ref="EWO3:EWR3"/>
    <x:mergeCell ref="EWS3:EWV3"/>
    <x:mergeCell ref="EWW3:EWZ3"/>
    <x:mergeCell ref="EXA3:EXD3"/>
    <x:mergeCell ref="FAW3:FAZ3"/>
    <x:mergeCell ref="FBA3:FBD3"/>
    <x:mergeCell ref="FBE3:FBH3"/>
    <x:mergeCell ref="FBI3:FBL3"/>
    <x:mergeCell ref="FBM3:FBP3"/>
    <x:mergeCell ref="FBQ3:FBT3"/>
    <x:mergeCell ref="EZY3:FAB3"/>
    <x:mergeCell ref="FAC3:FAF3"/>
    <x:mergeCell ref="FAG3:FAJ3"/>
    <x:mergeCell ref="FAK3:FAN3"/>
    <x:mergeCell ref="FAO3:FAR3"/>
    <x:mergeCell ref="FAS3:FAV3"/>
    <x:mergeCell ref="EZA3:EZD3"/>
    <x:mergeCell ref="EZE3:EZH3"/>
    <x:mergeCell ref="EZI3:EZL3"/>
    <x:mergeCell ref="EZM3:EZP3"/>
    <x:mergeCell ref="EZQ3:EZT3"/>
    <x:mergeCell ref="EZU3:EZX3"/>
    <x:mergeCell ref="FDQ3:FDT3"/>
    <x:mergeCell ref="FDU3:FDX3"/>
    <x:mergeCell ref="FDY3:FEB3"/>
    <x:mergeCell ref="FEC3:FEF3"/>
    <x:mergeCell ref="FEG3:FEJ3"/>
    <x:mergeCell ref="FEK3:FEN3"/>
    <x:mergeCell ref="FCS3:FCV3"/>
    <x:mergeCell ref="FCW3:FCZ3"/>
    <x:mergeCell ref="FDA3:FDD3"/>
    <x:mergeCell ref="FDE3:FDH3"/>
    <x:mergeCell ref="FDI3:FDL3"/>
    <x:mergeCell ref="FDM3:FDP3"/>
    <x:mergeCell ref="FBU3:FBX3"/>
    <x:mergeCell ref="FBY3:FCB3"/>
    <x:mergeCell ref="FCC3:FCF3"/>
    <x:mergeCell ref="FCG3:FCJ3"/>
    <x:mergeCell ref="FCK3:FCN3"/>
    <x:mergeCell ref="FCO3:FCR3"/>
    <x:mergeCell ref="FGK3:FGN3"/>
    <x:mergeCell ref="FGO3:FGR3"/>
    <x:mergeCell ref="FGS3:FGV3"/>
    <x:mergeCell ref="FGW3:FGZ3"/>
    <x:mergeCell ref="FHA3:FHD3"/>
    <x:mergeCell ref="FHE3:FHH3"/>
    <x:mergeCell ref="FFM3:FFP3"/>
    <x:mergeCell ref="FFQ3:FFT3"/>
    <x:mergeCell ref="FFU3:FFX3"/>
    <x:mergeCell ref="FFY3:FGB3"/>
    <x:mergeCell ref="FGC3:FGF3"/>
    <x:mergeCell ref="FGG3:FGJ3"/>
    <x:mergeCell ref="FEO3:FER3"/>
    <x:mergeCell ref="FES3:FEV3"/>
    <x:mergeCell ref="FEW3:FEZ3"/>
    <x:mergeCell ref="FFA3:FFD3"/>
    <x:mergeCell ref="FFE3:FFH3"/>
    <x:mergeCell ref="FFI3:FFL3"/>
    <x:mergeCell ref="FJE3:FJH3"/>
    <x:mergeCell ref="FJI3:FJL3"/>
    <x:mergeCell ref="FJM3:FJP3"/>
    <x:mergeCell ref="FJQ3:FJT3"/>
    <x:mergeCell ref="FJU3:FJX3"/>
    <x:mergeCell ref="FJY3:FKB3"/>
    <x:mergeCell ref="FIG3:FIJ3"/>
    <x:mergeCell ref="FIK3:FIN3"/>
    <x:mergeCell ref="FIO3:FIR3"/>
    <x:mergeCell ref="FIS3:FIV3"/>
    <x:mergeCell ref="FIW3:FIZ3"/>
    <x:mergeCell ref="FJA3:FJD3"/>
    <x:mergeCell ref="FHI3:FHL3"/>
    <x:mergeCell ref="FHM3:FHP3"/>
    <x:mergeCell ref="FHQ3:FHT3"/>
    <x:mergeCell ref="FHU3:FHX3"/>
    <x:mergeCell ref="FHY3:FIB3"/>
    <x:mergeCell ref="FIC3:FIF3"/>
    <x:mergeCell ref="FLY3:FMB3"/>
    <x:mergeCell ref="FMC3:FMF3"/>
    <x:mergeCell ref="FMG3:FMJ3"/>
    <x:mergeCell ref="FMK3:FMN3"/>
    <x:mergeCell ref="FMO3:FMR3"/>
    <x:mergeCell ref="FMS3:FMV3"/>
    <x:mergeCell ref="FLA3:FLD3"/>
    <x:mergeCell ref="FLE3:FLH3"/>
    <x:mergeCell ref="FLI3:FLL3"/>
    <x:mergeCell ref="FLM3:FLP3"/>
    <x:mergeCell ref="FLQ3:FLT3"/>
    <x:mergeCell ref="FLU3:FLX3"/>
    <x:mergeCell ref="FKC3:FKF3"/>
    <x:mergeCell ref="FKG3:FKJ3"/>
    <x:mergeCell ref="FKK3:FKN3"/>
    <x:mergeCell ref="FKO3:FKR3"/>
    <x:mergeCell ref="FKS3:FKV3"/>
    <x:mergeCell ref="FKW3:FKZ3"/>
    <x:mergeCell ref="FOS3:FOV3"/>
    <x:mergeCell ref="FOW3:FOZ3"/>
    <x:mergeCell ref="FPA3:FPD3"/>
    <x:mergeCell ref="FPE3:FPH3"/>
    <x:mergeCell ref="FPI3:FPL3"/>
    <x:mergeCell ref="FPM3:FPP3"/>
    <x:mergeCell ref="FNU3:FNX3"/>
    <x:mergeCell ref="FNY3:FOB3"/>
    <x:mergeCell ref="FOC3:FOF3"/>
    <x:mergeCell ref="FOG3:FOJ3"/>
    <x:mergeCell ref="FOK3:FON3"/>
    <x:mergeCell ref="FOO3:FOR3"/>
    <x:mergeCell ref="FMW3:FMZ3"/>
    <x:mergeCell ref="FNA3:FND3"/>
    <x:mergeCell ref="FNE3:FNH3"/>
    <x:mergeCell ref="FNI3:FNL3"/>
    <x:mergeCell ref="FNM3:FNP3"/>
    <x:mergeCell ref="FNQ3:FNT3"/>
    <x:mergeCell ref="FRM3:FRP3"/>
    <x:mergeCell ref="FRQ3:FRT3"/>
    <x:mergeCell ref="FRU3:FRX3"/>
    <x:mergeCell ref="FRY3:FSB3"/>
    <x:mergeCell ref="FSC3:FSF3"/>
    <x:mergeCell ref="FSG3:FSJ3"/>
    <x:mergeCell ref="FQO3:FQR3"/>
    <x:mergeCell ref="FQS3:FQV3"/>
    <x:mergeCell ref="FQW3:FQZ3"/>
    <x:mergeCell ref="FRA3:FRD3"/>
    <x:mergeCell ref="FRE3:FRH3"/>
    <x:mergeCell ref="FRI3:FRL3"/>
    <x:mergeCell ref="FPQ3:FPT3"/>
    <x:mergeCell ref="FPU3:FPX3"/>
    <x:mergeCell ref="FPY3:FQB3"/>
    <x:mergeCell ref="FQC3:FQF3"/>
    <x:mergeCell ref="FQG3:FQJ3"/>
    <x:mergeCell ref="FQK3:FQN3"/>
    <x:mergeCell ref="FUG3:FUJ3"/>
    <x:mergeCell ref="FUK3:FUN3"/>
    <x:mergeCell ref="FUO3:FUR3"/>
    <x:mergeCell ref="FUS3:FUV3"/>
    <x:mergeCell ref="FUW3:FUZ3"/>
    <x:mergeCell ref="FVA3:FVD3"/>
    <x:mergeCell ref="FTI3:FTL3"/>
    <x:mergeCell ref="FTM3:FTP3"/>
    <x:mergeCell ref="FTQ3:FTT3"/>
    <x:mergeCell ref="FTU3:FTX3"/>
    <x:mergeCell ref="FTY3:FUB3"/>
    <x:mergeCell ref="FUC3:FUF3"/>
    <x:mergeCell ref="FSK3:FSN3"/>
    <x:mergeCell ref="FSO3:FSR3"/>
    <x:mergeCell ref="FSS3:FSV3"/>
    <x:mergeCell ref="FSW3:FSZ3"/>
    <x:mergeCell ref="FTA3:FTD3"/>
    <x:mergeCell ref="FTE3:FTH3"/>
    <x:mergeCell ref="FXA3:FXD3"/>
    <x:mergeCell ref="FXE3:FXH3"/>
    <x:mergeCell ref="FXI3:FXL3"/>
    <x:mergeCell ref="FXM3:FXP3"/>
    <x:mergeCell ref="FXQ3:FXT3"/>
    <x:mergeCell ref="FXU3:FXX3"/>
    <x:mergeCell ref="FWC3:FWF3"/>
    <x:mergeCell ref="FWG3:FWJ3"/>
    <x:mergeCell ref="FWK3:FWN3"/>
    <x:mergeCell ref="FWO3:FWR3"/>
    <x:mergeCell ref="FWS3:FWV3"/>
    <x:mergeCell ref="FWW3:FWZ3"/>
    <x:mergeCell ref="FVE3:FVH3"/>
    <x:mergeCell ref="FVI3:FVL3"/>
    <x:mergeCell ref="FVM3:FVP3"/>
    <x:mergeCell ref="FVQ3:FVT3"/>
    <x:mergeCell ref="FVU3:FVX3"/>
    <x:mergeCell ref="FVY3:FWB3"/>
    <x:mergeCell ref="FZU3:FZX3"/>
    <x:mergeCell ref="FZY3:GAB3"/>
    <x:mergeCell ref="GAC3:GAF3"/>
    <x:mergeCell ref="GAG3:GAJ3"/>
    <x:mergeCell ref="GAK3:GAN3"/>
    <x:mergeCell ref="GAO3:GAR3"/>
    <x:mergeCell ref="FYW3:FYZ3"/>
    <x:mergeCell ref="FZA3:FZD3"/>
    <x:mergeCell ref="FZE3:FZH3"/>
    <x:mergeCell ref="FZI3:FZL3"/>
    <x:mergeCell ref="FZM3:FZP3"/>
    <x:mergeCell ref="FZQ3:FZT3"/>
    <x:mergeCell ref="FXY3:FYB3"/>
    <x:mergeCell ref="FYC3:FYF3"/>
    <x:mergeCell ref="FYG3:FYJ3"/>
    <x:mergeCell ref="FYK3:FYN3"/>
    <x:mergeCell ref="FYO3:FYR3"/>
    <x:mergeCell ref="FYS3:FYV3"/>
    <x:mergeCell ref="GCO3:GCR3"/>
    <x:mergeCell ref="GCS3:GCV3"/>
    <x:mergeCell ref="GCW3:GCZ3"/>
    <x:mergeCell ref="GDA3:GDD3"/>
    <x:mergeCell ref="GDE3:GDH3"/>
    <x:mergeCell ref="GDI3:GDL3"/>
    <x:mergeCell ref="GBQ3:GBT3"/>
    <x:mergeCell ref="GBU3:GBX3"/>
    <x:mergeCell ref="GBY3:GCB3"/>
    <x:mergeCell ref="GCC3:GCF3"/>
    <x:mergeCell ref="GCG3:GCJ3"/>
    <x:mergeCell ref="GCK3:GCN3"/>
    <x:mergeCell ref="GAS3:GAV3"/>
    <x:mergeCell ref="GAW3:GAZ3"/>
    <x:mergeCell ref="GBA3:GBD3"/>
    <x:mergeCell ref="GBE3:GBH3"/>
    <x:mergeCell ref="GBI3:GBL3"/>
    <x:mergeCell ref="GBM3:GBP3"/>
    <x:mergeCell ref="GFI3:GFL3"/>
    <x:mergeCell ref="GFM3:GFP3"/>
    <x:mergeCell ref="GFQ3:GFT3"/>
    <x:mergeCell ref="GFU3:GFX3"/>
    <x:mergeCell ref="GFY3:GGB3"/>
    <x:mergeCell ref="GGC3:GGF3"/>
    <x:mergeCell ref="GEK3:GEN3"/>
    <x:mergeCell ref="GEO3:GER3"/>
    <x:mergeCell ref="GES3:GEV3"/>
    <x:mergeCell ref="GEW3:GEZ3"/>
    <x:mergeCell ref="GFA3:GFD3"/>
    <x:mergeCell ref="GFE3:GFH3"/>
    <x:mergeCell ref="GDM3:GDP3"/>
    <x:mergeCell ref="GDQ3:GDT3"/>
    <x:mergeCell ref="GDU3:GDX3"/>
    <x:mergeCell ref="GDY3:GEB3"/>
    <x:mergeCell ref="GEC3:GEF3"/>
    <x:mergeCell ref="GEG3:GEJ3"/>
    <x:mergeCell ref="GIC3:GIF3"/>
    <x:mergeCell ref="GIG3:GIJ3"/>
    <x:mergeCell ref="GIK3:GIN3"/>
    <x:mergeCell ref="GIO3:GIR3"/>
    <x:mergeCell ref="GIS3:GIV3"/>
    <x:mergeCell ref="GIW3:GIZ3"/>
    <x:mergeCell ref="GHE3:GHH3"/>
    <x:mergeCell ref="GHI3:GHL3"/>
    <x:mergeCell ref="GHM3:GHP3"/>
    <x:mergeCell ref="GHQ3:GHT3"/>
    <x:mergeCell ref="GHU3:GHX3"/>
    <x:mergeCell ref="GHY3:GIB3"/>
    <x:mergeCell ref="GGG3:GGJ3"/>
    <x:mergeCell ref="GGK3:GGN3"/>
    <x:mergeCell ref="GGO3:GGR3"/>
    <x:mergeCell ref="GGS3:GGV3"/>
    <x:mergeCell ref="GGW3:GGZ3"/>
    <x:mergeCell ref="GHA3:GHD3"/>
    <x:mergeCell ref="GKW3:GKZ3"/>
    <x:mergeCell ref="GLA3:GLD3"/>
    <x:mergeCell ref="GLE3:GLH3"/>
    <x:mergeCell ref="GLI3:GLL3"/>
    <x:mergeCell ref="GLM3:GLP3"/>
    <x:mergeCell ref="GLQ3:GLT3"/>
    <x:mergeCell ref="GJY3:GKB3"/>
    <x:mergeCell ref="GKC3:GKF3"/>
    <x:mergeCell ref="GKG3:GKJ3"/>
    <x:mergeCell ref="GKK3:GKN3"/>
    <x:mergeCell ref="GKO3:GKR3"/>
    <x:mergeCell ref="GKS3:GKV3"/>
    <x:mergeCell ref="GJA3:GJD3"/>
    <x:mergeCell ref="GJE3:GJH3"/>
    <x:mergeCell ref="GJI3:GJL3"/>
    <x:mergeCell ref="GJM3:GJP3"/>
    <x:mergeCell ref="GJQ3:GJT3"/>
    <x:mergeCell ref="GJU3:GJX3"/>
    <x:mergeCell ref="GNQ3:GNT3"/>
    <x:mergeCell ref="GNU3:GNX3"/>
    <x:mergeCell ref="GNY3:GOB3"/>
    <x:mergeCell ref="GOC3:GOF3"/>
    <x:mergeCell ref="GOG3:GOJ3"/>
    <x:mergeCell ref="GOK3:GON3"/>
    <x:mergeCell ref="GMS3:GMV3"/>
    <x:mergeCell ref="GMW3:GMZ3"/>
    <x:mergeCell ref="GNA3:GND3"/>
    <x:mergeCell ref="GNE3:GNH3"/>
    <x:mergeCell ref="GNI3:GNL3"/>
    <x:mergeCell ref="GNM3:GNP3"/>
    <x:mergeCell ref="GLU3:GLX3"/>
    <x:mergeCell ref="GLY3:GMB3"/>
    <x:mergeCell ref="GMC3:GMF3"/>
    <x:mergeCell ref="GMG3:GMJ3"/>
    <x:mergeCell ref="GMK3:GMN3"/>
    <x:mergeCell ref="GMO3:GMR3"/>
    <x:mergeCell ref="GQK3:GQN3"/>
    <x:mergeCell ref="GQO3:GQR3"/>
    <x:mergeCell ref="GQS3:GQV3"/>
    <x:mergeCell ref="GQW3:GQZ3"/>
    <x:mergeCell ref="GRA3:GRD3"/>
    <x:mergeCell ref="GRE3:GRH3"/>
    <x:mergeCell ref="GPM3:GPP3"/>
    <x:mergeCell ref="GPQ3:GPT3"/>
    <x:mergeCell ref="GPU3:GPX3"/>
    <x:mergeCell ref="GPY3:GQB3"/>
    <x:mergeCell ref="GQC3:GQF3"/>
    <x:mergeCell ref="GQG3:GQJ3"/>
    <x:mergeCell ref="GOO3:GOR3"/>
    <x:mergeCell ref="GOS3:GOV3"/>
    <x:mergeCell ref="GOW3:GOZ3"/>
    <x:mergeCell ref="GPA3:GPD3"/>
    <x:mergeCell ref="GPE3:GPH3"/>
    <x:mergeCell ref="GPI3:GPL3"/>
    <x:mergeCell ref="GTE3:GTH3"/>
    <x:mergeCell ref="GTI3:GTL3"/>
    <x:mergeCell ref="GTM3:GTP3"/>
    <x:mergeCell ref="GTQ3:GTT3"/>
    <x:mergeCell ref="GTU3:GTX3"/>
    <x:mergeCell ref="GTY3:GUB3"/>
    <x:mergeCell ref="GSG3:GSJ3"/>
    <x:mergeCell ref="GSK3:GSN3"/>
    <x:mergeCell ref="GSO3:GSR3"/>
    <x:mergeCell ref="GSS3:GSV3"/>
    <x:mergeCell ref="GSW3:GSZ3"/>
    <x:mergeCell ref="GTA3:GTD3"/>
    <x:mergeCell ref="GRI3:GRL3"/>
    <x:mergeCell ref="GRM3:GRP3"/>
    <x:mergeCell ref="GRQ3:GRT3"/>
    <x:mergeCell ref="GRU3:GRX3"/>
    <x:mergeCell ref="GRY3:GSB3"/>
    <x:mergeCell ref="GSC3:GSF3"/>
    <x:mergeCell ref="GVY3:GWB3"/>
    <x:mergeCell ref="GWC3:GWF3"/>
    <x:mergeCell ref="GWG3:GWJ3"/>
    <x:mergeCell ref="GWK3:GWN3"/>
    <x:mergeCell ref="GWO3:GWR3"/>
    <x:mergeCell ref="GWS3:GWV3"/>
    <x:mergeCell ref="GVA3:GVD3"/>
    <x:mergeCell ref="GVE3:GVH3"/>
    <x:mergeCell ref="GVI3:GVL3"/>
    <x:mergeCell ref="GVM3:GVP3"/>
    <x:mergeCell ref="GVQ3:GVT3"/>
    <x:mergeCell ref="GVU3:GVX3"/>
    <x:mergeCell ref="GUC3:GUF3"/>
    <x:mergeCell ref="GUG3:GUJ3"/>
    <x:mergeCell ref="GUK3:GUN3"/>
    <x:mergeCell ref="GUO3:GUR3"/>
    <x:mergeCell ref="GUS3:GUV3"/>
    <x:mergeCell ref="GUW3:GUZ3"/>
    <x:mergeCell ref="GYS3:GYV3"/>
    <x:mergeCell ref="GYW3:GYZ3"/>
    <x:mergeCell ref="GZA3:GZD3"/>
    <x:mergeCell ref="GZE3:GZH3"/>
    <x:mergeCell ref="GZI3:GZL3"/>
    <x:mergeCell ref="GZM3:GZP3"/>
    <x:mergeCell ref="GXU3:GXX3"/>
    <x:mergeCell ref="GXY3:GYB3"/>
    <x:mergeCell ref="GYC3:GYF3"/>
    <x:mergeCell ref="GYG3:GYJ3"/>
    <x:mergeCell ref="GYK3:GYN3"/>
    <x:mergeCell ref="GYO3:GYR3"/>
    <x:mergeCell ref="GWW3:GWZ3"/>
    <x:mergeCell ref="GXA3:GXD3"/>
    <x:mergeCell ref="GXE3:GXH3"/>
    <x:mergeCell ref="GXI3:GXL3"/>
    <x:mergeCell ref="GXM3:GXP3"/>
    <x:mergeCell ref="GXQ3:GXT3"/>
    <x:mergeCell ref="HBM3:HBP3"/>
    <x:mergeCell ref="HBQ3:HBT3"/>
    <x:mergeCell ref="HBU3:HBX3"/>
    <x:mergeCell ref="HBY3:HCB3"/>
    <x:mergeCell ref="HCC3:HCF3"/>
    <x:mergeCell ref="HCG3:HCJ3"/>
    <x:mergeCell ref="HAO3:HAR3"/>
    <x:mergeCell ref="HAS3:HAV3"/>
    <x:mergeCell ref="HAW3:HAZ3"/>
    <x:mergeCell ref="HBA3:HBD3"/>
    <x:mergeCell ref="HBE3:HBH3"/>
    <x:mergeCell ref="HBI3:HBL3"/>
    <x:mergeCell ref="GZQ3:GZT3"/>
    <x:mergeCell ref="GZU3:GZX3"/>
    <x:mergeCell ref="GZY3:HAB3"/>
    <x:mergeCell ref="HAC3:HAF3"/>
    <x:mergeCell ref="HAG3:HAJ3"/>
    <x:mergeCell ref="HAK3:HAN3"/>
    <x:mergeCell ref="HEG3:HEJ3"/>
    <x:mergeCell ref="HEK3:HEN3"/>
    <x:mergeCell ref="HEO3:HER3"/>
    <x:mergeCell ref="HES3:HEV3"/>
    <x:mergeCell ref="HEW3:HEZ3"/>
    <x:mergeCell ref="HFA3:HFD3"/>
    <x:mergeCell ref="HDI3:HDL3"/>
    <x:mergeCell ref="HDM3:HDP3"/>
    <x:mergeCell ref="HDQ3:HDT3"/>
    <x:mergeCell ref="HDU3:HDX3"/>
    <x:mergeCell ref="HDY3:HEB3"/>
    <x:mergeCell ref="HEC3:HEF3"/>
    <x:mergeCell ref="HCK3:HCN3"/>
    <x:mergeCell ref="HCO3:HCR3"/>
    <x:mergeCell ref="HCS3:HCV3"/>
    <x:mergeCell ref="HCW3:HCZ3"/>
    <x:mergeCell ref="HDA3:HDD3"/>
    <x:mergeCell ref="HDE3:HDH3"/>
    <x:mergeCell ref="HHA3:HHD3"/>
    <x:mergeCell ref="HHE3:HHH3"/>
    <x:mergeCell ref="HHI3:HHL3"/>
    <x:mergeCell ref="HHM3:HHP3"/>
    <x:mergeCell ref="HHQ3:HHT3"/>
    <x:mergeCell ref="HHU3:HHX3"/>
    <x:mergeCell ref="HGC3:HGF3"/>
    <x:mergeCell ref="HGG3:HGJ3"/>
    <x:mergeCell ref="HGK3:HGN3"/>
    <x:mergeCell ref="HGO3:HGR3"/>
    <x:mergeCell ref="HGS3:HGV3"/>
    <x:mergeCell ref="HGW3:HGZ3"/>
    <x:mergeCell ref="HFE3:HFH3"/>
    <x:mergeCell ref="HFI3:HFL3"/>
    <x:mergeCell ref="HFM3:HFP3"/>
    <x:mergeCell ref="HFQ3:HFT3"/>
    <x:mergeCell ref="HFU3:HFX3"/>
    <x:mergeCell ref="HFY3:HGB3"/>
    <x:mergeCell ref="HJU3:HJX3"/>
    <x:mergeCell ref="HJY3:HKB3"/>
    <x:mergeCell ref="HKC3:HKF3"/>
    <x:mergeCell ref="HKG3:HKJ3"/>
    <x:mergeCell ref="HKK3:HKN3"/>
    <x:mergeCell ref="HKO3:HKR3"/>
    <x:mergeCell ref="HIW3:HIZ3"/>
    <x:mergeCell ref="HJA3:HJD3"/>
    <x:mergeCell ref="HJE3:HJH3"/>
    <x:mergeCell ref="HJI3:HJL3"/>
    <x:mergeCell ref="HJM3:HJP3"/>
    <x:mergeCell ref="HJQ3:HJT3"/>
    <x:mergeCell ref="HHY3:HIB3"/>
    <x:mergeCell ref="HIC3:HIF3"/>
    <x:mergeCell ref="HIG3:HIJ3"/>
    <x:mergeCell ref="HIK3:HIN3"/>
    <x:mergeCell ref="HIO3:HIR3"/>
    <x:mergeCell ref="HIS3:HIV3"/>
    <x:mergeCell ref="HMO3:HMR3"/>
    <x:mergeCell ref="HMS3:HMV3"/>
    <x:mergeCell ref="HMW3:HMZ3"/>
    <x:mergeCell ref="HNA3:HND3"/>
    <x:mergeCell ref="HNE3:HNH3"/>
    <x:mergeCell ref="HNI3:HNL3"/>
    <x:mergeCell ref="HLQ3:HLT3"/>
    <x:mergeCell ref="HLU3:HLX3"/>
    <x:mergeCell ref="HLY3:HMB3"/>
    <x:mergeCell ref="HMC3:HMF3"/>
    <x:mergeCell ref="HMG3:HMJ3"/>
    <x:mergeCell ref="HMK3:HMN3"/>
    <x:mergeCell ref="HKS3:HKV3"/>
    <x:mergeCell ref="HKW3:HKZ3"/>
    <x:mergeCell ref="HLA3:HLD3"/>
    <x:mergeCell ref="HLE3:HLH3"/>
    <x:mergeCell ref="HLI3:HLL3"/>
    <x:mergeCell ref="HLM3:HLP3"/>
    <x:mergeCell ref="HPI3:HPL3"/>
    <x:mergeCell ref="HPM3:HPP3"/>
    <x:mergeCell ref="HPQ3:HPT3"/>
    <x:mergeCell ref="HPU3:HPX3"/>
    <x:mergeCell ref="HPY3:HQB3"/>
    <x:mergeCell ref="HQC3:HQF3"/>
    <x:mergeCell ref="HOK3:HON3"/>
    <x:mergeCell ref="HOO3:HOR3"/>
    <x:mergeCell ref="HOS3:HOV3"/>
    <x:mergeCell ref="HOW3:HOZ3"/>
    <x:mergeCell ref="HPA3:HPD3"/>
    <x:mergeCell ref="HPE3:HPH3"/>
    <x:mergeCell ref="HNM3:HNP3"/>
    <x:mergeCell ref="HNQ3:HNT3"/>
    <x:mergeCell ref="HNU3:HNX3"/>
    <x:mergeCell ref="HNY3:HOB3"/>
    <x:mergeCell ref="HOC3:HOF3"/>
    <x:mergeCell ref="HOG3:HOJ3"/>
    <x:mergeCell ref="HSC3:HSF3"/>
    <x:mergeCell ref="HSG3:HSJ3"/>
    <x:mergeCell ref="HSK3:HSN3"/>
    <x:mergeCell ref="HSO3:HSR3"/>
    <x:mergeCell ref="HSS3:HSV3"/>
    <x:mergeCell ref="HSW3:HSZ3"/>
    <x:mergeCell ref="HRE3:HRH3"/>
    <x:mergeCell ref="HRI3:HRL3"/>
    <x:mergeCell ref="HRM3:HRP3"/>
    <x:mergeCell ref="HRQ3:HRT3"/>
    <x:mergeCell ref="HRU3:HRX3"/>
    <x:mergeCell ref="HRY3:HSB3"/>
    <x:mergeCell ref="HQG3:HQJ3"/>
    <x:mergeCell ref="HQK3:HQN3"/>
    <x:mergeCell ref="HQO3:HQR3"/>
    <x:mergeCell ref="HQS3:HQV3"/>
    <x:mergeCell ref="HQW3:HQZ3"/>
    <x:mergeCell ref="HRA3:HRD3"/>
    <x:mergeCell ref="HUW3:HUZ3"/>
    <x:mergeCell ref="HVA3:HVD3"/>
    <x:mergeCell ref="HVE3:HVH3"/>
    <x:mergeCell ref="HVI3:HVL3"/>
    <x:mergeCell ref="HVM3:HVP3"/>
    <x:mergeCell ref="HVQ3:HVT3"/>
    <x:mergeCell ref="HTY3:HUB3"/>
    <x:mergeCell ref="HUC3:HUF3"/>
    <x:mergeCell ref="HUG3:HUJ3"/>
    <x:mergeCell ref="HUK3:HUN3"/>
    <x:mergeCell ref="HUO3:HUR3"/>
    <x:mergeCell ref="HUS3:HUV3"/>
    <x:mergeCell ref="HTA3:HTD3"/>
    <x:mergeCell ref="HTE3:HTH3"/>
    <x:mergeCell ref="HTI3:HTL3"/>
    <x:mergeCell ref="HTM3:HTP3"/>
    <x:mergeCell ref="HTQ3:HTT3"/>
    <x:mergeCell ref="HTU3:HTX3"/>
    <x:mergeCell ref="HXQ3:HXT3"/>
    <x:mergeCell ref="HXU3:HXX3"/>
    <x:mergeCell ref="HXY3:HYB3"/>
    <x:mergeCell ref="HYC3:HYF3"/>
    <x:mergeCell ref="HYG3:HYJ3"/>
    <x:mergeCell ref="HYK3:HYN3"/>
    <x:mergeCell ref="HWS3:HWV3"/>
    <x:mergeCell ref="HWW3:HWZ3"/>
    <x:mergeCell ref="HXA3:HXD3"/>
    <x:mergeCell ref="HXE3:HXH3"/>
    <x:mergeCell ref="HXI3:HXL3"/>
    <x:mergeCell ref="HXM3:HXP3"/>
    <x:mergeCell ref="HVU3:HVX3"/>
    <x:mergeCell ref="HVY3:HWB3"/>
    <x:mergeCell ref="HWC3:HWF3"/>
    <x:mergeCell ref="HWG3:HWJ3"/>
    <x:mergeCell ref="HWK3:HWN3"/>
    <x:mergeCell ref="HWO3:HWR3"/>
    <x:mergeCell ref="IAK3:IAN3"/>
    <x:mergeCell ref="IAO3:IAR3"/>
    <x:mergeCell ref="IAS3:IAV3"/>
    <x:mergeCell ref="IAW3:IAZ3"/>
    <x:mergeCell ref="IBA3:IBD3"/>
    <x:mergeCell ref="IBE3:IBH3"/>
    <x:mergeCell ref="HZM3:HZP3"/>
    <x:mergeCell ref="HZQ3:HZT3"/>
    <x:mergeCell ref="HZU3:HZX3"/>
    <x:mergeCell ref="HZY3:IAB3"/>
    <x:mergeCell ref="IAC3:IAF3"/>
    <x:mergeCell ref="IAG3:IAJ3"/>
    <x:mergeCell ref="HYO3:HYR3"/>
    <x:mergeCell ref="HYS3:HYV3"/>
    <x:mergeCell ref="HYW3:HYZ3"/>
    <x:mergeCell ref="HZA3:HZD3"/>
    <x:mergeCell ref="HZE3:HZH3"/>
    <x:mergeCell ref="HZI3:HZL3"/>
    <x:mergeCell ref="IDE3:IDH3"/>
    <x:mergeCell ref="IDI3:IDL3"/>
    <x:mergeCell ref="IDM3:IDP3"/>
    <x:mergeCell ref="IDQ3:IDT3"/>
    <x:mergeCell ref="IDU3:IDX3"/>
    <x:mergeCell ref="IDY3:IEB3"/>
    <x:mergeCell ref="ICG3:ICJ3"/>
    <x:mergeCell ref="ICK3:ICN3"/>
    <x:mergeCell ref="ICO3:ICR3"/>
    <x:mergeCell ref="ICS3:ICV3"/>
    <x:mergeCell ref="ICW3:ICZ3"/>
    <x:mergeCell ref="IDA3:IDD3"/>
    <x:mergeCell ref="IBI3:IBL3"/>
    <x:mergeCell ref="IBM3:IBP3"/>
    <x:mergeCell ref="IBQ3:IBT3"/>
    <x:mergeCell ref="IBU3:IBX3"/>
    <x:mergeCell ref="IBY3:ICB3"/>
    <x:mergeCell ref="ICC3:ICF3"/>
    <x:mergeCell ref="IFY3:IGB3"/>
    <x:mergeCell ref="IGC3:IGF3"/>
    <x:mergeCell ref="IGG3:IGJ3"/>
    <x:mergeCell ref="IGK3:IGN3"/>
    <x:mergeCell ref="IGO3:IGR3"/>
    <x:mergeCell ref="IGS3:IGV3"/>
    <x:mergeCell ref="IFA3:IFD3"/>
    <x:mergeCell ref="IFE3:IFH3"/>
    <x:mergeCell ref="IFI3:IFL3"/>
    <x:mergeCell ref="IFM3:IFP3"/>
    <x:mergeCell ref="IFQ3:IFT3"/>
    <x:mergeCell ref="IFU3:IFX3"/>
    <x:mergeCell ref="IEC3:IEF3"/>
    <x:mergeCell ref="IEG3:IEJ3"/>
    <x:mergeCell ref="IEK3:IEN3"/>
    <x:mergeCell ref="IEO3:IER3"/>
    <x:mergeCell ref="IES3:IEV3"/>
    <x:mergeCell ref="IEW3:IEZ3"/>
    <x:mergeCell ref="IIS3:IIV3"/>
    <x:mergeCell ref="IIW3:IIZ3"/>
    <x:mergeCell ref="IJA3:IJD3"/>
    <x:mergeCell ref="IJE3:IJH3"/>
    <x:mergeCell ref="IJI3:IJL3"/>
    <x:mergeCell ref="IJM3:IJP3"/>
    <x:mergeCell ref="IHU3:IHX3"/>
    <x:mergeCell ref="IHY3:IIB3"/>
    <x:mergeCell ref="IIC3:IIF3"/>
    <x:mergeCell ref="IIG3:IIJ3"/>
    <x:mergeCell ref="IIK3:IIN3"/>
    <x:mergeCell ref="IIO3:IIR3"/>
    <x:mergeCell ref="IGW3:IGZ3"/>
    <x:mergeCell ref="IHA3:IHD3"/>
    <x:mergeCell ref="IHE3:IHH3"/>
    <x:mergeCell ref="IHI3:IHL3"/>
    <x:mergeCell ref="IHM3:IHP3"/>
    <x:mergeCell ref="IHQ3:IHT3"/>
    <x:mergeCell ref="ILM3:ILP3"/>
    <x:mergeCell ref="ILQ3:ILT3"/>
    <x:mergeCell ref="ILU3:ILX3"/>
    <x:mergeCell ref="ILY3:IMB3"/>
    <x:mergeCell ref="IMC3:IMF3"/>
    <x:mergeCell ref="IMG3:IMJ3"/>
    <x:mergeCell ref="IKO3:IKR3"/>
    <x:mergeCell ref="IKS3:IKV3"/>
    <x:mergeCell ref="IKW3:IKZ3"/>
    <x:mergeCell ref="ILA3:ILD3"/>
    <x:mergeCell ref="ILE3:ILH3"/>
    <x:mergeCell ref="ILI3:ILL3"/>
    <x:mergeCell ref="IJQ3:IJT3"/>
    <x:mergeCell ref="IJU3:IJX3"/>
    <x:mergeCell ref="IJY3:IKB3"/>
    <x:mergeCell ref="IKC3:IKF3"/>
    <x:mergeCell ref="IKG3:IKJ3"/>
    <x:mergeCell ref="IKK3:IKN3"/>
    <x:mergeCell ref="IOG3:IOJ3"/>
    <x:mergeCell ref="IOK3:ION3"/>
    <x:mergeCell ref="IOO3:IOR3"/>
    <x:mergeCell ref="IOS3:IOV3"/>
    <x:mergeCell ref="IOW3:IOZ3"/>
    <x:mergeCell ref="IPA3:IPD3"/>
    <x:mergeCell ref="INI3:INL3"/>
    <x:mergeCell ref="INM3:INP3"/>
    <x:mergeCell ref="INQ3:INT3"/>
    <x:mergeCell ref="INU3:INX3"/>
    <x:mergeCell ref="INY3:IOB3"/>
    <x:mergeCell ref="IOC3:IOF3"/>
    <x:mergeCell ref="IMK3:IMN3"/>
    <x:mergeCell ref="IMO3:IMR3"/>
    <x:mergeCell ref="IMS3:IMV3"/>
    <x:mergeCell ref="IMW3:IMZ3"/>
    <x:mergeCell ref="INA3:IND3"/>
    <x:mergeCell ref="INE3:INH3"/>
    <x:mergeCell ref="IRA3:IRD3"/>
    <x:mergeCell ref="IRE3:IRH3"/>
    <x:mergeCell ref="IRI3:IRL3"/>
    <x:mergeCell ref="IRM3:IRP3"/>
    <x:mergeCell ref="IRQ3:IRT3"/>
    <x:mergeCell ref="IRU3:IRX3"/>
    <x:mergeCell ref="IQC3:IQF3"/>
    <x:mergeCell ref="IQG3:IQJ3"/>
    <x:mergeCell ref="IQK3:IQN3"/>
    <x:mergeCell ref="IQO3:IQR3"/>
    <x:mergeCell ref="IQS3:IQV3"/>
    <x:mergeCell ref="IQW3:IQZ3"/>
    <x:mergeCell ref="IPE3:IPH3"/>
    <x:mergeCell ref="IPI3:IPL3"/>
    <x:mergeCell ref="IPM3:IPP3"/>
    <x:mergeCell ref="IPQ3:IPT3"/>
    <x:mergeCell ref="IPU3:IPX3"/>
    <x:mergeCell ref="IPY3:IQB3"/>
    <x:mergeCell ref="ITU3:ITX3"/>
    <x:mergeCell ref="ITY3:IUB3"/>
    <x:mergeCell ref="IUC3:IUF3"/>
    <x:mergeCell ref="IUG3:IUJ3"/>
    <x:mergeCell ref="IUK3:IUN3"/>
    <x:mergeCell ref="IUO3:IUR3"/>
    <x:mergeCell ref="ISW3:ISZ3"/>
    <x:mergeCell ref="ITA3:ITD3"/>
    <x:mergeCell ref="ITE3:ITH3"/>
    <x:mergeCell ref="ITI3:ITL3"/>
    <x:mergeCell ref="ITM3:ITP3"/>
    <x:mergeCell ref="ITQ3:ITT3"/>
    <x:mergeCell ref="IRY3:ISB3"/>
    <x:mergeCell ref="ISC3:ISF3"/>
    <x:mergeCell ref="ISG3:ISJ3"/>
    <x:mergeCell ref="ISK3:ISN3"/>
    <x:mergeCell ref="ISO3:ISR3"/>
    <x:mergeCell ref="ISS3:ISV3"/>
    <x:mergeCell ref="IWO3:IWR3"/>
    <x:mergeCell ref="IWS3:IWV3"/>
    <x:mergeCell ref="IWW3:IWZ3"/>
    <x:mergeCell ref="IXA3:IXD3"/>
    <x:mergeCell ref="IXE3:IXH3"/>
    <x:mergeCell ref="IXI3:IXL3"/>
    <x:mergeCell ref="IVQ3:IVT3"/>
    <x:mergeCell ref="IVU3:IVX3"/>
    <x:mergeCell ref="IVY3:IWB3"/>
    <x:mergeCell ref="IWC3:IWF3"/>
    <x:mergeCell ref="IWG3:IWJ3"/>
    <x:mergeCell ref="IWK3:IWN3"/>
    <x:mergeCell ref="IUS3:IUV3"/>
    <x:mergeCell ref="IUW3:IUZ3"/>
    <x:mergeCell ref="IVA3:IVD3"/>
    <x:mergeCell ref="IVE3:IVH3"/>
    <x:mergeCell ref="IVI3:IVL3"/>
    <x:mergeCell ref="IVM3:IVP3"/>
    <x:mergeCell ref="IZI3:IZL3"/>
    <x:mergeCell ref="IZM3:IZP3"/>
    <x:mergeCell ref="IZQ3:IZT3"/>
    <x:mergeCell ref="IZU3:IZX3"/>
    <x:mergeCell ref="IZY3:JAB3"/>
    <x:mergeCell ref="JAC3:JAF3"/>
    <x:mergeCell ref="IYK3:IYN3"/>
    <x:mergeCell ref="IYO3:IYR3"/>
    <x:mergeCell ref="IYS3:IYV3"/>
    <x:mergeCell ref="IYW3:IYZ3"/>
    <x:mergeCell ref="IZA3:IZD3"/>
    <x:mergeCell ref="IZE3:IZH3"/>
    <x:mergeCell ref="IXM3:IXP3"/>
    <x:mergeCell ref="IXQ3:IXT3"/>
    <x:mergeCell ref="IXU3:IXX3"/>
    <x:mergeCell ref="IXY3:IYB3"/>
    <x:mergeCell ref="IYC3:IYF3"/>
    <x:mergeCell ref="IYG3:IYJ3"/>
    <x:mergeCell ref="JCC3:JCF3"/>
    <x:mergeCell ref="JCG3:JCJ3"/>
    <x:mergeCell ref="JCK3:JCN3"/>
    <x:mergeCell ref="JCO3:JCR3"/>
    <x:mergeCell ref="JCS3:JCV3"/>
    <x:mergeCell ref="JCW3:JCZ3"/>
    <x:mergeCell ref="JBE3:JBH3"/>
    <x:mergeCell ref="JBI3:JBL3"/>
    <x:mergeCell ref="JBM3:JBP3"/>
    <x:mergeCell ref="JBQ3:JBT3"/>
    <x:mergeCell ref="JBU3:JBX3"/>
    <x:mergeCell ref="JBY3:JCB3"/>
    <x:mergeCell ref="JAG3:JAJ3"/>
    <x:mergeCell ref="JAK3:JAN3"/>
    <x:mergeCell ref="JAO3:JAR3"/>
    <x:mergeCell ref="JAS3:JAV3"/>
    <x:mergeCell ref="JAW3:JAZ3"/>
    <x:mergeCell ref="JBA3:JBD3"/>
    <x:mergeCell ref="JEW3:JEZ3"/>
    <x:mergeCell ref="JFA3:JFD3"/>
    <x:mergeCell ref="JFE3:JFH3"/>
    <x:mergeCell ref="JFI3:JFL3"/>
    <x:mergeCell ref="JFM3:JFP3"/>
    <x:mergeCell ref="JFQ3:JFT3"/>
    <x:mergeCell ref="JDY3:JEB3"/>
    <x:mergeCell ref="JEC3:JEF3"/>
    <x:mergeCell ref="JEG3:JEJ3"/>
    <x:mergeCell ref="JEK3:JEN3"/>
    <x:mergeCell ref="JEO3:JER3"/>
    <x:mergeCell ref="JES3:JEV3"/>
    <x:mergeCell ref="JDA3:JDD3"/>
    <x:mergeCell ref="JDE3:JDH3"/>
    <x:mergeCell ref="JDI3:JDL3"/>
    <x:mergeCell ref="JDM3:JDP3"/>
    <x:mergeCell ref="JDQ3:JDT3"/>
    <x:mergeCell ref="JDU3:JDX3"/>
    <x:mergeCell ref="JHQ3:JHT3"/>
    <x:mergeCell ref="JHU3:JHX3"/>
    <x:mergeCell ref="JHY3:JIB3"/>
    <x:mergeCell ref="JIC3:JIF3"/>
    <x:mergeCell ref="JIG3:JIJ3"/>
    <x:mergeCell ref="JIK3:JIN3"/>
    <x:mergeCell ref="JGS3:JGV3"/>
    <x:mergeCell ref="JGW3:JGZ3"/>
    <x:mergeCell ref="JHA3:JHD3"/>
    <x:mergeCell ref="JHE3:JHH3"/>
    <x:mergeCell ref="JHI3:JHL3"/>
    <x:mergeCell ref="JHM3:JHP3"/>
    <x:mergeCell ref="JFU3:JFX3"/>
    <x:mergeCell ref="JFY3:JGB3"/>
    <x:mergeCell ref="JGC3:JGF3"/>
    <x:mergeCell ref="JGG3:JGJ3"/>
    <x:mergeCell ref="JGK3:JGN3"/>
    <x:mergeCell ref="JGO3:JGR3"/>
    <x:mergeCell ref="JKK3:JKN3"/>
    <x:mergeCell ref="JKO3:JKR3"/>
    <x:mergeCell ref="JKS3:JKV3"/>
    <x:mergeCell ref="JKW3:JKZ3"/>
    <x:mergeCell ref="JLA3:JLD3"/>
    <x:mergeCell ref="JLE3:JLH3"/>
    <x:mergeCell ref="JJM3:JJP3"/>
    <x:mergeCell ref="JJQ3:JJT3"/>
    <x:mergeCell ref="JJU3:JJX3"/>
    <x:mergeCell ref="JJY3:JKB3"/>
    <x:mergeCell ref="JKC3:JKF3"/>
    <x:mergeCell ref="JKG3:JKJ3"/>
    <x:mergeCell ref="JIO3:JIR3"/>
    <x:mergeCell ref="JIS3:JIV3"/>
    <x:mergeCell ref="JIW3:JIZ3"/>
    <x:mergeCell ref="JJA3:JJD3"/>
    <x:mergeCell ref="JJE3:JJH3"/>
    <x:mergeCell ref="JJI3:JJL3"/>
    <x:mergeCell ref="JNE3:JNH3"/>
    <x:mergeCell ref="JNI3:JNL3"/>
    <x:mergeCell ref="JNM3:JNP3"/>
    <x:mergeCell ref="JNQ3:JNT3"/>
    <x:mergeCell ref="JNU3:JNX3"/>
    <x:mergeCell ref="JNY3:JOB3"/>
    <x:mergeCell ref="JMG3:JMJ3"/>
    <x:mergeCell ref="JMK3:JMN3"/>
    <x:mergeCell ref="JMO3:JMR3"/>
    <x:mergeCell ref="JMS3:JMV3"/>
    <x:mergeCell ref="JMW3:JMZ3"/>
    <x:mergeCell ref="JNA3:JND3"/>
    <x:mergeCell ref="JLI3:JLL3"/>
    <x:mergeCell ref="JLM3:JLP3"/>
    <x:mergeCell ref="JLQ3:JLT3"/>
    <x:mergeCell ref="JLU3:JLX3"/>
    <x:mergeCell ref="JLY3:JMB3"/>
    <x:mergeCell ref="JMC3:JMF3"/>
    <x:mergeCell ref="JPY3:JQB3"/>
    <x:mergeCell ref="JQC3:JQF3"/>
    <x:mergeCell ref="JQG3:JQJ3"/>
    <x:mergeCell ref="JQK3:JQN3"/>
    <x:mergeCell ref="JQO3:JQR3"/>
    <x:mergeCell ref="JQS3:JQV3"/>
    <x:mergeCell ref="JPA3:JPD3"/>
    <x:mergeCell ref="JPE3:JPH3"/>
    <x:mergeCell ref="JPI3:JPL3"/>
    <x:mergeCell ref="JPM3:JPP3"/>
    <x:mergeCell ref="JPQ3:JPT3"/>
    <x:mergeCell ref="JPU3:JPX3"/>
    <x:mergeCell ref="JOC3:JOF3"/>
    <x:mergeCell ref="JOG3:JOJ3"/>
    <x:mergeCell ref="JOK3:JON3"/>
    <x:mergeCell ref="JOO3:JOR3"/>
    <x:mergeCell ref="JOS3:JOV3"/>
    <x:mergeCell ref="JOW3:JOZ3"/>
    <x:mergeCell ref="JSS3:JSV3"/>
    <x:mergeCell ref="JSW3:JSZ3"/>
    <x:mergeCell ref="JTA3:JTD3"/>
    <x:mergeCell ref="JTE3:JTH3"/>
    <x:mergeCell ref="JTI3:JTL3"/>
    <x:mergeCell ref="JTM3:JTP3"/>
    <x:mergeCell ref="JRU3:JRX3"/>
    <x:mergeCell ref="JRY3:JSB3"/>
    <x:mergeCell ref="JSC3:JSF3"/>
    <x:mergeCell ref="JSG3:JSJ3"/>
    <x:mergeCell ref="JSK3:JSN3"/>
    <x:mergeCell ref="JSO3:JSR3"/>
    <x:mergeCell ref="JQW3:JQZ3"/>
    <x:mergeCell ref="JRA3:JRD3"/>
    <x:mergeCell ref="JRE3:JRH3"/>
    <x:mergeCell ref="JRI3:JRL3"/>
    <x:mergeCell ref="JRM3:JRP3"/>
    <x:mergeCell ref="JRQ3:JRT3"/>
    <x:mergeCell ref="JVM3:JVP3"/>
    <x:mergeCell ref="JVQ3:JVT3"/>
    <x:mergeCell ref="JVU3:JVX3"/>
    <x:mergeCell ref="JVY3:JWB3"/>
    <x:mergeCell ref="JWC3:JWF3"/>
    <x:mergeCell ref="JWG3:JWJ3"/>
    <x:mergeCell ref="JUO3:JUR3"/>
    <x:mergeCell ref="JUS3:JUV3"/>
    <x:mergeCell ref="JUW3:JUZ3"/>
    <x:mergeCell ref="JVA3:JVD3"/>
    <x:mergeCell ref="JVE3:JVH3"/>
    <x:mergeCell ref="JVI3:JVL3"/>
    <x:mergeCell ref="JTQ3:JTT3"/>
    <x:mergeCell ref="JTU3:JTX3"/>
    <x:mergeCell ref="JTY3:JUB3"/>
    <x:mergeCell ref="JUC3:JUF3"/>
    <x:mergeCell ref="JUG3:JUJ3"/>
    <x:mergeCell ref="JUK3:JUN3"/>
    <x:mergeCell ref="JYG3:JYJ3"/>
    <x:mergeCell ref="JYK3:JYN3"/>
    <x:mergeCell ref="JYO3:JYR3"/>
    <x:mergeCell ref="JYS3:JYV3"/>
    <x:mergeCell ref="JYW3:JYZ3"/>
    <x:mergeCell ref="JZA3:JZD3"/>
    <x:mergeCell ref="JXI3:JXL3"/>
    <x:mergeCell ref="JXM3:JXP3"/>
    <x:mergeCell ref="JXQ3:JXT3"/>
    <x:mergeCell ref="JXU3:JXX3"/>
    <x:mergeCell ref="JXY3:JYB3"/>
    <x:mergeCell ref="JYC3:JYF3"/>
    <x:mergeCell ref="JWK3:JWN3"/>
    <x:mergeCell ref="JWO3:JWR3"/>
    <x:mergeCell ref="JWS3:JWV3"/>
    <x:mergeCell ref="JWW3:JWZ3"/>
    <x:mergeCell ref="JXA3:JXD3"/>
    <x:mergeCell ref="JXE3:JXH3"/>
    <x:mergeCell ref="KBA3:KBD3"/>
    <x:mergeCell ref="KBE3:KBH3"/>
    <x:mergeCell ref="KBI3:KBL3"/>
    <x:mergeCell ref="KBM3:KBP3"/>
    <x:mergeCell ref="KBQ3:KBT3"/>
    <x:mergeCell ref="KBU3:KBX3"/>
    <x:mergeCell ref="KAC3:KAF3"/>
    <x:mergeCell ref="KAG3:KAJ3"/>
    <x:mergeCell ref="KAK3:KAN3"/>
    <x:mergeCell ref="KAO3:KAR3"/>
    <x:mergeCell ref="KAS3:KAV3"/>
    <x:mergeCell ref="KAW3:KAZ3"/>
    <x:mergeCell ref="JZE3:JZH3"/>
    <x:mergeCell ref="JZI3:JZL3"/>
    <x:mergeCell ref="JZM3:JZP3"/>
    <x:mergeCell ref="JZQ3:JZT3"/>
    <x:mergeCell ref="JZU3:JZX3"/>
    <x:mergeCell ref="JZY3:KAB3"/>
    <x:mergeCell ref="KDU3:KDX3"/>
    <x:mergeCell ref="KDY3:KEB3"/>
    <x:mergeCell ref="KEC3:KEF3"/>
    <x:mergeCell ref="KEG3:KEJ3"/>
    <x:mergeCell ref="KEK3:KEN3"/>
    <x:mergeCell ref="KEO3:KER3"/>
    <x:mergeCell ref="KCW3:KCZ3"/>
    <x:mergeCell ref="KDA3:KDD3"/>
    <x:mergeCell ref="KDE3:KDH3"/>
    <x:mergeCell ref="KDI3:KDL3"/>
    <x:mergeCell ref="KDM3:KDP3"/>
    <x:mergeCell ref="KDQ3:KDT3"/>
    <x:mergeCell ref="KBY3:KCB3"/>
    <x:mergeCell ref="KCC3:KCF3"/>
    <x:mergeCell ref="KCG3:KCJ3"/>
    <x:mergeCell ref="KCK3:KCN3"/>
    <x:mergeCell ref="KCO3:KCR3"/>
    <x:mergeCell ref="KCS3:KCV3"/>
    <x:mergeCell ref="KGO3:KGR3"/>
    <x:mergeCell ref="KGS3:KGV3"/>
    <x:mergeCell ref="KGW3:KGZ3"/>
    <x:mergeCell ref="KHA3:KHD3"/>
    <x:mergeCell ref="KHE3:KHH3"/>
    <x:mergeCell ref="KHI3:KHL3"/>
    <x:mergeCell ref="KFQ3:KFT3"/>
    <x:mergeCell ref="KFU3:KFX3"/>
    <x:mergeCell ref="KFY3:KGB3"/>
    <x:mergeCell ref="KGC3:KGF3"/>
    <x:mergeCell ref="KGG3:KGJ3"/>
    <x:mergeCell ref="KGK3:KGN3"/>
    <x:mergeCell ref="KES3:KEV3"/>
    <x:mergeCell ref="KEW3:KEZ3"/>
    <x:mergeCell ref="KFA3:KFD3"/>
    <x:mergeCell ref="KFE3:KFH3"/>
    <x:mergeCell ref="KFI3:KFL3"/>
    <x:mergeCell ref="KFM3:KFP3"/>
    <x:mergeCell ref="KJI3:KJL3"/>
    <x:mergeCell ref="KJM3:KJP3"/>
    <x:mergeCell ref="KJQ3:KJT3"/>
    <x:mergeCell ref="KJU3:KJX3"/>
    <x:mergeCell ref="KJY3:KKB3"/>
    <x:mergeCell ref="KKC3:KKF3"/>
    <x:mergeCell ref="KIK3:KIN3"/>
    <x:mergeCell ref="KIO3:KIR3"/>
    <x:mergeCell ref="KIS3:KIV3"/>
    <x:mergeCell ref="KIW3:KIZ3"/>
    <x:mergeCell ref="KJA3:KJD3"/>
    <x:mergeCell ref="KJE3:KJH3"/>
    <x:mergeCell ref="KHM3:KHP3"/>
    <x:mergeCell ref="KHQ3:KHT3"/>
    <x:mergeCell ref="KHU3:KHX3"/>
    <x:mergeCell ref="KHY3:KIB3"/>
    <x:mergeCell ref="KIC3:KIF3"/>
    <x:mergeCell ref="KIG3:KIJ3"/>
    <x:mergeCell ref="KMC3:KMF3"/>
    <x:mergeCell ref="KMG3:KMJ3"/>
    <x:mergeCell ref="KMK3:KMN3"/>
    <x:mergeCell ref="KMO3:KMR3"/>
    <x:mergeCell ref="KMS3:KMV3"/>
    <x:mergeCell ref="KMW3:KMZ3"/>
    <x:mergeCell ref="KLE3:KLH3"/>
    <x:mergeCell ref="KLI3:KLL3"/>
    <x:mergeCell ref="KLM3:KLP3"/>
    <x:mergeCell ref="KLQ3:KLT3"/>
    <x:mergeCell ref="KLU3:KLX3"/>
    <x:mergeCell ref="KLY3:KMB3"/>
    <x:mergeCell ref="KKG3:KKJ3"/>
    <x:mergeCell ref="KKK3:KKN3"/>
    <x:mergeCell ref="KKO3:KKR3"/>
    <x:mergeCell ref="KKS3:KKV3"/>
    <x:mergeCell ref="KKW3:KKZ3"/>
    <x:mergeCell ref="KLA3:KLD3"/>
    <x:mergeCell ref="KOW3:KOZ3"/>
    <x:mergeCell ref="KPA3:KPD3"/>
    <x:mergeCell ref="KPE3:KPH3"/>
    <x:mergeCell ref="KPI3:KPL3"/>
    <x:mergeCell ref="KPM3:KPP3"/>
    <x:mergeCell ref="KPQ3:KPT3"/>
    <x:mergeCell ref="KNY3:KOB3"/>
    <x:mergeCell ref="KOC3:KOF3"/>
    <x:mergeCell ref="KOG3:KOJ3"/>
    <x:mergeCell ref="KOK3:KON3"/>
    <x:mergeCell ref="KOO3:KOR3"/>
    <x:mergeCell ref="KOS3:KOV3"/>
    <x:mergeCell ref="KNA3:KND3"/>
    <x:mergeCell ref="KNE3:KNH3"/>
    <x:mergeCell ref="KNI3:KNL3"/>
    <x:mergeCell ref="KNM3:KNP3"/>
    <x:mergeCell ref="KNQ3:KNT3"/>
    <x:mergeCell ref="KNU3:KNX3"/>
    <x:mergeCell ref="KRQ3:KRT3"/>
    <x:mergeCell ref="KRU3:KRX3"/>
    <x:mergeCell ref="KRY3:KSB3"/>
    <x:mergeCell ref="KSC3:KSF3"/>
    <x:mergeCell ref="KSG3:KSJ3"/>
    <x:mergeCell ref="KSK3:KSN3"/>
    <x:mergeCell ref="KQS3:KQV3"/>
    <x:mergeCell ref="KQW3:KQZ3"/>
    <x:mergeCell ref="KRA3:KRD3"/>
    <x:mergeCell ref="KRE3:KRH3"/>
    <x:mergeCell ref="KRI3:KRL3"/>
    <x:mergeCell ref="KRM3:KRP3"/>
    <x:mergeCell ref="KPU3:KPX3"/>
    <x:mergeCell ref="KPY3:KQB3"/>
    <x:mergeCell ref="KQC3:KQF3"/>
    <x:mergeCell ref="KQG3:KQJ3"/>
    <x:mergeCell ref="KQK3:KQN3"/>
    <x:mergeCell ref="KQO3:KQR3"/>
    <x:mergeCell ref="KUK3:KUN3"/>
    <x:mergeCell ref="KUO3:KUR3"/>
    <x:mergeCell ref="KUS3:KUV3"/>
    <x:mergeCell ref="KUW3:KUZ3"/>
    <x:mergeCell ref="KVA3:KVD3"/>
    <x:mergeCell ref="KVE3:KVH3"/>
    <x:mergeCell ref="KTM3:KTP3"/>
    <x:mergeCell ref="KTQ3:KTT3"/>
    <x:mergeCell ref="KTU3:KTX3"/>
    <x:mergeCell ref="KTY3:KUB3"/>
    <x:mergeCell ref="KUC3:KUF3"/>
    <x:mergeCell ref="KUG3:KUJ3"/>
    <x:mergeCell ref="KSO3:KSR3"/>
    <x:mergeCell ref="KSS3:KSV3"/>
    <x:mergeCell ref="KSW3:KSZ3"/>
    <x:mergeCell ref="KTA3:KTD3"/>
    <x:mergeCell ref="KTE3:KTH3"/>
    <x:mergeCell ref="KTI3:KTL3"/>
    <x:mergeCell ref="KXE3:KXH3"/>
    <x:mergeCell ref="KXI3:KXL3"/>
    <x:mergeCell ref="KXM3:KXP3"/>
    <x:mergeCell ref="KXQ3:KXT3"/>
    <x:mergeCell ref="KXU3:KXX3"/>
    <x:mergeCell ref="KXY3:KYB3"/>
    <x:mergeCell ref="KWG3:KWJ3"/>
    <x:mergeCell ref="KWK3:KWN3"/>
    <x:mergeCell ref="KWO3:KWR3"/>
    <x:mergeCell ref="KWS3:KWV3"/>
    <x:mergeCell ref="KWW3:KWZ3"/>
    <x:mergeCell ref="KXA3:KXD3"/>
    <x:mergeCell ref="KVI3:KVL3"/>
    <x:mergeCell ref="KVM3:KVP3"/>
    <x:mergeCell ref="KVQ3:KVT3"/>
    <x:mergeCell ref="KVU3:KVX3"/>
    <x:mergeCell ref="KVY3:KWB3"/>
    <x:mergeCell ref="KWC3:KWF3"/>
    <x:mergeCell ref="KZY3:LAB3"/>
    <x:mergeCell ref="LAC3:LAF3"/>
    <x:mergeCell ref="LAG3:LAJ3"/>
    <x:mergeCell ref="LAK3:LAN3"/>
    <x:mergeCell ref="LAO3:LAR3"/>
    <x:mergeCell ref="LAS3:LAV3"/>
    <x:mergeCell ref="KZA3:KZD3"/>
    <x:mergeCell ref="KZE3:KZH3"/>
    <x:mergeCell ref="KZI3:KZL3"/>
    <x:mergeCell ref="KZM3:KZP3"/>
    <x:mergeCell ref="KZQ3:KZT3"/>
    <x:mergeCell ref="KZU3:KZX3"/>
    <x:mergeCell ref="KYC3:KYF3"/>
    <x:mergeCell ref="KYG3:KYJ3"/>
    <x:mergeCell ref="KYK3:KYN3"/>
    <x:mergeCell ref="KYO3:KYR3"/>
    <x:mergeCell ref="KYS3:KYV3"/>
    <x:mergeCell ref="KYW3:KYZ3"/>
    <x:mergeCell ref="LCS3:LCV3"/>
    <x:mergeCell ref="LCW3:LCZ3"/>
    <x:mergeCell ref="LDA3:LDD3"/>
    <x:mergeCell ref="LDE3:LDH3"/>
    <x:mergeCell ref="LDI3:LDL3"/>
    <x:mergeCell ref="LDM3:LDP3"/>
    <x:mergeCell ref="LBU3:LBX3"/>
    <x:mergeCell ref="LBY3:LCB3"/>
    <x:mergeCell ref="LCC3:LCF3"/>
    <x:mergeCell ref="LCG3:LCJ3"/>
    <x:mergeCell ref="LCK3:LCN3"/>
    <x:mergeCell ref="LCO3:LCR3"/>
    <x:mergeCell ref="LAW3:LAZ3"/>
    <x:mergeCell ref="LBA3:LBD3"/>
    <x:mergeCell ref="LBE3:LBH3"/>
    <x:mergeCell ref="LBI3:LBL3"/>
    <x:mergeCell ref="LBM3:LBP3"/>
    <x:mergeCell ref="LBQ3:LBT3"/>
    <x:mergeCell ref="LFM3:LFP3"/>
    <x:mergeCell ref="LFQ3:LFT3"/>
    <x:mergeCell ref="LFU3:LFX3"/>
    <x:mergeCell ref="LFY3:LGB3"/>
    <x:mergeCell ref="LGC3:LGF3"/>
    <x:mergeCell ref="LGG3:LGJ3"/>
    <x:mergeCell ref="LEO3:LER3"/>
    <x:mergeCell ref="LES3:LEV3"/>
    <x:mergeCell ref="LEW3:LEZ3"/>
    <x:mergeCell ref="LFA3:LFD3"/>
    <x:mergeCell ref="LFE3:LFH3"/>
    <x:mergeCell ref="LFI3:LFL3"/>
    <x:mergeCell ref="LDQ3:LDT3"/>
    <x:mergeCell ref="LDU3:LDX3"/>
    <x:mergeCell ref="LDY3:LEB3"/>
    <x:mergeCell ref="LEC3:LEF3"/>
    <x:mergeCell ref="LEG3:LEJ3"/>
    <x:mergeCell ref="LEK3:LEN3"/>
    <x:mergeCell ref="LIG3:LIJ3"/>
    <x:mergeCell ref="LIK3:LIN3"/>
    <x:mergeCell ref="LIO3:LIR3"/>
    <x:mergeCell ref="LIS3:LIV3"/>
    <x:mergeCell ref="LIW3:LIZ3"/>
    <x:mergeCell ref="LJA3:LJD3"/>
    <x:mergeCell ref="LHI3:LHL3"/>
    <x:mergeCell ref="LHM3:LHP3"/>
    <x:mergeCell ref="LHQ3:LHT3"/>
    <x:mergeCell ref="LHU3:LHX3"/>
    <x:mergeCell ref="LHY3:LIB3"/>
    <x:mergeCell ref="LIC3:LIF3"/>
    <x:mergeCell ref="LGK3:LGN3"/>
    <x:mergeCell ref="LGO3:LGR3"/>
    <x:mergeCell ref="LGS3:LGV3"/>
    <x:mergeCell ref="LGW3:LGZ3"/>
    <x:mergeCell ref="LHA3:LHD3"/>
    <x:mergeCell ref="LHE3:LHH3"/>
    <x:mergeCell ref="LLA3:LLD3"/>
    <x:mergeCell ref="LLE3:LLH3"/>
    <x:mergeCell ref="LLI3:LLL3"/>
    <x:mergeCell ref="LLM3:LLP3"/>
    <x:mergeCell ref="LLQ3:LLT3"/>
    <x:mergeCell ref="LLU3:LLX3"/>
    <x:mergeCell ref="LKC3:LKF3"/>
    <x:mergeCell ref="LKG3:LKJ3"/>
    <x:mergeCell ref="LKK3:LKN3"/>
    <x:mergeCell ref="LKO3:LKR3"/>
    <x:mergeCell ref="LKS3:LKV3"/>
    <x:mergeCell ref="LKW3:LKZ3"/>
    <x:mergeCell ref="LJE3:LJH3"/>
    <x:mergeCell ref="LJI3:LJL3"/>
    <x:mergeCell ref="LJM3:LJP3"/>
    <x:mergeCell ref="LJQ3:LJT3"/>
    <x:mergeCell ref="LJU3:LJX3"/>
    <x:mergeCell ref="LJY3:LKB3"/>
    <x:mergeCell ref="LNU3:LNX3"/>
    <x:mergeCell ref="LNY3:LOB3"/>
    <x:mergeCell ref="LOC3:LOF3"/>
    <x:mergeCell ref="LOG3:LOJ3"/>
    <x:mergeCell ref="LOK3:LON3"/>
    <x:mergeCell ref="LOO3:LOR3"/>
    <x:mergeCell ref="LMW3:LMZ3"/>
    <x:mergeCell ref="LNA3:LND3"/>
    <x:mergeCell ref="LNE3:LNH3"/>
    <x:mergeCell ref="LNI3:LNL3"/>
    <x:mergeCell ref="LNM3:LNP3"/>
    <x:mergeCell ref="LNQ3:LNT3"/>
    <x:mergeCell ref="LLY3:LMB3"/>
    <x:mergeCell ref="LMC3:LMF3"/>
    <x:mergeCell ref="LMG3:LMJ3"/>
    <x:mergeCell ref="LMK3:LMN3"/>
    <x:mergeCell ref="LMO3:LMR3"/>
    <x:mergeCell ref="LMS3:LMV3"/>
    <x:mergeCell ref="LQO3:LQR3"/>
    <x:mergeCell ref="LQS3:LQV3"/>
    <x:mergeCell ref="LQW3:LQZ3"/>
    <x:mergeCell ref="LRA3:LRD3"/>
    <x:mergeCell ref="LRE3:LRH3"/>
    <x:mergeCell ref="LRI3:LRL3"/>
    <x:mergeCell ref="LPQ3:LPT3"/>
    <x:mergeCell ref="LPU3:LPX3"/>
    <x:mergeCell ref="LPY3:LQB3"/>
    <x:mergeCell ref="LQC3:LQF3"/>
    <x:mergeCell ref="LQG3:LQJ3"/>
    <x:mergeCell ref="LQK3:LQN3"/>
    <x:mergeCell ref="LOS3:LOV3"/>
    <x:mergeCell ref="LOW3:LOZ3"/>
    <x:mergeCell ref="LPA3:LPD3"/>
    <x:mergeCell ref="LPE3:LPH3"/>
    <x:mergeCell ref="LPI3:LPL3"/>
    <x:mergeCell ref="LPM3:LPP3"/>
    <x:mergeCell ref="LTI3:LTL3"/>
    <x:mergeCell ref="LTM3:LTP3"/>
    <x:mergeCell ref="LTQ3:LTT3"/>
    <x:mergeCell ref="LTU3:LTX3"/>
    <x:mergeCell ref="LTY3:LUB3"/>
    <x:mergeCell ref="LUC3:LUF3"/>
    <x:mergeCell ref="LSK3:LSN3"/>
    <x:mergeCell ref="LSO3:LSR3"/>
    <x:mergeCell ref="LSS3:LSV3"/>
    <x:mergeCell ref="LSW3:LSZ3"/>
    <x:mergeCell ref="LTA3:LTD3"/>
    <x:mergeCell ref="LTE3:LTH3"/>
    <x:mergeCell ref="LRM3:LRP3"/>
    <x:mergeCell ref="LRQ3:LRT3"/>
    <x:mergeCell ref="LRU3:LRX3"/>
    <x:mergeCell ref="LRY3:LSB3"/>
    <x:mergeCell ref="LSC3:LSF3"/>
    <x:mergeCell ref="LSG3:LSJ3"/>
    <x:mergeCell ref="LWC3:LWF3"/>
    <x:mergeCell ref="LWG3:LWJ3"/>
    <x:mergeCell ref="LWK3:LWN3"/>
    <x:mergeCell ref="LWO3:LWR3"/>
    <x:mergeCell ref="LWS3:LWV3"/>
    <x:mergeCell ref="LWW3:LWZ3"/>
    <x:mergeCell ref="LVE3:LVH3"/>
    <x:mergeCell ref="LVI3:LVL3"/>
    <x:mergeCell ref="LVM3:LVP3"/>
    <x:mergeCell ref="LVQ3:LVT3"/>
    <x:mergeCell ref="LVU3:LVX3"/>
    <x:mergeCell ref="LVY3:LWB3"/>
    <x:mergeCell ref="LUG3:LUJ3"/>
    <x:mergeCell ref="LUK3:LUN3"/>
    <x:mergeCell ref="LUO3:LUR3"/>
    <x:mergeCell ref="LUS3:LUV3"/>
    <x:mergeCell ref="LUW3:LUZ3"/>
    <x:mergeCell ref="LVA3:LVD3"/>
    <x:mergeCell ref="LYW3:LYZ3"/>
    <x:mergeCell ref="LZA3:LZD3"/>
    <x:mergeCell ref="LZE3:LZH3"/>
    <x:mergeCell ref="LZI3:LZL3"/>
    <x:mergeCell ref="LZM3:LZP3"/>
    <x:mergeCell ref="LZQ3:LZT3"/>
    <x:mergeCell ref="LXY3:LYB3"/>
    <x:mergeCell ref="LYC3:LYF3"/>
    <x:mergeCell ref="LYG3:LYJ3"/>
    <x:mergeCell ref="LYK3:LYN3"/>
    <x:mergeCell ref="LYO3:LYR3"/>
    <x:mergeCell ref="LYS3:LYV3"/>
    <x:mergeCell ref="LXA3:LXD3"/>
    <x:mergeCell ref="LXE3:LXH3"/>
    <x:mergeCell ref="LXI3:LXL3"/>
    <x:mergeCell ref="LXM3:LXP3"/>
    <x:mergeCell ref="LXQ3:LXT3"/>
    <x:mergeCell ref="LXU3:LXX3"/>
    <x:mergeCell ref="MBQ3:MBT3"/>
    <x:mergeCell ref="MBU3:MBX3"/>
    <x:mergeCell ref="MBY3:MCB3"/>
    <x:mergeCell ref="MCC3:MCF3"/>
    <x:mergeCell ref="MCG3:MCJ3"/>
    <x:mergeCell ref="MCK3:MCN3"/>
    <x:mergeCell ref="MAS3:MAV3"/>
    <x:mergeCell ref="MAW3:MAZ3"/>
    <x:mergeCell ref="MBA3:MBD3"/>
    <x:mergeCell ref="MBE3:MBH3"/>
    <x:mergeCell ref="MBI3:MBL3"/>
    <x:mergeCell ref="MBM3:MBP3"/>
    <x:mergeCell ref="LZU3:LZX3"/>
    <x:mergeCell ref="LZY3:MAB3"/>
    <x:mergeCell ref="MAC3:MAF3"/>
    <x:mergeCell ref="MAG3:MAJ3"/>
    <x:mergeCell ref="MAK3:MAN3"/>
    <x:mergeCell ref="MAO3:MAR3"/>
    <x:mergeCell ref="MEK3:MEN3"/>
    <x:mergeCell ref="MEO3:MER3"/>
    <x:mergeCell ref="MES3:MEV3"/>
    <x:mergeCell ref="MEW3:MEZ3"/>
    <x:mergeCell ref="MFA3:MFD3"/>
    <x:mergeCell ref="MFE3:MFH3"/>
    <x:mergeCell ref="MDM3:MDP3"/>
    <x:mergeCell ref="MDQ3:MDT3"/>
    <x:mergeCell ref="MDU3:MDX3"/>
    <x:mergeCell ref="MDY3:MEB3"/>
    <x:mergeCell ref="MEC3:MEF3"/>
    <x:mergeCell ref="MEG3:MEJ3"/>
    <x:mergeCell ref="MCO3:MCR3"/>
    <x:mergeCell ref="MCS3:MCV3"/>
    <x:mergeCell ref="MCW3:MCZ3"/>
    <x:mergeCell ref="MDA3:MDD3"/>
    <x:mergeCell ref="MDE3:MDH3"/>
    <x:mergeCell ref="MDI3:MDL3"/>
    <x:mergeCell ref="MHE3:MHH3"/>
    <x:mergeCell ref="MHI3:MHL3"/>
    <x:mergeCell ref="MHM3:MHP3"/>
    <x:mergeCell ref="MHQ3:MHT3"/>
    <x:mergeCell ref="MHU3:MHX3"/>
    <x:mergeCell ref="MHY3:MIB3"/>
    <x:mergeCell ref="MGG3:MGJ3"/>
    <x:mergeCell ref="MGK3:MGN3"/>
    <x:mergeCell ref="MGO3:MGR3"/>
    <x:mergeCell ref="MGS3:MGV3"/>
    <x:mergeCell ref="MGW3:MGZ3"/>
    <x:mergeCell ref="MHA3:MHD3"/>
    <x:mergeCell ref="MFI3:MFL3"/>
    <x:mergeCell ref="MFM3:MFP3"/>
    <x:mergeCell ref="MFQ3:MFT3"/>
    <x:mergeCell ref="MFU3:MFX3"/>
    <x:mergeCell ref="MFY3:MGB3"/>
    <x:mergeCell ref="MGC3:MGF3"/>
    <x:mergeCell ref="MJY3:MKB3"/>
    <x:mergeCell ref="MKC3:MKF3"/>
    <x:mergeCell ref="MKG3:MKJ3"/>
    <x:mergeCell ref="MKK3:MKN3"/>
    <x:mergeCell ref="MKO3:MKR3"/>
    <x:mergeCell ref="MKS3:MKV3"/>
    <x:mergeCell ref="MJA3:MJD3"/>
    <x:mergeCell ref="MJE3:MJH3"/>
    <x:mergeCell ref="MJI3:MJL3"/>
    <x:mergeCell ref="MJM3:MJP3"/>
    <x:mergeCell ref="MJQ3:MJT3"/>
    <x:mergeCell ref="MJU3:MJX3"/>
    <x:mergeCell ref="MIC3:MIF3"/>
    <x:mergeCell ref="MIG3:MIJ3"/>
    <x:mergeCell ref="MIK3:MIN3"/>
    <x:mergeCell ref="MIO3:MIR3"/>
    <x:mergeCell ref="MIS3:MIV3"/>
    <x:mergeCell ref="MIW3:MIZ3"/>
    <x:mergeCell ref="MMS3:MMV3"/>
    <x:mergeCell ref="MMW3:MMZ3"/>
    <x:mergeCell ref="MNA3:MND3"/>
    <x:mergeCell ref="MNE3:MNH3"/>
    <x:mergeCell ref="MNI3:MNL3"/>
    <x:mergeCell ref="MNM3:MNP3"/>
    <x:mergeCell ref="MLU3:MLX3"/>
    <x:mergeCell ref="MLY3:MMB3"/>
    <x:mergeCell ref="MMC3:MMF3"/>
    <x:mergeCell ref="MMG3:MMJ3"/>
    <x:mergeCell ref="MMK3:MMN3"/>
    <x:mergeCell ref="MMO3:MMR3"/>
    <x:mergeCell ref="MKW3:MKZ3"/>
    <x:mergeCell ref="MLA3:MLD3"/>
    <x:mergeCell ref="MLE3:MLH3"/>
    <x:mergeCell ref="MLI3:MLL3"/>
    <x:mergeCell ref="MLM3:MLP3"/>
    <x:mergeCell ref="MLQ3:MLT3"/>
    <x:mergeCell ref="MPM3:MPP3"/>
    <x:mergeCell ref="MPQ3:MPT3"/>
    <x:mergeCell ref="MPU3:MPX3"/>
    <x:mergeCell ref="MPY3:MQB3"/>
    <x:mergeCell ref="MQC3:MQF3"/>
    <x:mergeCell ref="MQG3:MQJ3"/>
    <x:mergeCell ref="MOO3:MOR3"/>
    <x:mergeCell ref="MOS3:MOV3"/>
    <x:mergeCell ref="MOW3:MOZ3"/>
    <x:mergeCell ref="MPA3:MPD3"/>
    <x:mergeCell ref="MPE3:MPH3"/>
    <x:mergeCell ref="MPI3:MPL3"/>
    <x:mergeCell ref="MNQ3:MNT3"/>
    <x:mergeCell ref="MNU3:MNX3"/>
    <x:mergeCell ref="MNY3:MOB3"/>
    <x:mergeCell ref="MOC3:MOF3"/>
    <x:mergeCell ref="MOG3:MOJ3"/>
    <x:mergeCell ref="MOK3:MON3"/>
    <x:mergeCell ref="MSG3:MSJ3"/>
    <x:mergeCell ref="MSK3:MSN3"/>
    <x:mergeCell ref="MSO3:MSR3"/>
    <x:mergeCell ref="MSS3:MSV3"/>
    <x:mergeCell ref="MSW3:MSZ3"/>
    <x:mergeCell ref="MTA3:MTD3"/>
    <x:mergeCell ref="MRI3:MRL3"/>
    <x:mergeCell ref="MRM3:MRP3"/>
    <x:mergeCell ref="MRQ3:MRT3"/>
    <x:mergeCell ref="MRU3:MRX3"/>
    <x:mergeCell ref="MRY3:MSB3"/>
    <x:mergeCell ref="MSC3:MSF3"/>
    <x:mergeCell ref="MQK3:MQN3"/>
    <x:mergeCell ref="MQO3:MQR3"/>
    <x:mergeCell ref="MQS3:MQV3"/>
    <x:mergeCell ref="MQW3:MQZ3"/>
    <x:mergeCell ref="MRA3:MRD3"/>
    <x:mergeCell ref="MRE3:MRH3"/>
    <x:mergeCell ref="MVA3:MVD3"/>
    <x:mergeCell ref="MVE3:MVH3"/>
    <x:mergeCell ref="MVI3:MVL3"/>
    <x:mergeCell ref="MVM3:MVP3"/>
    <x:mergeCell ref="MVQ3:MVT3"/>
    <x:mergeCell ref="MVU3:MVX3"/>
    <x:mergeCell ref="MUC3:MUF3"/>
    <x:mergeCell ref="MUG3:MUJ3"/>
    <x:mergeCell ref="MUK3:MUN3"/>
    <x:mergeCell ref="MUO3:MUR3"/>
    <x:mergeCell ref="MUS3:MUV3"/>
    <x:mergeCell ref="MUW3:MUZ3"/>
    <x:mergeCell ref="MTE3:MTH3"/>
    <x:mergeCell ref="MTI3:MTL3"/>
    <x:mergeCell ref="MTM3:MTP3"/>
    <x:mergeCell ref="MTQ3:MTT3"/>
    <x:mergeCell ref="MTU3:MTX3"/>
    <x:mergeCell ref="MTY3:MUB3"/>
    <x:mergeCell ref="MXU3:MXX3"/>
    <x:mergeCell ref="MXY3:MYB3"/>
    <x:mergeCell ref="MYC3:MYF3"/>
    <x:mergeCell ref="MYG3:MYJ3"/>
    <x:mergeCell ref="MYK3:MYN3"/>
    <x:mergeCell ref="MYO3:MYR3"/>
    <x:mergeCell ref="MWW3:MWZ3"/>
    <x:mergeCell ref="MXA3:MXD3"/>
    <x:mergeCell ref="MXE3:MXH3"/>
    <x:mergeCell ref="MXI3:MXL3"/>
    <x:mergeCell ref="MXM3:MXP3"/>
    <x:mergeCell ref="MXQ3:MXT3"/>
    <x:mergeCell ref="MVY3:MWB3"/>
    <x:mergeCell ref="MWC3:MWF3"/>
    <x:mergeCell ref="MWG3:MWJ3"/>
    <x:mergeCell ref="MWK3:MWN3"/>
    <x:mergeCell ref="MWO3:MWR3"/>
    <x:mergeCell ref="MWS3:MWV3"/>
    <x:mergeCell ref="NAO3:NAR3"/>
    <x:mergeCell ref="NAS3:NAV3"/>
    <x:mergeCell ref="NAW3:NAZ3"/>
    <x:mergeCell ref="NBA3:NBD3"/>
    <x:mergeCell ref="NBE3:NBH3"/>
    <x:mergeCell ref="NBI3:NBL3"/>
    <x:mergeCell ref="MZQ3:MZT3"/>
    <x:mergeCell ref="MZU3:MZX3"/>
    <x:mergeCell ref="MZY3:NAB3"/>
    <x:mergeCell ref="NAC3:NAF3"/>
    <x:mergeCell ref="NAG3:NAJ3"/>
    <x:mergeCell ref="NAK3:NAN3"/>
    <x:mergeCell ref="MYS3:MYV3"/>
    <x:mergeCell ref="MYW3:MYZ3"/>
    <x:mergeCell ref="MZA3:MZD3"/>
    <x:mergeCell ref="MZE3:MZH3"/>
    <x:mergeCell ref="MZI3:MZL3"/>
    <x:mergeCell ref="MZM3:MZP3"/>
    <x:mergeCell ref="NDI3:NDL3"/>
    <x:mergeCell ref="NDM3:NDP3"/>
    <x:mergeCell ref="NDQ3:NDT3"/>
    <x:mergeCell ref="NDU3:NDX3"/>
    <x:mergeCell ref="NDY3:NEB3"/>
    <x:mergeCell ref="NEC3:NEF3"/>
    <x:mergeCell ref="NCK3:NCN3"/>
    <x:mergeCell ref="NCO3:NCR3"/>
    <x:mergeCell ref="NCS3:NCV3"/>
    <x:mergeCell ref="NCW3:NCZ3"/>
    <x:mergeCell ref="NDA3:NDD3"/>
    <x:mergeCell ref="NDE3:NDH3"/>
    <x:mergeCell ref="NBM3:NBP3"/>
    <x:mergeCell ref="NBQ3:NBT3"/>
    <x:mergeCell ref="NBU3:NBX3"/>
    <x:mergeCell ref="NBY3:NCB3"/>
    <x:mergeCell ref="NCC3:NCF3"/>
    <x:mergeCell ref="NCG3:NCJ3"/>
    <x:mergeCell ref="NGC3:NGF3"/>
    <x:mergeCell ref="NGG3:NGJ3"/>
    <x:mergeCell ref="NGK3:NGN3"/>
    <x:mergeCell ref="NGO3:NGR3"/>
    <x:mergeCell ref="NGS3:NGV3"/>
    <x:mergeCell ref="NGW3:NGZ3"/>
    <x:mergeCell ref="NFE3:NFH3"/>
    <x:mergeCell ref="NFI3:NFL3"/>
    <x:mergeCell ref="NFM3:NFP3"/>
    <x:mergeCell ref="NFQ3:NFT3"/>
    <x:mergeCell ref="NFU3:NFX3"/>
    <x:mergeCell ref="NFY3:NGB3"/>
    <x:mergeCell ref="NEG3:NEJ3"/>
    <x:mergeCell ref="NEK3:NEN3"/>
    <x:mergeCell ref="NEO3:NER3"/>
    <x:mergeCell ref="NES3:NEV3"/>
    <x:mergeCell ref="NEW3:NEZ3"/>
    <x:mergeCell ref="NFA3:NFD3"/>
    <x:mergeCell ref="NIW3:NIZ3"/>
    <x:mergeCell ref="NJA3:NJD3"/>
    <x:mergeCell ref="NJE3:NJH3"/>
    <x:mergeCell ref="NJI3:NJL3"/>
    <x:mergeCell ref="NJM3:NJP3"/>
    <x:mergeCell ref="NJQ3:NJT3"/>
    <x:mergeCell ref="NHY3:NIB3"/>
    <x:mergeCell ref="NIC3:NIF3"/>
    <x:mergeCell ref="NIG3:NIJ3"/>
    <x:mergeCell ref="NIK3:NIN3"/>
    <x:mergeCell ref="NIO3:NIR3"/>
    <x:mergeCell ref="NIS3:NIV3"/>
    <x:mergeCell ref="NHA3:NHD3"/>
    <x:mergeCell ref="NHE3:NHH3"/>
    <x:mergeCell ref="NHI3:NHL3"/>
    <x:mergeCell ref="NHM3:NHP3"/>
    <x:mergeCell ref="NHQ3:NHT3"/>
    <x:mergeCell ref="NHU3:NHX3"/>
    <x:mergeCell ref="NLQ3:NLT3"/>
    <x:mergeCell ref="NLU3:NLX3"/>
    <x:mergeCell ref="NLY3:NMB3"/>
    <x:mergeCell ref="NMC3:NMF3"/>
    <x:mergeCell ref="NMG3:NMJ3"/>
    <x:mergeCell ref="NMK3:NMN3"/>
    <x:mergeCell ref="NKS3:NKV3"/>
    <x:mergeCell ref="NKW3:NKZ3"/>
    <x:mergeCell ref="NLA3:NLD3"/>
    <x:mergeCell ref="NLE3:NLH3"/>
    <x:mergeCell ref="NLI3:NLL3"/>
    <x:mergeCell ref="NLM3:NLP3"/>
    <x:mergeCell ref="NJU3:NJX3"/>
    <x:mergeCell ref="NJY3:NKB3"/>
    <x:mergeCell ref="NKC3:NKF3"/>
    <x:mergeCell ref="NKG3:NKJ3"/>
    <x:mergeCell ref="NKK3:NKN3"/>
    <x:mergeCell ref="NKO3:NKR3"/>
    <x:mergeCell ref="NOK3:NON3"/>
    <x:mergeCell ref="NOO3:NOR3"/>
    <x:mergeCell ref="NOS3:NOV3"/>
    <x:mergeCell ref="NOW3:NOZ3"/>
    <x:mergeCell ref="NPA3:NPD3"/>
    <x:mergeCell ref="NPE3:NPH3"/>
    <x:mergeCell ref="NNM3:NNP3"/>
    <x:mergeCell ref="NNQ3:NNT3"/>
    <x:mergeCell ref="NNU3:NNX3"/>
    <x:mergeCell ref="NNY3:NOB3"/>
    <x:mergeCell ref="NOC3:NOF3"/>
    <x:mergeCell ref="NOG3:NOJ3"/>
    <x:mergeCell ref="NMO3:NMR3"/>
    <x:mergeCell ref="NMS3:NMV3"/>
    <x:mergeCell ref="NMW3:NMZ3"/>
    <x:mergeCell ref="NNA3:NND3"/>
    <x:mergeCell ref="NNE3:NNH3"/>
    <x:mergeCell ref="NNI3:NNL3"/>
    <x:mergeCell ref="NRE3:NRH3"/>
    <x:mergeCell ref="NRI3:NRL3"/>
    <x:mergeCell ref="NRM3:NRP3"/>
    <x:mergeCell ref="NRQ3:NRT3"/>
    <x:mergeCell ref="NRU3:NRX3"/>
    <x:mergeCell ref="NRY3:NSB3"/>
    <x:mergeCell ref="NQG3:NQJ3"/>
    <x:mergeCell ref="NQK3:NQN3"/>
    <x:mergeCell ref="NQO3:NQR3"/>
    <x:mergeCell ref="NQS3:NQV3"/>
    <x:mergeCell ref="NQW3:NQZ3"/>
    <x:mergeCell ref="NRA3:NRD3"/>
    <x:mergeCell ref="NPI3:NPL3"/>
    <x:mergeCell ref="NPM3:NPP3"/>
    <x:mergeCell ref="NPQ3:NPT3"/>
    <x:mergeCell ref="NPU3:NPX3"/>
    <x:mergeCell ref="NPY3:NQB3"/>
    <x:mergeCell ref="NQC3:NQF3"/>
    <x:mergeCell ref="NTY3:NUB3"/>
    <x:mergeCell ref="NUC3:NUF3"/>
    <x:mergeCell ref="NUG3:NUJ3"/>
    <x:mergeCell ref="NUK3:NUN3"/>
    <x:mergeCell ref="NUO3:NUR3"/>
    <x:mergeCell ref="NUS3:NUV3"/>
    <x:mergeCell ref="NTA3:NTD3"/>
    <x:mergeCell ref="NTE3:NTH3"/>
    <x:mergeCell ref="NTI3:NTL3"/>
    <x:mergeCell ref="NTM3:NTP3"/>
    <x:mergeCell ref="NTQ3:NTT3"/>
    <x:mergeCell ref="NTU3:NTX3"/>
    <x:mergeCell ref="NSC3:NSF3"/>
    <x:mergeCell ref="NSG3:NSJ3"/>
    <x:mergeCell ref="NSK3:NSN3"/>
    <x:mergeCell ref="NSO3:NSR3"/>
    <x:mergeCell ref="NSS3:NSV3"/>
    <x:mergeCell ref="NSW3:NSZ3"/>
    <x:mergeCell ref="NWS3:NWV3"/>
    <x:mergeCell ref="NWW3:NWZ3"/>
    <x:mergeCell ref="NXA3:NXD3"/>
    <x:mergeCell ref="NXE3:NXH3"/>
    <x:mergeCell ref="NXI3:NXL3"/>
    <x:mergeCell ref="NXM3:NXP3"/>
    <x:mergeCell ref="NVU3:NVX3"/>
    <x:mergeCell ref="NVY3:NWB3"/>
    <x:mergeCell ref="NWC3:NWF3"/>
    <x:mergeCell ref="NWG3:NWJ3"/>
    <x:mergeCell ref="NWK3:NWN3"/>
    <x:mergeCell ref="NWO3:NWR3"/>
    <x:mergeCell ref="NUW3:NUZ3"/>
    <x:mergeCell ref="NVA3:NVD3"/>
    <x:mergeCell ref="NVE3:NVH3"/>
    <x:mergeCell ref="NVI3:NVL3"/>
    <x:mergeCell ref="NVM3:NVP3"/>
    <x:mergeCell ref="NVQ3:NVT3"/>
    <x:mergeCell ref="NZM3:NZP3"/>
    <x:mergeCell ref="NZQ3:NZT3"/>
    <x:mergeCell ref="NZU3:NZX3"/>
    <x:mergeCell ref="NZY3:OAB3"/>
    <x:mergeCell ref="OAC3:OAF3"/>
    <x:mergeCell ref="OAG3:OAJ3"/>
    <x:mergeCell ref="NYO3:NYR3"/>
    <x:mergeCell ref="NYS3:NYV3"/>
    <x:mergeCell ref="NYW3:NYZ3"/>
    <x:mergeCell ref="NZA3:NZD3"/>
    <x:mergeCell ref="NZE3:NZH3"/>
    <x:mergeCell ref="NZI3:NZL3"/>
    <x:mergeCell ref="NXQ3:NXT3"/>
    <x:mergeCell ref="NXU3:NXX3"/>
    <x:mergeCell ref="NXY3:NYB3"/>
    <x:mergeCell ref="NYC3:NYF3"/>
    <x:mergeCell ref="NYG3:NYJ3"/>
    <x:mergeCell ref="NYK3:NYN3"/>
    <x:mergeCell ref="OCG3:OCJ3"/>
    <x:mergeCell ref="OCK3:OCN3"/>
    <x:mergeCell ref="OCO3:OCR3"/>
    <x:mergeCell ref="OCS3:OCV3"/>
    <x:mergeCell ref="OCW3:OCZ3"/>
    <x:mergeCell ref="ODA3:ODD3"/>
    <x:mergeCell ref="OBI3:OBL3"/>
    <x:mergeCell ref="OBM3:OBP3"/>
    <x:mergeCell ref="OBQ3:OBT3"/>
    <x:mergeCell ref="OBU3:OBX3"/>
    <x:mergeCell ref="OBY3:OCB3"/>
    <x:mergeCell ref="OCC3:OCF3"/>
    <x:mergeCell ref="OAK3:OAN3"/>
    <x:mergeCell ref="OAO3:OAR3"/>
    <x:mergeCell ref="OAS3:OAV3"/>
    <x:mergeCell ref="OAW3:OAZ3"/>
    <x:mergeCell ref="OBA3:OBD3"/>
    <x:mergeCell ref="OBE3:OBH3"/>
    <x:mergeCell ref="OFA3:OFD3"/>
    <x:mergeCell ref="OFE3:OFH3"/>
    <x:mergeCell ref="OFI3:OFL3"/>
    <x:mergeCell ref="OFM3:OFP3"/>
    <x:mergeCell ref="OFQ3:OFT3"/>
    <x:mergeCell ref="OFU3:OFX3"/>
    <x:mergeCell ref="OEC3:OEF3"/>
    <x:mergeCell ref="OEG3:OEJ3"/>
    <x:mergeCell ref="OEK3:OEN3"/>
    <x:mergeCell ref="OEO3:OER3"/>
    <x:mergeCell ref="OES3:OEV3"/>
    <x:mergeCell ref="OEW3:OEZ3"/>
    <x:mergeCell ref="ODE3:ODH3"/>
    <x:mergeCell ref="ODI3:ODL3"/>
    <x:mergeCell ref="ODM3:ODP3"/>
    <x:mergeCell ref="ODQ3:ODT3"/>
    <x:mergeCell ref="ODU3:ODX3"/>
    <x:mergeCell ref="ODY3:OEB3"/>
    <x:mergeCell ref="OHU3:OHX3"/>
    <x:mergeCell ref="OHY3:OIB3"/>
    <x:mergeCell ref="OIC3:OIF3"/>
    <x:mergeCell ref="OIG3:OIJ3"/>
    <x:mergeCell ref="OIK3:OIN3"/>
    <x:mergeCell ref="OIO3:OIR3"/>
    <x:mergeCell ref="OGW3:OGZ3"/>
    <x:mergeCell ref="OHA3:OHD3"/>
    <x:mergeCell ref="OHE3:OHH3"/>
    <x:mergeCell ref="OHI3:OHL3"/>
    <x:mergeCell ref="OHM3:OHP3"/>
    <x:mergeCell ref="OHQ3:OHT3"/>
    <x:mergeCell ref="OFY3:OGB3"/>
    <x:mergeCell ref="OGC3:OGF3"/>
    <x:mergeCell ref="OGG3:OGJ3"/>
    <x:mergeCell ref="OGK3:OGN3"/>
    <x:mergeCell ref="OGO3:OGR3"/>
    <x:mergeCell ref="OGS3:OGV3"/>
    <x:mergeCell ref="OKO3:OKR3"/>
    <x:mergeCell ref="OKS3:OKV3"/>
    <x:mergeCell ref="OKW3:OKZ3"/>
    <x:mergeCell ref="OLA3:OLD3"/>
    <x:mergeCell ref="OLE3:OLH3"/>
    <x:mergeCell ref="OLI3:OLL3"/>
    <x:mergeCell ref="OJQ3:OJT3"/>
    <x:mergeCell ref="OJU3:OJX3"/>
    <x:mergeCell ref="OJY3:OKB3"/>
    <x:mergeCell ref="OKC3:OKF3"/>
    <x:mergeCell ref="OKG3:OKJ3"/>
    <x:mergeCell ref="OKK3:OKN3"/>
    <x:mergeCell ref="OIS3:OIV3"/>
    <x:mergeCell ref="OIW3:OIZ3"/>
    <x:mergeCell ref="OJA3:OJD3"/>
    <x:mergeCell ref="OJE3:OJH3"/>
    <x:mergeCell ref="OJI3:OJL3"/>
    <x:mergeCell ref="OJM3:OJP3"/>
    <x:mergeCell ref="ONI3:ONL3"/>
    <x:mergeCell ref="ONM3:ONP3"/>
    <x:mergeCell ref="ONQ3:ONT3"/>
    <x:mergeCell ref="ONU3:ONX3"/>
    <x:mergeCell ref="ONY3:OOB3"/>
    <x:mergeCell ref="OOC3:OOF3"/>
    <x:mergeCell ref="OMK3:OMN3"/>
    <x:mergeCell ref="OMO3:OMR3"/>
    <x:mergeCell ref="OMS3:OMV3"/>
    <x:mergeCell ref="OMW3:OMZ3"/>
    <x:mergeCell ref="ONA3:OND3"/>
    <x:mergeCell ref="ONE3:ONH3"/>
    <x:mergeCell ref="OLM3:OLP3"/>
    <x:mergeCell ref="OLQ3:OLT3"/>
    <x:mergeCell ref="OLU3:OLX3"/>
    <x:mergeCell ref="OLY3:OMB3"/>
    <x:mergeCell ref="OMC3:OMF3"/>
    <x:mergeCell ref="OMG3:OMJ3"/>
    <x:mergeCell ref="OQC3:OQF3"/>
    <x:mergeCell ref="OQG3:OQJ3"/>
    <x:mergeCell ref="OQK3:OQN3"/>
    <x:mergeCell ref="OQO3:OQR3"/>
    <x:mergeCell ref="OQS3:OQV3"/>
    <x:mergeCell ref="OQW3:OQZ3"/>
    <x:mergeCell ref="OPE3:OPH3"/>
    <x:mergeCell ref="OPI3:OPL3"/>
    <x:mergeCell ref="OPM3:OPP3"/>
    <x:mergeCell ref="OPQ3:OPT3"/>
    <x:mergeCell ref="OPU3:OPX3"/>
    <x:mergeCell ref="OPY3:OQB3"/>
    <x:mergeCell ref="OOG3:OOJ3"/>
    <x:mergeCell ref="OOK3:OON3"/>
    <x:mergeCell ref="OOO3:OOR3"/>
    <x:mergeCell ref="OOS3:OOV3"/>
    <x:mergeCell ref="OOW3:OOZ3"/>
    <x:mergeCell ref="OPA3:OPD3"/>
    <x:mergeCell ref="OSW3:OSZ3"/>
    <x:mergeCell ref="OTA3:OTD3"/>
    <x:mergeCell ref="OTE3:OTH3"/>
    <x:mergeCell ref="OTI3:OTL3"/>
    <x:mergeCell ref="OTM3:OTP3"/>
    <x:mergeCell ref="OTQ3:OTT3"/>
    <x:mergeCell ref="ORY3:OSB3"/>
    <x:mergeCell ref="OSC3:OSF3"/>
    <x:mergeCell ref="OSG3:OSJ3"/>
    <x:mergeCell ref="OSK3:OSN3"/>
    <x:mergeCell ref="OSO3:OSR3"/>
    <x:mergeCell ref="OSS3:OSV3"/>
    <x:mergeCell ref="ORA3:ORD3"/>
    <x:mergeCell ref="ORE3:ORH3"/>
    <x:mergeCell ref="ORI3:ORL3"/>
    <x:mergeCell ref="ORM3:ORP3"/>
    <x:mergeCell ref="ORQ3:ORT3"/>
    <x:mergeCell ref="ORU3:ORX3"/>
    <x:mergeCell ref="OVQ3:OVT3"/>
    <x:mergeCell ref="OVU3:OVX3"/>
    <x:mergeCell ref="OVY3:OWB3"/>
    <x:mergeCell ref="OWC3:OWF3"/>
    <x:mergeCell ref="OWG3:OWJ3"/>
    <x:mergeCell ref="OWK3:OWN3"/>
    <x:mergeCell ref="OUS3:OUV3"/>
    <x:mergeCell ref="OUW3:OUZ3"/>
    <x:mergeCell ref="OVA3:OVD3"/>
    <x:mergeCell ref="OVE3:OVH3"/>
    <x:mergeCell ref="OVI3:OVL3"/>
    <x:mergeCell ref="OVM3:OVP3"/>
    <x:mergeCell ref="OTU3:OTX3"/>
    <x:mergeCell ref="OTY3:OUB3"/>
    <x:mergeCell ref="OUC3:OUF3"/>
    <x:mergeCell ref="OUG3:OUJ3"/>
    <x:mergeCell ref="OUK3:OUN3"/>
    <x:mergeCell ref="OUO3:OUR3"/>
    <x:mergeCell ref="OYK3:OYN3"/>
    <x:mergeCell ref="OYO3:OYR3"/>
    <x:mergeCell ref="OYS3:OYV3"/>
    <x:mergeCell ref="OYW3:OYZ3"/>
    <x:mergeCell ref="OZA3:OZD3"/>
    <x:mergeCell ref="OZE3:OZH3"/>
    <x:mergeCell ref="OXM3:OXP3"/>
    <x:mergeCell ref="OXQ3:OXT3"/>
    <x:mergeCell ref="OXU3:OXX3"/>
    <x:mergeCell ref="OXY3:OYB3"/>
    <x:mergeCell ref="OYC3:OYF3"/>
    <x:mergeCell ref="OYG3:OYJ3"/>
    <x:mergeCell ref="OWO3:OWR3"/>
    <x:mergeCell ref="OWS3:OWV3"/>
    <x:mergeCell ref="OWW3:OWZ3"/>
    <x:mergeCell ref="OXA3:OXD3"/>
    <x:mergeCell ref="OXE3:OXH3"/>
    <x:mergeCell ref="OXI3:OXL3"/>
    <x:mergeCell ref="PBE3:PBH3"/>
    <x:mergeCell ref="PBI3:PBL3"/>
    <x:mergeCell ref="PBM3:PBP3"/>
    <x:mergeCell ref="PBQ3:PBT3"/>
    <x:mergeCell ref="PBU3:PBX3"/>
    <x:mergeCell ref="PBY3:PCB3"/>
    <x:mergeCell ref="PAG3:PAJ3"/>
    <x:mergeCell ref="PAK3:PAN3"/>
    <x:mergeCell ref="PAO3:PAR3"/>
    <x:mergeCell ref="PAS3:PAV3"/>
    <x:mergeCell ref="PAW3:PAZ3"/>
    <x:mergeCell ref="PBA3:PBD3"/>
    <x:mergeCell ref="OZI3:OZL3"/>
    <x:mergeCell ref="OZM3:OZP3"/>
    <x:mergeCell ref="OZQ3:OZT3"/>
    <x:mergeCell ref="OZU3:OZX3"/>
    <x:mergeCell ref="OZY3:PAB3"/>
    <x:mergeCell ref="PAC3:PAF3"/>
    <x:mergeCell ref="PDY3:PEB3"/>
    <x:mergeCell ref="PEC3:PEF3"/>
    <x:mergeCell ref="PEG3:PEJ3"/>
    <x:mergeCell ref="PEK3:PEN3"/>
    <x:mergeCell ref="PEO3:PER3"/>
    <x:mergeCell ref="PES3:PEV3"/>
    <x:mergeCell ref="PDA3:PDD3"/>
    <x:mergeCell ref="PDE3:PDH3"/>
    <x:mergeCell ref="PDI3:PDL3"/>
    <x:mergeCell ref="PDM3:PDP3"/>
    <x:mergeCell ref="PDQ3:PDT3"/>
    <x:mergeCell ref="PDU3:PDX3"/>
    <x:mergeCell ref="PCC3:PCF3"/>
    <x:mergeCell ref="PCG3:PCJ3"/>
    <x:mergeCell ref="PCK3:PCN3"/>
    <x:mergeCell ref="PCO3:PCR3"/>
    <x:mergeCell ref="PCS3:PCV3"/>
    <x:mergeCell ref="PCW3:PCZ3"/>
    <x:mergeCell ref="PGS3:PGV3"/>
    <x:mergeCell ref="PGW3:PGZ3"/>
    <x:mergeCell ref="PHA3:PHD3"/>
    <x:mergeCell ref="PHE3:PHH3"/>
    <x:mergeCell ref="PHI3:PHL3"/>
    <x:mergeCell ref="PHM3:PHP3"/>
    <x:mergeCell ref="PFU3:PFX3"/>
    <x:mergeCell ref="PFY3:PGB3"/>
    <x:mergeCell ref="PGC3:PGF3"/>
    <x:mergeCell ref="PGG3:PGJ3"/>
    <x:mergeCell ref="PGK3:PGN3"/>
    <x:mergeCell ref="PGO3:PGR3"/>
    <x:mergeCell ref="PEW3:PEZ3"/>
    <x:mergeCell ref="PFA3:PFD3"/>
    <x:mergeCell ref="PFE3:PFH3"/>
    <x:mergeCell ref="PFI3:PFL3"/>
    <x:mergeCell ref="PFM3:PFP3"/>
    <x:mergeCell ref="PFQ3:PFT3"/>
    <x:mergeCell ref="PJM3:PJP3"/>
    <x:mergeCell ref="PJQ3:PJT3"/>
    <x:mergeCell ref="PJU3:PJX3"/>
    <x:mergeCell ref="PJY3:PKB3"/>
    <x:mergeCell ref="PKC3:PKF3"/>
    <x:mergeCell ref="PKG3:PKJ3"/>
    <x:mergeCell ref="PIO3:PIR3"/>
    <x:mergeCell ref="PIS3:PIV3"/>
    <x:mergeCell ref="PIW3:PIZ3"/>
    <x:mergeCell ref="PJA3:PJD3"/>
    <x:mergeCell ref="PJE3:PJH3"/>
    <x:mergeCell ref="PJI3:PJL3"/>
    <x:mergeCell ref="PHQ3:PHT3"/>
    <x:mergeCell ref="PHU3:PHX3"/>
    <x:mergeCell ref="PHY3:PIB3"/>
    <x:mergeCell ref="PIC3:PIF3"/>
    <x:mergeCell ref="PIG3:PIJ3"/>
    <x:mergeCell ref="PIK3:PIN3"/>
    <x:mergeCell ref="PMG3:PMJ3"/>
    <x:mergeCell ref="PMK3:PMN3"/>
    <x:mergeCell ref="PMO3:PMR3"/>
    <x:mergeCell ref="PMS3:PMV3"/>
    <x:mergeCell ref="PMW3:PMZ3"/>
    <x:mergeCell ref="PNA3:PND3"/>
    <x:mergeCell ref="PLI3:PLL3"/>
    <x:mergeCell ref="PLM3:PLP3"/>
    <x:mergeCell ref="PLQ3:PLT3"/>
    <x:mergeCell ref="PLU3:PLX3"/>
    <x:mergeCell ref="PLY3:PMB3"/>
    <x:mergeCell ref="PMC3:PMF3"/>
    <x:mergeCell ref="PKK3:PKN3"/>
    <x:mergeCell ref="PKO3:PKR3"/>
    <x:mergeCell ref="PKS3:PKV3"/>
    <x:mergeCell ref="PKW3:PKZ3"/>
    <x:mergeCell ref="PLA3:PLD3"/>
    <x:mergeCell ref="PLE3:PLH3"/>
    <x:mergeCell ref="PPA3:PPD3"/>
    <x:mergeCell ref="PPE3:PPH3"/>
    <x:mergeCell ref="PPI3:PPL3"/>
    <x:mergeCell ref="PPM3:PPP3"/>
    <x:mergeCell ref="PPQ3:PPT3"/>
    <x:mergeCell ref="PPU3:PPX3"/>
    <x:mergeCell ref="POC3:POF3"/>
    <x:mergeCell ref="POG3:POJ3"/>
    <x:mergeCell ref="POK3:PON3"/>
    <x:mergeCell ref="POO3:POR3"/>
    <x:mergeCell ref="POS3:POV3"/>
    <x:mergeCell ref="POW3:POZ3"/>
    <x:mergeCell ref="PNE3:PNH3"/>
    <x:mergeCell ref="PNI3:PNL3"/>
    <x:mergeCell ref="PNM3:PNP3"/>
    <x:mergeCell ref="PNQ3:PNT3"/>
    <x:mergeCell ref="PNU3:PNX3"/>
    <x:mergeCell ref="PNY3:POB3"/>
    <x:mergeCell ref="PRU3:PRX3"/>
    <x:mergeCell ref="PRY3:PSB3"/>
    <x:mergeCell ref="PSC3:PSF3"/>
    <x:mergeCell ref="PSG3:PSJ3"/>
    <x:mergeCell ref="PSK3:PSN3"/>
    <x:mergeCell ref="PSO3:PSR3"/>
    <x:mergeCell ref="PQW3:PQZ3"/>
    <x:mergeCell ref="PRA3:PRD3"/>
    <x:mergeCell ref="PRE3:PRH3"/>
    <x:mergeCell ref="PRI3:PRL3"/>
    <x:mergeCell ref="PRM3:PRP3"/>
    <x:mergeCell ref="PRQ3:PRT3"/>
    <x:mergeCell ref="PPY3:PQB3"/>
    <x:mergeCell ref="PQC3:PQF3"/>
    <x:mergeCell ref="PQG3:PQJ3"/>
    <x:mergeCell ref="PQK3:PQN3"/>
    <x:mergeCell ref="PQO3:PQR3"/>
    <x:mergeCell ref="PQS3:PQV3"/>
    <x:mergeCell ref="PUO3:PUR3"/>
    <x:mergeCell ref="PUS3:PUV3"/>
    <x:mergeCell ref="PUW3:PUZ3"/>
    <x:mergeCell ref="PVA3:PVD3"/>
    <x:mergeCell ref="PVE3:PVH3"/>
    <x:mergeCell ref="PVI3:PVL3"/>
    <x:mergeCell ref="PTQ3:PTT3"/>
    <x:mergeCell ref="PTU3:PTX3"/>
    <x:mergeCell ref="PTY3:PUB3"/>
    <x:mergeCell ref="PUC3:PUF3"/>
    <x:mergeCell ref="PUG3:PUJ3"/>
    <x:mergeCell ref="PUK3:PUN3"/>
    <x:mergeCell ref="PSS3:PSV3"/>
    <x:mergeCell ref="PSW3:PSZ3"/>
    <x:mergeCell ref="PTA3:PTD3"/>
    <x:mergeCell ref="PTE3:PTH3"/>
    <x:mergeCell ref="PTI3:PTL3"/>
    <x:mergeCell ref="PTM3:PTP3"/>
    <x:mergeCell ref="PXI3:PXL3"/>
    <x:mergeCell ref="PXM3:PXP3"/>
    <x:mergeCell ref="PXQ3:PXT3"/>
    <x:mergeCell ref="PXU3:PXX3"/>
    <x:mergeCell ref="PXY3:PYB3"/>
    <x:mergeCell ref="PYC3:PYF3"/>
    <x:mergeCell ref="PWK3:PWN3"/>
    <x:mergeCell ref="PWO3:PWR3"/>
    <x:mergeCell ref="PWS3:PWV3"/>
    <x:mergeCell ref="PWW3:PWZ3"/>
    <x:mergeCell ref="PXA3:PXD3"/>
    <x:mergeCell ref="PXE3:PXH3"/>
    <x:mergeCell ref="PVM3:PVP3"/>
    <x:mergeCell ref="PVQ3:PVT3"/>
    <x:mergeCell ref="PVU3:PVX3"/>
    <x:mergeCell ref="PVY3:PWB3"/>
    <x:mergeCell ref="PWC3:PWF3"/>
    <x:mergeCell ref="PWG3:PWJ3"/>
    <x:mergeCell ref="QAC3:QAF3"/>
    <x:mergeCell ref="QAG3:QAJ3"/>
    <x:mergeCell ref="QAK3:QAN3"/>
    <x:mergeCell ref="QAO3:QAR3"/>
    <x:mergeCell ref="QAS3:QAV3"/>
    <x:mergeCell ref="QAW3:QAZ3"/>
    <x:mergeCell ref="PZE3:PZH3"/>
    <x:mergeCell ref="PZI3:PZL3"/>
    <x:mergeCell ref="PZM3:PZP3"/>
    <x:mergeCell ref="PZQ3:PZT3"/>
    <x:mergeCell ref="PZU3:PZX3"/>
    <x:mergeCell ref="PZY3:QAB3"/>
    <x:mergeCell ref="PYG3:PYJ3"/>
    <x:mergeCell ref="PYK3:PYN3"/>
    <x:mergeCell ref="PYO3:PYR3"/>
    <x:mergeCell ref="PYS3:PYV3"/>
    <x:mergeCell ref="PYW3:PYZ3"/>
    <x:mergeCell ref="PZA3:PZD3"/>
    <x:mergeCell ref="QCW3:QCZ3"/>
    <x:mergeCell ref="QDA3:QDD3"/>
    <x:mergeCell ref="QDE3:QDH3"/>
    <x:mergeCell ref="QDI3:QDL3"/>
    <x:mergeCell ref="QDM3:QDP3"/>
    <x:mergeCell ref="QDQ3:QDT3"/>
    <x:mergeCell ref="QBY3:QCB3"/>
    <x:mergeCell ref="QCC3:QCF3"/>
    <x:mergeCell ref="QCG3:QCJ3"/>
    <x:mergeCell ref="QCK3:QCN3"/>
    <x:mergeCell ref="QCO3:QCR3"/>
    <x:mergeCell ref="QCS3:QCV3"/>
    <x:mergeCell ref="QBA3:QBD3"/>
    <x:mergeCell ref="QBE3:QBH3"/>
    <x:mergeCell ref="QBI3:QBL3"/>
    <x:mergeCell ref="QBM3:QBP3"/>
    <x:mergeCell ref="QBQ3:QBT3"/>
    <x:mergeCell ref="QBU3:QBX3"/>
    <x:mergeCell ref="QFQ3:QFT3"/>
    <x:mergeCell ref="QFU3:QFX3"/>
    <x:mergeCell ref="QFY3:QGB3"/>
    <x:mergeCell ref="QGC3:QGF3"/>
    <x:mergeCell ref="QGG3:QGJ3"/>
    <x:mergeCell ref="QGK3:QGN3"/>
    <x:mergeCell ref="QES3:QEV3"/>
    <x:mergeCell ref="QEW3:QEZ3"/>
    <x:mergeCell ref="QFA3:QFD3"/>
    <x:mergeCell ref="QFE3:QFH3"/>
    <x:mergeCell ref="QFI3:QFL3"/>
    <x:mergeCell ref="QFM3:QFP3"/>
    <x:mergeCell ref="QDU3:QDX3"/>
    <x:mergeCell ref="QDY3:QEB3"/>
    <x:mergeCell ref="QEC3:QEF3"/>
    <x:mergeCell ref="QEG3:QEJ3"/>
    <x:mergeCell ref="QEK3:QEN3"/>
    <x:mergeCell ref="QEO3:QER3"/>
    <x:mergeCell ref="QIK3:QIN3"/>
    <x:mergeCell ref="QIO3:QIR3"/>
    <x:mergeCell ref="QIS3:QIV3"/>
    <x:mergeCell ref="QIW3:QIZ3"/>
    <x:mergeCell ref="QJA3:QJD3"/>
    <x:mergeCell ref="QJE3:QJH3"/>
    <x:mergeCell ref="QHM3:QHP3"/>
    <x:mergeCell ref="QHQ3:QHT3"/>
    <x:mergeCell ref="QHU3:QHX3"/>
    <x:mergeCell ref="QHY3:QIB3"/>
    <x:mergeCell ref="QIC3:QIF3"/>
    <x:mergeCell ref="QIG3:QIJ3"/>
    <x:mergeCell ref="QGO3:QGR3"/>
    <x:mergeCell ref="QGS3:QGV3"/>
    <x:mergeCell ref="QGW3:QGZ3"/>
    <x:mergeCell ref="QHA3:QHD3"/>
    <x:mergeCell ref="QHE3:QHH3"/>
    <x:mergeCell ref="QHI3:QHL3"/>
    <x:mergeCell ref="QLE3:QLH3"/>
    <x:mergeCell ref="QLI3:QLL3"/>
    <x:mergeCell ref="QLM3:QLP3"/>
    <x:mergeCell ref="QLQ3:QLT3"/>
    <x:mergeCell ref="QLU3:QLX3"/>
    <x:mergeCell ref="QLY3:QMB3"/>
    <x:mergeCell ref="QKG3:QKJ3"/>
    <x:mergeCell ref="QKK3:QKN3"/>
    <x:mergeCell ref="QKO3:QKR3"/>
    <x:mergeCell ref="QKS3:QKV3"/>
    <x:mergeCell ref="QKW3:QKZ3"/>
    <x:mergeCell ref="QLA3:QLD3"/>
    <x:mergeCell ref="QJI3:QJL3"/>
    <x:mergeCell ref="QJM3:QJP3"/>
    <x:mergeCell ref="QJQ3:QJT3"/>
    <x:mergeCell ref="QJU3:QJX3"/>
    <x:mergeCell ref="QJY3:QKB3"/>
    <x:mergeCell ref="QKC3:QKF3"/>
    <x:mergeCell ref="QNY3:QOB3"/>
    <x:mergeCell ref="QOC3:QOF3"/>
    <x:mergeCell ref="QOG3:QOJ3"/>
    <x:mergeCell ref="QOK3:QON3"/>
    <x:mergeCell ref="QOO3:QOR3"/>
    <x:mergeCell ref="QOS3:QOV3"/>
    <x:mergeCell ref="QNA3:QND3"/>
    <x:mergeCell ref="QNE3:QNH3"/>
    <x:mergeCell ref="QNI3:QNL3"/>
    <x:mergeCell ref="QNM3:QNP3"/>
    <x:mergeCell ref="QNQ3:QNT3"/>
    <x:mergeCell ref="QNU3:QNX3"/>
    <x:mergeCell ref="QMC3:QMF3"/>
    <x:mergeCell ref="QMG3:QMJ3"/>
    <x:mergeCell ref="QMK3:QMN3"/>
    <x:mergeCell ref="QMO3:QMR3"/>
    <x:mergeCell ref="QMS3:QMV3"/>
    <x:mergeCell ref="QMW3:QMZ3"/>
    <x:mergeCell ref="QQS3:QQV3"/>
    <x:mergeCell ref="QQW3:QQZ3"/>
    <x:mergeCell ref="QRA3:QRD3"/>
    <x:mergeCell ref="QRE3:QRH3"/>
    <x:mergeCell ref="QRI3:QRL3"/>
    <x:mergeCell ref="QRM3:QRP3"/>
    <x:mergeCell ref="QPU3:QPX3"/>
    <x:mergeCell ref="QPY3:QQB3"/>
    <x:mergeCell ref="QQC3:QQF3"/>
    <x:mergeCell ref="QQG3:QQJ3"/>
    <x:mergeCell ref="QQK3:QQN3"/>
    <x:mergeCell ref="QQO3:QQR3"/>
    <x:mergeCell ref="QOW3:QOZ3"/>
    <x:mergeCell ref="QPA3:QPD3"/>
    <x:mergeCell ref="QPE3:QPH3"/>
    <x:mergeCell ref="QPI3:QPL3"/>
    <x:mergeCell ref="QPM3:QPP3"/>
    <x:mergeCell ref="QPQ3:QPT3"/>
    <x:mergeCell ref="QTM3:QTP3"/>
    <x:mergeCell ref="QTQ3:QTT3"/>
    <x:mergeCell ref="QTU3:QTX3"/>
    <x:mergeCell ref="QTY3:QUB3"/>
    <x:mergeCell ref="QUC3:QUF3"/>
    <x:mergeCell ref="QUG3:QUJ3"/>
    <x:mergeCell ref="QSO3:QSR3"/>
    <x:mergeCell ref="QSS3:QSV3"/>
    <x:mergeCell ref="QSW3:QSZ3"/>
    <x:mergeCell ref="QTA3:QTD3"/>
    <x:mergeCell ref="QTE3:QTH3"/>
    <x:mergeCell ref="QTI3:QTL3"/>
    <x:mergeCell ref="QRQ3:QRT3"/>
    <x:mergeCell ref="QRU3:QRX3"/>
    <x:mergeCell ref="QRY3:QSB3"/>
    <x:mergeCell ref="QSC3:QSF3"/>
    <x:mergeCell ref="QSG3:QSJ3"/>
    <x:mergeCell ref="QSK3:QSN3"/>
    <x:mergeCell ref="QWG3:QWJ3"/>
    <x:mergeCell ref="QWK3:QWN3"/>
    <x:mergeCell ref="QWO3:QWR3"/>
    <x:mergeCell ref="QWS3:QWV3"/>
    <x:mergeCell ref="QWW3:QWZ3"/>
    <x:mergeCell ref="QXA3:QXD3"/>
    <x:mergeCell ref="QVI3:QVL3"/>
    <x:mergeCell ref="QVM3:QVP3"/>
    <x:mergeCell ref="QVQ3:QVT3"/>
    <x:mergeCell ref="QVU3:QVX3"/>
    <x:mergeCell ref="QVY3:QWB3"/>
    <x:mergeCell ref="QWC3:QWF3"/>
    <x:mergeCell ref="QUK3:QUN3"/>
    <x:mergeCell ref="QUO3:QUR3"/>
    <x:mergeCell ref="QUS3:QUV3"/>
    <x:mergeCell ref="QUW3:QUZ3"/>
    <x:mergeCell ref="QVA3:QVD3"/>
    <x:mergeCell ref="QVE3:QVH3"/>
    <x:mergeCell ref="QZA3:QZD3"/>
    <x:mergeCell ref="QZE3:QZH3"/>
    <x:mergeCell ref="QZI3:QZL3"/>
    <x:mergeCell ref="QZM3:QZP3"/>
    <x:mergeCell ref="QZQ3:QZT3"/>
    <x:mergeCell ref="QZU3:QZX3"/>
    <x:mergeCell ref="QYC3:QYF3"/>
    <x:mergeCell ref="QYG3:QYJ3"/>
    <x:mergeCell ref="QYK3:QYN3"/>
    <x:mergeCell ref="QYO3:QYR3"/>
    <x:mergeCell ref="QYS3:QYV3"/>
    <x:mergeCell ref="QYW3:QYZ3"/>
    <x:mergeCell ref="QXE3:QXH3"/>
    <x:mergeCell ref="QXI3:QXL3"/>
    <x:mergeCell ref="QXM3:QXP3"/>
    <x:mergeCell ref="QXQ3:QXT3"/>
    <x:mergeCell ref="QXU3:QXX3"/>
    <x:mergeCell ref="QXY3:QYB3"/>
    <x:mergeCell ref="RBU3:RBX3"/>
    <x:mergeCell ref="RBY3:RCB3"/>
    <x:mergeCell ref="RCC3:RCF3"/>
    <x:mergeCell ref="RCG3:RCJ3"/>
    <x:mergeCell ref="RCK3:RCN3"/>
    <x:mergeCell ref="RCO3:RCR3"/>
    <x:mergeCell ref="RAW3:RAZ3"/>
    <x:mergeCell ref="RBA3:RBD3"/>
    <x:mergeCell ref="RBE3:RBH3"/>
    <x:mergeCell ref="RBI3:RBL3"/>
    <x:mergeCell ref="RBM3:RBP3"/>
    <x:mergeCell ref="RBQ3:RBT3"/>
    <x:mergeCell ref="QZY3:RAB3"/>
    <x:mergeCell ref="RAC3:RAF3"/>
    <x:mergeCell ref="RAG3:RAJ3"/>
    <x:mergeCell ref="RAK3:RAN3"/>
    <x:mergeCell ref="RAO3:RAR3"/>
    <x:mergeCell ref="RAS3:RAV3"/>
    <x:mergeCell ref="REO3:RER3"/>
    <x:mergeCell ref="RES3:REV3"/>
    <x:mergeCell ref="REW3:REZ3"/>
    <x:mergeCell ref="RFA3:RFD3"/>
    <x:mergeCell ref="RFE3:RFH3"/>
    <x:mergeCell ref="RFI3:RFL3"/>
    <x:mergeCell ref="RDQ3:RDT3"/>
    <x:mergeCell ref="RDU3:RDX3"/>
    <x:mergeCell ref="RDY3:REB3"/>
    <x:mergeCell ref="REC3:REF3"/>
    <x:mergeCell ref="REG3:REJ3"/>
    <x:mergeCell ref="REK3:REN3"/>
    <x:mergeCell ref="RCS3:RCV3"/>
    <x:mergeCell ref="RCW3:RCZ3"/>
    <x:mergeCell ref="RDA3:RDD3"/>
    <x:mergeCell ref="RDE3:RDH3"/>
    <x:mergeCell ref="RDI3:RDL3"/>
    <x:mergeCell ref="RDM3:RDP3"/>
    <x:mergeCell ref="RHI3:RHL3"/>
    <x:mergeCell ref="RHM3:RHP3"/>
    <x:mergeCell ref="RHQ3:RHT3"/>
    <x:mergeCell ref="RHU3:RHX3"/>
    <x:mergeCell ref="RHY3:RIB3"/>
    <x:mergeCell ref="RIC3:RIF3"/>
    <x:mergeCell ref="RGK3:RGN3"/>
    <x:mergeCell ref="RGO3:RGR3"/>
    <x:mergeCell ref="RGS3:RGV3"/>
    <x:mergeCell ref="RGW3:RGZ3"/>
    <x:mergeCell ref="RHA3:RHD3"/>
    <x:mergeCell ref="RHE3:RHH3"/>
    <x:mergeCell ref="RFM3:RFP3"/>
    <x:mergeCell ref="RFQ3:RFT3"/>
    <x:mergeCell ref="RFU3:RFX3"/>
    <x:mergeCell ref="RFY3:RGB3"/>
    <x:mergeCell ref="RGC3:RGF3"/>
    <x:mergeCell ref="RGG3:RGJ3"/>
    <x:mergeCell ref="RKC3:RKF3"/>
    <x:mergeCell ref="RKG3:RKJ3"/>
    <x:mergeCell ref="RKK3:RKN3"/>
    <x:mergeCell ref="RKO3:RKR3"/>
    <x:mergeCell ref="RKS3:RKV3"/>
    <x:mergeCell ref="RKW3:RKZ3"/>
    <x:mergeCell ref="RJE3:RJH3"/>
    <x:mergeCell ref="RJI3:RJL3"/>
    <x:mergeCell ref="RJM3:RJP3"/>
    <x:mergeCell ref="RJQ3:RJT3"/>
    <x:mergeCell ref="RJU3:RJX3"/>
    <x:mergeCell ref="RJY3:RKB3"/>
    <x:mergeCell ref="RIG3:RIJ3"/>
    <x:mergeCell ref="RIK3:RIN3"/>
    <x:mergeCell ref="RIO3:RIR3"/>
    <x:mergeCell ref="RIS3:RIV3"/>
    <x:mergeCell ref="RIW3:RIZ3"/>
    <x:mergeCell ref="RJA3:RJD3"/>
    <x:mergeCell ref="RMW3:RMZ3"/>
    <x:mergeCell ref="RNA3:RND3"/>
    <x:mergeCell ref="RNE3:RNH3"/>
    <x:mergeCell ref="RNI3:RNL3"/>
    <x:mergeCell ref="RNM3:RNP3"/>
    <x:mergeCell ref="RNQ3:RNT3"/>
    <x:mergeCell ref="RLY3:RMB3"/>
    <x:mergeCell ref="RMC3:RMF3"/>
    <x:mergeCell ref="RMG3:RMJ3"/>
    <x:mergeCell ref="RMK3:RMN3"/>
    <x:mergeCell ref="RMO3:RMR3"/>
    <x:mergeCell ref="RMS3:RMV3"/>
    <x:mergeCell ref="RLA3:RLD3"/>
    <x:mergeCell ref="RLE3:RLH3"/>
    <x:mergeCell ref="RLI3:RLL3"/>
    <x:mergeCell ref="RLM3:RLP3"/>
    <x:mergeCell ref="RLQ3:RLT3"/>
    <x:mergeCell ref="RLU3:RLX3"/>
    <x:mergeCell ref="RPQ3:RPT3"/>
    <x:mergeCell ref="RPU3:RPX3"/>
    <x:mergeCell ref="RPY3:RQB3"/>
    <x:mergeCell ref="RQC3:RQF3"/>
    <x:mergeCell ref="RQG3:RQJ3"/>
    <x:mergeCell ref="RQK3:RQN3"/>
    <x:mergeCell ref="ROS3:ROV3"/>
    <x:mergeCell ref="ROW3:ROZ3"/>
    <x:mergeCell ref="RPA3:RPD3"/>
    <x:mergeCell ref="RPE3:RPH3"/>
    <x:mergeCell ref="RPI3:RPL3"/>
    <x:mergeCell ref="RPM3:RPP3"/>
    <x:mergeCell ref="RNU3:RNX3"/>
    <x:mergeCell ref="RNY3:ROB3"/>
    <x:mergeCell ref="ROC3:ROF3"/>
    <x:mergeCell ref="ROG3:ROJ3"/>
    <x:mergeCell ref="ROK3:RON3"/>
    <x:mergeCell ref="ROO3:ROR3"/>
    <x:mergeCell ref="RSK3:RSN3"/>
    <x:mergeCell ref="RSO3:RSR3"/>
    <x:mergeCell ref="RSS3:RSV3"/>
    <x:mergeCell ref="RSW3:RSZ3"/>
    <x:mergeCell ref="RTA3:RTD3"/>
    <x:mergeCell ref="RTE3:RTH3"/>
    <x:mergeCell ref="RRM3:RRP3"/>
    <x:mergeCell ref="RRQ3:RRT3"/>
    <x:mergeCell ref="RRU3:RRX3"/>
    <x:mergeCell ref="RRY3:RSB3"/>
    <x:mergeCell ref="RSC3:RSF3"/>
    <x:mergeCell ref="RSG3:RSJ3"/>
    <x:mergeCell ref="RQO3:RQR3"/>
    <x:mergeCell ref="RQS3:RQV3"/>
    <x:mergeCell ref="RQW3:RQZ3"/>
    <x:mergeCell ref="RRA3:RRD3"/>
    <x:mergeCell ref="RRE3:RRH3"/>
    <x:mergeCell ref="RRI3:RRL3"/>
    <x:mergeCell ref="RVE3:RVH3"/>
    <x:mergeCell ref="RVI3:RVL3"/>
    <x:mergeCell ref="RVM3:RVP3"/>
    <x:mergeCell ref="RVQ3:RVT3"/>
    <x:mergeCell ref="RVU3:RVX3"/>
    <x:mergeCell ref="RVY3:RWB3"/>
    <x:mergeCell ref="RUG3:RUJ3"/>
    <x:mergeCell ref="RUK3:RUN3"/>
    <x:mergeCell ref="RUO3:RUR3"/>
    <x:mergeCell ref="RUS3:RUV3"/>
    <x:mergeCell ref="RUW3:RUZ3"/>
    <x:mergeCell ref="RVA3:RVD3"/>
    <x:mergeCell ref="RTI3:RTL3"/>
    <x:mergeCell ref="RTM3:RTP3"/>
    <x:mergeCell ref="RTQ3:RTT3"/>
    <x:mergeCell ref="RTU3:RTX3"/>
    <x:mergeCell ref="RTY3:RUB3"/>
    <x:mergeCell ref="RUC3:RUF3"/>
    <x:mergeCell ref="RXY3:RYB3"/>
    <x:mergeCell ref="RYC3:RYF3"/>
    <x:mergeCell ref="RYG3:RYJ3"/>
    <x:mergeCell ref="RYK3:RYN3"/>
    <x:mergeCell ref="RYO3:RYR3"/>
    <x:mergeCell ref="RYS3:RYV3"/>
    <x:mergeCell ref="RXA3:RXD3"/>
    <x:mergeCell ref="RXE3:RXH3"/>
    <x:mergeCell ref="RXI3:RXL3"/>
    <x:mergeCell ref="RXM3:RXP3"/>
    <x:mergeCell ref="RXQ3:RXT3"/>
    <x:mergeCell ref="RXU3:RXX3"/>
    <x:mergeCell ref="RWC3:RWF3"/>
    <x:mergeCell ref="RWG3:RWJ3"/>
    <x:mergeCell ref="RWK3:RWN3"/>
    <x:mergeCell ref="RWO3:RWR3"/>
    <x:mergeCell ref="RWS3:RWV3"/>
    <x:mergeCell ref="RWW3:RWZ3"/>
    <x:mergeCell ref="SAS3:SAV3"/>
    <x:mergeCell ref="SAW3:SAZ3"/>
    <x:mergeCell ref="SBA3:SBD3"/>
    <x:mergeCell ref="SBE3:SBH3"/>
    <x:mergeCell ref="SBI3:SBL3"/>
    <x:mergeCell ref="SBM3:SBP3"/>
    <x:mergeCell ref="RZU3:RZX3"/>
    <x:mergeCell ref="RZY3:SAB3"/>
    <x:mergeCell ref="SAC3:SAF3"/>
    <x:mergeCell ref="SAG3:SAJ3"/>
    <x:mergeCell ref="SAK3:SAN3"/>
    <x:mergeCell ref="SAO3:SAR3"/>
    <x:mergeCell ref="RYW3:RYZ3"/>
    <x:mergeCell ref="RZA3:RZD3"/>
    <x:mergeCell ref="RZE3:RZH3"/>
    <x:mergeCell ref="RZI3:RZL3"/>
    <x:mergeCell ref="RZM3:RZP3"/>
    <x:mergeCell ref="RZQ3:RZT3"/>
    <x:mergeCell ref="SDM3:SDP3"/>
    <x:mergeCell ref="SDQ3:SDT3"/>
    <x:mergeCell ref="SDU3:SDX3"/>
    <x:mergeCell ref="SDY3:SEB3"/>
    <x:mergeCell ref="SEC3:SEF3"/>
    <x:mergeCell ref="SEG3:SEJ3"/>
    <x:mergeCell ref="SCO3:SCR3"/>
    <x:mergeCell ref="SCS3:SCV3"/>
    <x:mergeCell ref="SCW3:SCZ3"/>
    <x:mergeCell ref="SDA3:SDD3"/>
    <x:mergeCell ref="SDE3:SDH3"/>
    <x:mergeCell ref="SDI3:SDL3"/>
    <x:mergeCell ref="SBQ3:SBT3"/>
    <x:mergeCell ref="SBU3:SBX3"/>
    <x:mergeCell ref="SBY3:SCB3"/>
    <x:mergeCell ref="SCC3:SCF3"/>
    <x:mergeCell ref="SCG3:SCJ3"/>
    <x:mergeCell ref="SCK3:SCN3"/>
    <x:mergeCell ref="SGG3:SGJ3"/>
    <x:mergeCell ref="SGK3:SGN3"/>
    <x:mergeCell ref="SGO3:SGR3"/>
    <x:mergeCell ref="SGS3:SGV3"/>
    <x:mergeCell ref="SGW3:SGZ3"/>
    <x:mergeCell ref="SHA3:SHD3"/>
    <x:mergeCell ref="SFI3:SFL3"/>
    <x:mergeCell ref="SFM3:SFP3"/>
    <x:mergeCell ref="SFQ3:SFT3"/>
    <x:mergeCell ref="SFU3:SFX3"/>
    <x:mergeCell ref="SFY3:SGB3"/>
    <x:mergeCell ref="SGC3:SGF3"/>
    <x:mergeCell ref="SEK3:SEN3"/>
    <x:mergeCell ref="SEO3:SER3"/>
    <x:mergeCell ref="SES3:SEV3"/>
    <x:mergeCell ref="SEW3:SEZ3"/>
    <x:mergeCell ref="SFA3:SFD3"/>
    <x:mergeCell ref="SFE3:SFH3"/>
    <x:mergeCell ref="SJA3:SJD3"/>
    <x:mergeCell ref="SJE3:SJH3"/>
    <x:mergeCell ref="SJI3:SJL3"/>
    <x:mergeCell ref="SJM3:SJP3"/>
    <x:mergeCell ref="SJQ3:SJT3"/>
    <x:mergeCell ref="SJU3:SJX3"/>
    <x:mergeCell ref="SIC3:SIF3"/>
    <x:mergeCell ref="SIG3:SIJ3"/>
    <x:mergeCell ref="SIK3:SIN3"/>
    <x:mergeCell ref="SIO3:SIR3"/>
    <x:mergeCell ref="SIS3:SIV3"/>
    <x:mergeCell ref="SIW3:SIZ3"/>
    <x:mergeCell ref="SHE3:SHH3"/>
    <x:mergeCell ref="SHI3:SHL3"/>
    <x:mergeCell ref="SHM3:SHP3"/>
    <x:mergeCell ref="SHQ3:SHT3"/>
    <x:mergeCell ref="SHU3:SHX3"/>
    <x:mergeCell ref="SHY3:SIB3"/>
    <x:mergeCell ref="SLU3:SLX3"/>
    <x:mergeCell ref="SLY3:SMB3"/>
    <x:mergeCell ref="SMC3:SMF3"/>
    <x:mergeCell ref="SMG3:SMJ3"/>
    <x:mergeCell ref="SMK3:SMN3"/>
    <x:mergeCell ref="SMO3:SMR3"/>
    <x:mergeCell ref="SKW3:SKZ3"/>
    <x:mergeCell ref="SLA3:SLD3"/>
    <x:mergeCell ref="SLE3:SLH3"/>
    <x:mergeCell ref="SLI3:SLL3"/>
    <x:mergeCell ref="SLM3:SLP3"/>
    <x:mergeCell ref="SLQ3:SLT3"/>
    <x:mergeCell ref="SJY3:SKB3"/>
    <x:mergeCell ref="SKC3:SKF3"/>
    <x:mergeCell ref="SKG3:SKJ3"/>
    <x:mergeCell ref="SKK3:SKN3"/>
    <x:mergeCell ref="SKO3:SKR3"/>
    <x:mergeCell ref="SKS3:SKV3"/>
    <x:mergeCell ref="SOO3:SOR3"/>
    <x:mergeCell ref="SOS3:SOV3"/>
    <x:mergeCell ref="SOW3:SOZ3"/>
    <x:mergeCell ref="SPA3:SPD3"/>
    <x:mergeCell ref="SPE3:SPH3"/>
    <x:mergeCell ref="SPI3:SPL3"/>
    <x:mergeCell ref="SNQ3:SNT3"/>
    <x:mergeCell ref="SNU3:SNX3"/>
    <x:mergeCell ref="SNY3:SOB3"/>
    <x:mergeCell ref="SOC3:SOF3"/>
    <x:mergeCell ref="SOG3:SOJ3"/>
    <x:mergeCell ref="SOK3:SON3"/>
    <x:mergeCell ref="SMS3:SMV3"/>
    <x:mergeCell ref="SMW3:SMZ3"/>
    <x:mergeCell ref="SNA3:SND3"/>
    <x:mergeCell ref="SNE3:SNH3"/>
    <x:mergeCell ref="SNI3:SNL3"/>
    <x:mergeCell ref="SNM3:SNP3"/>
    <x:mergeCell ref="SRI3:SRL3"/>
    <x:mergeCell ref="SRM3:SRP3"/>
    <x:mergeCell ref="SRQ3:SRT3"/>
    <x:mergeCell ref="SRU3:SRX3"/>
    <x:mergeCell ref="SRY3:SSB3"/>
    <x:mergeCell ref="SSC3:SSF3"/>
    <x:mergeCell ref="SQK3:SQN3"/>
    <x:mergeCell ref="SQO3:SQR3"/>
    <x:mergeCell ref="SQS3:SQV3"/>
    <x:mergeCell ref="SQW3:SQZ3"/>
    <x:mergeCell ref="SRA3:SRD3"/>
    <x:mergeCell ref="SRE3:SRH3"/>
    <x:mergeCell ref="SPM3:SPP3"/>
    <x:mergeCell ref="SPQ3:SPT3"/>
    <x:mergeCell ref="SPU3:SPX3"/>
    <x:mergeCell ref="SPY3:SQB3"/>
    <x:mergeCell ref="SQC3:SQF3"/>
    <x:mergeCell ref="SQG3:SQJ3"/>
    <x:mergeCell ref="SUC3:SUF3"/>
    <x:mergeCell ref="SUG3:SUJ3"/>
    <x:mergeCell ref="SUK3:SUN3"/>
    <x:mergeCell ref="SUO3:SUR3"/>
    <x:mergeCell ref="SUS3:SUV3"/>
    <x:mergeCell ref="SUW3:SUZ3"/>
    <x:mergeCell ref="STE3:STH3"/>
    <x:mergeCell ref="STI3:STL3"/>
    <x:mergeCell ref="STM3:STP3"/>
    <x:mergeCell ref="STQ3:STT3"/>
    <x:mergeCell ref="STU3:STX3"/>
    <x:mergeCell ref="STY3:SUB3"/>
    <x:mergeCell ref="SSG3:SSJ3"/>
    <x:mergeCell ref="SSK3:SSN3"/>
    <x:mergeCell ref="SSO3:SSR3"/>
    <x:mergeCell ref="SSS3:SSV3"/>
    <x:mergeCell ref="SSW3:SSZ3"/>
    <x:mergeCell ref="STA3:STD3"/>
    <x:mergeCell ref="SWW3:SWZ3"/>
    <x:mergeCell ref="SXA3:SXD3"/>
    <x:mergeCell ref="SXE3:SXH3"/>
    <x:mergeCell ref="SXI3:SXL3"/>
    <x:mergeCell ref="SXM3:SXP3"/>
    <x:mergeCell ref="SXQ3:SXT3"/>
    <x:mergeCell ref="SVY3:SWB3"/>
    <x:mergeCell ref="SWC3:SWF3"/>
    <x:mergeCell ref="SWG3:SWJ3"/>
    <x:mergeCell ref="SWK3:SWN3"/>
    <x:mergeCell ref="SWO3:SWR3"/>
    <x:mergeCell ref="SWS3:SWV3"/>
    <x:mergeCell ref="SVA3:SVD3"/>
    <x:mergeCell ref="SVE3:SVH3"/>
    <x:mergeCell ref="SVI3:SVL3"/>
    <x:mergeCell ref="SVM3:SVP3"/>
    <x:mergeCell ref="SVQ3:SVT3"/>
    <x:mergeCell ref="SVU3:SVX3"/>
    <x:mergeCell ref="SZQ3:SZT3"/>
    <x:mergeCell ref="SZU3:SZX3"/>
    <x:mergeCell ref="SZY3:TAB3"/>
    <x:mergeCell ref="TAC3:TAF3"/>
    <x:mergeCell ref="TAG3:TAJ3"/>
    <x:mergeCell ref="TAK3:TAN3"/>
    <x:mergeCell ref="SYS3:SYV3"/>
    <x:mergeCell ref="SYW3:SYZ3"/>
    <x:mergeCell ref="SZA3:SZD3"/>
    <x:mergeCell ref="SZE3:SZH3"/>
    <x:mergeCell ref="SZI3:SZL3"/>
    <x:mergeCell ref="SZM3:SZP3"/>
    <x:mergeCell ref="SXU3:SXX3"/>
    <x:mergeCell ref="SXY3:SYB3"/>
    <x:mergeCell ref="SYC3:SYF3"/>
    <x:mergeCell ref="SYG3:SYJ3"/>
    <x:mergeCell ref="SYK3:SYN3"/>
    <x:mergeCell ref="SYO3:SYR3"/>
    <x:mergeCell ref="TCK3:TCN3"/>
    <x:mergeCell ref="TCO3:TCR3"/>
    <x:mergeCell ref="TCS3:TCV3"/>
    <x:mergeCell ref="TCW3:TCZ3"/>
    <x:mergeCell ref="TDA3:TDD3"/>
    <x:mergeCell ref="TDE3:TDH3"/>
    <x:mergeCell ref="TBM3:TBP3"/>
    <x:mergeCell ref="TBQ3:TBT3"/>
    <x:mergeCell ref="TBU3:TBX3"/>
    <x:mergeCell ref="TBY3:TCB3"/>
    <x:mergeCell ref="TCC3:TCF3"/>
    <x:mergeCell ref="TCG3:TCJ3"/>
    <x:mergeCell ref="TAO3:TAR3"/>
    <x:mergeCell ref="TAS3:TAV3"/>
    <x:mergeCell ref="TAW3:TAZ3"/>
    <x:mergeCell ref="TBA3:TBD3"/>
    <x:mergeCell ref="TBE3:TBH3"/>
    <x:mergeCell ref="TBI3:TBL3"/>
    <x:mergeCell ref="TFE3:TFH3"/>
    <x:mergeCell ref="TFI3:TFL3"/>
    <x:mergeCell ref="TFM3:TFP3"/>
    <x:mergeCell ref="TFQ3:TFT3"/>
    <x:mergeCell ref="TFU3:TFX3"/>
    <x:mergeCell ref="TFY3:TGB3"/>
    <x:mergeCell ref="TEG3:TEJ3"/>
    <x:mergeCell ref="TEK3:TEN3"/>
    <x:mergeCell ref="TEO3:TER3"/>
    <x:mergeCell ref="TES3:TEV3"/>
    <x:mergeCell ref="TEW3:TEZ3"/>
    <x:mergeCell ref="TFA3:TFD3"/>
    <x:mergeCell ref="TDI3:TDL3"/>
    <x:mergeCell ref="TDM3:TDP3"/>
    <x:mergeCell ref="TDQ3:TDT3"/>
    <x:mergeCell ref="TDU3:TDX3"/>
    <x:mergeCell ref="TDY3:TEB3"/>
    <x:mergeCell ref="TEC3:TEF3"/>
    <x:mergeCell ref="THY3:TIB3"/>
    <x:mergeCell ref="TIC3:TIF3"/>
    <x:mergeCell ref="TIG3:TIJ3"/>
    <x:mergeCell ref="TIK3:TIN3"/>
    <x:mergeCell ref="TIO3:TIR3"/>
    <x:mergeCell ref="TIS3:TIV3"/>
    <x:mergeCell ref="THA3:THD3"/>
    <x:mergeCell ref="THE3:THH3"/>
    <x:mergeCell ref="THI3:THL3"/>
    <x:mergeCell ref="THM3:THP3"/>
    <x:mergeCell ref="THQ3:THT3"/>
    <x:mergeCell ref="THU3:THX3"/>
    <x:mergeCell ref="TGC3:TGF3"/>
    <x:mergeCell ref="TGG3:TGJ3"/>
    <x:mergeCell ref="TGK3:TGN3"/>
    <x:mergeCell ref="TGO3:TGR3"/>
    <x:mergeCell ref="TGS3:TGV3"/>
    <x:mergeCell ref="TGW3:TGZ3"/>
    <x:mergeCell ref="TKS3:TKV3"/>
    <x:mergeCell ref="TKW3:TKZ3"/>
    <x:mergeCell ref="TLA3:TLD3"/>
    <x:mergeCell ref="TLE3:TLH3"/>
    <x:mergeCell ref="TLI3:TLL3"/>
    <x:mergeCell ref="TLM3:TLP3"/>
    <x:mergeCell ref="TJU3:TJX3"/>
    <x:mergeCell ref="TJY3:TKB3"/>
    <x:mergeCell ref="TKC3:TKF3"/>
    <x:mergeCell ref="TKG3:TKJ3"/>
    <x:mergeCell ref="TKK3:TKN3"/>
    <x:mergeCell ref="TKO3:TKR3"/>
    <x:mergeCell ref="TIW3:TIZ3"/>
    <x:mergeCell ref="TJA3:TJD3"/>
    <x:mergeCell ref="TJE3:TJH3"/>
    <x:mergeCell ref="TJI3:TJL3"/>
    <x:mergeCell ref="TJM3:TJP3"/>
    <x:mergeCell ref="TJQ3:TJT3"/>
    <x:mergeCell ref="TNM3:TNP3"/>
    <x:mergeCell ref="TNQ3:TNT3"/>
    <x:mergeCell ref="TNU3:TNX3"/>
    <x:mergeCell ref="TNY3:TOB3"/>
    <x:mergeCell ref="TOC3:TOF3"/>
    <x:mergeCell ref="TOG3:TOJ3"/>
    <x:mergeCell ref="TMO3:TMR3"/>
    <x:mergeCell ref="TMS3:TMV3"/>
    <x:mergeCell ref="TMW3:TMZ3"/>
    <x:mergeCell ref="TNA3:TND3"/>
    <x:mergeCell ref="TNE3:TNH3"/>
    <x:mergeCell ref="TNI3:TNL3"/>
    <x:mergeCell ref="TLQ3:TLT3"/>
    <x:mergeCell ref="TLU3:TLX3"/>
    <x:mergeCell ref="TLY3:TMB3"/>
    <x:mergeCell ref="TMC3:TMF3"/>
    <x:mergeCell ref="TMG3:TMJ3"/>
    <x:mergeCell ref="TMK3:TMN3"/>
    <x:mergeCell ref="TQG3:TQJ3"/>
    <x:mergeCell ref="TQK3:TQN3"/>
    <x:mergeCell ref="TQO3:TQR3"/>
    <x:mergeCell ref="TQS3:TQV3"/>
    <x:mergeCell ref="TQW3:TQZ3"/>
    <x:mergeCell ref="TRA3:TRD3"/>
    <x:mergeCell ref="TPI3:TPL3"/>
    <x:mergeCell ref="TPM3:TPP3"/>
    <x:mergeCell ref="TPQ3:TPT3"/>
    <x:mergeCell ref="TPU3:TPX3"/>
    <x:mergeCell ref="TPY3:TQB3"/>
    <x:mergeCell ref="TQC3:TQF3"/>
    <x:mergeCell ref="TOK3:TON3"/>
    <x:mergeCell ref="TOO3:TOR3"/>
    <x:mergeCell ref="TOS3:TOV3"/>
    <x:mergeCell ref="TOW3:TOZ3"/>
    <x:mergeCell ref="TPA3:TPD3"/>
    <x:mergeCell ref="TPE3:TPH3"/>
    <x:mergeCell ref="TTA3:TTD3"/>
    <x:mergeCell ref="TTE3:TTH3"/>
    <x:mergeCell ref="TTI3:TTL3"/>
    <x:mergeCell ref="TTM3:TTP3"/>
    <x:mergeCell ref="TTQ3:TTT3"/>
    <x:mergeCell ref="TTU3:TTX3"/>
    <x:mergeCell ref="TSC3:TSF3"/>
    <x:mergeCell ref="TSG3:TSJ3"/>
    <x:mergeCell ref="TSK3:TSN3"/>
    <x:mergeCell ref="TSO3:TSR3"/>
    <x:mergeCell ref="TSS3:TSV3"/>
    <x:mergeCell ref="TSW3:TSZ3"/>
    <x:mergeCell ref="TRE3:TRH3"/>
    <x:mergeCell ref="TRI3:TRL3"/>
    <x:mergeCell ref="TRM3:TRP3"/>
    <x:mergeCell ref="TRQ3:TRT3"/>
    <x:mergeCell ref="TRU3:TRX3"/>
    <x:mergeCell ref="TRY3:TSB3"/>
    <x:mergeCell ref="TVU3:TVX3"/>
    <x:mergeCell ref="TVY3:TWB3"/>
    <x:mergeCell ref="TWC3:TWF3"/>
    <x:mergeCell ref="TWG3:TWJ3"/>
    <x:mergeCell ref="TWK3:TWN3"/>
    <x:mergeCell ref="TWO3:TWR3"/>
    <x:mergeCell ref="TUW3:TUZ3"/>
    <x:mergeCell ref="TVA3:TVD3"/>
    <x:mergeCell ref="TVE3:TVH3"/>
    <x:mergeCell ref="TVI3:TVL3"/>
    <x:mergeCell ref="TVM3:TVP3"/>
    <x:mergeCell ref="TVQ3:TVT3"/>
    <x:mergeCell ref="TTY3:TUB3"/>
    <x:mergeCell ref="TUC3:TUF3"/>
    <x:mergeCell ref="TUG3:TUJ3"/>
    <x:mergeCell ref="TUK3:TUN3"/>
    <x:mergeCell ref="TUO3:TUR3"/>
    <x:mergeCell ref="TUS3:TUV3"/>
    <x:mergeCell ref="TYO3:TYR3"/>
    <x:mergeCell ref="TYS3:TYV3"/>
    <x:mergeCell ref="TYW3:TYZ3"/>
    <x:mergeCell ref="TZA3:TZD3"/>
    <x:mergeCell ref="TZE3:TZH3"/>
    <x:mergeCell ref="TZI3:TZL3"/>
    <x:mergeCell ref="TXQ3:TXT3"/>
    <x:mergeCell ref="TXU3:TXX3"/>
    <x:mergeCell ref="TXY3:TYB3"/>
    <x:mergeCell ref="TYC3:TYF3"/>
    <x:mergeCell ref="TYG3:TYJ3"/>
    <x:mergeCell ref="TYK3:TYN3"/>
    <x:mergeCell ref="TWS3:TWV3"/>
    <x:mergeCell ref="TWW3:TWZ3"/>
    <x:mergeCell ref="TXA3:TXD3"/>
    <x:mergeCell ref="TXE3:TXH3"/>
    <x:mergeCell ref="TXI3:TXL3"/>
    <x:mergeCell ref="TXM3:TXP3"/>
    <x:mergeCell ref="UBI3:UBL3"/>
    <x:mergeCell ref="UBM3:UBP3"/>
    <x:mergeCell ref="UBQ3:UBT3"/>
    <x:mergeCell ref="UBU3:UBX3"/>
    <x:mergeCell ref="UBY3:UCB3"/>
    <x:mergeCell ref="UCC3:UCF3"/>
    <x:mergeCell ref="UAK3:UAN3"/>
    <x:mergeCell ref="UAO3:UAR3"/>
    <x:mergeCell ref="UAS3:UAV3"/>
    <x:mergeCell ref="UAW3:UAZ3"/>
    <x:mergeCell ref="UBA3:UBD3"/>
    <x:mergeCell ref="UBE3:UBH3"/>
    <x:mergeCell ref="TZM3:TZP3"/>
    <x:mergeCell ref="TZQ3:TZT3"/>
    <x:mergeCell ref="TZU3:TZX3"/>
    <x:mergeCell ref="TZY3:UAB3"/>
    <x:mergeCell ref="UAC3:UAF3"/>
    <x:mergeCell ref="UAG3:UAJ3"/>
    <x:mergeCell ref="UEC3:UEF3"/>
    <x:mergeCell ref="UEG3:UEJ3"/>
    <x:mergeCell ref="UEK3:UEN3"/>
    <x:mergeCell ref="UEO3:UER3"/>
    <x:mergeCell ref="UES3:UEV3"/>
    <x:mergeCell ref="UEW3:UEZ3"/>
    <x:mergeCell ref="UDE3:UDH3"/>
    <x:mergeCell ref="UDI3:UDL3"/>
    <x:mergeCell ref="UDM3:UDP3"/>
    <x:mergeCell ref="UDQ3:UDT3"/>
    <x:mergeCell ref="UDU3:UDX3"/>
    <x:mergeCell ref="UDY3:UEB3"/>
    <x:mergeCell ref="UCG3:UCJ3"/>
    <x:mergeCell ref="UCK3:UCN3"/>
    <x:mergeCell ref="UCO3:UCR3"/>
    <x:mergeCell ref="UCS3:UCV3"/>
    <x:mergeCell ref="UCW3:UCZ3"/>
    <x:mergeCell ref="UDA3:UDD3"/>
    <x:mergeCell ref="UGW3:UGZ3"/>
    <x:mergeCell ref="UHA3:UHD3"/>
    <x:mergeCell ref="UHE3:UHH3"/>
    <x:mergeCell ref="UHI3:UHL3"/>
    <x:mergeCell ref="UHM3:UHP3"/>
    <x:mergeCell ref="UHQ3:UHT3"/>
    <x:mergeCell ref="UFY3:UGB3"/>
    <x:mergeCell ref="UGC3:UGF3"/>
    <x:mergeCell ref="UGG3:UGJ3"/>
    <x:mergeCell ref="UGK3:UGN3"/>
    <x:mergeCell ref="UGO3:UGR3"/>
    <x:mergeCell ref="UGS3:UGV3"/>
    <x:mergeCell ref="UFA3:UFD3"/>
    <x:mergeCell ref="UFE3:UFH3"/>
    <x:mergeCell ref="UFI3:UFL3"/>
    <x:mergeCell ref="UFM3:UFP3"/>
    <x:mergeCell ref="UFQ3:UFT3"/>
    <x:mergeCell ref="UFU3:UFX3"/>
    <x:mergeCell ref="UJQ3:UJT3"/>
    <x:mergeCell ref="UJU3:UJX3"/>
    <x:mergeCell ref="UJY3:UKB3"/>
    <x:mergeCell ref="UKC3:UKF3"/>
    <x:mergeCell ref="UKG3:UKJ3"/>
    <x:mergeCell ref="UKK3:UKN3"/>
    <x:mergeCell ref="UIS3:UIV3"/>
    <x:mergeCell ref="UIW3:UIZ3"/>
    <x:mergeCell ref="UJA3:UJD3"/>
    <x:mergeCell ref="UJE3:UJH3"/>
    <x:mergeCell ref="UJI3:UJL3"/>
    <x:mergeCell ref="UJM3:UJP3"/>
    <x:mergeCell ref="UHU3:UHX3"/>
    <x:mergeCell ref="UHY3:UIB3"/>
    <x:mergeCell ref="UIC3:UIF3"/>
    <x:mergeCell ref="UIG3:UIJ3"/>
    <x:mergeCell ref="UIK3:UIN3"/>
    <x:mergeCell ref="UIO3:UIR3"/>
    <x:mergeCell ref="UMK3:UMN3"/>
    <x:mergeCell ref="UMO3:UMR3"/>
    <x:mergeCell ref="UMS3:UMV3"/>
    <x:mergeCell ref="UMW3:UMZ3"/>
    <x:mergeCell ref="UNA3:UND3"/>
    <x:mergeCell ref="UNE3:UNH3"/>
    <x:mergeCell ref="ULM3:ULP3"/>
    <x:mergeCell ref="ULQ3:ULT3"/>
    <x:mergeCell ref="ULU3:ULX3"/>
    <x:mergeCell ref="ULY3:UMB3"/>
    <x:mergeCell ref="UMC3:UMF3"/>
    <x:mergeCell ref="UMG3:UMJ3"/>
    <x:mergeCell ref="UKO3:UKR3"/>
    <x:mergeCell ref="UKS3:UKV3"/>
    <x:mergeCell ref="UKW3:UKZ3"/>
    <x:mergeCell ref="ULA3:ULD3"/>
    <x:mergeCell ref="ULE3:ULH3"/>
    <x:mergeCell ref="ULI3:ULL3"/>
    <x:mergeCell ref="UPE3:UPH3"/>
    <x:mergeCell ref="UPI3:UPL3"/>
    <x:mergeCell ref="UPM3:UPP3"/>
    <x:mergeCell ref="UPQ3:UPT3"/>
    <x:mergeCell ref="UPU3:UPX3"/>
    <x:mergeCell ref="UPY3:UQB3"/>
    <x:mergeCell ref="UOG3:UOJ3"/>
    <x:mergeCell ref="UOK3:UON3"/>
    <x:mergeCell ref="UOO3:UOR3"/>
    <x:mergeCell ref="UOS3:UOV3"/>
    <x:mergeCell ref="UOW3:UOZ3"/>
    <x:mergeCell ref="UPA3:UPD3"/>
    <x:mergeCell ref="UNI3:UNL3"/>
    <x:mergeCell ref="UNM3:UNP3"/>
    <x:mergeCell ref="UNQ3:UNT3"/>
    <x:mergeCell ref="UNU3:UNX3"/>
    <x:mergeCell ref="UNY3:UOB3"/>
    <x:mergeCell ref="UOC3:UOF3"/>
    <x:mergeCell ref="URY3:USB3"/>
    <x:mergeCell ref="USC3:USF3"/>
    <x:mergeCell ref="USG3:USJ3"/>
    <x:mergeCell ref="USK3:USN3"/>
    <x:mergeCell ref="USO3:USR3"/>
    <x:mergeCell ref="USS3:USV3"/>
    <x:mergeCell ref="URA3:URD3"/>
    <x:mergeCell ref="URE3:URH3"/>
    <x:mergeCell ref="URI3:URL3"/>
    <x:mergeCell ref="URM3:URP3"/>
    <x:mergeCell ref="URQ3:URT3"/>
    <x:mergeCell ref="URU3:URX3"/>
    <x:mergeCell ref="UQC3:UQF3"/>
    <x:mergeCell ref="UQG3:UQJ3"/>
    <x:mergeCell ref="UQK3:UQN3"/>
    <x:mergeCell ref="UQO3:UQR3"/>
    <x:mergeCell ref="UQS3:UQV3"/>
    <x:mergeCell ref="UQW3:UQZ3"/>
    <x:mergeCell ref="UUS3:UUV3"/>
    <x:mergeCell ref="UUW3:UUZ3"/>
    <x:mergeCell ref="UVA3:UVD3"/>
    <x:mergeCell ref="UVE3:UVH3"/>
    <x:mergeCell ref="UVI3:UVL3"/>
    <x:mergeCell ref="UVM3:UVP3"/>
    <x:mergeCell ref="UTU3:UTX3"/>
    <x:mergeCell ref="UTY3:UUB3"/>
    <x:mergeCell ref="UUC3:UUF3"/>
    <x:mergeCell ref="UUG3:UUJ3"/>
    <x:mergeCell ref="UUK3:UUN3"/>
    <x:mergeCell ref="UUO3:UUR3"/>
    <x:mergeCell ref="USW3:USZ3"/>
    <x:mergeCell ref="UTA3:UTD3"/>
    <x:mergeCell ref="UTE3:UTH3"/>
    <x:mergeCell ref="UTI3:UTL3"/>
    <x:mergeCell ref="UTM3:UTP3"/>
    <x:mergeCell ref="UTQ3:UTT3"/>
    <x:mergeCell ref="UXM3:UXP3"/>
    <x:mergeCell ref="UXQ3:UXT3"/>
    <x:mergeCell ref="UXU3:UXX3"/>
    <x:mergeCell ref="UXY3:UYB3"/>
    <x:mergeCell ref="UYC3:UYF3"/>
    <x:mergeCell ref="UYG3:UYJ3"/>
    <x:mergeCell ref="UWO3:UWR3"/>
    <x:mergeCell ref="UWS3:UWV3"/>
    <x:mergeCell ref="UWW3:UWZ3"/>
    <x:mergeCell ref="UXA3:UXD3"/>
    <x:mergeCell ref="UXE3:UXH3"/>
    <x:mergeCell ref="UXI3:UXL3"/>
    <x:mergeCell ref="UVQ3:UVT3"/>
    <x:mergeCell ref="UVU3:UVX3"/>
    <x:mergeCell ref="UVY3:UWB3"/>
    <x:mergeCell ref="UWC3:UWF3"/>
    <x:mergeCell ref="UWG3:UWJ3"/>
    <x:mergeCell ref="UWK3:UWN3"/>
    <x:mergeCell ref="VAG3:VAJ3"/>
    <x:mergeCell ref="VAK3:VAN3"/>
    <x:mergeCell ref="VAO3:VAR3"/>
    <x:mergeCell ref="VAS3:VAV3"/>
    <x:mergeCell ref="VAW3:VAZ3"/>
    <x:mergeCell ref="VBA3:VBD3"/>
    <x:mergeCell ref="UZI3:UZL3"/>
    <x:mergeCell ref="UZM3:UZP3"/>
    <x:mergeCell ref="UZQ3:UZT3"/>
    <x:mergeCell ref="UZU3:UZX3"/>
    <x:mergeCell ref="UZY3:VAB3"/>
    <x:mergeCell ref="VAC3:VAF3"/>
    <x:mergeCell ref="UYK3:UYN3"/>
    <x:mergeCell ref="UYO3:UYR3"/>
    <x:mergeCell ref="UYS3:UYV3"/>
    <x:mergeCell ref="UYW3:UYZ3"/>
    <x:mergeCell ref="UZA3:UZD3"/>
    <x:mergeCell ref="UZE3:UZH3"/>
    <x:mergeCell ref="VDA3:VDD3"/>
    <x:mergeCell ref="VDE3:VDH3"/>
    <x:mergeCell ref="VDI3:VDL3"/>
    <x:mergeCell ref="VDM3:VDP3"/>
    <x:mergeCell ref="VDQ3:VDT3"/>
    <x:mergeCell ref="VDU3:VDX3"/>
    <x:mergeCell ref="VCC3:VCF3"/>
    <x:mergeCell ref="VCG3:VCJ3"/>
    <x:mergeCell ref="VCK3:VCN3"/>
    <x:mergeCell ref="VCO3:VCR3"/>
    <x:mergeCell ref="VCS3:VCV3"/>
    <x:mergeCell ref="VCW3:VCZ3"/>
    <x:mergeCell ref="VBE3:VBH3"/>
    <x:mergeCell ref="VBI3:VBL3"/>
    <x:mergeCell ref="VBM3:VBP3"/>
    <x:mergeCell ref="VBQ3:VBT3"/>
    <x:mergeCell ref="VBU3:VBX3"/>
    <x:mergeCell ref="VBY3:VCB3"/>
    <x:mergeCell ref="VFU3:VFX3"/>
    <x:mergeCell ref="VFY3:VGB3"/>
    <x:mergeCell ref="VGC3:VGF3"/>
    <x:mergeCell ref="VGG3:VGJ3"/>
    <x:mergeCell ref="VGK3:VGN3"/>
    <x:mergeCell ref="VGO3:VGR3"/>
    <x:mergeCell ref="VEW3:VEZ3"/>
    <x:mergeCell ref="VFA3:VFD3"/>
    <x:mergeCell ref="VFE3:VFH3"/>
    <x:mergeCell ref="VFI3:VFL3"/>
    <x:mergeCell ref="VFM3:VFP3"/>
    <x:mergeCell ref="VFQ3:VFT3"/>
    <x:mergeCell ref="VDY3:VEB3"/>
    <x:mergeCell ref="VEC3:VEF3"/>
    <x:mergeCell ref="VEG3:VEJ3"/>
    <x:mergeCell ref="VEK3:VEN3"/>
    <x:mergeCell ref="VEO3:VER3"/>
    <x:mergeCell ref="VES3:VEV3"/>
    <x:mergeCell ref="VIO3:VIR3"/>
    <x:mergeCell ref="VIS3:VIV3"/>
    <x:mergeCell ref="VIW3:VIZ3"/>
    <x:mergeCell ref="VJA3:VJD3"/>
    <x:mergeCell ref="VJE3:VJH3"/>
    <x:mergeCell ref="VJI3:VJL3"/>
    <x:mergeCell ref="VHQ3:VHT3"/>
    <x:mergeCell ref="VHU3:VHX3"/>
    <x:mergeCell ref="VHY3:VIB3"/>
    <x:mergeCell ref="VIC3:VIF3"/>
    <x:mergeCell ref="VIG3:VIJ3"/>
    <x:mergeCell ref="VIK3:VIN3"/>
    <x:mergeCell ref="VGS3:VGV3"/>
    <x:mergeCell ref="VGW3:VGZ3"/>
    <x:mergeCell ref="VHA3:VHD3"/>
    <x:mergeCell ref="VHE3:VHH3"/>
    <x:mergeCell ref="VHI3:VHL3"/>
    <x:mergeCell ref="VHM3:VHP3"/>
    <x:mergeCell ref="VLI3:VLL3"/>
    <x:mergeCell ref="VLM3:VLP3"/>
    <x:mergeCell ref="VLQ3:VLT3"/>
    <x:mergeCell ref="VLU3:VLX3"/>
    <x:mergeCell ref="VLY3:VMB3"/>
    <x:mergeCell ref="VMC3:VMF3"/>
    <x:mergeCell ref="VKK3:VKN3"/>
    <x:mergeCell ref="VKO3:VKR3"/>
    <x:mergeCell ref="VKS3:VKV3"/>
    <x:mergeCell ref="VKW3:VKZ3"/>
    <x:mergeCell ref="VLA3:VLD3"/>
    <x:mergeCell ref="VLE3:VLH3"/>
    <x:mergeCell ref="VJM3:VJP3"/>
    <x:mergeCell ref="VJQ3:VJT3"/>
    <x:mergeCell ref="VJU3:VJX3"/>
    <x:mergeCell ref="VJY3:VKB3"/>
    <x:mergeCell ref="VKC3:VKF3"/>
    <x:mergeCell ref="VKG3:VKJ3"/>
    <x:mergeCell ref="VOC3:VOF3"/>
    <x:mergeCell ref="VOG3:VOJ3"/>
    <x:mergeCell ref="VOK3:VON3"/>
    <x:mergeCell ref="VOO3:VOR3"/>
    <x:mergeCell ref="VOS3:VOV3"/>
    <x:mergeCell ref="VOW3:VOZ3"/>
    <x:mergeCell ref="VNE3:VNH3"/>
    <x:mergeCell ref="VNI3:VNL3"/>
    <x:mergeCell ref="VNM3:VNP3"/>
    <x:mergeCell ref="VNQ3:VNT3"/>
    <x:mergeCell ref="VNU3:VNX3"/>
    <x:mergeCell ref="VNY3:VOB3"/>
    <x:mergeCell ref="VMG3:VMJ3"/>
    <x:mergeCell ref="VMK3:VMN3"/>
    <x:mergeCell ref="VMO3:VMR3"/>
    <x:mergeCell ref="VMS3:VMV3"/>
    <x:mergeCell ref="VMW3:VMZ3"/>
    <x:mergeCell ref="VNA3:VND3"/>
    <x:mergeCell ref="VQW3:VQZ3"/>
    <x:mergeCell ref="VRA3:VRD3"/>
    <x:mergeCell ref="VRE3:VRH3"/>
    <x:mergeCell ref="VRI3:VRL3"/>
    <x:mergeCell ref="VRM3:VRP3"/>
    <x:mergeCell ref="VRQ3:VRT3"/>
    <x:mergeCell ref="VPY3:VQB3"/>
    <x:mergeCell ref="VQC3:VQF3"/>
    <x:mergeCell ref="VQG3:VQJ3"/>
    <x:mergeCell ref="VQK3:VQN3"/>
    <x:mergeCell ref="VQO3:VQR3"/>
    <x:mergeCell ref="VQS3:VQV3"/>
    <x:mergeCell ref="VPA3:VPD3"/>
    <x:mergeCell ref="VPE3:VPH3"/>
    <x:mergeCell ref="VPI3:VPL3"/>
    <x:mergeCell ref="VPM3:VPP3"/>
    <x:mergeCell ref="VPQ3:VPT3"/>
    <x:mergeCell ref="VPU3:VPX3"/>
    <x:mergeCell ref="VTQ3:VTT3"/>
    <x:mergeCell ref="VTU3:VTX3"/>
    <x:mergeCell ref="VTY3:VUB3"/>
    <x:mergeCell ref="VUC3:VUF3"/>
    <x:mergeCell ref="VUG3:VUJ3"/>
    <x:mergeCell ref="VUK3:VUN3"/>
    <x:mergeCell ref="VSS3:VSV3"/>
    <x:mergeCell ref="VSW3:VSZ3"/>
    <x:mergeCell ref="VTA3:VTD3"/>
    <x:mergeCell ref="VTE3:VTH3"/>
    <x:mergeCell ref="VTI3:VTL3"/>
    <x:mergeCell ref="VTM3:VTP3"/>
    <x:mergeCell ref="VRU3:VRX3"/>
    <x:mergeCell ref="VRY3:VSB3"/>
    <x:mergeCell ref="VSC3:VSF3"/>
    <x:mergeCell ref="VSG3:VSJ3"/>
    <x:mergeCell ref="VSK3:VSN3"/>
    <x:mergeCell ref="VSO3:VSR3"/>
    <x:mergeCell ref="VWK3:VWN3"/>
    <x:mergeCell ref="VWO3:VWR3"/>
    <x:mergeCell ref="VWS3:VWV3"/>
    <x:mergeCell ref="VWW3:VWZ3"/>
    <x:mergeCell ref="VXA3:VXD3"/>
    <x:mergeCell ref="VXE3:VXH3"/>
    <x:mergeCell ref="VVM3:VVP3"/>
    <x:mergeCell ref="VVQ3:VVT3"/>
    <x:mergeCell ref="VVU3:VVX3"/>
    <x:mergeCell ref="VVY3:VWB3"/>
    <x:mergeCell ref="VWC3:VWF3"/>
    <x:mergeCell ref="VWG3:VWJ3"/>
    <x:mergeCell ref="VUO3:VUR3"/>
    <x:mergeCell ref="VUS3:VUV3"/>
    <x:mergeCell ref="VUW3:VUZ3"/>
    <x:mergeCell ref="VVA3:VVD3"/>
    <x:mergeCell ref="VVE3:VVH3"/>
    <x:mergeCell ref="VVI3:VVL3"/>
    <x:mergeCell ref="VZE3:VZH3"/>
    <x:mergeCell ref="VZI3:VZL3"/>
    <x:mergeCell ref="VZM3:VZP3"/>
    <x:mergeCell ref="VZQ3:VZT3"/>
    <x:mergeCell ref="VZU3:VZX3"/>
    <x:mergeCell ref="VZY3:WAB3"/>
    <x:mergeCell ref="VYG3:VYJ3"/>
    <x:mergeCell ref="VYK3:VYN3"/>
    <x:mergeCell ref="VYO3:VYR3"/>
    <x:mergeCell ref="VYS3:VYV3"/>
    <x:mergeCell ref="VYW3:VYZ3"/>
    <x:mergeCell ref="VZA3:VZD3"/>
    <x:mergeCell ref="VXI3:VXL3"/>
    <x:mergeCell ref="VXM3:VXP3"/>
    <x:mergeCell ref="VXQ3:VXT3"/>
    <x:mergeCell ref="VXU3:VXX3"/>
    <x:mergeCell ref="VXY3:VYB3"/>
    <x:mergeCell ref="VYC3:VYF3"/>
    <x:mergeCell ref="WBY3:WCB3"/>
    <x:mergeCell ref="WCC3:WCF3"/>
    <x:mergeCell ref="WCG3:WCJ3"/>
    <x:mergeCell ref="WCK3:WCN3"/>
    <x:mergeCell ref="WCO3:WCR3"/>
    <x:mergeCell ref="WCS3:WCV3"/>
    <x:mergeCell ref="WBA3:WBD3"/>
    <x:mergeCell ref="WBE3:WBH3"/>
    <x:mergeCell ref="WBI3:WBL3"/>
    <x:mergeCell ref="WBM3:WBP3"/>
    <x:mergeCell ref="WBQ3:WBT3"/>
    <x:mergeCell ref="WBU3:WBX3"/>
    <x:mergeCell ref="WAC3:WAF3"/>
    <x:mergeCell ref="WAG3:WAJ3"/>
    <x:mergeCell ref="WAK3:WAN3"/>
    <x:mergeCell ref="WAO3:WAR3"/>
    <x:mergeCell ref="WAS3:WAV3"/>
    <x:mergeCell ref="WAW3:WAZ3"/>
    <x:mergeCell ref="WES3:WEV3"/>
    <x:mergeCell ref="WEW3:WEZ3"/>
    <x:mergeCell ref="WFA3:WFD3"/>
    <x:mergeCell ref="WFE3:WFH3"/>
    <x:mergeCell ref="WFI3:WFL3"/>
    <x:mergeCell ref="WFM3:WFP3"/>
    <x:mergeCell ref="WDU3:WDX3"/>
    <x:mergeCell ref="WDY3:WEB3"/>
    <x:mergeCell ref="WEC3:WEF3"/>
    <x:mergeCell ref="WEG3:WEJ3"/>
    <x:mergeCell ref="WEK3:WEN3"/>
    <x:mergeCell ref="WEO3:WER3"/>
    <x:mergeCell ref="WCW3:WCZ3"/>
    <x:mergeCell ref="WDA3:WDD3"/>
    <x:mergeCell ref="WDE3:WDH3"/>
    <x:mergeCell ref="WDI3:WDL3"/>
    <x:mergeCell ref="WDM3:WDP3"/>
    <x:mergeCell ref="WDQ3:WDT3"/>
    <x:mergeCell ref="WHM3:WHP3"/>
    <x:mergeCell ref="WHQ3:WHT3"/>
    <x:mergeCell ref="WHU3:WHX3"/>
    <x:mergeCell ref="WHY3:WIB3"/>
    <x:mergeCell ref="WIC3:WIF3"/>
    <x:mergeCell ref="WIG3:WIJ3"/>
    <x:mergeCell ref="WGO3:WGR3"/>
    <x:mergeCell ref="WGS3:WGV3"/>
    <x:mergeCell ref="WGW3:WGZ3"/>
    <x:mergeCell ref="WHA3:WHD3"/>
    <x:mergeCell ref="WHE3:WHH3"/>
    <x:mergeCell ref="WHI3:WHL3"/>
    <x:mergeCell ref="WFQ3:WFT3"/>
    <x:mergeCell ref="WFU3:WFX3"/>
    <x:mergeCell ref="WFY3:WGB3"/>
    <x:mergeCell ref="WGC3:WGF3"/>
    <x:mergeCell ref="WGG3:WGJ3"/>
    <x:mergeCell ref="WGK3:WGN3"/>
    <x:mergeCell ref="WKG3:WKJ3"/>
    <x:mergeCell ref="WKK3:WKN3"/>
    <x:mergeCell ref="WKO3:WKR3"/>
    <x:mergeCell ref="WKS3:WKV3"/>
    <x:mergeCell ref="WKW3:WKZ3"/>
    <x:mergeCell ref="WLA3:WLD3"/>
    <x:mergeCell ref="WJI3:WJL3"/>
    <x:mergeCell ref="WJM3:WJP3"/>
    <x:mergeCell ref="WJQ3:WJT3"/>
    <x:mergeCell ref="WJU3:WJX3"/>
    <x:mergeCell ref="WJY3:WKB3"/>
    <x:mergeCell ref="WKC3:WKF3"/>
    <x:mergeCell ref="WIK3:WIN3"/>
    <x:mergeCell ref="WIO3:WIR3"/>
    <x:mergeCell ref="WIS3:WIV3"/>
    <x:mergeCell ref="WIW3:WIZ3"/>
    <x:mergeCell ref="WJA3:WJD3"/>
    <x:mergeCell ref="WJE3:WJH3"/>
    <x:mergeCell ref="WNA3:WND3"/>
    <x:mergeCell ref="WNE3:WNH3"/>
    <x:mergeCell ref="WNI3:WNL3"/>
    <x:mergeCell ref="WNM3:WNP3"/>
    <x:mergeCell ref="WNQ3:WNT3"/>
    <x:mergeCell ref="WNU3:WNX3"/>
    <x:mergeCell ref="WMC3:WMF3"/>
    <x:mergeCell ref="WMG3:WMJ3"/>
    <x:mergeCell ref="WMK3:WMN3"/>
    <x:mergeCell ref="WMO3:WMR3"/>
    <x:mergeCell ref="WMS3:WMV3"/>
    <x:mergeCell ref="WMW3:WMZ3"/>
    <x:mergeCell ref="WLE3:WLH3"/>
    <x:mergeCell ref="WLI3:WLL3"/>
    <x:mergeCell ref="WLM3:WLP3"/>
    <x:mergeCell ref="WLQ3:WLT3"/>
    <x:mergeCell ref="WLU3:WLX3"/>
    <x:mergeCell ref="WLY3:WMB3"/>
    <x:mergeCell ref="WPU3:WPX3"/>
    <x:mergeCell ref="WPY3:WQB3"/>
    <x:mergeCell ref="WQC3:WQF3"/>
    <x:mergeCell ref="WQG3:WQJ3"/>
    <x:mergeCell ref="WQK3:WQN3"/>
    <x:mergeCell ref="WQO3:WQR3"/>
    <x:mergeCell ref="WOW3:WOZ3"/>
    <x:mergeCell ref="WPA3:WPD3"/>
    <x:mergeCell ref="WPE3:WPH3"/>
    <x:mergeCell ref="WPI3:WPL3"/>
    <x:mergeCell ref="WPM3:WPP3"/>
    <x:mergeCell ref="WPQ3:WPT3"/>
    <x:mergeCell ref="WNY3:WOB3"/>
    <x:mergeCell ref="WOC3:WOF3"/>
    <x:mergeCell ref="WOG3:WOJ3"/>
    <x:mergeCell ref="WOK3:WON3"/>
    <x:mergeCell ref="WOO3:WOR3"/>
    <x:mergeCell ref="WOS3:WOV3"/>
    <x:mergeCell ref="WSO3:WSR3"/>
    <x:mergeCell ref="WSS3:WSV3"/>
    <x:mergeCell ref="WSW3:WSZ3"/>
    <x:mergeCell ref="WTA3:WTD3"/>
    <x:mergeCell ref="WTE3:WTH3"/>
    <x:mergeCell ref="WTI3:WTL3"/>
    <x:mergeCell ref="WRQ3:WRT3"/>
    <x:mergeCell ref="WRU3:WRX3"/>
    <x:mergeCell ref="WRY3:WSB3"/>
    <x:mergeCell ref="WSC3:WSF3"/>
    <x:mergeCell ref="WSG3:WSJ3"/>
    <x:mergeCell ref="WSK3:WSN3"/>
    <x:mergeCell ref="WQS3:WQV3"/>
    <x:mergeCell ref="WQW3:WQZ3"/>
    <x:mergeCell ref="WRA3:WRD3"/>
    <x:mergeCell ref="WRE3:WRH3"/>
    <x:mergeCell ref="WRI3:WRL3"/>
    <x:mergeCell ref="WRM3:WRP3"/>
    <x:mergeCell ref="WVI3:WVL3"/>
    <x:mergeCell ref="WVM3:WVP3"/>
    <x:mergeCell ref="WVQ3:WVT3"/>
    <x:mergeCell ref="WVU3:WVX3"/>
    <x:mergeCell ref="WVY3:WWB3"/>
    <x:mergeCell ref="WWC3:WWF3"/>
    <x:mergeCell ref="WUK3:WUN3"/>
    <x:mergeCell ref="WUO3:WUR3"/>
    <x:mergeCell ref="WUS3:WUV3"/>
    <x:mergeCell ref="WUW3:WUZ3"/>
    <x:mergeCell ref="WVA3:WVD3"/>
    <x:mergeCell ref="WVE3:WVH3"/>
    <x:mergeCell ref="WTM3:WTP3"/>
    <x:mergeCell ref="WTQ3:WTT3"/>
    <x:mergeCell ref="WTU3:WTX3"/>
    <x:mergeCell ref="WTY3:WUB3"/>
    <x:mergeCell ref="WUC3:WUF3"/>
    <x:mergeCell ref="WUG3:WUJ3"/>
    <x:mergeCell ref="WYC3:WYF3"/>
    <x:mergeCell ref="WYG3:WYJ3"/>
    <x:mergeCell ref="WYK3:WYN3"/>
    <x:mergeCell ref="WYO3:WYR3"/>
    <x:mergeCell ref="WYS3:WYV3"/>
    <x:mergeCell ref="WYW3:WYZ3"/>
    <x:mergeCell ref="WXE3:WXH3"/>
    <x:mergeCell ref="WXI3:WXL3"/>
    <x:mergeCell ref="WXM3:WXP3"/>
    <x:mergeCell ref="WXQ3:WXT3"/>
    <x:mergeCell ref="WXU3:WXX3"/>
    <x:mergeCell ref="WXY3:WYB3"/>
    <x:mergeCell ref="WWG3:WWJ3"/>
    <x:mergeCell ref="WWK3:WWN3"/>
    <x:mergeCell ref="WWO3:WWR3"/>
    <x:mergeCell ref="WWS3:WWV3"/>
    <x:mergeCell ref="WWW3:WWZ3"/>
    <x:mergeCell ref="WXA3:WXD3"/>
    <x:mergeCell ref="XAW3:XAZ3"/>
    <x:mergeCell ref="XBA3:XBD3"/>
    <x:mergeCell ref="XBE3:XBH3"/>
    <x:mergeCell ref="XBI3:XBL3"/>
    <x:mergeCell ref="XBM3:XBP3"/>
    <x:mergeCell ref="XBQ3:XBT3"/>
    <x:mergeCell ref="WZY3:XAB3"/>
    <x:mergeCell ref="XAC3:XAF3"/>
    <x:mergeCell ref="XAG3:XAJ3"/>
    <x:mergeCell ref="XAK3:XAN3"/>
    <x:mergeCell ref="XAO3:XAR3"/>
    <x:mergeCell ref="XAS3:XAV3"/>
    <x:mergeCell ref="WZA3:WZD3"/>
    <x:mergeCell ref="WZE3:WZH3"/>
    <x:mergeCell ref="WZI3:WZL3"/>
    <x:mergeCell ref="WZM3:WZP3"/>
    <x:mergeCell ref="WZQ3:WZT3"/>
    <x:mergeCell ref="WZU3:WZX3"/>
    <x:mergeCell ref="XEO3:XER3"/>
    <x:mergeCell ref="XES3:XEV3"/>
    <x:mergeCell ref="XEW3:XEZ3"/>
    <x:mergeCell ref="XFA3:XFD3"/>
    <x:mergeCell ref="XDQ3:XDT3"/>
    <x:mergeCell ref="XDU3:XDX3"/>
    <x:mergeCell ref="XDY3:XEB3"/>
    <x:mergeCell ref="XEC3:XEF3"/>
    <x:mergeCell ref="XEG3:XEJ3"/>
    <x:mergeCell ref="XEK3:XEN3"/>
    <x:mergeCell ref="XCS3:XCV3"/>
    <x:mergeCell ref="XCW3:XCZ3"/>
    <x:mergeCell ref="XDA3:XDD3"/>
    <x:mergeCell ref="XDE3:XDH3"/>
    <x:mergeCell ref="XDI3:XDL3"/>
    <x:mergeCell ref="XDM3:XDP3"/>
    <x:mergeCell ref="XBU3:XBX3"/>
    <x:mergeCell ref="XBY3:XCB3"/>
    <x:mergeCell ref="XCC3:XCF3"/>
    <x:mergeCell ref="XCG3:XCJ3"/>
    <x:mergeCell ref="XCK3:XCN3"/>
    <x:mergeCell ref="XCO3:XCR3"/>
  </x:mergeCells>
  <x:printOptions headings="1"/>
  <x:pageMargins left="0.25" right="0.25" top="0.75" bottom="0.75" header="0.3" footer="0.3"/>
  <x:pageSetup paperSize="3" scale="10" fitToHeight="0" orientation="landscape" r:id="rId2"/>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7"/>
  <x:dimension ref="A1:E32"/>
  <x:sheetViews>
    <x:sheetView zoomScale="85" zoomScaleNormal="85" workbookViewId="0"/>
  </x:sheetViews>
  <x:sheetFormatPr defaultColWidth="9.42578125" defaultRowHeight="12.75" x14ac:dyDescent="0.2"/>
  <x:cols>
    <x:col min="1" max="1" width="37.5703125" style="61" customWidth="1"/>
    <x:col min="2" max="2" width="27.5703125" style="61" customWidth="1"/>
    <x:col min="3" max="4" width="25.5703125" style="61" customWidth="1"/>
    <x:col min="5" max="5" width="16.42578125" style="61" customWidth="1"/>
    <x:col min="6" max="6" width="14" style="61" bestFit="1" customWidth="1"/>
    <x:col min="7" max="7" width="15" style="61" bestFit="1" customWidth="1"/>
    <x:col min="8" max="8" width="9.42578125" style="61"/>
    <x:col min="9" max="9" width="11.42578125" style="61" bestFit="1" customWidth="1"/>
    <x:col min="10" max="16384" width="9.42578125" style="61"/>
  </x:cols>
  <x:sheetData>
    <x:row r="1" spans="1:5" s="1" customFormat="1" ht="15.75" x14ac:dyDescent="0.25"/>
    <x:row r="2" spans="1:5" s="1" customFormat="1" ht="15.75" x14ac:dyDescent="0.25">
      <x:c r="A2" s="19" t="s">
        <x:v>149</x:v>
      </x:c>
    </x:row>
    <x:row r="3" spans="1:5" s="1" customFormat="1" ht="15.75" x14ac:dyDescent="0.25">
      <x:c r="A3" s="382" t="s">
        <x:v>143</x:v>
      </x:c>
      <x:c r="B3" s="382"/>
      <x:c r="C3" s="382"/>
      <x:c r="D3" s="382"/>
    </x:row>
    <x:row r="4" spans="1:5" s="1" customFormat="1" ht="14.1" customHeight="1" x14ac:dyDescent="0.25">
      <x:c r="A4" s="2"/>
    </x:row>
    <x:row r="5" spans="1:5" s="1" customFormat="1" ht="63" x14ac:dyDescent="0.25">
      <x:c r="B5" s="30" t="s">
        <x:v>142</x:v>
      </x:c>
      <x:c r="C5" s="58" t="s">
        <x:v>573</x:v>
      </x:c>
      <x:c r="D5" s="4" t="s">
        <x:v>49</x:v>
      </x:c>
    </x:row>
    <x:row r="6" spans="1:5" s="1" customFormat="1" ht="34.35" customHeight="1" x14ac:dyDescent="0.25">
      <x:c r="A6" s="23"/>
      <x:c r="B6" s="5" t="s">
        <x:v>50</x:v>
      </x:c>
      <x:c r="C6" s="62" t="s">
        <x:v>51</x:v>
      </x:c>
      <x:c r="D6" s="6" t="s">
        <x:v>52</x:v>
      </x:c>
    </x:row>
    <x:row r="7" spans="1:5" s="1" customFormat="1" ht="15.75" x14ac:dyDescent="0.25">
      <x:c r="A7" s="7" t="s">
        <x:v>53</x:v>
      </x:c>
      <x:c r="B7" s="38">
        <x:f>6251000/2</x:f>
        <x:v>3125500</x:v>
      </x:c>
      <x:c r="C7" s="65">
        <x:v>4344273.75</x:v>
      </x:c>
      <x:c r="D7" s="38" t="s">
        <x:v>54</x:v>
      </x:c>
    </x:row>
    <x:row r="8" spans="1:5" s="1" customFormat="1" ht="15.75" x14ac:dyDescent="0.25">
      <x:c r="A8" s="33" t="s">
        <x:v>55</x:v>
      </x:c>
      <x:c r="B8" s="34">
        <x:f>1543000/2</x:f>
        <x:v>771500</x:v>
      </x:c>
      <x:c r="C8" s="65">
        <x:v>807985.51</x:v>
      </x:c>
      <x:c r="D8" s="38" t="s">
        <x:v>54</x:v>
      </x:c>
    </x:row>
    <x:row r="9" spans="1:5" s="1" customFormat="1" ht="15.75" x14ac:dyDescent="0.25">
      <x:c r="A9" s="33" t="s">
        <x:v>56</x:v>
      </x:c>
      <x:c r="B9" s="34">
        <x:f>2340000/2</x:f>
        <x:v>1170000</x:v>
      </x:c>
      <x:c r="C9" s="65">
        <x:v>2952589</x:v>
      </x:c>
      <x:c r="D9" s="38" t="s">
        <x:v>54</x:v>
      </x:c>
    </x:row>
    <x:row r="10" spans="1:5" s="1" customFormat="1" ht="31.5" x14ac:dyDescent="0.25">
      <x:c r="A10" s="33" t="s">
        <x:v>57</x:v>
      </x:c>
      <x:c r="B10" s="34">
        <x:f>17607000/2</x:f>
        <x:v>8803500</x:v>
      </x:c>
      <x:c r="C10" s="65">
        <x:v>11251734.710000001</x:v>
      </x:c>
      <x:c r="D10" s="38" t="s">
        <x:v>54</x:v>
      </x:c>
    </x:row>
    <x:row r="11" spans="1:5" s="1" customFormat="1" ht="15.75" x14ac:dyDescent="0.25">
      <x:c r="A11" s="33" t="s">
        <x:v>58</x:v>
      </x:c>
      <x:c r="B11" s="38">
        <x:v>0</x:v>
      </x:c>
      <x:c r="C11" s="65">
        <x:v>31875</x:v>
      </x:c>
      <x:c r="D11" s="38" t="s">
        <x:v>54</x:v>
      </x:c>
    </x:row>
    <x:row r="12" spans="1:5" s="1" customFormat="1" ht="15.75" x14ac:dyDescent="0.25">
      <x:c r="A12" s="33" t="s">
        <x:v>59</x:v>
      </x:c>
      <x:c r="B12" s="34">
        <x:f>30938000/2</x:f>
        <x:v>15469000</x:v>
      </x:c>
      <x:c r="C12" s="65">
        <x:v>15596226.810000001</x:v>
      </x:c>
      <x:c r="D12" s="38" t="s">
        <x:v>54</x:v>
      </x:c>
    </x:row>
    <x:row r="13" spans="1:5" s="1" customFormat="1" ht="15.75" x14ac:dyDescent="0.25">
      <x:c r="A13" s="37" t="s">
        <x:v>60</x:v>
      </x:c>
      <x:c r="B13" s="38">
        <x:f>SUM(B7:B12)</x:f>
        <x:v>29339500</x:v>
      </x:c>
      <x:c r="C13" s="65">
        <x:v>34984684.780000001</x:v>
      </x:c>
      <x:c r="D13" s="38" t="s">
        <x:v>54</x:v>
      </x:c>
    </x:row>
    <x:row r="14" spans="1:5" s="1" customFormat="1" ht="31.5" x14ac:dyDescent="0.25">
      <x:c r="A14" s="10" t="s">
        <x:v>61</x:v>
      </x:c>
      <x:c r="B14" s="38">
        <x:v>0</x:v>
      </x:c>
      <x:c r="C14" s="65">
        <x:v>0</x:v>
      </x:c>
      <x:c r="D14" s="38" t="s">
        <x:v>54</x:v>
      </x:c>
      <x:c r="E14" s="27"/>
    </x:row>
    <x:row r="15" spans="1:5" s="1" customFormat="1" ht="15.75" x14ac:dyDescent="0.25">
      <x:c r="A15" s="11" t="s">
        <x:v>62</x:v>
      </x:c>
      <x:c r="B15" s="41">
        <x:f>B13+B14</x:f>
        <x:v>29339500</x:v>
      </x:c>
      <x:c r="C15" s="65">
        <x:v>34984684.780000001</x:v>
      </x:c>
      <x:c r="D15" s="38" t="s">
        <x:v>54</x:v>
      </x:c>
    </x:row>
    <x:row r="16" spans="1:5" s="1" customFormat="1" ht="19.5" customHeight="1" x14ac:dyDescent="0.25">
      <x:c r="A16" s="12"/>
      <x:c r="E16" s="17"/>
    </x:row>
    <x:row r="17" spans="1:5" s="1" customFormat="1" ht="18.75" customHeight="1" x14ac:dyDescent="0.25">
      <x:c r="A17" s="16"/>
      <x:c r="B17" s="13" t="s">
        <x:v>63</x:v>
      </x:c>
      <x:c r="C17" s="14" t="s">
        <x:v>63</x:v>
      </x:c>
      <x:c r="D17" s="14" t="s">
        <x:v>63</x:v>
      </x:c>
    </x:row>
    <x:row r="18" spans="1:5" s="1" customFormat="1" ht="15.75" x14ac:dyDescent="0.25">
      <x:c r="A18" s="7" t="s">
        <x:v>53</x:v>
      </x:c>
      <x:c r="B18" s="38">
        <x:v>0</x:v>
      </x:c>
      <x:c r="C18" s="38">
        <x:v>0</x:v>
      </x:c>
      <x:c r="D18" s="38" t="s">
        <x:v>41</x:v>
      </x:c>
    </x:row>
    <x:row r="19" spans="1:5" s="1" customFormat="1" ht="15.75" x14ac:dyDescent="0.25">
      <x:c r="A19" s="8" t="s">
        <x:v>55</x:v>
      </x:c>
      <x:c r="B19" s="38">
        <x:v>0</x:v>
      </x:c>
      <x:c r="C19" s="38">
        <x:v>0</x:v>
      </x:c>
      <x:c r="D19" s="38" t="s">
        <x:v>54</x:v>
      </x:c>
    </x:row>
    <x:row r="20" spans="1:5" s="1" customFormat="1" ht="15.75" x14ac:dyDescent="0.25">
      <x:c r="A20" s="8" t="s">
        <x:v>56</x:v>
      </x:c>
      <x:c r="B20" s="38">
        <x:v>150000</x:v>
      </x:c>
      <x:c r="C20" s="38">
        <x:v>150000</x:v>
      </x:c>
      <x:c r="D20" s="38" t="s">
        <x:v>54</x:v>
      </x:c>
    </x:row>
    <x:row r="21" spans="1:5" s="1" customFormat="1" ht="31.5" x14ac:dyDescent="0.25">
      <x:c r="A21" s="8" t="s">
        <x:v>57</x:v>
      </x:c>
      <x:c r="B21" s="38">
        <x:v>810000</x:v>
      </x:c>
      <x:c r="C21" s="38">
        <x:v>810000</x:v>
      </x:c>
      <x:c r="D21" s="38" t="s">
        <x:v>54</x:v>
      </x:c>
    </x:row>
    <x:row r="22" spans="1:5" s="1" customFormat="1" ht="15.75" x14ac:dyDescent="0.25">
      <x:c r="A22" s="8" t="s">
        <x:v>58</x:v>
      </x:c>
      <x:c r="B22" s="38">
        <x:v>60000</x:v>
      </x:c>
      <x:c r="C22" s="38">
        <x:v>60000</x:v>
      </x:c>
      <x:c r="D22" s="38" t="s">
        <x:v>54</x:v>
      </x:c>
    </x:row>
    <x:row r="23" spans="1:5" s="1" customFormat="1" ht="15.75" x14ac:dyDescent="0.25">
      <x:c r="A23" s="8" t="s">
        <x:v>59</x:v>
      </x:c>
      <x:c r="B23" s="38">
        <x:v>390000</x:v>
      </x:c>
      <x:c r="C23" s="38">
        <x:v>390000</x:v>
      </x:c>
      <x:c r="D23" s="38" t="s">
        <x:v>54</x:v>
      </x:c>
      <x:c r="E23" s="31"/>
    </x:row>
    <x:row r="24" spans="1:5" s="1" customFormat="1" ht="15.75" x14ac:dyDescent="0.25">
      <x:c r="A24" s="9" t="s">
        <x:v>60</x:v>
      </x:c>
      <x:c r="B24" s="38">
        <x:f>SUM(B18:B23)</x:f>
        <x:v>1410000</x:v>
      </x:c>
      <x:c r="C24" s="38">
        <x:v>1410000</x:v>
      </x:c>
      <x:c r="D24" s="38" t="s">
        <x:v>54</x:v>
      </x:c>
    </x:row>
    <x:row r="25" spans="1:5" s="1" customFormat="1" ht="31.5" x14ac:dyDescent="0.25">
      <x:c r="A25" s="10" t="s">
        <x:v>61</x:v>
      </x:c>
      <x:c r="B25" s="38">
        <x:v>290000</x:v>
      </x:c>
      <x:c r="C25" s="38">
        <x:v>275394.43999999994</x:v>
      </x:c>
      <x:c r="D25" s="38" t="s">
        <x:v>54</x:v>
      </x:c>
    </x:row>
    <x:row r="26" spans="1:5" s="1" customFormat="1" ht="15.75" x14ac:dyDescent="0.25">
      <x:c r="A26" s="11" t="s">
        <x:v>62</x:v>
      </x:c>
      <x:c r="B26" s="41">
        <x:f>SUM(B18:B25)-B24</x:f>
        <x:v>1700000</x:v>
      </x:c>
      <x:c r="C26" s="41">
        <x:f>SUM(C24:C25)</x:f>
        <x:v>1685394.44</x:v>
      </x:c>
      <x:c r="D26" s="38" t="s">
        <x:v>54</x:v>
      </x:c>
    </x:row>
    <x:row r="27" spans="1:5" s="1" customFormat="1" ht="15.75" x14ac:dyDescent="0.25"/>
    <x:row r="28" spans="1:5" s="1" customFormat="1" ht="15.75" x14ac:dyDescent="0.25">
      <x:c r="C28" s="63"/>
    </x:row>
    <x:row r="29" spans="1:5" s="1" customFormat="1" ht="15.75" x14ac:dyDescent="0.25">
      <x:c r="C29" s="64"/>
    </x:row>
    <x:row r="30" spans="1:5" s="1" customFormat="1" ht="15.75" x14ac:dyDescent="0.25"/>
    <x:row r="31" spans="1:5" s="1" customFormat="1" ht="15.75" x14ac:dyDescent="0.25">
      <x:c r="A31" s="18" t="s">
        <x:v>64</x:v>
      </x:c>
      <x:c r="B31" s="20">
        <x:f>B15+B26</x:f>
        <x:v>31039500</x:v>
      </x:c>
      <x:c r="C31" s="24">
        <x:f>C13</x:f>
        <x:v>34984684.780000001</x:v>
      </x:c>
      <x:c r="D31" s="26" t="s">
        <x:v>54</x:v>
      </x:c>
    </x:row>
    <x:row r="32" spans="1:5" ht="15.75" x14ac:dyDescent="0.25">
      <x:c r="A32" s="1"/>
      <x:c r="B32" s="1"/>
      <x:c r="C32" s="1"/>
      <x:c r="D32" s="1"/>
    </x:row>
  </x:sheetData>
  <x:mergeCells count="1">
    <x:mergeCell ref="A3:D3"/>
  </x:mergeCells>
  <x:pageMargins left="0.25" right="0.25" top="0.75" bottom="0.75" header="0.3" footer="0.3"/>
  <x:pageSetup scale="80" orientation="portrait" r:id="rId2"/>
  <x:headerFooter alignWithMargins="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5"/>
  <x:dimension ref="A1:F31"/>
  <x:sheetViews>
    <x:sheetView zoomScale="70" zoomScaleNormal="70" workbookViewId="0"/>
  </x:sheetViews>
  <x:sheetFormatPr defaultColWidth="56.42578125" defaultRowHeight="12.75" x14ac:dyDescent="0.2"/>
  <x:cols>
    <x:col min="1" max="1" width="34"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25"/>
      <x:c r="B1" s="1"/>
      <x:c r="C1" s="1"/>
      <x:c r="D1" s="1"/>
      <x:c r="E1" s="1"/>
      <x:c r="F1" s="1"/>
    </x:row>
    <x:row r="2" spans="1:6" ht="15.75" x14ac:dyDescent="0.2">
      <x:c r="A2" s="384" t="s">
        <x:v>3981</x:v>
      </x:c>
      <x:c r="B2" s="384"/>
      <x:c r="C2" s="384"/>
      <x:c r="D2" s="384"/>
      <x:c r="E2" s="384"/>
      <x:c r="F2" s="384"/>
    </x:row>
    <x:row r="3" spans="1:6" ht="15.75" x14ac:dyDescent="0.25">
      <x:c r="A3" s="2"/>
      <x:c r="B3" s="1"/>
      <x:c r="C3" s="1"/>
      <x:c r="D3" s="1"/>
      <x:c r="E3" s="1"/>
      <x:c r="F3" s="1"/>
    </x:row>
    <x:row r="4" spans="1:6" ht="63" x14ac:dyDescent="0.25">
      <x:c r="A4" s="1"/>
      <x:c r="B4" s="42" t="s">
        <x:v>297</x:v>
      </x:c>
      <x:c r="C4" s="57" t="s">
        <x:v>674</x:v>
      </x:c>
      <x:c r="D4" s="43" t="s">
        <x:v>139</x:v>
      </x:c>
      <x:c r="E4" s="44" t="s">
        <x:v>49</x:v>
      </x:c>
      <x:c r="F4" s="1"/>
    </x:row>
    <x:row r="5" spans="1:6" ht="31.5" x14ac:dyDescent="0.25">
      <x:c r="A5" s="23"/>
      <x:c r="B5" s="45" t="s">
        <x:v>50</x:v>
      </x:c>
      <x:c r="C5" s="59" t="s">
        <x:v>50</x:v>
      </x:c>
      <x:c r="D5" s="46" t="s">
        <x:v>51</x:v>
      </x:c>
      <x:c r="E5" s="46" t="s">
        <x:v>52</x:v>
      </x:c>
      <x:c r="F5" s="1"/>
    </x:row>
    <x:row r="6" spans="1:6" ht="31.5" x14ac:dyDescent="0.25">
      <x:c r="A6" s="7" t="s">
        <x:v>53</x:v>
      </x:c>
      <x:c r="B6" s="47">
        <x:v>1765000</x:v>
      </x:c>
      <x:c r="C6" s="65">
        <x:v>2315000</x:v>
      </x:c>
      <x:c r="D6" s="47" t="s">
        <x:v>54</x:v>
      </x:c>
      <x:c r="E6" s="47" t="s">
        <x:v>54</x:v>
      </x:c>
      <x:c r="F6" s="1"/>
    </x:row>
    <x:row r="7" spans="1:6" ht="15.75" x14ac:dyDescent="0.25">
      <x:c r="A7" s="48" t="s">
        <x:v>55</x:v>
      </x:c>
      <x:c r="B7" s="47">
        <x:v>153000</x:v>
      </x:c>
      <x:c r="C7" s="65">
        <x:v>199000</x:v>
      </x:c>
      <x:c r="D7" s="47" t="s">
        <x:v>54</x:v>
      </x:c>
      <x:c r="E7" s="47" t="s">
        <x:v>54</x:v>
      </x:c>
      <x:c r="F7" s="1"/>
    </x:row>
    <x:row r="8" spans="1:6" ht="31.5" x14ac:dyDescent="0.25">
      <x:c r="A8" s="48" t="s">
        <x:v>56</x:v>
      </x:c>
      <x:c r="B8" s="47">
        <x:v>1470000</x:v>
      </x:c>
      <x:c r="C8" s="65">
        <x:v>1499000</x:v>
      </x:c>
      <x:c r="D8" s="47" t="s">
        <x:v>54</x:v>
      </x:c>
      <x:c r="E8" s="47" t="s">
        <x:v>54</x:v>
      </x:c>
      <x:c r="F8" s="1"/>
    </x:row>
    <x:row r="9" spans="1:6" ht="31.5" x14ac:dyDescent="0.25">
      <x:c r="A9" s="48" t="s">
        <x:v>57</x:v>
      </x:c>
      <x:c r="B9" s="47">
        <x:v>1842000</x:v>
      </x:c>
      <x:c r="C9" s="65">
        <x:v>2336000</x:v>
      </x:c>
      <x:c r="D9" s="47" t="s">
        <x:v>54</x:v>
      </x:c>
      <x:c r="E9" s="47" t="s">
        <x:v>54</x:v>
      </x:c>
      <x:c r="F9" s="1"/>
    </x:row>
    <x:row r="10" spans="1:6" ht="15.75" x14ac:dyDescent="0.25">
      <x:c r="A10" s="48" t="s">
        <x:v>58</x:v>
      </x:c>
      <x:c r="B10" s="47">
        <x:v>0</x:v>
      </x:c>
      <x:c r="C10" s="65">
        <x:v>0</x:v>
      </x:c>
      <x:c r="D10" s="47" t="s">
        <x:v>54</x:v>
      </x:c>
      <x:c r="E10" s="47" t="s">
        <x:v>54</x:v>
      </x:c>
      <x:c r="F10" s="1"/>
    </x:row>
    <x:row r="11" spans="1:6" ht="31.5" x14ac:dyDescent="0.25">
      <x:c r="A11" s="48" t="s">
        <x:v>59</x:v>
      </x:c>
      <x:c r="B11" s="47">
        <x:v>5162000</x:v>
      </x:c>
      <x:c r="C11" s="65">
        <x:v>6389000</x:v>
      </x:c>
      <x:c r="D11" s="47" t="s">
        <x:v>54</x:v>
      </x:c>
      <x:c r="E11" s="47" t="s">
        <x:v>54</x:v>
      </x:c>
      <x:c r="F11" s="1"/>
    </x:row>
    <x:row r="12" spans="1:6" ht="15.75" x14ac:dyDescent="0.25">
      <x:c r="A12" s="49" t="s">
        <x:v>60</x:v>
      </x:c>
      <x:c r="B12" s="47">
        <x:f>SUM(B6:B11)</x:f>
        <x:v>10392000</x:v>
      </x:c>
      <x:c r="C12" s="65">
        <x:f>SUM(C6:C11)</x:f>
        <x:v>12738000</x:v>
      </x:c>
      <x:c r="D12" s="47" t="s">
        <x:v>54</x:v>
      </x:c>
      <x:c r="E12" s="47" t="s">
        <x:v>54</x:v>
      </x:c>
      <x:c r="F12" s="1"/>
    </x:row>
    <x:row r="13" spans="1:6" ht="31.5" x14ac:dyDescent="0.25">
      <x:c r="A13" s="10" t="s">
        <x:v>61</x:v>
      </x:c>
      <x:c r="B13" s="47">
        <x:v>0</x:v>
      </x:c>
      <x:c r="C13" s="65"/>
      <x:c r="D13" s="47" t="s">
        <x:v>54</x:v>
      </x:c>
      <x:c r="E13" s="47" t="s">
        <x:v>54</x:v>
      </x:c>
      <x:c r="F13" s="1"/>
    </x:row>
    <x:row r="14" spans="1:6" ht="15.75" x14ac:dyDescent="0.25">
      <x:c r="A14" s="50" t="s">
        <x:v>62</x:v>
      </x:c>
      <x:c r="B14" s="51">
        <x:f>B12+B13</x:f>
        <x:v>10392000</x:v>
      </x:c>
      <x:c r="C14" s="66">
        <x:f>C12</x:f>
        <x:v>12738000</x:v>
      </x:c>
      <x:c r="D14" s="47" t="s">
        <x:v>54</x:v>
      </x:c>
      <x:c r="E14" s="47" t="s">
        <x:v>54</x:v>
      </x:c>
      <x:c r="F14" s="1"/>
    </x:row>
    <x:row r="15" spans="1:6" ht="15.75" x14ac:dyDescent="0.25">
      <x:c r="A15" s="12"/>
      <x:c r="B15" s="1"/>
      <x:c r="C15" s="25"/>
      <x:c r="D15" s="1"/>
      <x:c r="E15" s="1"/>
      <x:c r="F15" s="1"/>
    </x:row>
    <x:row r="16" spans="1:6" ht="15.75" x14ac:dyDescent="0.25">
      <x:c r="A16" s="16"/>
      <x:c r="B16" s="52" t="s">
        <x:v>63</x:v>
      </x:c>
      <x:c r="C16" s="60" t="s">
        <x:v>63</x:v>
      </x:c>
      <x:c r="D16" s="53" t="s">
        <x:v>63</x:v>
      </x:c>
      <x:c r="E16" s="53" t="s">
        <x:v>63</x:v>
      </x:c>
      <x:c r="F16" s="17"/>
    </x:row>
    <x:row r="17" spans="1:6" ht="31.5" x14ac:dyDescent="0.25">
      <x:c r="A17" s="7" t="s">
        <x:v>53</x:v>
      </x:c>
      <x:c r="B17" s="47">
        <x:v>393000</x:v>
      </x:c>
      <x:c r="C17" s="65">
        <x:v>393000</x:v>
      </x:c>
      <x:c r="D17" s="47" t="s">
        <x:v>54</x:v>
      </x:c>
      <x:c r="E17" s="47" t="s">
        <x:v>54</x:v>
      </x:c>
      <x:c r="F17" s="1"/>
    </x:row>
    <x:row r="18" spans="1:6" ht="15.75" x14ac:dyDescent="0.25">
      <x:c r="A18" s="48" t="s">
        <x:v>55</x:v>
      </x:c>
      <x:c r="B18" s="47">
        <x:v>584000</x:v>
      </x:c>
      <x:c r="C18" s="65">
        <x:v>584000</x:v>
      </x:c>
      <x:c r="D18" s="47" t="s">
        <x:v>54</x:v>
      </x:c>
      <x:c r="E18" s="47" t="s">
        <x:v>54</x:v>
      </x:c>
      <x:c r="F18" s="1"/>
    </x:row>
    <x:row r="19" spans="1:6" ht="31.5" x14ac:dyDescent="0.25">
      <x:c r="A19" s="48" t="s">
        <x:v>56</x:v>
      </x:c>
      <x:c r="B19" s="47">
        <x:v>370000</x:v>
      </x:c>
      <x:c r="C19" s="65">
        <x:v>370000</x:v>
      </x:c>
      <x:c r="D19" s="47" t="s">
        <x:v>54</x:v>
      </x:c>
      <x:c r="E19" s="47" t="s">
        <x:v>54</x:v>
      </x:c>
      <x:c r="F19" s="1"/>
    </x:row>
    <x:row r="20" spans="1:6" ht="31.5" x14ac:dyDescent="0.25">
      <x:c r="A20" s="48" t="s">
        <x:v>57</x:v>
      </x:c>
      <x:c r="B20" s="47">
        <x:v>3491000</x:v>
      </x:c>
      <x:c r="C20" s="65">
        <x:v>3491000</x:v>
      </x:c>
      <x:c r="D20" s="47" t="s">
        <x:v>54</x:v>
      </x:c>
      <x:c r="E20" s="47" t="s">
        <x:v>54</x:v>
      </x:c>
      <x:c r="F20" s="1"/>
    </x:row>
    <x:row r="21" spans="1:6" ht="15.75" x14ac:dyDescent="0.25">
      <x:c r="A21" s="48" t="s">
        <x:v>58</x:v>
      </x:c>
      <x:c r="B21" s="47">
        <x:v>351000</x:v>
      </x:c>
      <x:c r="C21" s="65">
        <x:v>351000</x:v>
      </x:c>
      <x:c r="D21" s="47" t="s">
        <x:v>54</x:v>
      </x:c>
      <x:c r="E21" s="47" t="s">
        <x:v>54</x:v>
      </x:c>
      <x:c r="F21" s="1"/>
    </x:row>
    <x:row r="22" spans="1:6" ht="31.5" x14ac:dyDescent="0.25">
      <x:c r="A22" s="48" t="s">
        <x:v>59</x:v>
      </x:c>
      <x:c r="B22" s="47">
        <x:v>2636000</x:v>
      </x:c>
      <x:c r="C22" s="65">
        <x:v>2636000</x:v>
      </x:c>
      <x:c r="D22" s="47" t="s">
        <x:v>54</x:v>
      </x:c>
      <x:c r="E22" s="47" t="s">
        <x:v>54</x:v>
      </x:c>
      <x:c r="F22" s="1"/>
    </x:row>
    <x:row r="23" spans="1:6" ht="15.75" x14ac:dyDescent="0.25">
      <x:c r="A23" s="49" t="s">
        <x:v>60</x:v>
      </x:c>
      <x:c r="B23" s="47">
        <x:f>SUM(B17:B22)</x:f>
        <x:v>7825000</x:v>
      </x:c>
      <x:c r="C23" s="65">
        <x:f>SUM(C17:C22)</x:f>
        <x:v>7825000</x:v>
      </x:c>
      <x:c r="D23" s="47" t="s">
        <x:v>54</x:v>
      </x:c>
      <x:c r="E23" s="47" t="s">
        <x:v>54</x:v>
      </x:c>
      <x:c r="F23" s="1"/>
    </x:row>
    <x:row r="24" spans="1:6" ht="31.5" x14ac:dyDescent="0.25">
      <x:c r="A24" s="10" t="s">
        <x:v>61</x:v>
      </x:c>
      <x:c r="B24" s="47">
        <x:v>0</x:v>
      </x:c>
      <x:c r="C24" s="65"/>
      <x:c r="D24" s="47" t="s">
        <x:v>54</x:v>
      </x:c>
      <x:c r="E24" s="47" t="s">
        <x:v>54</x:v>
      </x:c>
      <x:c r="F24" s="1"/>
    </x:row>
    <x:row r="25" spans="1:6" ht="15.75" x14ac:dyDescent="0.25">
      <x:c r="A25" s="50" t="s">
        <x:v>62</x:v>
      </x:c>
      <x:c r="B25" s="51">
        <x:f>B23+B24</x:f>
        <x:v>7825000</x:v>
      </x:c>
      <x:c r="C25" s="66">
        <x:f>C23</x:f>
        <x:v>7825000</x:v>
      </x:c>
      <x:c r="D25" s="47" t="s">
        <x:v>54</x:v>
      </x:c>
      <x:c r="E25" s="47" t="s">
        <x:v>54</x:v>
      </x:c>
      <x:c r="F25" s="1"/>
    </x:row>
    <x:row r="26" spans="1:6" ht="15.75" x14ac:dyDescent="0.25">
      <x:c r="A26" s="1"/>
      <x:c r="B26" s="1"/>
      <x:c r="C26" s="25"/>
      <x:c r="D26" s="25"/>
      <x:c r="E26" s="1"/>
      <x:c r="F26" s="1"/>
    </x:row>
    <x:row r="27" spans="1:6" ht="15.75" x14ac:dyDescent="0.25">
      <x:c r="A27" s="1"/>
      <x:c r="B27" s="1"/>
      <x:c r="C27" s="25"/>
      <x:c r="D27" s="25"/>
      <x:c r="E27" s="1"/>
      <x:c r="F27" s="1"/>
    </x:row>
    <x:row r="28" spans="1:6" ht="15.75" x14ac:dyDescent="0.25">
      <x:c r="A28" s="1"/>
      <x:c r="B28" s="1"/>
      <x:c r="C28" s="25"/>
      <x:c r="D28" s="25"/>
      <x:c r="E28" s="1"/>
      <x:c r="F28" s="1"/>
    </x:row>
    <x:row r="29" spans="1:6" ht="15.75" x14ac:dyDescent="0.25">
      <x:c r="A29" s="1"/>
      <x:c r="B29" s="1"/>
      <x:c r="C29" s="25"/>
      <x:c r="D29" s="25"/>
      <x:c r="E29" s="1"/>
      <x:c r="F29" s="1"/>
    </x:row>
    <x:row r="30" spans="1:6" ht="15.75" x14ac:dyDescent="0.25">
      <x:c r="A30" s="54" t="s">
        <x:v>64</x:v>
      </x:c>
      <x:c r="B30" s="55">
        <x:f>B25+B14</x:f>
        <x:v>18217000</x:v>
      </x:c>
      <x:c r="C30" s="55">
        <x:f>C25+C14</x:f>
        <x:v>20563000</x:v>
      </x:c>
      <x:c r="D30" s="56" t="s">
        <x:v>54</x:v>
      </x:c>
      <x:c r="E30" s="56" t="s">
        <x:v>54</x:v>
      </x:c>
      <x:c r="F30" s="1"/>
    </x:row>
    <x:row r="31" spans="1:6" ht="15.75" x14ac:dyDescent="0.25">
      <x:c r="A31" s="1"/>
      <x:c r="B31" s="1"/>
      <x:c r="C31" s="1"/>
      <x:c r="D31" s="1"/>
      <x:c r="E31" s="1"/>
      <x:c r="F31" s="1"/>
    </x:row>
  </x:sheetData>
  <x:mergeCells count="1">
    <x:mergeCell ref="A2:F2"/>
  </x:mergeCells>
  <x:pageMargins left="0.7" right="0.7" top="0.75" bottom="0.75" header="0.3" footer="0.3"/>
  <x:pageSetup orientation="portrait" r:id="rId1"/>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11"/>
  <x:dimension ref="A1:F31"/>
  <x:sheetViews>
    <x:sheetView zoomScale="85" zoomScaleNormal="85" workbookViewId="0"/>
  </x:sheetViews>
  <x:sheetFormatPr defaultColWidth="56.42578125" defaultRowHeight="12.75" x14ac:dyDescent="0.2"/>
  <x:cols>
    <x:col min="1" max="1" width="40.5703125"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25"/>
      <x:c r="B1" s="1"/>
      <x:c r="C1" s="1"/>
      <x:c r="D1" s="1"/>
      <x:c r="E1" s="1"/>
      <x:c r="F1" s="1"/>
    </x:row>
    <x:row r="2" spans="1:6" ht="15.75" customHeight="1" x14ac:dyDescent="0.2">
      <x:c r="A2" s="384" t="s">
        <x:v>561</x:v>
      </x:c>
      <x:c r="B2" s="384"/>
      <x:c r="C2" s="384"/>
      <x:c r="D2" s="384"/>
      <x:c r="E2" s="384"/>
      <x:c r="F2" s="384"/>
    </x:row>
    <x:row r="3" spans="1:6" ht="15.75" x14ac:dyDescent="0.25">
      <x:c r="A3" s="2"/>
      <x:c r="B3" s="1"/>
      <x:c r="C3" s="1"/>
      <x:c r="D3" s="1"/>
      <x:c r="E3" s="1"/>
      <x:c r="F3" s="1"/>
    </x:row>
    <x:row r="4" spans="1:6" ht="63" x14ac:dyDescent="0.25">
      <x:c r="A4" s="1"/>
      <x:c r="B4" s="89" t="s">
        <x:v>351</x:v>
      </x:c>
      <x:c r="C4" s="110" t="s">
        <x:v>1322</x:v>
      </x:c>
      <x:c r="D4" s="90" t="s">
        <x:v>139</x:v>
      </x:c>
      <x:c r="E4" s="91" t="s">
        <x:v>49</x:v>
      </x:c>
      <x:c r="F4" s="1"/>
    </x:row>
    <x:row r="5" spans="1:6" ht="31.5" x14ac:dyDescent="0.25">
      <x:c r="A5" s="23"/>
      <x:c r="B5" s="92" t="s">
        <x:v>50</x:v>
      </x:c>
      <x:c r="C5" s="111" t="s">
        <x:v>50</x:v>
      </x:c>
      <x:c r="D5" s="93" t="s">
        <x:v>51</x:v>
      </x:c>
      <x:c r="E5" s="93" t="s">
        <x:v>52</x:v>
      </x:c>
      <x:c r="F5" s="1"/>
    </x:row>
    <x:row r="6" spans="1:6" ht="15.75" x14ac:dyDescent="0.25">
      <x:c r="A6" s="7" t="s">
        <x:v>53</x:v>
      </x:c>
      <x:c r="B6" s="94">
        <x:v>2096000</x:v>
      </x:c>
      <x:c r="C6" s="112">
        <x:v>2096000</x:v>
      </x:c>
      <x:c r="D6" s="94" t="s">
        <x:v>54</x:v>
      </x:c>
      <x:c r="E6" s="94" t="s">
        <x:v>54</x:v>
      </x:c>
      <x:c r="F6" s="1"/>
    </x:row>
    <x:row r="7" spans="1:6" ht="15.75" x14ac:dyDescent="0.25">
      <x:c r="A7" s="95" t="s">
        <x:v>55</x:v>
      </x:c>
      <x:c r="B7" s="94">
        <x:v>135000</x:v>
      </x:c>
      <x:c r="C7" s="112">
        <x:v>135000</x:v>
      </x:c>
      <x:c r="D7" s="94" t="s">
        <x:v>54</x:v>
      </x:c>
      <x:c r="E7" s="94" t="s">
        <x:v>54</x:v>
      </x:c>
      <x:c r="F7" s="1"/>
    </x:row>
    <x:row r="8" spans="1:6" ht="15.75" x14ac:dyDescent="0.25">
      <x:c r="A8" s="95" t="s">
        <x:v>56</x:v>
      </x:c>
      <x:c r="B8" s="94">
        <x:v>1536000</x:v>
      </x:c>
      <x:c r="C8" s="112">
        <x:v>1536000</x:v>
      </x:c>
      <x:c r="D8" s="94" t="s">
        <x:v>54</x:v>
      </x:c>
      <x:c r="E8" s="94" t="s">
        <x:v>54</x:v>
      </x:c>
      <x:c r="F8" s="1"/>
    </x:row>
    <x:row r="9" spans="1:6" ht="31.5" x14ac:dyDescent="0.25">
      <x:c r="A9" s="95" t="s">
        <x:v>57</x:v>
      </x:c>
      <x:c r="B9" s="94">
        <x:v>1978000</x:v>
      </x:c>
      <x:c r="C9" s="112">
        <x:v>1978000</x:v>
      </x:c>
      <x:c r="D9" s="94" t="s">
        <x:v>54</x:v>
      </x:c>
      <x:c r="E9" s="94" t="s">
        <x:v>54</x:v>
      </x:c>
      <x:c r="F9" s="1"/>
    </x:row>
    <x:row r="10" spans="1:6" ht="15.75" x14ac:dyDescent="0.25">
      <x:c r="A10" s="95" t="s">
        <x:v>58</x:v>
      </x:c>
      <x:c r="B10" s="94">
        <x:v>0</x:v>
      </x:c>
      <x:c r="C10" s="112">
        <x:v>0</x:v>
      </x:c>
      <x:c r="D10" s="94" t="s">
        <x:v>54</x:v>
      </x:c>
      <x:c r="E10" s="94" t="s">
        <x:v>54</x:v>
      </x:c>
      <x:c r="F10" s="1"/>
    </x:row>
    <x:row r="11" spans="1:6" ht="15.75" x14ac:dyDescent="0.25">
      <x:c r="A11" s="95" t="s">
        <x:v>59</x:v>
      </x:c>
      <x:c r="B11" s="94">
        <x:v>3451000</x:v>
      </x:c>
      <x:c r="C11" s="112">
        <x:v>3451000</x:v>
      </x:c>
      <x:c r="D11" s="94" t="s">
        <x:v>54</x:v>
      </x:c>
      <x:c r="E11" s="94" t="s">
        <x:v>54</x:v>
      </x:c>
      <x:c r="F11" s="1"/>
    </x:row>
    <x:row r="12" spans="1:6" ht="15.75" x14ac:dyDescent="0.25">
      <x:c r="A12" s="96" t="s">
        <x:v>60</x:v>
      </x:c>
      <x:c r="B12" s="94">
        <x:v>9196000</x:v>
      </x:c>
      <x:c r="C12" s="112">
        <x:v>9196000</x:v>
      </x:c>
      <x:c r="D12" s="94" t="s">
        <x:v>54</x:v>
      </x:c>
      <x:c r="E12" s="94" t="s">
        <x:v>54</x:v>
      </x:c>
      <x:c r="F12" s="1"/>
    </x:row>
    <x:row r="13" spans="1:6" ht="31.5" x14ac:dyDescent="0.25">
      <x:c r="A13" s="10" t="s">
        <x:v>61</x:v>
      </x:c>
      <x:c r="B13" s="94">
        <x:v>0</x:v>
      </x:c>
      <x:c r="C13" s="112">
        <x:v>0</x:v>
      </x:c>
      <x:c r="D13" s="94" t="s">
        <x:v>54</x:v>
      </x:c>
      <x:c r="E13" s="94" t="s">
        <x:v>54</x:v>
      </x:c>
      <x:c r="F13" s="1"/>
    </x:row>
    <x:row r="14" spans="1:6" ht="15.75" x14ac:dyDescent="0.25">
      <x:c r="A14" s="97" t="s">
        <x:v>62</x:v>
      </x:c>
      <x:c r="B14" s="98">
        <x:v>9196000</x:v>
      </x:c>
      <x:c r="C14" s="113">
        <x:v>9196000</x:v>
      </x:c>
      <x:c r="D14" s="94" t="s">
        <x:v>54</x:v>
      </x:c>
      <x:c r="E14" s="94" t="s">
        <x:v>54</x:v>
      </x:c>
      <x:c r="F14" s="1"/>
    </x:row>
    <x:row r="15" spans="1:6" ht="15.75" x14ac:dyDescent="0.25">
      <x:c r="A15" s="12"/>
      <x:c r="B15" s="1"/>
      <x:c r="C15" s="1"/>
      <x:c r="D15" s="1"/>
      <x:c r="E15" s="1"/>
      <x:c r="F15" s="1"/>
    </x:row>
    <x:row r="16" spans="1:6" ht="15.75" x14ac:dyDescent="0.25">
      <x:c r="A16" s="16"/>
      <x:c r="B16" s="99" t="s">
        <x:v>63</x:v>
      </x:c>
      <x:c r="C16" s="114" t="s">
        <x:v>63</x:v>
      </x:c>
      <x:c r="D16" s="100" t="s">
        <x:v>63</x:v>
      </x:c>
      <x:c r="E16" s="100" t="s">
        <x:v>63</x:v>
      </x:c>
      <x:c r="F16" s="17"/>
    </x:row>
    <x:row r="17" spans="1:6" ht="15.75" x14ac:dyDescent="0.25">
      <x:c r="A17" s="7" t="s">
        <x:v>53</x:v>
      </x:c>
      <x:c r="B17" s="94">
        <x:v>100000</x:v>
      </x:c>
      <x:c r="C17" s="112">
        <x:v>100000</x:v>
      </x:c>
      <x:c r="D17" s="94" t="s">
        <x:v>54</x:v>
      </x:c>
      <x:c r="E17" s="94" t="s">
        <x:v>54</x:v>
      </x:c>
      <x:c r="F17" s="1"/>
    </x:row>
    <x:row r="18" spans="1:6" ht="15.75" x14ac:dyDescent="0.25">
      <x:c r="A18" s="95" t="s">
        <x:v>55</x:v>
      </x:c>
      <x:c r="B18" s="94">
        <x:v>339000</x:v>
      </x:c>
      <x:c r="C18" s="112">
        <x:v>339000</x:v>
      </x:c>
      <x:c r="D18" s="94" t="s">
        <x:v>54</x:v>
      </x:c>
      <x:c r="E18" s="94" t="s">
        <x:v>54</x:v>
      </x:c>
      <x:c r="F18" s="1"/>
    </x:row>
    <x:row r="19" spans="1:6" ht="15.75" x14ac:dyDescent="0.25">
      <x:c r="A19" s="95" t="s">
        <x:v>56</x:v>
      </x:c>
      <x:c r="B19" s="94">
        <x:v>42000</x:v>
      </x:c>
      <x:c r="C19" s="112">
        <x:v>42000</x:v>
      </x:c>
      <x:c r="D19" s="94" t="s">
        <x:v>54</x:v>
      </x:c>
      <x:c r="E19" s="94" t="s">
        <x:v>54</x:v>
      </x:c>
      <x:c r="F19" s="1"/>
    </x:row>
    <x:row r="20" spans="1:6" ht="31.5" x14ac:dyDescent="0.25">
      <x:c r="A20" s="95" t="s">
        <x:v>57</x:v>
      </x:c>
      <x:c r="B20" s="94">
        <x:v>2151000</x:v>
      </x:c>
      <x:c r="C20" s="112">
        <x:v>2151000</x:v>
      </x:c>
      <x:c r="D20" s="94" t="s">
        <x:v>54</x:v>
      </x:c>
      <x:c r="E20" s="94" t="s">
        <x:v>54</x:v>
      </x:c>
      <x:c r="F20" s="1"/>
    </x:row>
    <x:row r="21" spans="1:6" ht="15.75" x14ac:dyDescent="0.25">
      <x:c r="A21" s="95" t="s">
        <x:v>58</x:v>
      </x:c>
      <x:c r="B21" s="94">
        <x:v>78000</x:v>
      </x:c>
      <x:c r="C21" s="112">
        <x:v>78000</x:v>
      </x:c>
      <x:c r="D21" s="94" t="s">
        <x:v>54</x:v>
      </x:c>
      <x:c r="E21" s="94" t="s">
        <x:v>54</x:v>
      </x:c>
      <x:c r="F21" s="1"/>
    </x:row>
    <x:row r="22" spans="1:6" ht="15.75" x14ac:dyDescent="0.25">
      <x:c r="A22" s="95" t="s">
        <x:v>59</x:v>
      </x:c>
      <x:c r="B22" s="94">
        <x:v>1615000</x:v>
      </x:c>
      <x:c r="C22" s="112">
        <x:v>1615000</x:v>
      </x:c>
      <x:c r="D22" s="94" t="s">
        <x:v>54</x:v>
      </x:c>
      <x:c r="E22" s="94" t="s">
        <x:v>54</x:v>
      </x:c>
      <x:c r="F22" s="1"/>
    </x:row>
    <x:row r="23" spans="1:6" ht="15.75" x14ac:dyDescent="0.25">
      <x:c r="A23" s="96" t="s">
        <x:v>60</x:v>
      </x:c>
      <x:c r="B23" s="94">
        <x:v>4325000</x:v>
      </x:c>
      <x:c r="C23" s="112">
        <x:v>4325000</x:v>
      </x:c>
      <x:c r="D23" s="94" t="s">
        <x:v>54</x:v>
      </x:c>
      <x:c r="E23" s="94" t="s">
        <x:v>54</x:v>
      </x:c>
      <x:c r="F23" s="1"/>
    </x:row>
    <x:row r="24" spans="1:6" ht="31.5" x14ac:dyDescent="0.25">
      <x:c r="A24" s="10" t="s">
        <x:v>61</x:v>
      </x:c>
      <x:c r="B24" s="94">
        <x:v>0</x:v>
      </x:c>
      <x:c r="C24" s="112">
        <x:v>0</x:v>
      </x:c>
      <x:c r="D24" s="94" t="s">
        <x:v>54</x:v>
      </x:c>
      <x:c r="E24" s="94" t="s">
        <x:v>54</x:v>
      </x:c>
      <x:c r="F24" s="1"/>
    </x:row>
    <x:row r="25" spans="1:6" ht="15.75" x14ac:dyDescent="0.25">
      <x:c r="A25" s="97" t="s">
        <x:v>62</x:v>
      </x:c>
      <x:c r="B25" s="98">
        <x:v>4325000</x:v>
      </x:c>
      <x:c r="C25" s="113">
        <x:v>4325000</x:v>
      </x:c>
      <x:c r="D25" s="94" t="s">
        <x:v>54</x:v>
      </x:c>
      <x:c r="E25" s="94" t="s">
        <x:v>54</x:v>
      </x:c>
      <x:c r="F25" s="1"/>
    </x:row>
    <x:row r="26" spans="1:6" ht="15.75" x14ac:dyDescent="0.25">
      <x:c r="A26" s="1"/>
      <x:c r="B26" s="1"/>
      <x:c r="C26" s="1"/>
      <x:c r="D26" s="25"/>
      <x:c r="E26" s="1"/>
      <x:c r="F26" s="1"/>
    </x:row>
    <x:row r="27" spans="1:6" ht="15.75" x14ac:dyDescent="0.25">
      <x:c r="A27" s="1"/>
      <x:c r="B27" s="1"/>
      <x:c r="C27" s="1"/>
      <x:c r="D27" s="25"/>
      <x:c r="E27" s="1"/>
      <x:c r="F27" s="1"/>
    </x:row>
    <x:row r="28" spans="1:6" ht="15.75" x14ac:dyDescent="0.25">
      <x:c r="A28" s="1"/>
      <x:c r="B28" s="1"/>
      <x:c r="C28" s="1"/>
      <x:c r="D28" s="25"/>
      <x:c r="E28" s="1"/>
      <x:c r="F28" s="1"/>
    </x:row>
    <x:row r="29" spans="1:6" ht="15.75" x14ac:dyDescent="0.25">
      <x:c r="A29" s="1"/>
      <x:c r="B29" s="1"/>
      <x:c r="C29" s="1"/>
      <x:c r="D29" s="25"/>
      <x:c r="E29" s="1"/>
      <x:c r="F29" s="1"/>
    </x:row>
    <x:row r="30" spans="1:6" ht="15.75" x14ac:dyDescent="0.25">
      <x:c r="A30" s="101" t="s">
        <x:v>64</x:v>
      </x:c>
      <x:c r="B30" s="102">
        <x:f>B25+B14</x:f>
        <x:v>13521000</x:v>
      </x:c>
      <x:c r="C30" s="115">
        <x:f>C25+C14</x:f>
        <x:v>13521000</x:v>
      </x:c>
      <x:c r="D30" s="103" t="s">
        <x:v>54</x:v>
      </x:c>
      <x:c r="E30" s="104" t="s">
        <x:v>54</x:v>
      </x:c>
      <x:c r="F30" s="1"/>
    </x:row>
    <x:row r="31" spans="1:6" ht="15.75" x14ac:dyDescent="0.25">
      <x:c r="A31" s="1"/>
      <x:c r="B31" s="1"/>
      <x:c r="C31" s="1"/>
      <x:c r="D31" s="1"/>
      <x:c r="E31" s="1"/>
      <x:c r="F31" s="1"/>
    </x:row>
  </x:sheetData>
  <x:mergeCells count="1">
    <x:mergeCell ref="A2:F2"/>
  </x:mergeCells>
  <x:pageMargins left="0.7" right="0.7" top="0.75" bottom="0.75" header="0.3" footer="0.3"/>
  <x:pageSetup orientation="portrait" r:id="rId1"/>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4">
    <x:pageSetUpPr fitToPage="1"/>
  </x:sheetPr>
  <x:dimension ref="A1:E31"/>
  <x:sheetViews>
    <x:sheetView zoomScale="85" zoomScaleNormal="85" workbookViewId="0"/>
  </x:sheetViews>
  <x:sheetFormatPr defaultColWidth="56.42578125" defaultRowHeight="12.75" x14ac:dyDescent="0.2"/>
  <x:cols>
    <x:col min="1" max="1" width="40.5703125" style="67" customWidth="1"/>
    <x:col min="2" max="2" width="32.5703125" style="67" customWidth="1"/>
    <x:col min="3" max="3" width="26.42578125" style="67" customWidth="1"/>
    <x:col min="4" max="4" width="25" style="67" customWidth="1"/>
    <x:col min="5" max="16384" width="56.42578125" style="67"/>
  </x:cols>
  <x:sheetData>
    <x:row r="1" spans="1:5" ht="15.75" x14ac:dyDescent="0.25">
      <x:c r="A1" s="32"/>
      <x:c r="B1" s="32"/>
      <x:c r="C1" s="32"/>
      <x:c r="D1" s="32"/>
      <x:c r="E1" s="32"/>
    </x:row>
    <x:row r="2" spans="1:5" ht="32.25" customHeight="1" x14ac:dyDescent="0.2">
      <x:c r="A2" s="385" t="s">
        <x:v>1199</x:v>
      </x:c>
      <x:c r="B2" s="385"/>
      <x:c r="C2" s="385"/>
      <x:c r="D2" s="385"/>
      <x:c r="E2" s="68"/>
    </x:row>
    <x:row r="3" spans="1:5" ht="15.75" x14ac:dyDescent="0.25">
      <x:c r="A3" s="71"/>
      <x:c r="B3" s="32"/>
      <x:c r="C3" s="32"/>
      <x:c r="D3" s="32"/>
      <x:c r="E3" s="69"/>
    </x:row>
    <x:row r="4" spans="1:5" ht="63" x14ac:dyDescent="0.25">
      <x:c r="A4" s="1"/>
      <x:c r="B4" s="85" t="s">
        <x:v>476</x:v>
      </x:c>
      <x:c r="C4" s="86" t="s">
        <x:v>3985</x:v>
      </x:c>
      <x:c r="D4" s="87" t="s">
        <x:v>49</x:v>
      </x:c>
      <x:c r="E4" s="69"/>
    </x:row>
    <x:row r="5" spans="1:5" ht="31.5" x14ac:dyDescent="0.25">
      <x:c r="A5" s="23"/>
      <x:c r="B5" s="72" t="s">
        <x:v>50</x:v>
      </x:c>
      <x:c r="C5" s="73" t="s">
        <x:v>51</x:v>
      </x:c>
      <x:c r="D5" s="73" t="s">
        <x:v>52</x:v>
      </x:c>
      <x:c r="E5" s="69"/>
    </x:row>
    <x:row r="6" spans="1:5" ht="15.75" x14ac:dyDescent="0.25">
      <x:c r="A6" s="7" t="s">
        <x:v>53</x:v>
      </x:c>
      <x:c r="B6" s="74">
        <x:v>201000</x:v>
      </x:c>
      <x:c r="C6" s="74">
        <x:v>423000</x:v>
      </x:c>
      <x:c r="D6" s="75" t="s">
        <x:v>54</x:v>
      </x:c>
      <x:c r="E6" s="69"/>
    </x:row>
    <x:row r="7" spans="1:5" ht="15.75" x14ac:dyDescent="0.25">
      <x:c r="A7" s="76" t="s">
        <x:v>55</x:v>
      </x:c>
      <x:c r="B7" s="74">
        <x:v>25000</x:v>
      </x:c>
      <x:c r="C7" s="74">
        <x:v>181000</x:v>
      </x:c>
      <x:c r="D7" s="75" t="s">
        <x:v>54</x:v>
      </x:c>
      <x:c r="E7" s="69"/>
    </x:row>
    <x:row r="8" spans="1:5" ht="15.75" x14ac:dyDescent="0.25">
      <x:c r="A8" s="76" t="s">
        <x:v>56</x:v>
      </x:c>
      <x:c r="B8" s="74">
        <x:v>1576000</x:v>
      </x:c>
      <x:c r="C8" s="74">
        <x:v>546340</x:v>
      </x:c>
      <x:c r="D8" s="75" t="s">
        <x:v>54</x:v>
      </x:c>
      <x:c r="E8" s="69"/>
    </x:row>
    <x:row r="9" spans="1:5" ht="31.5" x14ac:dyDescent="0.25">
      <x:c r="A9" s="76" t="s">
        <x:v>57</x:v>
      </x:c>
      <x:c r="B9" s="74">
        <x:v>5354000</x:v>
      </x:c>
      <x:c r="C9" s="74">
        <x:v>4989996</x:v>
      </x:c>
      <x:c r="D9" s="75" t="s">
        <x:v>54</x:v>
      </x:c>
      <x:c r="E9" s="69"/>
    </x:row>
    <x:row r="10" spans="1:5" ht="15.75" x14ac:dyDescent="0.25">
      <x:c r="A10" s="76" t="s">
        <x:v>58</x:v>
      </x:c>
      <x:c r="B10" s="74">
        <x:v>0</x:v>
      </x:c>
      <x:c r="C10" s="74">
        <x:v>0</x:v>
      </x:c>
      <x:c r="D10" s="75" t="s">
        <x:v>54</x:v>
      </x:c>
      <x:c r="E10" s="69"/>
    </x:row>
    <x:row r="11" spans="1:5" ht="15.75" x14ac:dyDescent="0.25">
      <x:c r="A11" s="76" t="s">
        <x:v>59</x:v>
      </x:c>
      <x:c r="B11" s="74">
        <x:v>14346000</x:v>
      </x:c>
      <x:c r="C11" s="74">
        <x:v>16038210</x:v>
      </x:c>
      <x:c r="D11" s="75" t="s">
        <x:v>54</x:v>
      </x:c>
      <x:c r="E11" s="69"/>
    </x:row>
    <x:row r="12" spans="1:5" ht="15.75" x14ac:dyDescent="0.25">
      <x:c r="A12" s="77" t="s">
        <x:v>60</x:v>
      </x:c>
      <x:c r="B12" s="74">
        <x:v>21502000</x:v>
      </x:c>
      <x:c r="C12" s="74">
        <x:f>SUM(C6:C11)</x:f>
        <x:v>22178546</x:v>
      </x:c>
      <x:c r="D12" s="75" t="s">
        <x:v>54</x:v>
      </x:c>
      <x:c r="E12" s="69"/>
    </x:row>
    <x:row r="13" spans="1:5" ht="31.5" x14ac:dyDescent="0.25">
      <x:c r="A13" s="10" t="s">
        <x:v>61</x:v>
      </x:c>
      <x:c r="B13" s="74">
        <x:v>0</x:v>
      </x:c>
      <x:c r="C13" s="74">
        <x:v>0</x:v>
      </x:c>
      <x:c r="D13" s="75" t="s">
        <x:v>54</x:v>
      </x:c>
      <x:c r="E13" s="69"/>
    </x:row>
    <x:row r="14" spans="1:5" ht="15.75" x14ac:dyDescent="0.25">
      <x:c r="A14" s="78" t="s">
        <x:v>62</x:v>
      </x:c>
      <x:c r="B14" s="74">
        <x:v>21502000</x:v>
      </x:c>
      <x:c r="C14" s="74">
        <x:f>C12</x:f>
        <x:v>22178546</x:v>
      </x:c>
      <x:c r="D14" s="75" t="s">
        <x:v>54</x:v>
      </x:c>
      <x:c r="E14" s="69"/>
    </x:row>
    <x:row r="15" spans="1:5" ht="15.75" x14ac:dyDescent="0.25">
      <x:c r="A15" s="12"/>
      <x:c r="B15" s="25"/>
      <x:c r="C15" s="25"/>
      <x:c r="D15" s="1"/>
      <x:c r="E15" s="69"/>
    </x:row>
    <x:row r="16" spans="1:5" ht="15.75" x14ac:dyDescent="0.25">
      <x:c r="A16" s="16"/>
      <x:c r="B16" s="79" t="s">
        <x:v>63</x:v>
      </x:c>
      <x:c r="C16" s="80" t="s">
        <x:v>63</x:v>
      </x:c>
      <x:c r="D16" s="81" t="s">
        <x:v>63</x:v>
      </x:c>
      <x:c r="E16" s="70"/>
    </x:row>
    <x:row r="17" spans="1:5" ht="15.75" x14ac:dyDescent="0.25">
      <x:c r="A17" s="225" t="s">
        <x:v>53</x:v>
      </x:c>
      <x:c r="B17" s="74">
        <x:v>0</x:v>
      </x:c>
      <x:c r="C17" s="229">
        <x:v>0</x:v>
      </x:c>
      <x:c r="D17" s="75" t="s">
        <x:v>54</x:v>
      </x:c>
      <x:c r="E17" s="69"/>
    </x:row>
    <x:row r="18" spans="1:5" ht="15.75" x14ac:dyDescent="0.25">
      <x:c r="A18" s="225" t="s">
        <x:v>55</x:v>
      </x:c>
      <x:c r="B18" s="74">
        <x:v>0</x:v>
      </x:c>
      <x:c r="C18" s="229">
        <x:v>1228905</x:v>
      </x:c>
      <x:c r="D18" s="75" t="s">
        <x:v>54</x:v>
      </x:c>
      <x:c r="E18" s="69"/>
    </x:row>
    <x:row r="19" spans="1:5" ht="15.75" x14ac:dyDescent="0.25">
      <x:c r="A19" s="225" t="s">
        <x:v>56</x:v>
      </x:c>
      <x:c r="B19" s="74">
        <x:v>994000</x:v>
      </x:c>
      <x:c r="C19" s="229">
        <x:v>1080286</x:v>
      </x:c>
      <x:c r="D19" s="75" t="s">
        <x:v>54</x:v>
      </x:c>
      <x:c r="E19" s="69"/>
    </x:row>
    <x:row r="20" spans="1:5" ht="31.5" x14ac:dyDescent="0.25">
      <x:c r="A20" s="225" t="s">
        <x:v>57</x:v>
      </x:c>
      <x:c r="B20" s="74">
        <x:v>8123000</x:v>
      </x:c>
      <x:c r="C20" s="229">
        <x:v>17553026</x:v>
      </x:c>
      <x:c r="D20" s="75" t="s">
        <x:v>54</x:v>
      </x:c>
      <x:c r="E20" s="69"/>
    </x:row>
    <x:row r="21" spans="1:5" ht="15.75" x14ac:dyDescent="0.25">
      <x:c r="A21" s="225" t="s">
        <x:v>58</x:v>
      </x:c>
      <x:c r="B21" s="74">
        <x:v>587000</x:v>
      </x:c>
      <x:c r="C21" s="229">
        <x:v>0</x:v>
      </x:c>
      <x:c r="D21" s="75" t="s">
        <x:v>54</x:v>
      </x:c>
      <x:c r="E21" s="69"/>
    </x:row>
    <x:row r="22" spans="1:5" ht="15.75" x14ac:dyDescent="0.25">
      <x:c r="A22" s="225" t="s">
        <x:v>59</x:v>
      </x:c>
      <x:c r="B22" s="74">
        <x:v>7419000</x:v>
      </x:c>
      <x:c r="C22" s="229">
        <x:f>13925633+1050000</x:f>
        <x:v>14975633</x:v>
      </x:c>
      <x:c r="D22" s="75" t="s">
        <x:v>54</x:v>
      </x:c>
      <x:c r="E22" s="69"/>
    </x:row>
    <x:row r="23" spans="1:5" ht="15.75" x14ac:dyDescent="0.25">
      <x:c r="A23" s="77" t="s">
        <x:v>60</x:v>
      </x:c>
      <x:c r="B23" s="74">
        <x:v>17123000</x:v>
      </x:c>
      <x:c r="C23" s="229">
        <x:f>C18+C19+C20+C22</x:f>
        <x:v>34837850</x:v>
      </x:c>
      <x:c r="D23" s="75" t="s">
        <x:v>54</x:v>
      </x:c>
      <x:c r="E23" s="69"/>
    </x:row>
    <x:row r="24" spans="1:5" ht="31.5" x14ac:dyDescent="0.25">
      <x:c r="A24" s="10" t="s">
        <x:v>61</x:v>
      </x:c>
      <x:c r="B24" s="74">
        <x:v>0</x:v>
      </x:c>
      <x:c r="C24" s="229">
        <x:v>0</x:v>
      </x:c>
      <x:c r="D24" s="75" t="s">
        <x:v>54</x:v>
      </x:c>
      <x:c r="E24" s="69"/>
    </x:row>
    <x:row r="25" spans="1:5" ht="15.75" x14ac:dyDescent="0.25">
      <x:c r="A25" s="78" t="s">
        <x:v>62</x:v>
      </x:c>
      <x:c r="B25" s="88">
        <x:v>17123000</x:v>
      </x:c>
      <x:c r="C25" s="229">
        <x:f>C23+C24</x:f>
        <x:v>34837850</x:v>
      </x:c>
      <x:c r="D25" s="75" t="s">
        <x:v>54</x:v>
      </x:c>
      <x:c r="E25" s="69"/>
    </x:row>
    <x:row r="26" spans="1:5" ht="15.75" x14ac:dyDescent="0.25">
      <x:c r="A26" s="32"/>
      <x:c r="B26" s="32"/>
      <x:c r="C26" s="32"/>
      <x:c r="D26" s="32"/>
      <x:c r="E26" s="69"/>
    </x:row>
    <x:row r="27" spans="1:5" ht="15.75" x14ac:dyDescent="0.25">
      <x:c r="A27" s="32"/>
      <x:c r="B27" s="32"/>
      <x:c r="C27" s="25"/>
      <x:c r="D27" s="32"/>
      <x:c r="E27" s="69"/>
    </x:row>
    <x:row r="28" spans="1:5" ht="15.75" x14ac:dyDescent="0.25">
      <x:c r="A28" s="32"/>
      <x:c r="B28" s="32"/>
      <x:c r="C28" s="32"/>
      <x:c r="D28" s="32"/>
      <x:c r="E28" s="69"/>
    </x:row>
    <x:row r="29" spans="1:5" ht="15.75" x14ac:dyDescent="0.25">
      <x:c r="A29" s="32"/>
      <x:c r="B29" s="32"/>
      <x:c r="C29" s="32"/>
      <x:c r="D29" s="32"/>
      <x:c r="E29" s="69"/>
    </x:row>
    <x:row r="30" spans="1:5" ht="15.75" x14ac:dyDescent="0.25">
      <x:c r="A30" s="82" t="s">
        <x:v>64</x:v>
      </x:c>
      <x:c r="B30" s="83">
        <x:f>B25+B14</x:f>
        <x:v>38625000</x:v>
      </x:c>
      <x:c r="C30" s="233">
        <x:f>C14+C25</x:f>
        <x:v>57016396</x:v>
      </x:c>
      <x:c r="D30" s="84" t="s">
        <x:v>54</x:v>
      </x:c>
      <x:c r="E30" s="69"/>
    </x:row>
    <x:row r="31" spans="1:5" ht="15.75" x14ac:dyDescent="0.25">
      <x:c r="A31" s="69"/>
      <x:c r="B31" s="69"/>
      <x:c r="C31" s="69"/>
      <x:c r="D31" s="69"/>
      <x:c r="E31" s="69"/>
    </x:row>
  </x:sheetData>
  <x:mergeCells count="1">
    <x:mergeCell ref="A2:D2"/>
  </x:mergeCells>
  <x:pageMargins left="0.7" right="0.7" top="0.75" bottom="0.75" header="0.3" footer="0.3"/>
  <x:pageSetup scale="74" fitToHeight="0" orientation="portrait" r:id="rId1"/>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C8EFBFD-EB54-4B1C-8D11-CA31F166BE64}" mc:Ignorable="x14ac xr xr2 xr3">
  <x:dimension ref="A1:I39"/>
  <x:sheetViews>
    <x:sheetView zoomScale="85" zoomScaleNormal="85" workbookViewId="0"/>
  </x:sheetViews>
  <x:sheetFormatPr defaultColWidth="56.42578125" defaultRowHeight="12.75" x14ac:dyDescent="0.2"/>
  <x:cols>
    <x:col min="1" max="1" width="52" customWidth="1"/>
    <x:col min="2" max="2" width="23.5703125" customWidth="1"/>
    <x:col min="3" max="3" width="22.7109375" customWidth="1"/>
    <x:col min="4" max="5" width="26.42578125" customWidth="1"/>
    <x:col min="6" max="6" width="25" customWidth="1"/>
    <x:col min="7" max="7" width="32.28515625" customWidth="1"/>
    <x:col min="8" max="8" width="49.28515625" customWidth="1"/>
  </x:cols>
  <x:sheetData>
    <x:row r="1" spans="1:9" ht="15.75" x14ac:dyDescent="0.25">
      <x:c r="A1" s="1"/>
      <x:c r="B1" s="1"/>
      <x:c r="C1" s="1"/>
      <x:c r="D1" s="1"/>
      <x:c r="E1" s="1"/>
      <x:c r="F1" s="1"/>
      <x:c r="G1" s="1"/>
    </x:row>
    <x:row r="2" spans="1:9" ht="15.75" x14ac:dyDescent="0.2">
      <x:c r="A2" s="389" t="s">
        <x:v>1501</x:v>
      </x:c>
      <x:c r="B2" s="389"/>
      <x:c r="C2" s="389"/>
      <x:c r="D2" s="389"/>
      <x:c r="E2" s="389"/>
      <x:c r="F2" s="389"/>
      <x:c r="G2" s="389"/>
    </x:row>
    <x:row r="3" spans="1:9" ht="15.75" x14ac:dyDescent="0.25">
      <x:c r="A3" s="2"/>
      <x:c r="B3" s="1"/>
      <x:c r="C3" s="1"/>
      <x:c r="D3" s="1"/>
      <x:c r="E3" s="1"/>
      <x:c r="F3" s="1"/>
      <x:c r="G3" s="1"/>
    </x:row>
    <x:row r="4" spans="1:9" ht="33.75" customHeight="1" x14ac:dyDescent="0.25">
      <x:c r="A4" s="1"/>
      <x:c r="B4" s="390" t="s">
        <x:v>1502</x:v>
      </x:c>
      <x:c r="C4" s="391"/>
      <x:c r="D4" s="392" t="s">
        <x:v>139</x:v>
      </x:c>
      <x:c r="E4" s="393"/>
      <x:c r="F4" s="394" t="s">
        <x:v>139</x:v>
      </x:c>
      <x:c r="G4" s="395"/>
      <x:c r="H4" s="396" t="s">
        <x:v>49</x:v>
      </x:c>
      <x:c r="I4" s="397"/>
    </x:row>
    <x:row r="5" spans="1:9" ht="15.75" x14ac:dyDescent="0.25">
      <x:c r="A5" s="23"/>
      <x:c r="B5" s="386" t="s">
        <x:v>50</x:v>
      </x:c>
      <x:c r="C5" s="387"/>
      <x:c r="D5" s="388" t="s">
        <x:v>50</x:v>
      </x:c>
      <x:c r="E5" s="387"/>
      <x:c r="F5" s="388" t="s">
        <x:v>51</x:v>
      </x:c>
      <x:c r="G5" s="387"/>
      <x:c r="H5" s="388" t="s">
        <x:v>52</x:v>
      </x:c>
      <x:c r="I5" s="387"/>
    </x:row>
    <x:row r="6" spans="1:9" ht="15.75" x14ac:dyDescent="0.2">
      <x:c r="A6" s="23"/>
      <x:c r="B6" s="362" t="s">
        <x:v>1503</x:v>
      </x:c>
      <x:c r="C6" s="362" t="s">
        <x:v>1504</x:v>
      </x:c>
      <x:c r="D6" s="363" t="s">
        <x:v>1503</x:v>
      </x:c>
      <x:c r="E6" s="363" t="s">
        <x:v>1504</x:v>
      </x:c>
      <x:c r="F6" s="364" t="s">
        <x:v>1503</x:v>
      </x:c>
      <x:c r="G6" s="364" t="s">
        <x:v>1504</x:v>
      </x:c>
      <x:c r="H6" s="365" t="s">
        <x:v>1503</x:v>
      </x:c>
      <x:c r="I6" s="365" t="s">
        <x:v>1504</x:v>
      </x:c>
    </x:row>
    <x:row r="7" spans="1:9" ht="15.75" x14ac:dyDescent="0.2">
      <x:c r="A7" s="316" t="s">
        <x:v>53</x:v>
      </x:c>
      <x:c r="B7" s="117">
        <x:v>17000</x:v>
      </x:c>
      <x:c r="C7" s="118">
        <x:v>0</x:v>
      </x:c>
      <x:c r="D7" s="366">
        <x:v>17000</x:v>
      </x:c>
      <x:c r="E7" s="118">
        <x:v>0</x:v>
      </x:c>
      <x:c r="F7" s="368"/>
      <x:c r="G7" s="369"/>
      <x:c r="H7" s="317" t="s">
        <x:v>54</x:v>
      </x:c>
      <x:c r="I7" s="317" t="s">
        <x:v>54</x:v>
      </x:c>
    </x:row>
    <x:row r="8" spans="1:9" ht="15.75" x14ac:dyDescent="0.2">
      <x:c r="A8" s="316" t="s">
        <x:v>55</x:v>
      </x:c>
      <x:c r="B8" s="366">
        <x:v>30000</x:v>
      </x:c>
      <x:c r="C8" s="367">
        <x:v>30000</x:v>
      </x:c>
      <x:c r="D8" s="366">
        <x:v>30000</x:v>
      </x:c>
      <x:c r="E8" s="367">
        <x:v>30000</x:v>
      </x:c>
      <x:c r="F8" s="368"/>
      <x:c r="G8" s="370"/>
      <x:c r="H8" s="317" t="s">
        <x:v>54</x:v>
      </x:c>
      <x:c r="I8" s="317" t="s">
        <x:v>54</x:v>
      </x:c>
    </x:row>
    <x:row r="9" spans="1:9" ht="15.75" x14ac:dyDescent="0.2">
      <x:c r="A9" s="316" t="s">
        <x:v>56</x:v>
      </x:c>
      <x:c r="B9" s="366">
        <x:v>1079000</x:v>
      </x:c>
      <x:c r="C9" s="367">
        <x:v>229000</x:v>
      </x:c>
      <x:c r="D9" s="366">
        <x:v>1079000</x:v>
      </x:c>
      <x:c r="E9" s="367">
        <x:v>229000</x:v>
      </x:c>
      <x:c r="F9" s="368"/>
      <x:c r="G9" s="370"/>
      <x:c r="H9" s="317" t="s">
        <x:v>54</x:v>
      </x:c>
      <x:c r="I9" s="317" t="s">
        <x:v>54</x:v>
      </x:c>
    </x:row>
    <x:row r="10" spans="1:9" ht="31.5" x14ac:dyDescent="0.2">
      <x:c r="A10" s="316" t="s">
        <x:v>57</x:v>
      </x:c>
      <x:c r="B10" s="366">
        <x:v>880000</x:v>
      </x:c>
      <x:c r="C10" s="367">
        <x:v>647000</x:v>
      </x:c>
      <x:c r="D10" s="366">
        <x:v>880000</x:v>
      </x:c>
      <x:c r="E10" s="367">
        <x:v>647000</x:v>
      </x:c>
      <x:c r="F10" s="368"/>
      <x:c r="G10" s="370"/>
      <x:c r="H10" s="317" t="s">
        <x:v>54</x:v>
      </x:c>
      <x:c r="I10" s="317" t="s">
        <x:v>54</x:v>
      </x:c>
    </x:row>
    <x:row r="11" spans="1:9" ht="15.75" x14ac:dyDescent="0.2">
      <x:c r="A11" s="316" t="s">
        <x:v>58</x:v>
      </x:c>
      <x:c r="B11" s="366">
        <x:v>0</x:v>
      </x:c>
      <x:c r="C11" s="367">
        <x:v>0</x:v>
      </x:c>
      <x:c r="D11" s="367">
        <x:v>0</x:v>
      </x:c>
      <x:c r="E11" s="367">
        <x:v>0</x:v>
      </x:c>
      <x:c r="F11" s="370"/>
      <x:c r="G11" s="370"/>
      <x:c r="H11" s="317" t="s">
        <x:v>54</x:v>
      </x:c>
      <x:c r="I11" s="317" t="s">
        <x:v>54</x:v>
      </x:c>
    </x:row>
    <x:row r="12" spans="1:9" ht="15.75" x14ac:dyDescent="0.2">
      <x:c r="A12" s="316" t="s">
        <x:v>59</x:v>
      </x:c>
      <x:c r="B12" s="366">
        <x:v>1376000</x:v>
      </x:c>
      <x:c r="C12" s="367">
        <x:v>1370000</x:v>
      </x:c>
      <x:c r="D12" s="366">
        <x:v>1376000</x:v>
      </x:c>
      <x:c r="E12" s="367">
        <x:v>1370000</x:v>
      </x:c>
      <x:c r="F12" s="368"/>
      <x:c r="G12" s="370"/>
      <x:c r="H12" s="317" t="s">
        <x:v>54</x:v>
      </x:c>
      <x:c r="I12" s="317" t="s">
        <x:v>54</x:v>
      </x:c>
    </x:row>
    <x:row r="13" spans="1:9" ht="15.75" x14ac:dyDescent="0.2">
      <x:c r="A13" s="318" t="s">
        <x:v>60</x:v>
      </x:c>
      <x:c r="B13" s="366">
        <x:f t="shared" ref="B13:E13" si="0">SUM(B7:B12)</x:f>
        <x:v>3382000</x:v>
      </x:c>
      <x:c r="C13" s="367">
        <x:f t="shared" si="0"/>
        <x:v>2276000</x:v>
      </x:c>
      <x:c r="D13" s="367">
        <x:f t="shared" si="0"/>
        <x:v>3382000</x:v>
      </x:c>
      <x:c r="E13" s="367">
        <x:f t="shared" si="0"/>
        <x:v>2276000</x:v>
      </x:c>
      <x:c r="F13" s="370"/>
      <x:c r="G13" s="370"/>
      <x:c r="H13" s="317" t="s">
        <x:v>54</x:v>
      </x:c>
      <x:c r="I13" s="317" t="s">
        <x:v>54</x:v>
      </x:c>
    </x:row>
    <x:row r="14" spans="1:9" ht="15.75" x14ac:dyDescent="0.2">
      <x:c r="A14" s="316" t="s">
        <x:v>61</x:v>
      </x:c>
      <x:c r="B14" s="367">
        <x:v>0</x:v>
      </x:c>
      <x:c r="C14" s="367">
        <x:v>0</x:v>
      </x:c>
      <x:c r="D14" s="367">
        <x:v>0</x:v>
      </x:c>
      <x:c r="E14" s="367">
        <x:v>0</x:v>
      </x:c>
      <x:c r="F14" s="370"/>
      <x:c r="G14" s="370"/>
      <x:c r="H14" s="317" t="s">
        <x:v>54</x:v>
      </x:c>
      <x:c r="I14" s="317" t="s">
        <x:v>54</x:v>
      </x:c>
    </x:row>
    <x:row r="15" spans="1:9" ht="15.75" x14ac:dyDescent="0.25">
      <x:c r="A15" s="318" t="s">
        <x:v>62</x:v>
      </x:c>
      <x:c r="B15" s="398">
        <x:f>B13+C13</x:f>
        <x:v>5658000</x:v>
      </x:c>
      <x:c r="C15" s="399"/>
      <x:c r="D15" s="398">
        <x:f>SUM(D13+E13)</x:f>
        <x:v>5658000</x:v>
      </x:c>
      <x:c r="E15" s="399"/>
      <x:c r="F15" s="400"/>
      <x:c r="G15" s="401"/>
      <x:c r="H15" s="402" t="s">
        <x:v>54</x:v>
      </x:c>
      <x:c r="I15" s="391"/>
    </x:row>
    <x:row r="16" spans="1:9" ht="15.75" x14ac:dyDescent="0.25">
      <x:c r="A16" s="133"/>
      <x:c r="B16" s="133"/>
      <x:c r="C16" s="1"/>
      <x:c r="D16" s="1"/>
      <x:c r="E16" s="1"/>
      <x:c r="F16" s="1"/>
      <x:c r="G16" s="1"/>
      <x:c r="H16" s="1"/>
      <x:c r="I16" s="1"/>
    </x:row>
    <x:row r="17" spans="1:9" ht="15.75" x14ac:dyDescent="0.25">
      <x:c r="A17" s="16"/>
      <x:c r="B17" s="403" t="s">
        <x:v>63</x:v>
      </x:c>
      <x:c r="C17" s="404"/>
      <x:c r="D17" s="403" t="s">
        <x:v>63</x:v>
      </x:c>
      <x:c r="E17" s="404"/>
      <x:c r="F17" s="403" t="s">
        <x:v>63</x:v>
      </x:c>
      <x:c r="G17" s="404"/>
      <x:c r="H17" s="403" t="s">
        <x:v>63</x:v>
      </x:c>
      <x:c r="I17" s="404"/>
    </x:row>
    <x:row r="18" spans="1:9" ht="15.75" x14ac:dyDescent="0.2">
      <x:c r="A18" s="316" t="s">
        <x:v>53</x:v>
      </x:c>
      <x:c r="B18" s="405">
        <x:v>0</x:v>
      </x:c>
      <x:c r="C18" s="406"/>
      <x:c r="D18" s="405">
        <x:v>0</x:v>
      </x:c>
      <x:c r="E18" s="406"/>
      <x:c r="F18" s="407"/>
      <x:c r="G18" s="408"/>
      <x:c r="H18" s="402" t="s">
        <x:v>54</x:v>
      </x:c>
      <x:c r="I18" s="409"/>
    </x:row>
    <x:row r="19" spans="1:9" ht="15.75" x14ac:dyDescent="0.2">
      <x:c r="A19" s="316" t="s">
        <x:v>55</x:v>
      </x:c>
      <x:c r="B19" s="405">
        <x:v>0</x:v>
      </x:c>
      <x:c r="C19" s="406"/>
      <x:c r="D19" s="405">
        <x:v>0</x:v>
      </x:c>
      <x:c r="E19" s="406"/>
      <x:c r="F19" s="407"/>
      <x:c r="G19" s="408"/>
      <x:c r="H19" s="402" t="s">
        <x:v>54</x:v>
      </x:c>
      <x:c r="I19" s="409"/>
    </x:row>
    <x:row r="20" spans="1:9" ht="15.75" x14ac:dyDescent="0.2">
      <x:c r="A20" s="316" t="s">
        <x:v>56</x:v>
      </x:c>
      <x:c r="B20" s="405">
        <x:v>275000</x:v>
      </x:c>
      <x:c r="C20" s="406"/>
      <x:c r="D20" s="405">
        <x:v>275000</x:v>
      </x:c>
      <x:c r="E20" s="406"/>
      <x:c r="F20" s="407"/>
      <x:c r="G20" s="408"/>
      <x:c r="H20" s="402" t="s">
        <x:v>54</x:v>
      </x:c>
      <x:c r="I20" s="409"/>
    </x:row>
    <x:row r="21" spans="1:9" ht="31.5" x14ac:dyDescent="0.2">
      <x:c r="A21" s="316" t="s">
        <x:v>57</x:v>
      </x:c>
      <x:c r="B21" s="405">
        <x:v>3290000</x:v>
      </x:c>
      <x:c r="C21" s="406"/>
      <x:c r="D21" s="405">
        <x:v>3290000</x:v>
      </x:c>
      <x:c r="E21" s="406"/>
      <x:c r="F21" s="407"/>
      <x:c r="G21" s="408"/>
      <x:c r="H21" s="402" t="s">
        <x:v>54</x:v>
      </x:c>
      <x:c r="I21" s="409"/>
    </x:row>
    <x:row r="22" spans="1:9" ht="15.75" x14ac:dyDescent="0.2">
      <x:c r="A22" s="316" t="s">
        <x:v>58</x:v>
      </x:c>
      <x:c r="B22" s="405">
        <x:v>250000</x:v>
      </x:c>
      <x:c r="C22" s="406"/>
      <x:c r="D22" s="405">
        <x:v>250000</x:v>
      </x:c>
      <x:c r="E22" s="406"/>
      <x:c r="F22" s="407"/>
      <x:c r="G22" s="408"/>
      <x:c r="H22" s="402" t="s">
        <x:v>54</x:v>
      </x:c>
      <x:c r="I22" s="409"/>
    </x:row>
    <x:row r="23" spans="1:9" ht="15.75" x14ac:dyDescent="0.2">
      <x:c r="A23" s="316" t="s">
        <x:v>59</x:v>
      </x:c>
      <x:c r="B23" s="405">
        <x:v>2545000</x:v>
      </x:c>
      <x:c r="C23" s="406"/>
      <x:c r="D23" s="405">
        <x:v>2545000</x:v>
      </x:c>
      <x:c r="E23" s="406"/>
      <x:c r="F23" s="407"/>
      <x:c r="G23" s="408"/>
      <x:c r="H23" s="402" t="s">
        <x:v>54</x:v>
      </x:c>
      <x:c r="I23" s="409"/>
    </x:row>
    <x:row r="24" spans="1:9" ht="15.75" x14ac:dyDescent="0.2">
      <x:c r="A24" s="318" t="s">
        <x:v>60</x:v>
      </x:c>
      <x:c r="B24" s="402">
        <x:f>SUM(B18:C23)</x:f>
        <x:v>6360000</x:v>
      </x:c>
      <x:c r="C24" s="409"/>
      <x:c r="D24" s="402">
        <x:f>SUM(D18:E23)</x:f>
        <x:v>6360000</x:v>
      </x:c>
      <x:c r="E24" s="409"/>
      <x:c r="F24" s="410"/>
      <x:c r="G24" s="411"/>
      <x:c r="H24" s="402" t="s">
        <x:v>54</x:v>
      </x:c>
      <x:c r="I24" s="409"/>
    </x:row>
    <x:row r="25" spans="1:9" ht="15.75" x14ac:dyDescent="0.2">
      <x:c r="A25" s="316" t="s">
        <x:v>61</x:v>
      </x:c>
      <x:c r="B25" s="402">
        <x:v>0</x:v>
      </x:c>
      <x:c r="C25" s="409"/>
      <x:c r="D25" s="402">
        <x:v>0</x:v>
      </x:c>
      <x:c r="E25" s="409"/>
      <x:c r="F25" s="410"/>
      <x:c r="G25" s="411"/>
      <x:c r="H25" s="402" t="s">
        <x:v>54</x:v>
      </x:c>
      <x:c r="I25" s="409"/>
    </x:row>
    <x:row r="26" spans="1:9" ht="15.75" x14ac:dyDescent="0.25">
      <x:c r="A26" s="318" t="s">
        <x:v>62</x:v>
      </x:c>
      <x:c r="B26" s="412">
        <x:f>B24</x:f>
        <x:v>6360000</x:v>
      </x:c>
      <x:c r="C26" s="413"/>
      <x:c r="D26" s="412">
        <x:f>D24</x:f>
        <x:v>6360000</x:v>
      </x:c>
      <x:c r="E26" s="413"/>
      <x:c r="F26" s="414"/>
      <x:c r="G26" s="415"/>
      <x:c r="H26" s="402" t="s">
        <x:v>54</x:v>
      </x:c>
      <x:c r="I26" s="409"/>
    </x:row>
    <x:row r="27" spans="1:9" ht="15.75" x14ac:dyDescent="0.25">
      <x:c r="A27" s="1"/>
      <x:c r="B27" s="1"/>
      <x:c r="C27" s="1"/>
      <x:c r="D27" s="1"/>
      <x:c r="E27" s="1"/>
      <x:c r="F27" s="1"/>
      <x:c r="G27" s="1"/>
      <x:c r="H27" s="1"/>
      <x:c r="I27" s="1"/>
    </x:row>
    <x:row r="28" spans="1:9" ht="15.75" x14ac:dyDescent="0.25">
      <x:c r="A28" s="1"/>
      <x:c r="B28" s="1"/>
      <x:c r="C28" s="1"/>
      <x:c r="D28" s="1"/>
      <x:c r="E28" s="1"/>
      <x:c r="F28" s="1"/>
      <x:c r="G28" s="1"/>
      <x:c r="H28" s="1"/>
      <x:c r="I28" s="1"/>
    </x:row>
    <x:row r="29" spans="1:9" ht="15.75" x14ac:dyDescent="0.25">
      <x:c r="A29" s="1"/>
      <x:c r="B29" s="1"/>
      <x:c r="C29" s="1"/>
      <x:c r="D29" s="1"/>
      <x:c r="E29" s="1"/>
      <x:c r="F29" s="1"/>
      <x:c r="G29" s="1"/>
      <x:c r="H29" s="1"/>
      <x:c r="I29" s="1"/>
    </x:row>
    <x:row r="30" spans="1:9" ht="15.75" x14ac:dyDescent="0.25">
      <x:c r="A30" s="1"/>
      <x:c r="B30" s="1"/>
      <x:c r="C30" s="1"/>
      <x:c r="D30" s="1"/>
      <x:c r="E30" s="1"/>
      <x:c r="F30" s="1"/>
      <x:c r="G30" s="1"/>
      <x:c r="H30" s="1"/>
      <x:c r="I30" s="1"/>
    </x:row>
    <x:row r="31" spans="1:9" ht="15.75" x14ac:dyDescent="0.25">
      <x:c r="A31" s="323" t="s">
        <x:v>64</x:v>
      </x:c>
      <x:c r="B31" s="416">
        <x:f>B15+B26</x:f>
        <x:v>12018000</x:v>
      </x:c>
      <x:c r="C31" s="417"/>
      <x:c r="D31" s="418">
        <x:f>SUM(D15+D26)</x:f>
        <x:v>12018000</x:v>
      </x:c>
      <x:c r="E31" s="404"/>
      <x:c r="F31" s="419"/>
      <x:c r="G31" s="420"/>
      <x:c r="H31" s="421" t="s">
        <x:v>54</x:v>
      </x:c>
      <x:c r="I31" s="404"/>
    </x:row>
    <x:row r="32" spans="1:9" ht="15.75" x14ac:dyDescent="0.25">
      <x:c r="A32" s="306"/>
      <x:c r="B32" s="306"/>
      <x:c r="C32" s="306"/>
      <x:c r="D32" s="1"/>
      <x:c r="E32" s="1"/>
      <x:c r="F32" s="1"/>
      <x:c r="G32" s="1"/>
    </x:row>
    <x:row r="33" spans="4:7" x14ac:dyDescent="0.2">
      <x:c r="D33" s="116"/>
      <x:c r="E33" s="116"/>
      <x:c r="F33" s="116"/>
      <x:c r="G33" s="116"/>
    </x:row>
    <x:row r="34" spans="4:7" x14ac:dyDescent="0.2">
      <x:c r="D34" s="116"/>
      <x:c r="E34" s="116"/>
      <x:c r="F34" s="116"/>
      <x:c r="G34" s="116"/>
    </x:row>
    <x:row r="35" spans="4:7" x14ac:dyDescent="0.2">
      <x:c r="D35" s="116"/>
      <x:c r="E35" s="116"/>
      <x:c r="F35" s="116"/>
      <x:c r="G35" s="116"/>
    </x:row>
    <x:row r="36" spans="4:7" x14ac:dyDescent="0.2">
      <x:c r="D36" s="116"/>
      <x:c r="E36" s="116"/>
      <x:c r="F36" s="116"/>
      <x:c r="G36" s="116"/>
    </x:row>
    <x:row r="37" spans="4:7" x14ac:dyDescent="0.2">
      <x:c r="D37" s="116"/>
      <x:c r="E37" s="116"/>
      <x:c r="F37" s="116"/>
      <x:c r="G37" s="116"/>
    </x:row>
    <x:row r="38" spans="4:7" x14ac:dyDescent="0.2">
      <x:c r="D38" s="116"/>
      <x:c r="E38" s="116"/>
      <x:c r="F38" s="116"/>
      <x:c r="G38" s="116"/>
    </x:row>
    <x:row r="39" spans="4:7" x14ac:dyDescent="0.2">
      <x:c r="D39" s="116"/>
      <x:c r="E39" s="116"/>
      <x:c r="F39" s="116"/>
      <x:c r="G39" s="116"/>
    </x:row>
  </x:sheetData>
  <x:mergeCells count="57">
    <x:mergeCell ref="B26:C26"/>
    <x:mergeCell ref="D26:E26"/>
    <x:mergeCell ref="F26:G26"/>
    <x:mergeCell ref="H26:I26"/>
    <x:mergeCell ref="B31:C31"/>
    <x:mergeCell ref="D31:E31"/>
    <x:mergeCell ref="F31:G31"/>
    <x:mergeCell ref="H31:I31"/>
    <x:mergeCell ref="B24:C24"/>
    <x:mergeCell ref="D24:E24"/>
    <x:mergeCell ref="F24:G24"/>
    <x:mergeCell ref="H24:I24"/>
    <x:mergeCell ref="B25:C25"/>
    <x:mergeCell ref="D25:E25"/>
    <x:mergeCell ref="F25:G25"/>
    <x:mergeCell ref="H25:I25"/>
    <x:mergeCell ref="B22:C22"/>
    <x:mergeCell ref="D22:E22"/>
    <x:mergeCell ref="F22:G22"/>
    <x:mergeCell ref="H22:I22"/>
    <x:mergeCell ref="B23:C23"/>
    <x:mergeCell ref="D23:E23"/>
    <x:mergeCell ref="F23:G23"/>
    <x:mergeCell ref="H23:I23"/>
    <x:mergeCell ref="B20:C20"/>
    <x:mergeCell ref="D20:E20"/>
    <x:mergeCell ref="F20:G20"/>
    <x:mergeCell ref="H20:I20"/>
    <x:mergeCell ref="B21:C21"/>
    <x:mergeCell ref="D21:E21"/>
    <x:mergeCell ref="F21:G21"/>
    <x:mergeCell ref="H21:I21"/>
    <x:mergeCell ref="B18:C18"/>
    <x:mergeCell ref="D18:E18"/>
    <x:mergeCell ref="F18:G18"/>
    <x:mergeCell ref="H18:I18"/>
    <x:mergeCell ref="B19:C19"/>
    <x:mergeCell ref="D19:E19"/>
    <x:mergeCell ref="F19:G19"/>
    <x:mergeCell ref="H19:I19"/>
    <x:mergeCell ref="B15:C15"/>
    <x:mergeCell ref="D15:E15"/>
    <x:mergeCell ref="F15:G15"/>
    <x:mergeCell ref="H15:I15"/>
    <x:mergeCell ref="B17:C17"/>
    <x:mergeCell ref="D17:E17"/>
    <x:mergeCell ref="F17:G17"/>
    <x:mergeCell ref="H17:I17"/>
    <x:mergeCell ref="B5:C5"/>
    <x:mergeCell ref="D5:E5"/>
    <x:mergeCell ref="F5:G5"/>
    <x:mergeCell ref="H5:I5"/>
    <x:mergeCell ref="A2:G2"/>
    <x:mergeCell ref="B4:C4"/>
    <x:mergeCell ref="D4:E4"/>
    <x:mergeCell ref="F4:G4"/>
    <x:mergeCell ref="H4:I4"/>
  </x:mergeCells>
  <x:pageMargins left="0.7" right="0.7" top="0.75" bottom="0.75" header="0.3" footer="0.3"/>
  <x:pageSetup orientation="portrait" verticalDpi="0" r:id="rId1"/>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00EAD2E-A9CC-4F6A-ABB9-F18C049DFB9D}" mc:Ignorable="x14ac xr xr2 xr3">
  <x:sheetPr codeName="Sheet8"/>
  <x:dimension ref="A1:G530"/>
  <x:sheetViews>
    <x:sheetView zoomScale="85" zoomScaleNormal="85" workbookViewId="0"/>
  </x:sheetViews>
  <x:sheetFormatPr defaultColWidth="56.42578125" defaultRowHeight="12.75" x14ac:dyDescent="0.2"/>
  <x:cols>
    <x:col min="1" max="1" width="58.5703125" customWidth="1"/>
    <x:col min="2" max="2" width="32.5703125" customWidth="1"/>
    <x:col min="3" max="3" width="32.5703125" style="116" customWidth="1"/>
    <x:col min="4" max="4" width="30.7109375" style="177" customWidth="1"/>
    <x:col min="5" max="5" width="26.42578125" customWidth="1"/>
    <x:col min="6" max="6" width="25" customWidth="1"/>
  </x:cols>
  <x:sheetData>
    <x:row r="1" spans="1:7" ht="15.75" x14ac:dyDescent="0.25">
      <x:c r="A1" s="1"/>
      <x:c r="B1" s="1"/>
      <x:c r="C1" s="1"/>
      <x:c r="D1" s="21"/>
      <x:c r="E1" s="1"/>
      <x:c r="F1" s="1"/>
      <x:c r="G1" s="1"/>
    </x:row>
    <x:row r="2" spans="1:7" s="116" customFormat="1" ht="15.75" customHeight="1" x14ac:dyDescent="0.2">
      <x:c r="A2" s="389" t="s">
        <x:v>1821</x:v>
      </x:c>
      <x:c r="B2" s="389"/>
      <x:c r="C2" s="389"/>
      <x:c r="D2" s="389"/>
      <x:c r="E2" s="389"/>
      <x:c r="F2" s="389"/>
      <x:c r="G2" s="161"/>
    </x:row>
    <x:row r="3" spans="1:7" s="119" customFormat="1" ht="15.75" x14ac:dyDescent="0.25">
      <x:c r="A3" s="120"/>
      <x:c r="B3" s="21"/>
      <x:c r="C3" s="21"/>
      <x:c r="D3" s="21"/>
      <x:c r="E3" s="21"/>
      <x:c r="F3" s="21"/>
      <x:c r="G3" s="21"/>
    </x:row>
    <x:row r="4" spans="1:7" s="119" customFormat="1" ht="84" customHeight="1" x14ac:dyDescent="0.25">
      <x:c r="A4" s="21"/>
      <x:c r="B4" s="110" t="s">
        <x:v>1712</x:v>
      </x:c>
      <x:c r="C4" s="110" t="s">
        <x:v>3668</x:v>
      </x:c>
      <x:c r="D4" s="178" t="s">
        <x:v>3172</x:v>
      </x:c>
      <x:c r="E4" s="135" t="s">
        <x:v>139</x:v>
      </x:c>
      <x:c r="F4" s="136" t="s">
        <x:v>49</x:v>
      </x:c>
      <x:c r="G4" s="21"/>
    </x:row>
    <x:row r="5" spans="1:7" s="119" customFormat="1" ht="48.75" customHeight="1" x14ac:dyDescent="0.25">
      <x:c r="A5" s="121"/>
      <x:c r="B5" s="137" t="s">
        <x:v>50</x:v>
      </x:c>
      <x:c r="C5" s="137" t="s">
        <x:v>50</x:v>
      </x:c>
      <x:c r="D5" s="137" t="s">
        <x:v>50</x:v>
      </x:c>
      <x:c r="E5" s="266" t="s">
        <x:v>51</x:v>
      </x:c>
      <x:c r="F5" s="123" t="s">
        <x:v>52</x:v>
      </x:c>
      <x:c r="G5" s="21"/>
    </x:row>
    <x:row r="6" spans="1:7" s="119" customFormat="1" ht="15.75" x14ac:dyDescent="0.25">
      <x:c r="A6" s="7" t="s">
        <x:v>53</x:v>
      </x:c>
      <x:c r="B6" s="124">
        <x:v>56996000</x:v>
      </x:c>
      <x:c r="C6" s="163">
        <x:v>56296000</x:v>
      </x:c>
      <x:c r="D6" s="192">
        <x:v>56738000</x:v>
      </x:c>
      <x:c r="E6" s="231">
        <x:v>57364828</x:v>
      </x:c>
      <x:c r="F6" s="124" t="s">
        <x:v>54</x:v>
      </x:c>
      <x:c r="G6" s="21"/>
    </x:row>
    <x:row r="7" spans="1:7" s="119" customFormat="1" ht="15.75" x14ac:dyDescent="0.25">
      <x:c r="A7" s="130" t="s">
        <x:v>55</x:v>
      </x:c>
      <x:c r="B7" s="124">
        <x:v>309000</x:v>
      </x:c>
      <x:c r="C7" s="164">
        <x:v>319000</x:v>
      </x:c>
      <x:c r="D7" s="193">
        <x:v>322000</x:v>
      </x:c>
      <x:c r="E7" s="231">
        <x:v>50000</x:v>
      </x:c>
      <x:c r="F7" s="124" t="s">
        <x:v>54</x:v>
      </x:c>
      <x:c r="G7" s="21"/>
    </x:row>
    <x:row r="8" spans="1:7" s="119" customFormat="1" ht="15.75" x14ac:dyDescent="0.25">
      <x:c r="A8" s="130" t="s">
        <x:v>56</x:v>
      </x:c>
      <x:c r="B8" s="124">
        <x:v>6099000</x:v>
      </x:c>
      <x:c r="C8" s="164">
        <x:v>5947000</x:v>
      </x:c>
      <x:c r="D8" s="193">
        <x:v>5976000</x:v>
      </x:c>
      <x:c r="E8" s="231">
        <x:v>7067114</x:v>
      </x:c>
      <x:c r="F8" s="124" t="s">
        <x:v>54</x:v>
      </x:c>
      <x:c r="G8" s="21"/>
    </x:row>
    <x:row r="9" spans="1:7" s="119" customFormat="1" ht="15.75" x14ac:dyDescent="0.25">
      <x:c r="A9" s="130" t="s">
        <x:v>57</x:v>
      </x:c>
      <x:c r="B9" s="124">
        <x:v>60597000</x:v>
      </x:c>
      <x:c r="C9" s="164">
        <x:v>60230000</x:v>
      </x:c>
      <x:c r="D9" s="193">
        <x:v>59875000</x:v>
      </x:c>
      <x:c r="E9" s="231">
        <x:v>67775026</x:v>
      </x:c>
      <x:c r="F9" s="124" t="s">
        <x:v>54</x:v>
      </x:c>
      <x:c r="G9" s="21"/>
    </x:row>
    <x:row r="10" spans="1:7" s="119" customFormat="1" ht="15.75" x14ac:dyDescent="0.25">
      <x:c r="A10" s="130" t="s">
        <x:v>58</x:v>
      </x:c>
      <x:c r="B10" s="124">
        <x:v>0</x:v>
      </x:c>
      <x:c r="C10" s="140">
        <x:v>0</x:v>
      </x:c>
      <x:c r="D10" s="140">
        <x:v>0</x:v>
      </x:c>
      <x:c r="E10" s="231">
        <x:v>0</x:v>
      </x:c>
      <x:c r="F10" s="124" t="s">
        <x:v>54</x:v>
      </x:c>
      <x:c r="G10" s="21"/>
    </x:row>
    <x:row r="11" spans="1:7" s="119" customFormat="1" ht="15.75" x14ac:dyDescent="0.25">
      <x:c r="A11" s="130" t="s">
        <x:v>59</x:v>
      </x:c>
      <x:c r="B11" s="124">
        <x:v>51207000</x:v>
      </x:c>
      <x:c r="C11" s="163">
        <x:v>54224000</x:v>
      </x:c>
      <x:c r="D11" s="192">
        <x:v>54028000</x:v>
      </x:c>
      <x:c r="E11" s="231">
        <x:v>132442504</x:v>
      </x:c>
      <x:c r="F11" s="124" t="s">
        <x:v>54</x:v>
      </x:c>
      <x:c r="G11" s="21"/>
    </x:row>
    <x:row r="12" spans="1:7" s="119" customFormat="1" ht="15.75" x14ac:dyDescent="0.25">
      <x:c r="A12" s="131" t="s">
        <x:v>60</x:v>
      </x:c>
      <x:c r="B12" s="124">
        <x:f>SUM(B6:B11)</x:f>
        <x:v>175208000</x:v>
      </x:c>
      <x:c r="C12" s="124">
        <x:f>SUM(C6:C11)</x:f>
        <x:v>177016000</x:v>
      </x:c>
      <x:c r="D12" s="140">
        <x:f>SUM(D6:D11)</x:f>
        <x:v>176939000</x:v>
      </x:c>
      <x:c r="E12" s="231">
        <x:f>SUM(E6:E11)</x:f>
        <x:v>264699472</x:v>
      </x:c>
      <x:c r="F12" s="124" t="s">
        <x:v>54</x:v>
      </x:c>
      <x:c r="G12" s="21"/>
    </x:row>
    <x:row r="13" spans="1:7" s="119" customFormat="1" ht="15.75" x14ac:dyDescent="0.25">
      <x:c r="A13" s="132" t="s">
        <x:v>61</x:v>
      </x:c>
      <x:c r="B13" s="124">
        <x:v>0</x:v>
      </x:c>
      <x:c r="C13" s="124">
        <x:v>0</x:v>
      </x:c>
      <x:c r="D13" s="140">
        <x:v>0</x:v>
      </x:c>
      <x:c r="E13" s="231">
        <x:v>0</x:v>
      </x:c>
      <x:c r="F13" s="124" t="s">
        <x:v>54</x:v>
      </x:c>
      <x:c r="G13" s="21"/>
    </x:row>
    <x:row r="14" spans="1:7" s="119" customFormat="1" ht="15.75" x14ac:dyDescent="0.25">
      <x:c r="A14" s="139" t="s">
        <x:v>62</x:v>
      </x:c>
      <x:c r="B14" s="125">
        <x:f>B12+B13</x:f>
        <x:v>175208000</x:v>
      </x:c>
      <x:c r="C14" s="125">
        <x:f>C12+C13</x:f>
        <x:v>177016000</x:v>
      </x:c>
      <x:c r="D14" s="155">
        <x:f>D12+D13</x:f>
        <x:v>176939000</x:v>
      </x:c>
      <x:c r="E14" s="231">
        <x:f>E12</x:f>
        <x:v>264699472</x:v>
      </x:c>
      <x:c r="F14" s="124" t="s">
        <x:v>54</x:v>
      </x:c>
      <x:c r="G14" s="21"/>
    </x:row>
    <x:row r="15" spans="1:7" s="119" customFormat="1" ht="15.75" x14ac:dyDescent="0.25">
      <x:c r="A15" s="133"/>
      <x:c r="B15" s="1"/>
      <x:c r="C15" s="1"/>
      <x:c r="D15" s="25"/>
      <x:c r="E15" s="32"/>
      <x:c r="F15" s="1"/>
      <x:c r="G15" s="21"/>
    </x:row>
    <x:row r="16" spans="1:7" s="119" customFormat="1" ht="15.75" x14ac:dyDescent="0.25">
      <x:c r="A16" s="16"/>
      <x:c r="B16" s="138" t="s">
        <x:v>63</x:v>
      </x:c>
      <x:c r="C16" s="138" t="s">
        <x:v>63</x:v>
      </x:c>
      <x:c r="D16" s="158" t="s">
        <x:v>63</x:v>
      </x:c>
      <x:c r="E16" s="230" t="s">
        <x:v>63</x:v>
      </x:c>
      <x:c r="F16" s="126" t="s">
        <x:v>63</x:v>
      </x:c>
      <x:c r="G16" s="22"/>
    </x:row>
    <x:row r="17" spans="1:7" s="119" customFormat="1" ht="15.75" x14ac:dyDescent="0.25">
      <x:c r="A17" s="257" t="s">
        <x:v>53</x:v>
      </x:c>
      <x:c r="B17" s="124">
        <x:v>25458000</x:v>
      </x:c>
      <x:c r="C17" s="124">
        <x:v>25458000</x:v>
      </x:c>
      <x:c r="D17" s="140">
        <x:v>25458000</x:v>
      </x:c>
      <x:c r="E17" s="231">
        <x:v>25838081.579999998</x:v>
      </x:c>
      <x:c r="F17" s="124" t="s">
        <x:v>54</x:v>
      </x:c>
      <x:c r="G17" s="21"/>
    </x:row>
    <x:row r="18" spans="1:7" s="119" customFormat="1" ht="15.75" x14ac:dyDescent="0.25">
      <x:c r="A18" s="257" t="s">
        <x:v>55</x:v>
      </x:c>
      <x:c r="B18" s="124">
        <x:v>0</x:v>
      </x:c>
      <x:c r="C18" s="124">
        <x:v>0</x:v>
      </x:c>
      <x:c r="D18" s="140">
        <x:v>0</x:v>
      </x:c>
      <x:c r="E18" s="231">
        <x:v>1320800</x:v>
      </x:c>
      <x:c r="F18" s="124" t="s">
        <x:v>54</x:v>
      </x:c>
      <x:c r="G18" s="21"/>
    </x:row>
    <x:row r="19" spans="1:7" s="119" customFormat="1" ht="15.75" x14ac:dyDescent="0.25">
      <x:c r="A19" s="257" t="s">
        <x:v>56</x:v>
      </x:c>
      <x:c r="B19" s="124">
        <x:v>1000000</x:v>
      </x:c>
      <x:c r="C19" s="124">
        <x:v>1000000</x:v>
      </x:c>
      <x:c r="D19" s="140">
        <x:v>1000000</x:v>
      </x:c>
      <x:c r="E19" s="231">
        <x:v>1673800</x:v>
      </x:c>
      <x:c r="F19" s="124" t="s">
        <x:v>54</x:v>
      </x:c>
      <x:c r="G19" s="21"/>
    </x:row>
    <x:row r="20" spans="1:7" s="119" customFormat="1" ht="15.75" x14ac:dyDescent="0.25">
      <x:c r="A20" s="257" t="s">
        <x:v>57</x:v>
      </x:c>
      <x:c r="B20" s="124">
        <x:v>23140000</x:v>
      </x:c>
      <x:c r="C20" s="124">
        <x:v>23140000</x:v>
      </x:c>
      <x:c r="D20" s="140">
        <x:v>23140000</x:v>
      </x:c>
      <x:c r="E20" s="231">
        <x:v>43045846</x:v>
      </x:c>
      <x:c r="F20" s="124" t="s">
        <x:v>54</x:v>
      </x:c>
      <x:c r="G20" s="21"/>
    </x:row>
    <x:row r="21" spans="1:7" s="119" customFormat="1" ht="15.75" x14ac:dyDescent="0.25">
      <x:c r="A21" s="257" t="s">
        <x:v>58</x:v>
      </x:c>
      <x:c r="B21" s="124">
        <x:v>500000</x:v>
      </x:c>
      <x:c r="C21" s="124">
        <x:v>500000</x:v>
      </x:c>
      <x:c r="D21" s="140">
        <x:v>500000</x:v>
      </x:c>
      <x:c r="E21" s="231">
        <x:v>0</x:v>
      </x:c>
      <x:c r="F21" s="124" t="s">
        <x:v>54</x:v>
      </x:c>
      <x:c r="G21" s="21"/>
    </x:row>
    <x:row r="22" spans="1:7" s="119" customFormat="1" ht="15.75" x14ac:dyDescent="0.25">
      <x:c r="A22" s="257" t="s">
        <x:v>59</x:v>
      </x:c>
      <x:c r="B22" s="124">
        <x:v>24760000</x:v>
      </x:c>
      <x:c r="C22" s="124">
        <x:v>24760000</x:v>
      </x:c>
      <x:c r="D22" s="140">
        <x:v>24760000</x:v>
      </x:c>
      <x:c r="E22" s="231">
        <x:v>40655223</x:v>
      </x:c>
      <x:c r="F22" s="124" t="s">
        <x:v>54</x:v>
      </x:c>
      <x:c r="G22" s="21"/>
    </x:row>
    <x:row r="23" spans="1:7" s="119" customFormat="1" ht="15.75" x14ac:dyDescent="0.25">
      <x:c r="A23" s="131" t="s">
        <x:v>60</x:v>
      </x:c>
      <x:c r="B23" s="124">
        <x:f>SUM(B17:B22)</x:f>
        <x:v>74858000</x:v>
      </x:c>
      <x:c r="C23" s="124">
        <x:f>SUM(C17:C22)</x:f>
        <x:v>74858000</x:v>
      </x:c>
      <x:c r="D23" s="140">
        <x:f>SUM(D17:D22)</x:f>
        <x:v>74858000</x:v>
      </x:c>
      <x:c r="E23" s="231">
        <x:f>E17+E18+E19+E20+E22</x:f>
        <x:v>112533750.58</x:v>
      </x:c>
      <x:c r="F23" s="124" t="s">
        <x:v>54</x:v>
      </x:c>
      <x:c r="G23" s="21"/>
    </x:row>
    <x:row r="24" spans="1:7" s="119" customFormat="1" ht="15.75" x14ac:dyDescent="0.25">
      <x:c r="A24" s="132" t="s">
        <x:v>61</x:v>
      </x:c>
      <x:c r="B24" s="124">
        <x:v>0</x:v>
      </x:c>
      <x:c r="C24" s="124">
        <x:v>0</x:v>
      </x:c>
      <x:c r="D24" s="140">
        <x:v>0</x:v>
      </x:c>
      <x:c r="E24" s="231">
        <x:v>0</x:v>
      </x:c>
      <x:c r="F24" s="124" t="s">
        <x:v>54</x:v>
      </x:c>
      <x:c r="G24" s="21"/>
    </x:row>
    <x:row r="25" spans="1:7" s="119" customFormat="1" ht="15.75" x14ac:dyDescent="0.25">
      <x:c r="A25" s="139" t="s">
        <x:v>62</x:v>
      </x:c>
      <x:c r="B25" s="125">
        <x:f>B23+B24</x:f>
        <x:v>74858000</x:v>
      </x:c>
      <x:c r="C25" s="125">
        <x:f>C23+C24</x:f>
        <x:v>74858000</x:v>
      </x:c>
      <x:c r="D25" s="155">
        <x:f>D23+D24</x:f>
        <x:v>74858000</x:v>
      </x:c>
      <x:c r="E25" s="231">
        <x:f>E23+E24</x:f>
        <x:v>112533750.58</x:v>
      </x:c>
      <x:c r="F25" s="124" t="s">
        <x:v>54</x:v>
      </x:c>
      <x:c r="G25" s="21"/>
    </x:row>
    <x:row r="26" spans="1:7" s="119" customFormat="1" ht="15.75" x14ac:dyDescent="0.25">
      <x:c r="A26" s="1"/>
      <x:c r="B26" s="1"/>
      <x:c r="C26" s="1"/>
      <x:c r="D26" s="25"/>
      <x:c r="E26" s="1"/>
      <x:c r="F26" s="1"/>
      <x:c r="G26" s="21"/>
    </x:row>
    <x:row r="27" spans="1:7" s="119" customFormat="1" ht="15.75" x14ac:dyDescent="0.25">
      <x:c r="A27" s="1"/>
      <x:c r="B27" s="1"/>
      <x:c r="C27" s="1"/>
      <x:c r="D27" s="25"/>
      <x:c r="E27" s="1"/>
      <x:c r="F27" s="1"/>
      <x:c r="G27" s="21"/>
    </x:row>
    <x:row r="28" spans="1:7" s="119" customFormat="1" ht="15.75" x14ac:dyDescent="0.25">
      <x:c r="A28" s="1"/>
      <x:c r="B28" s="1"/>
      <x:c r="C28" s="1"/>
      <x:c r="D28" s="25"/>
      <x:c r="E28" s="1"/>
      <x:c r="F28" s="1"/>
      <x:c r="G28" s="21"/>
    </x:row>
    <x:row r="29" spans="1:7" s="119" customFormat="1" ht="15.75" x14ac:dyDescent="0.25">
      <x:c r="A29" s="1"/>
      <x:c r="B29" s="1"/>
      <x:c r="C29" s="1"/>
      <x:c r="D29" s="25"/>
      <x:c r="E29" s="1"/>
      <x:c r="F29" s="1"/>
      <x:c r="G29" s="21"/>
    </x:row>
    <x:row r="30" spans="1:7" s="119" customFormat="1" ht="15.75" x14ac:dyDescent="0.25">
      <x:c r="A30" s="134" t="s">
        <x:v>64</x:v>
      </x:c>
      <x:c r="B30" s="127">
        <x:f>B25+B14</x:f>
        <x:v>250066000</x:v>
      </x:c>
      <x:c r="C30" s="127">
        <x:f>C25+C14</x:f>
        <x:v>251874000</x:v>
      </x:c>
      <x:c r="D30" s="127">
        <x:f>D25+D14</x:f>
        <x:v>251797000</x:v>
      </x:c>
      <x:c r="E30" s="127">
        <x:f>SUM(E14+E25)</x:f>
        <x:v>377233222.57999998</x:v>
      </x:c>
      <x:c r="F30" s="232" t="s">
        <x:v>54</x:v>
      </x:c>
      <x:c r="G30" s="21"/>
    </x:row>
    <x:row r="31" spans="1:7" s="119" customFormat="1" ht="15.75" x14ac:dyDescent="0.25">
      <x:c r="A31" s="1"/>
      <x:c r="B31" s="21"/>
      <x:c r="C31" s="1"/>
      <x:c r="D31" s="21"/>
      <x:c r="E31" s="21"/>
      <x:c r="F31" s="21"/>
      <x:c r="G31" s="21"/>
    </x:row>
    <x:row r="32" spans="1:7" x14ac:dyDescent="0.2">
      <x:c r="D32" s="119"/>
    </x:row>
    <x:row r="33" spans="4:4" x14ac:dyDescent="0.2">
      <x:c r="D33" s="119"/>
    </x:row>
    <x:row r="34" spans="4:4" x14ac:dyDescent="0.2">
      <x:c r="D34" s="119"/>
    </x:row>
    <x:row r="35" spans="4:4" x14ac:dyDescent="0.2">
      <x:c r="D35" s="119"/>
    </x:row>
    <x:row r="36" spans="4:4" x14ac:dyDescent="0.2">
      <x:c r="D36" s="119"/>
    </x:row>
    <x:row r="37" spans="4:4" x14ac:dyDescent="0.2">
      <x:c r="D37" s="119"/>
    </x:row>
    <x:row r="38" spans="4:4" x14ac:dyDescent="0.2">
      <x:c r="D38" s="119"/>
    </x:row>
    <x:row r="39" spans="4:4" x14ac:dyDescent="0.2">
      <x:c r="D39" s="119"/>
    </x:row>
    <x:row r="40" spans="4:4" x14ac:dyDescent="0.2">
      <x:c r="D40" s="119"/>
    </x:row>
    <x:row r="41" spans="4:4" x14ac:dyDescent="0.2">
      <x:c r="D41" s="119"/>
    </x:row>
    <x:row r="42" spans="4:4" x14ac:dyDescent="0.2">
      <x:c r="D42" s="119"/>
    </x:row>
    <x:row r="43" spans="4:4" x14ac:dyDescent="0.2">
      <x:c r="D43" s="119"/>
    </x:row>
    <x:row r="44" spans="4:4" x14ac:dyDescent="0.2">
      <x:c r="D44" s="119"/>
    </x:row>
    <x:row r="45" spans="4:4" x14ac:dyDescent="0.2">
      <x:c r="D45" s="119"/>
    </x:row>
    <x:row r="46" spans="4:4" x14ac:dyDescent="0.2">
      <x:c r="D46" s="119"/>
    </x:row>
    <x:row r="47" spans="4:4" x14ac:dyDescent="0.2">
      <x:c r="D47" s="119"/>
    </x:row>
    <x:row r="48" spans="4:4" x14ac:dyDescent="0.2">
      <x:c r="D48" s="119"/>
    </x:row>
    <x:row r="49" spans="4:4" x14ac:dyDescent="0.2">
      <x:c r="D49" s="119"/>
    </x:row>
    <x:row r="50" spans="4:4" x14ac:dyDescent="0.2">
      <x:c r="D50" s="119"/>
    </x:row>
    <x:row r="51" spans="4:4" x14ac:dyDescent="0.2">
      <x:c r="D51" s="119"/>
    </x:row>
    <x:row r="52" spans="4:4" x14ac:dyDescent="0.2">
      <x:c r="D52" s="119"/>
    </x:row>
    <x:row r="53" spans="4:4" x14ac:dyDescent="0.2">
      <x:c r="D53" s="119"/>
    </x:row>
    <x:row r="54" spans="4:4" x14ac:dyDescent="0.2">
      <x:c r="D54" s="119"/>
    </x:row>
    <x:row r="55" spans="4:4" x14ac:dyDescent="0.2">
      <x:c r="D55" s="119"/>
    </x:row>
    <x:row r="56" spans="4:4" x14ac:dyDescent="0.2">
      <x:c r="D56" s="119"/>
    </x:row>
    <x:row r="57" spans="4:4" x14ac:dyDescent="0.2">
      <x:c r="D57" s="119"/>
    </x:row>
    <x:row r="58" spans="4:4" x14ac:dyDescent="0.2">
      <x:c r="D58" s="119"/>
    </x:row>
    <x:row r="59" spans="4:4" x14ac:dyDescent="0.2">
      <x:c r="D59" s="119"/>
    </x:row>
    <x:row r="60" spans="4:4" x14ac:dyDescent="0.2">
      <x:c r="D60" s="119"/>
    </x:row>
    <x:row r="61" spans="4:4" x14ac:dyDescent="0.2">
      <x:c r="D61" s="119"/>
    </x:row>
    <x:row r="62" spans="4:4" x14ac:dyDescent="0.2">
      <x:c r="D62" s="119"/>
    </x:row>
    <x:row r="63" spans="4:4" x14ac:dyDescent="0.2">
      <x:c r="D63" s="119"/>
    </x:row>
    <x:row r="64" spans="4:4" x14ac:dyDescent="0.2">
      <x:c r="D64" s="119"/>
    </x:row>
    <x:row r="65" spans="4:4" x14ac:dyDescent="0.2">
      <x:c r="D65" s="119"/>
    </x:row>
    <x:row r="66" spans="4:4" x14ac:dyDescent="0.2">
      <x:c r="D66" s="119"/>
    </x:row>
    <x:row r="67" spans="4:4" x14ac:dyDescent="0.2">
      <x:c r="D67" s="119"/>
    </x:row>
    <x:row r="68" spans="4:4" x14ac:dyDescent="0.2">
      <x:c r="D68" s="119"/>
    </x:row>
    <x:row r="69" spans="4:4" x14ac:dyDescent="0.2">
      <x:c r="D69" s="119"/>
    </x:row>
    <x:row r="70" spans="4:4" x14ac:dyDescent="0.2">
      <x:c r="D70" s="119"/>
    </x:row>
    <x:row r="71" spans="4:4" x14ac:dyDescent="0.2">
      <x:c r="D71" s="119"/>
    </x:row>
    <x:row r="72" spans="4:4" x14ac:dyDescent="0.2">
      <x:c r="D72" s="119"/>
    </x:row>
    <x:row r="73" spans="4:4" x14ac:dyDescent="0.2">
      <x:c r="D73" s="119"/>
    </x:row>
    <x:row r="74" spans="4:4" x14ac:dyDescent="0.2">
      <x:c r="D74" s="119"/>
    </x:row>
    <x:row r="75" spans="4:4" x14ac:dyDescent="0.2">
      <x:c r="D75" s="119"/>
    </x:row>
    <x:row r="76" spans="4:4" x14ac:dyDescent="0.2">
      <x:c r="D76" s="119"/>
    </x:row>
    <x:row r="77" spans="4:4" x14ac:dyDescent="0.2">
      <x:c r="D77" s="119"/>
    </x:row>
    <x:row r="78" spans="4:4" x14ac:dyDescent="0.2">
      <x:c r="D78" s="119"/>
    </x:row>
    <x:row r="79" spans="4:4" x14ac:dyDescent="0.2">
      <x:c r="D79" s="119"/>
    </x:row>
    <x:row r="80" spans="4:4" x14ac:dyDescent="0.2">
      <x:c r="D80" s="119"/>
    </x:row>
    <x:row r="81" spans="4:4" x14ac:dyDescent="0.2">
      <x:c r="D81" s="119"/>
    </x:row>
    <x:row r="82" spans="4:4" x14ac:dyDescent="0.2">
      <x:c r="D82" s="119"/>
    </x:row>
    <x:row r="83" spans="4:4" x14ac:dyDescent="0.2">
      <x:c r="D83" s="119"/>
    </x:row>
    <x:row r="84" spans="4:4" x14ac:dyDescent="0.2">
      <x:c r="D84" s="119"/>
    </x:row>
    <x:row r="85" spans="4:4" x14ac:dyDescent="0.2">
      <x:c r="D85" s="119"/>
    </x:row>
    <x:row r="86" spans="4:4" x14ac:dyDescent="0.2">
      <x:c r="D86" s="119"/>
    </x:row>
    <x:row r="87" spans="4:4" x14ac:dyDescent="0.2">
      <x:c r="D87" s="119"/>
    </x:row>
    <x:row r="88" spans="4:4" x14ac:dyDescent="0.2">
      <x:c r="D88" s="119"/>
    </x:row>
    <x:row r="89" spans="4:4" x14ac:dyDescent="0.2">
      <x:c r="D89" s="119"/>
    </x:row>
    <x:row r="90" spans="4:4" x14ac:dyDescent="0.2">
      <x:c r="D90" s="119"/>
    </x:row>
    <x:row r="91" spans="4:4" x14ac:dyDescent="0.2">
      <x:c r="D91" s="119"/>
    </x:row>
    <x:row r="92" spans="4:4" x14ac:dyDescent="0.2">
      <x:c r="D92" s="119"/>
    </x:row>
    <x:row r="93" spans="4:4" x14ac:dyDescent="0.2">
      <x:c r="D93" s="119"/>
    </x:row>
    <x:row r="94" spans="4:4" x14ac:dyDescent="0.2">
      <x:c r="D94" s="119"/>
    </x:row>
    <x:row r="95" spans="4:4" x14ac:dyDescent="0.2">
      <x:c r="D95" s="119"/>
    </x:row>
    <x:row r="96" spans="4:4" x14ac:dyDescent="0.2">
      <x:c r="D96" s="119"/>
    </x:row>
    <x:row r="97" spans="4:4" x14ac:dyDescent="0.2">
      <x:c r="D97" s="119"/>
    </x:row>
    <x:row r="98" spans="4:4" x14ac:dyDescent="0.2">
      <x:c r="D98" s="119"/>
    </x:row>
    <x:row r="99" spans="4:4" x14ac:dyDescent="0.2">
      <x:c r="D99" s="119"/>
    </x:row>
    <x:row r="100" spans="4:4" x14ac:dyDescent="0.2">
      <x:c r="D100" s="119"/>
    </x:row>
    <x:row r="101" spans="4:4" x14ac:dyDescent="0.2">
      <x:c r="D101" s="119"/>
    </x:row>
    <x:row r="102" spans="4:4" x14ac:dyDescent="0.2">
      <x:c r="D102" s="119"/>
    </x:row>
    <x:row r="103" spans="4:4" x14ac:dyDescent="0.2">
      <x:c r="D103" s="119"/>
    </x:row>
    <x:row r="104" spans="4:4" x14ac:dyDescent="0.2">
      <x:c r="D104" s="119"/>
    </x:row>
    <x:row r="105" spans="4:4" x14ac:dyDescent="0.2">
      <x:c r="D105" s="119"/>
    </x:row>
    <x:row r="106" spans="4:4" x14ac:dyDescent="0.2">
      <x:c r="D106" s="119"/>
    </x:row>
    <x:row r="107" spans="4:4" x14ac:dyDescent="0.2">
      <x:c r="D107" s="119"/>
    </x:row>
    <x:row r="108" spans="4:4" x14ac:dyDescent="0.2">
      <x:c r="D108" s="119"/>
    </x:row>
    <x:row r="109" spans="4:4" x14ac:dyDescent="0.2">
      <x:c r="D109" s="119"/>
    </x:row>
    <x:row r="110" spans="4:4" x14ac:dyDescent="0.2">
      <x:c r="D110" s="119"/>
    </x:row>
    <x:row r="111" spans="4:4" x14ac:dyDescent="0.2">
      <x:c r="D111" s="119"/>
    </x:row>
    <x:row r="112" spans="4:4" x14ac:dyDescent="0.2">
      <x:c r="D112" s="119"/>
    </x:row>
    <x:row r="113" spans="4:4" x14ac:dyDescent="0.2">
      <x:c r="D113" s="119"/>
    </x:row>
    <x:row r="114" spans="4:4" x14ac:dyDescent="0.2">
      <x:c r="D114" s="119"/>
    </x:row>
    <x:row r="115" spans="4:4" x14ac:dyDescent="0.2">
      <x:c r="D115" s="119"/>
    </x:row>
    <x:row r="116" spans="4:4" x14ac:dyDescent="0.2">
      <x:c r="D116" s="119"/>
    </x:row>
    <x:row r="117" spans="4:4" x14ac:dyDescent="0.2">
      <x:c r="D117" s="119"/>
    </x:row>
    <x:row r="118" spans="4:4" x14ac:dyDescent="0.2">
      <x:c r="D118" s="119"/>
    </x:row>
    <x:row r="119" spans="4:4" x14ac:dyDescent="0.2">
      <x:c r="D119" s="119"/>
    </x:row>
    <x:row r="120" spans="4:4" x14ac:dyDescent="0.2">
      <x:c r="D120" s="119"/>
    </x:row>
    <x:row r="121" spans="4:4" x14ac:dyDescent="0.2">
      <x:c r="D121" s="119"/>
    </x:row>
    <x:row r="122" spans="4:4" x14ac:dyDescent="0.2">
      <x:c r="D122" s="119"/>
    </x:row>
    <x:row r="123" spans="4:4" x14ac:dyDescent="0.2">
      <x:c r="D123" s="119"/>
    </x:row>
    <x:row r="124" spans="4:4" x14ac:dyDescent="0.2">
      <x:c r="D124" s="119"/>
    </x:row>
    <x:row r="125" spans="4:4" x14ac:dyDescent="0.2">
      <x:c r="D125" s="119"/>
    </x:row>
    <x:row r="126" spans="4:4" x14ac:dyDescent="0.2">
      <x:c r="D126" s="119"/>
    </x:row>
    <x:row r="127" spans="4:4" x14ac:dyDescent="0.2">
      <x:c r="D127" s="119"/>
    </x:row>
    <x:row r="128" spans="4:4" x14ac:dyDescent="0.2">
      <x:c r="D128" s="119"/>
    </x:row>
    <x:row r="129" spans="4:4" x14ac:dyDescent="0.2">
      <x:c r="D129" s="119"/>
    </x:row>
    <x:row r="130" spans="4:4" x14ac:dyDescent="0.2">
      <x:c r="D130" s="119"/>
    </x:row>
    <x:row r="131" spans="4:4" x14ac:dyDescent="0.2">
      <x:c r="D131" s="119"/>
    </x:row>
    <x:row r="132" spans="4:4" x14ac:dyDescent="0.2">
      <x:c r="D132" s="119"/>
    </x:row>
    <x:row r="133" spans="4:4" x14ac:dyDescent="0.2">
      <x:c r="D133" s="119"/>
    </x:row>
    <x:row r="134" spans="4:4" x14ac:dyDescent="0.2">
      <x:c r="D134" s="119"/>
    </x:row>
    <x:row r="135" spans="4:4" x14ac:dyDescent="0.2">
      <x:c r="D135" s="119"/>
    </x:row>
    <x:row r="136" spans="4:4" x14ac:dyDescent="0.2">
      <x:c r="D136" s="119"/>
    </x:row>
    <x:row r="137" spans="4:4" x14ac:dyDescent="0.2">
      <x:c r="D137" s="119"/>
    </x:row>
    <x:row r="138" spans="4:4" x14ac:dyDescent="0.2">
      <x:c r="D138" s="119"/>
    </x:row>
    <x:row r="139" spans="4:4" x14ac:dyDescent="0.2">
      <x:c r="D139" s="119"/>
    </x:row>
    <x:row r="140" spans="4:4" x14ac:dyDescent="0.2">
      <x:c r="D140" s="119"/>
    </x:row>
    <x:row r="141" spans="4:4" x14ac:dyDescent="0.2">
      <x:c r="D141" s="119"/>
    </x:row>
    <x:row r="142" spans="4:4" x14ac:dyDescent="0.2">
      <x:c r="D142" s="119"/>
    </x:row>
    <x:row r="143" spans="4:4" x14ac:dyDescent="0.2">
      <x:c r="D143" s="119"/>
    </x:row>
    <x:row r="144" spans="4:4" x14ac:dyDescent="0.2">
      <x:c r="D144" s="119"/>
    </x:row>
    <x:row r="145" spans="4:4" x14ac:dyDescent="0.2">
      <x:c r="D145" s="119"/>
    </x:row>
    <x:row r="146" spans="4:4" x14ac:dyDescent="0.2">
      <x:c r="D146" s="119"/>
    </x:row>
    <x:row r="147" spans="4:4" x14ac:dyDescent="0.2">
      <x:c r="D147" s="119"/>
    </x:row>
    <x:row r="148" spans="4:4" x14ac:dyDescent="0.2">
      <x:c r="D148" s="119"/>
    </x:row>
    <x:row r="149" spans="4:4" x14ac:dyDescent="0.2">
      <x:c r="D149" s="119"/>
    </x:row>
    <x:row r="150" spans="4:4" x14ac:dyDescent="0.2">
      <x:c r="D150" s="119"/>
    </x:row>
    <x:row r="151" spans="4:4" x14ac:dyDescent="0.2">
      <x:c r="D151" s="119"/>
    </x:row>
    <x:row r="152" spans="4:4" x14ac:dyDescent="0.2">
      <x:c r="D152" s="119"/>
    </x:row>
    <x:row r="153" spans="4:4" x14ac:dyDescent="0.2">
      <x:c r="D153" s="119"/>
    </x:row>
    <x:row r="154" spans="4:4" x14ac:dyDescent="0.2">
      <x:c r="D154" s="119"/>
    </x:row>
    <x:row r="155" spans="4:4" x14ac:dyDescent="0.2">
      <x:c r="D155" s="119"/>
    </x:row>
    <x:row r="156" spans="4:4" x14ac:dyDescent="0.2">
      <x:c r="D156" s="119"/>
    </x:row>
    <x:row r="157" spans="4:4" x14ac:dyDescent="0.2">
      <x:c r="D157" s="119"/>
    </x:row>
    <x:row r="158" spans="4:4" x14ac:dyDescent="0.2">
      <x:c r="D158" s="119"/>
    </x:row>
    <x:row r="159" spans="4:4" x14ac:dyDescent="0.2">
      <x:c r="D159" s="119"/>
    </x:row>
    <x:row r="160" spans="4:4" x14ac:dyDescent="0.2">
      <x:c r="D160" s="119"/>
    </x:row>
    <x:row r="161" spans="4:4" x14ac:dyDescent="0.2">
      <x:c r="D161" s="119"/>
    </x:row>
    <x:row r="162" spans="4:4" x14ac:dyDescent="0.2">
      <x:c r="D162" s="119"/>
    </x:row>
    <x:row r="163" spans="4:4" x14ac:dyDescent="0.2">
      <x:c r="D163" s="119"/>
    </x:row>
    <x:row r="164" spans="4:4" x14ac:dyDescent="0.2">
      <x:c r="D164" s="119"/>
    </x:row>
    <x:row r="165" spans="4:4" x14ac:dyDescent="0.2">
      <x:c r="D165" s="119"/>
    </x:row>
    <x:row r="166" spans="4:4" x14ac:dyDescent="0.2">
      <x:c r="D166" s="119"/>
    </x:row>
    <x:row r="167" spans="4:4" x14ac:dyDescent="0.2">
      <x:c r="D167" s="119"/>
    </x:row>
    <x:row r="168" spans="4:4" x14ac:dyDescent="0.2">
      <x:c r="D168" s="119"/>
    </x:row>
    <x:row r="169" spans="4:4" x14ac:dyDescent="0.2">
      <x:c r="D169" s="119"/>
    </x:row>
    <x:row r="170" spans="4:4" x14ac:dyDescent="0.2">
      <x:c r="D170" s="119"/>
    </x:row>
    <x:row r="171" spans="4:4" x14ac:dyDescent="0.2">
      <x:c r="D171" s="119"/>
    </x:row>
    <x:row r="172" spans="4:4" x14ac:dyDescent="0.2">
      <x:c r="D172" s="119"/>
    </x:row>
    <x:row r="173" spans="4:4" x14ac:dyDescent="0.2">
      <x:c r="D173" s="119"/>
    </x:row>
    <x:row r="174" spans="4:4" x14ac:dyDescent="0.2">
      <x:c r="D174" s="119"/>
    </x:row>
    <x:row r="175" spans="4:4" x14ac:dyDescent="0.2">
      <x:c r="D175" s="119"/>
    </x:row>
    <x:row r="176" spans="4:4" x14ac:dyDescent="0.2">
      <x:c r="D176" s="119"/>
    </x:row>
    <x:row r="177" spans="4:4" x14ac:dyDescent="0.2">
      <x:c r="D177" s="119"/>
    </x:row>
    <x:row r="178" spans="4:4" x14ac:dyDescent="0.2">
      <x:c r="D178" s="119"/>
    </x:row>
    <x:row r="179" spans="4:4" x14ac:dyDescent="0.2">
      <x:c r="D179" s="119"/>
    </x:row>
    <x:row r="180" spans="4:4" x14ac:dyDescent="0.2">
      <x:c r="D180" s="119"/>
    </x:row>
    <x:row r="181" spans="4:4" x14ac:dyDescent="0.2">
      <x:c r="D181" s="119"/>
    </x:row>
    <x:row r="182" spans="4:4" x14ac:dyDescent="0.2">
      <x:c r="D182" s="119"/>
    </x:row>
    <x:row r="183" spans="4:4" x14ac:dyDescent="0.2">
      <x:c r="D183" s="119"/>
    </x:row>
    <x:row r="184" spans="4:4" x14ac:dyDescent="0.2">
      <x:c r="D184" s="119"/>
    </x:row>
    <x:row r="185" spans="4:4" x14ac:dyDescent="0.2">
      <x:c r="D185" s="119"/>
    </x:row>
    <x:row r="186" spans="4:4" x14ac:dyDescent="0.2">
      <x:c r="D186" s="119"/>
    </x:row>
    <x:row r="187" spans="4:4" x14ac:dyDescent="0.2">
      <x:c r="D187" s="119"/>
    </x:row>
    <x:row r="188" spans="4:4" x14ac:dyDescent="0.2">
      <x:c r="D188" s="119"/>
    </x:row>
    <x:row r="189" spans="4:4" x14ac:dyDescent="0.2">
      <x:c r="D189" s="119"/>
    </x:row>
    <x:row r="190" spans="4:4" x14ac:dyDescent="0.2">
      <x:c r="D190" s="119"/>
    </x:row>
    <x:row r="191" spans="4:4" x14ac:dyDescent="0.2">
      <x:c r="D191" s="119"/>
    </x:row>
    <x:row r="192" spans="4:4" x14ac:dyDescent="0.2">
      <x:c r="D192" s="119"/>
    </x:row>
    <x:row r="193" spans="4:4" x14ac:dyDescent="0.2">
      <x:c r="D193" s="119"/>
    </x:row>
    <x:row r="194" spans="4:4" x14ac:dyDescent="0.2">
      <x:c r="D194" s="119"/>
    </x:row>
    <x:row r="195" spans="4:4" x14ac:dyDescent="0.2">
      <x:c r="D195" s="119"/>
    </x:row>
    <x:row r="196" spans="4:4" x14ac:dyDescent="0.2">
      <x:c r="D196" s="119"/>
    </x:row>
    <x:row r="197" spans="4:4" x14ac:dyDescent="0.2">
      <x:c r="D197" s="119"/>
    </x:row>
    <x:row r="198" spans="4:4" x14ac:dyDescent="0.2">
      <x:c r="D198" s="119"/>
    </x:row>
    <x:row r="199" spans="4:4" x14ac:dyDescent="0.2">
      <x:c r="D199" s="119"/>
    </x:row>
    <x:row r="200" spans="4:4" x14ac:dyDescent="0.2">
      <x:c r="D200" s="119"/>
    </x:row>
    <x:row r="201" spans="4:4" x14ac:dyDescent="0.2">
      <x:c r="D201" s="119"/>
    </x:row>
    <x:row r="202" spans="4:4" x14ac:dyDescent="0.2">
      <x:c r="D202" s="119"/>
    </x:row>
    <x:row r="203" spans="4:4" x14ac:dyDescent="0.2">
      <x:c r="D203" s="119"/>
    </x:row>
    <x:row r="204" spans="4:4" x14ac:dyDescent="0.2">
      <x:c r="D204" s="119"/>
    </x:row>
    <x:row r="205" spans="4:4" x14ac:dyDescent="0.2">
      <x:c r="D205" s="119"/>
    </x:row>
    <x:row r="206" spans="4:4" x14ac:dyDescent="0.2">
      <x:c r="D206" s="119"/>
    </x:row>
    <x:row r="207" spans="4:4" x14ac:dyDescent="0.2">
      <x:c r="D207" s="119"/>
    </x:row>
    <x:row r="208" spans="4:4" x14ac:dyDescent="0.2">
      <x:c r="D208" s="119"/>
    </x:row>
    <x:row r="209" spans="4:4" x14ac:dyDescent="0.2">
      <x:c r="D209" s="119"/>
    </x:row>
    <x:row r="210" spans="4:4" x14ac:dyDescent="0.2">
      <x:c r="D210" s="119"/>
    </x:row>
    <x:row r="211" spans="4:4" x14ac:dyDescent="0.2">
      <x:c r="D211" s="119"/>
    </x:row>
    <x:row r="212" spans="4:4" x14ac:dyDescent="0.2">
      <x:c r="D212" s="119"/>
    </x:row>
    <x:row r="213" spans="4:4" x14ac:dyDescent="0.2">
      <x:c r="D213" s="119"/>
    </x:row>
    <x:row r="214" spans="4:4" x14ac:dyDescent="0.2">
      <x:c r="D214" s="119"/>
    </x:row>
    <x:row r="215" spans="4:4" x14ac:dyDescent="0.2">
      <x:c r="D215" s="119"/>
    </x:row>
    <x:row r="216" spans="4:4" x14ac:dyDescent="0.2">
      <x:c r="D216" s="119"/>
    </x:row>
    <x:row r="217" spans="4:4" x14ac:dyDescent="0.2">
      <x:c r="D217" s="119"/>
    </x:row>
    <x:row r="218" spans="4:4" x14ac:dyDescent="0.2">
      <x:c r="D218" s="119"/>
    </x:row>
    <x:row r="219" spans="4:4" x14ac:dyDescent="0.2">
      <x:c r="D219" s="119"/>
    </x:row>
    <x:row r="220" spans="4:4" x14ac:dyDescent="0.2">
      <x:c r="D220" s="119"/>
    </x:row>
    <x:row r="221" spans="4:4" x14ac:dyDescent="0.2">
      <x:c r="D221" s="119"/>
    </x:row>
    <x:row r="222" spans="4:4" x14ac:dyDescent="0.2">
      <x:c r="D222" s="119"/>
    </x:row>
    <x:row r="223" spans="4:4" x14ac:dyDescent="0.2">
      <x:c r="D223" s="119"/>
    </x:row>
    <x:row r="224" spans="4:4" x14ac:dyDescent="0.2">
      <x:c r="D224" s="119"/>
    </x:row>
    <x:row r="225" spans="4:4" x14ac:dyDescent="0.2">
      <x:c r="D225" s="119"/>
    </x:row>
    <x:row r="226" spans="4:4" x14ac:dyDescent="0.2">
      <x:c r="D226" s="119"/>
    </x:row>
    <x:row r="227" spans="4:4" x14ac:dyDescent="0.2">
      <x:c r="D227" s="119"/>
    </x:row>
    <x:row r="228" spans="4:4" x14ac:dyDescent="0.2">
      <x:c r="D228" s="119"/>
    </x:row>
    <x:row r="229" spans="4:4" x14ac:dyDescent="0.2">
      <x:c r="D229" s="119"/>
    </x:row>
    <x:row r="230" spans="4:4" x14ac:dyDescent="0.2">
      <x:c r="D230" s="119"/>
    </x:row>
    <x:row r="231" spans="4:4" x14ac:dyDescent="0.2">
      <x:c r="D231" s="119"/>
    </x:row>
    <x:row r="232" spans="4:4" x14ac:dyDescent="0.2">
      <x:c r="D232" s="119"/>
    </x:row>
    <x:row r="233" spans="4:4" x14ac:dyDescent="0.2">
      <x:c r="D233" s="119"/>
    </x:row>
    <x:row r="234" spans="4:4" x14ac:dyDescent="0.2">
      <x:c r="D234" s="119"/>
    </x:row>
    <x:row r="235" spans="4:4" x14ac:dyDescent="0.2">
      <x:c r="D235" s="119"/>
    </x:row>
    <x:row r="236" spans="4:4" x14ac:dyDescent="0.2">
      <x:c r="D236" s="119"/>
    </x:row>
    <x:row r="237" spans="4:4" x14ac:dyDescent="0.2">
      <x:c r="D237" s="119"/>
    </x:row>
    <x:row r="238" spans="4:4" x14ac:dyDescent="0.2">
      <x:c r="D238" s="119"/>
    </x:row>
    <x:row r="239" spans="4:4" x14ac:dyDescent="0.2">
      <x:c r="D239" s="119"/>
    </x:row>
    <x:row r="240" spans="4:4" x14ac:dyDescent="0.2">
      <x:c r="D240" s="119"/>
    </x:row>
    <x:row r="241" spans="4:4" x14ac:dyDescent="0.2">
      <x:c r="D241" s="119"/>
    </x:row>
    <x:row r="242" spans="4:4" x14ac:dyDescent="0.2">
      <x:c r="D242" s="119"/>
    </x:row>
    <x:row r="243" spans="4:4" x14ac:dyDescent="0.2">
      <x:c r="D243" s="119"/>
    </x:row>
    <x:row r="244" spans="4:4" x14ac:dyDescent="0.2">
      <x:c r="D244" s="119"/>
    </x:row>
    <x:row r="245" spans="4:4" x14ac:dyDescent="0.2">
      <x:c r="D245" s="119"/>
    </x:row>
    <x:row r="246" spans="4:4" x14ac:dyDescent="0.2">
      <x:c r="D246" s="119"/>
    </x:row>
    <x:row r="247" spans="4:4" x14ac:dyDescent="0.2">
      <x:c r="D247" s="119"/>
    </x:row>
    <x:row r="248" spans="4:4" x14ac:dyDescent="0.2">
      <x:c r="D248" s="119"/>
    </x:row>
    <x:row r="249" spans="4:4" x14ac:dyDescent="0.2">
      <x:c r="D249" s="119"/>
    </x:row>
    <x:row r="250" spans="4:4" x14ac:dyDescent="0.2">
      <x:c r="D250" s="119"/>
    </x:row>
    <x:row r="251" spans="4:4" x14ac:dyDescent="0.2">
      <x:c r="D251" s="119"/>
    </x:row>
    <x:row r="252" spans="4:4" x14ac:dyDescent="0.2">
      <x:c r="D252" s="119"/>
    </x:row>
    <x:row r="253" spans="4:4" x14ac:dyDescent="0.2">
      <x:c r="D253" s="119"/>
    </x:row>
    <x:row r="254" spans="4:4" x14ac:dyDescent="0.2">
      <x:c r="D254" s="119"/>
    </x:row>
    <x:row r="255" spans="4:4" x14ac:dyDescent="0.2">
      <x:c r="D255" s="119"/>
    </x:row>
    <x:row r="256" spans="4:4" x14ac:dyDescent="0.2">
      <x:c r="D256" s="119"/>
    </x:row>
    <x:row r="257" spans="4:4" x14ac:dyDescent="0.2">
      <x:c r="D257" s="119"/>
    </x:row>
    <x:row r="258" spans="4:4" x14ac:dyDescent="0.2">
      <x:c r="D258" s="119"/>
    </x:row>
    <x:row r="259" spans="4:4" x14ac:dyDescent="0.2">
      <x:c r="D259" s="119"/>
    </x:row>
    <x:row r="260" spans="4:4" x14ac:dyDescent="0.2">
      <x:c r="D260" s="119"/>
    </x:row>
    <x:row r="261" spans="4:4" x14ac:dyDescent="0.2">
      <x:c r="D261" s="119"/>
    </x:row>
    <x:row r="262" spans="4:4" x14ac:dyDescent="0.2">
      <x:c r="D262" s="119"/>
    </x:row>
    <x:row r="263" spans="4:4" x14ac:dyDescent="0.2">
      <x:c r="D263" s="119"/>
    </x:row>
    <x:row r="264" spans="4:4" x14ac:dyDescent="0.2">
      <x:c r="D264" s="119"/>
    </x:row>
    <x:row r="265" spans="4:4" x14ac:dyDescent="0.2">
      <x:c r="D265" s="119"/>
    </x:row>
    <x:row r="266" spans="4:4" x14ac:dyDescent="0.2">
      <x:c r="D266" s="119"/>
    </x:row>
    <x:row r="267" spans="4:4" x14ac:dyDescent="0.2">
      <x:c r="D267" s="119"/>
    </x:row>
    <x:row r="268" spans="4:4" x14ac:dyDescent="0.2">
      <x:c r="D268" s="119"/>
    </x:row>
    <x:row r="269" spans="4:4" x14ac:dyDescent="0.2">
      <x:c r="D269" s="119"/>
    </x:row>
    <x:row r="270" spans="4:4" x14ac:dyDescent="0.2">
      <x:c r="D270" s="119"/>
    </x:row>
    <x:row r="271" spans="4:4" x14ac:dyDescent="0.2">
      <x:c r="D271" s="119"/>
    </x:row>
    <x:row r="272" spans="4:4" x14ac:dyDescent="0.2">
      <x:c r="D272" s="119"/>
    </x:row>
    <x:row r="273" spans="4:4" x14ac:dyDescent="0.2">
      <x:c r="D273" s="119"/>
    </x:row>
    <x:row r="274" spans="4:4" x14ac:dyDescent="0.2">
      <x:c r="D274" s="119"/>
    </x:row>
    <x:row r="275" spans="4:4" x14ac:dyDescent="0.2">
      <x:c r="D275" s="119"/>
    </x:row>
    <x:row r="276" spans="4:4" x14ac:dyDescent="0.2">
      <x:c r="D276" s="119"/>
    </x:row>
    <x:row r="277" spans="4:4" x14ac:dyDescent="0.2">
      <x:c r="D277" s="119"/>
    </x:row>
    <x:row r="278" spans="4:4" x14ac:dyDescent="0.2">
      <x:c r="D278" s="119"/>
    </x:row>
    <x:row r="279" spans="4:4" x14ac:dyDescent="0.2">
      <x:c r="D279" s="119"/>
    </x:row>
    <x:row r="280" spans="4:4" x14ac:dyDescent="0.2">
      <x:c r="D280" s="119"/>
    </x:row>
    <x:row r="281" spans="4:4" x14ac:dyDescent="0.2">
      <x:c r="D281" s="119"/>
    </x:row>
    <x:row r="282" spans="4:4" x14ac:dyDescent="0.2">
      <x:c r="D282" s="119"/>
    </x:row>
    <x:row r="283" spans="4:4" x14ac:dyDescent="0.2">
      <x:c r="D283" s="119"/>
    </x:row>
    <x:row r="284" spans="4:4" x14ac:dyDescent="0.2">
      <x:c r="D284" s="119"/>
    </x:row>
    <x:row r="285" spans="4:4" x14ac:dyDescent="0.2">
      <x:c r="D285" s="119"/>
    </x:row>
    <x:row r="286" spans="4:4" x14ac:dyDescent="0.2">
      <x:c r="D286" s="119"/>
    </x:row>
    <x:row r="287" spans="4:4" x14ac:dyDescent="0.2">
      <x:c r="D287" s="119"/>
    </x:row>
    <x:row r="288" spans="4:4" x14ac:dyDescent="0.2">
      <x:c r="D288" s="119"/>
    </x:row>
    <x:row r="289" spans="4:4" x14ac:dyDescent="0.2">
      <x:c r="D289" s="119"/>
    </x:row>
    <x:row r="290" spans="4:4" x14ac:dyDescent="0.2">
      <x:c r="D290" s="119"/>
    </x:row>
    <x:row r="291" spans="4:4" x14ac:dyDescent="0.2">
      <x:c r="D291" s="119"/>
    </x:row>
    <x:row r="292" spans="4:4" x14ac:dyDescent="0.2">
      <x:c r="D292" s="119"/>
    </x:row>
    <x:row r="293" spans="4:4" x14ac:dyDescent="0.2">
      <x:c r="D293" s="119"/>
    </x:row>
    <x:row r="294" spans="4:4" x14ac:dyDescent="0.2">
      <x:c r="D294" s="119"/>
    </x:row>
    <x:row r="295" spans="4:4" x14ac:dyDescent="0.2">
      <x:c r="D295" s="119"/>
    </x:row>
    <x:row r="296" spans="4:4" x14ac:dyDescent="0.2">
      <x:c r="D296" s="119"/>
    </x:row>
    <x:row r="297" spans="4:4" x14ac:dyDescent="0.2">
      <x:c r="D297" s="119"/>
    </x:row>
    <x:row r="298" spans="4:4" x14ac:dyDescent="0.2">
      <x:c r="D298" s="119"/>
    </x:row>
    <x:row r="299" spans="4:4" x14ac:dyDescent="0.2">
      <x:c r="D299" s="119"/>
    </x:row>
    <x:row r="300" spans="4:4" x14ac:dyDescent="0.2">
      <x:c r="D300" s="119"/>
    </x:row>
    <x:row r="301" spans="4:4" x14ac:dyDescent="0.2">
      <x:c r="D301" s="119"/>
    </x:row>
    <x:row r="302" spans="4:4" x14ac:dyDescent="0.2">
      <x:c r="D302" s="119"/>
    </x:row>
    <x:row r="303" spans="4:4" x14ac:dyDescent="0.2">
      <x:c r="D303" s="119"/>
    </x:row>
    <x:row r="304" spans="4:4" x14ac:dyDescent="0.2">
      <x:c r="D304" s="119"/>
    </x:row>
    <x:row r="305" spans="4:4" x14ac:dyDescent="0.2">
      <x:c r="D305" s="119"/>
    </x:row>
    <x:row r="306" spans="4:4" x14ac:dyDescent="0.2">
      <x:c r="D306" s="119"/>
    </x:row>
    <x:row r="307" spans="4:4" x14ac:dyDescent="0.2">
      <x:c r="D307" s="119"/>
    </x:row>
    <x:row r="308" spans="4:4" x14ac:dyDescent="0.2">
      <x:c r="D308" s="119"/>
    </x:row>
    <x:row r="309" spans="4:4" x14ac:dyDescent="0.2">
      <x:c r="D309" s="119"/>
    </x:row>
    <x:row r="310" spans="4:4" x14ac:dyDescent="0.2">
      <x:c r="D310" s="119"/>
    </x:row>
    <x:row r="311" spans="4:4" x14ac:dyDescent="0.2">
      <x:c r="D311" s="119"/>
    </x:row>
    <x:row r="312" spans="4:4" x14ac:dyDescent="0.2">
      <x:c r="D312" s="119"/>
    </x:row>
    <x:row r="313" spans="4:4" x14ac:dyDescent="0.2">
      <x:c r="D313" s="119"/>
    </x:row>
    <x:row r="314" spans="4:4" x14ac:dyDescent="0.2">
      <x:c r="D314" s="119"/>
    </x:row>
    <x:row r="315" spans="4:4" x14ac:dyDescent="0.2">
      <x:c r="D315" s="119"/>
    </x:row>
    <x:row r="316" spans="4:4" x14ac:dyDescent="0.2">
      <x:c r="D316" s="119"/>
    </x:row>
    <x:row r="317" spans="4:4" x14ac:dyDescent="0.2">
      <x:c r="D317" s="119"/>
    </x:row>
    <x:row r="318" spans="4:4" x14ac:dyDescent="0.2">
      <x:c r="D318" s="119"/>
    </x:row>
    <x:row r="319" spans="4:4" x14ac:dyDescent="0.2">
      <x:c r="D319" s="119"/>
    </x:row>
    <x:row r="320" spans="4:4" x14ac:dyDescent="0.2">
      <x:c r="D320" s="119"/>
    </x:row>
    <x:row r="321" spans="4:4" x14ac:dyDescent="0.2">
      <x:c r="D321" s="119"/>
    </x:row>
    <x:row r="322" spans="4:4" x14ac:dyDescent="0.2">
      <x:c r="D322" s="119"/>
    </x:row>
    <x:row r="323" spans="4:4" x14ac:dyDescent="0.2">
      <x:c r="D323" s="119"/>
    </x:row>
    <x:row r="324" spans="4:4" x14ac:dyDescent="0.2">
      <x:c r="D324" s="119"/>
    </x:row>
    <x:row r="325" spans="4:4" x14ac:dyDescent="0.2">
      <x:c r="D325" s="119"/>
    </x:row>
    <x:row r="326" spans="4:4" x14ac:dyDescent="0.2">
      <x:c r="D326" s="119"/>
    </x:row>
    <x:row r="327" spans="4:4" x14ac:dyDescent="0.2">
      <x:c r="D327" s="119"/>
    </x:row>
    <x:row r="328" spans="4:4" x14ac:dyDescent="0.2">
      <x:c r="D328" s="119"/>
    </x:row>
    <x:row r="329" spans="4:4" x14ac:dyDescent="0.2">
      <x:c r="D329" s="119"/>
    </x:row>
    <x:row r="330" spans="4:4" x14ac:dyDescent="0.2">
      <x:c r="D330" s="119"/>
    </x:row>
    <x:row r="331" spans="4:4" x14ac:dyDescent="0.2">
      <x:c r="D331" s="119"/>
    </x:row>
    <x:row r="332" spans="4:4" x14ac:dyDescent="0.2">
      <x:c r="D332" s="119"/>
    </x:row>
    <x:row r="333" spans="4:4" x14ac:dyDescent="0.2">
      <x:c r="D333" s="119"/>
    </x:row>
    <x:row r="334" spans="4:4" x14ac:dyDescent="0.2">
      <x:c r="D334" s="119"/>
    </x:row>
    <x:row r="335" spans="4:4" x14ac:dyDescent="0.2">
      <x:c r="D335" s="119"/>
    </x:row>
    <x:row r="336" spans="4:4" x14ac:dyDescent="0.2">
      <x:c r="D336" s="119"/>
    </x:row>
    <x:row r="337" spans="4:4" x14ac:dyDescent="0.2">
      <x:c r="D337" s="119"/>
    </x:row>
    <x:row r="338" spans="4:4" x14ac:dyDescent="0.2">
      <x:c r="D338" s="119"/>
    </x:row>
    <x:row r="339" spans="4:4" x14ac:dyDescent="0.2">
      <x:c r="D339" s="119"/>
    </x:row>
    <x:row r="340" spans="4:4" x14ac:dyDescent="0.2">
      <x:c r="D340" s="119"/>
    </x:row>
    <x:row r="341" spans="4:4" x14ac:dyDescent="0.2">
      <x:c r="D341" s="119"/>
    </x:row>
    <x:row r="342" spans="4:4" x14ac:dyDescent="0.2">
      <x:c r="D342" s="119"/>
    </x:row>
    <x:row r="343" spans="4:4" x14ac:dyDescent="0.2">
      <x:c r="D343" s="119"/>
    </x:row>
    <x:row r="344" spans="4:4" x14ac:dyDescent="0.2">
      <x:c r="D344" s="119"/>
    </x:row>
    <x:row r="345" spans="4:4" x14ac:dyDescent="0.2">
      <x:c r="D345" s="119"/>
    </x:row>
    <x:row r="346" spans="4:4" x14ac:dyDescent="0.2">
      <x:c r="D346" s="119"/>
    </x:row>
    <x:row r="347" spans="4:4" x14ac:dyDescent="0.2">
      <x:c r="D347" s="119"/>
    </x:row>
    <x:row r="348" spans="4:4" x14ac:dyDescent="0.2">
      <x:c r="D348" s="119"/>
    </x:row>
    <x:row r="349" spans="4:4" x14ac:dyDescent="0.2">
      <x:c r="D349" s="119"/>
    </x:row>
    <x:row r="350" spans="4:4" x14ac:dyDescent="0.2">
      <x:c r="D350" s="119"/>
    </x:row>
    <x:row r="351" spans="4:4" x14ac:dyDescent="0.2">
      <x:c r="D351" s="119"/>
    </x:row>
    <x:row r="352" spans="4:4" x14ac:dyDescent="0.2">
      <x:c r="D352" s="119"/>
    </x:row>
    <x:row r="353" spans="4:4" x14ac:dyDescent="0.2">
      <x:c r="D353" s="119"/>
    </x:row>
    <x:row r="354" spans="4:4" x14ac:dyDescent="0.2">
      <x:c r="D354" s="119"/>
    </x:row>
    <x:row r="355" spans="4:4" x14ac:dyDescent="0.2">
      <x:c r="D355" s="119"/>
    </x:row>
    <x:row r="356" spans="4:4" x14ac:dyDescent="0.2">
      <x:c r="D356" s="119"/>
    </x:row>
    <x:row r="357" spans="4:4" x14ac:dyDescent="0.2">
      <x:c r="D357" s="119"/>
    </x:row>
    <x:row r="358" spans="4:4" x14ac:dyDescent="0.2">
      <x:c r="D358" s="119"/>
    </x:row>
    <x:row r="359" spans="4:4" x14ac:dyDescent="0.2">
      <x:c r="D359" s="119"/>
    </x:row>
    <x:row r="360" spans="4:4" x14ac:dyDescent="0.2">
      <x:c r="D360" s="119"/>
    </x:row>
    <x:row r="361" spans="4:4" x14ac:dyDescent="0.2">
      <x:c r="D361" s="119"/>
    </x:row>
    <x:row r="362" spans="4:4" x14ac:dyDescent="0.2">
      <x:c r="D362" s="119"/>
    </x:row>
    <x:row r="363" spans="4:4" x14ac:dyDescent="0.2">
      <x:c r="D363" s="119"/>
    </x:row>
    <x:row r="364" spans="4:4" x14ac:dyDescent="0.2">
      <x:c r="D364" s="119"/>
    </x:row>
    <x:row r="365" spans="4:4" x14ac:dyDescent="0.2">
      <x:c r="D365" s="119"/>
    </x:row>
    <x:row r="366" spans="4:4" x14ac:dyDescent="0.2">
      <x:c r="D366" s="119"/>
    </x:row>
    <x:row r="367" spans="4:4" x14ac:dyDescent="0.2">
      <x:c r="D367" s="119"/>
    </x:row>
    <x:row r="368" spans="4:4" x14ac:dyDescent="0.2">
      <x:c r="D368" s="119"/>
    </x:row>
    <x:row r="369" spans="4:4" x14ac:dyDescent="0.2">
      <x:c r="D369" s="119"/>
    </x:row>
    <x:row r="370" spans="4:4" x14ac:dyDescent="0.2">
      <x:c r="D370" s="119"/>
    </x:row>
    <x:row r="371" spans="4:4" x14ac:dyDescent="0.2">
      <x:c r="D371" s="119"/>
    </x:row>
    <x:row r="372" spans="4:4" x14ac:dyDescent="0.2">
      <x:c r="D372" s="119"/>
    </x:row>
    <x:row r="373" spans="4:4" x14ac:dyDescent="0.2">
      <x:c r="D373" s="119"/>
    </x:row>
    <x:row r="374" spans="4:4" x14ac:dyDescent="0.2">
      <x:c r="D374" s="119"/>
    </x:row>
    <x:row r="375" spans="4:4" x14ac:dyDescent="0.2">
      <x:c r="D375" s="119"/>
    </x:row>
    <x:row r="376" spans="4:4" x14ac:dyDescent="0.2">
      <x:c r="D376" s="119"/>
    </x:row>
    <x:row r="377" spans="4:4" x14ac:dyDescent="0.2">
      <x:c r="D377" s="119"/>
    </x:row>
    <x:row r="378" spans="4:4" x14ac:dyDescent="0.2">
      <x:c r="D378" s="119"/>
    </x:row>
    <x:row r="379" spans="4:4" x14ac:dyDescent="0.2">
      <x:c r="D379" s="119"/>
    </x:row>
    <x:row r="380" spans="4:4" x14ac:dyDescent="0.2">
      <x:c r="D380" s="119"/>
    </x:row>
    <x:row r="381" spans="4:4" x14ac:dyDescent="0.2">
      <x:c r="D381" s="119"/>
    </x:row>
    <x:row r="382" spans="4:4" x14ac:dyDescent="0.2">
      <x:c r="D382" s="119"/>
    </x:row>
    <x:row r="383" spans="4:4" x14ac:dyDescent="0.2">
      <x:c r="D383" s="119"/>
    </x:row>
    <x:row r="384" spans="4:4" x14ac:dyDescent="0.2">
      <x:c r="D384" s="119"/>
    </x:row>
    <x:row r="385" spans="4:4" x14ac:dyDescent="0.2">
      <x:c r="D385" s="119"/>
    </x:row>
    <x:row r="386" spans="4:4" x14ac:dyDescent="0.2">
      <x:c r="D386" s="119"/>
    </x:row>
    <x:row r="387" spans="4:4" x14ac:dyDescent="0.2">
      <x:c r="D387" s="119"/>
    </x:row>
    <x:row r="388" spans="4:4" x14ac:dyDescent="0.2">
      <x:c r="D388" s="119"/>
    </x:row>
    <x:row r="389" spans="4:4" x14ac:dyDescent="0.2">
      <x:c r="D389" s="119"/>
    </x:row>
    <x:row r="390" spans="4:4" x14ac:dyDescent="0.2">
      <x:c r="D390" s="119"/>
    </x:row>
    <x:row r="391" spans="4:4" x14ac:dyDescent="0.2">
      <x:c r="D391" s="119"/>
    </x:row>
    <x:row r="392" spans="4:4" x14ac:dyDescent="0.2">
      <x:c r="D392" s="119"/>
    </x:row>
    <x:row r="393" spans="4:4" x14ac:dyDescent="0.2">
      <x:c r="D393" s="119"/>
    </x:row>
    <x:row r="394" spans="4:4" x14ac:dyDescent="0.2">
      <x:c r="D394" s="119"/>
    </x:row>
    <x:row r="395" spans="4:4" x14ac:dyDescent="0.2">
      <x:c r="D395" s="119"/>
    </x:row>
    <x:row r="396" spans="4:4" x14ac:dyDescent="0.2">
      <x:c r="D396" s="119"/>
    </x:row>
    <x:row r="397" spans="4:4" x14ac:dyDescent="0.2">
      <x:c r="D397" s="119"/>
    </x:row>
    <x:row r="398" spans="4:4" x14ac:dyDescent="0.2">
      <x:c r="D398" s="119"/>
    </x:row>
    <x:row r="399" spans="4:4" x14ac:dyDescent="0.2">
      <x:c r="D399" s="119"/>
    </x:row>
    <x:row r="400" spans="4:4" x14ac:dyDescent="0.2">
      <x:c r="D400" s="119"/>
    </x:row>
    <x:row r="401" spans="4:4" x14ac:dyDescent="0.2">
      <x:c r="D401" s="119"/>
    </x:row>
    <x:row r="402" spans="4:4" x14ac:dyDescent="0.2">
      <x:c r="D402" s="119"/>
    </x:row>
    <x:row r="403" spans="4:4" x14ac:dyDescent="0.2">
      <x:c r="D403" s="119"/>
    </x:row>
    <x:row r="404" spans="4:4" x14ac:dyDescent="0.2">
      <x:c r="D404" s="119"/>
    </x:row>
    <x:row r="405" spans="4:4" x14ac:dyDescent="0.2">
      <x:c r="D405" s="119"/>
    </x:row>
    <x:row r="406" spans="4:4" x14ac:dyDescent="0.2">
      <x:c r="D406" s="119"/>
    </x:row>
    <x:row r="407" spans="4:4" x14ac:dyDescent="0.2">
      <x:c r="D407" s="119"/>
    </x:row>
    <x:row r="408" spans="4:4" x14ac:dyDescent="0.2">
      <x:c r="D408" s="119"/>
    </x:row>
    <x:row r="409" spans="4:4" x14ac:dyDescent="0.2">
      <x:c r="D409" s="119"/>
    </x:row>
    <x:row r="410" spans="4:4" x14ac:dyDescent="0.2">
      <x:c r="D410" s="119"/>
    </x:row>
    <x:row r="411" spans="4:4" x14ac:dyDescent="0.2">
      <x:c r="D411" s="119"/>
    </x:row>
    <x:row r="412" spans="4:4" x14ac:dyDescent="0.2">
      <x:c r="D412" s="119"/>
    </x:row>
    <x:row r="413" spans="4:4" x14ac:dyDescent="0.2">
      <x:c r="D413" s="119"/>
    </x:row>
    <x:row r="414" spans="4:4" x14ac:dyDescent="0.2">
      <x:c r="D414" s="119"/>
    </x:row>
    <x:row r="415" spans="4:4" x14ac:dyDescent="0.2">
      <x:c r="D415" s="119"/>
    </x:row>
    <x:row r="416" spans="4:4" x14ac:dyDescent="0.2">
      <x:c r="D416" s="119"/>
    </x:row>
    <x:row r="417" spans="4:4" x14ac:dyDescent="0.2">
      <x:c r="D417" s="119"/>
    </x:row>
    <x:row r="418" spans="4:4" x14ac:dyDescent="0.2">
      <x:c r="D418" s="119"/>
    </x:row>
    <x:row r="419" spans="4:4" x14ac:dyDescent="0.2">
      <x:c r="D419" s="119"/>
    </x:row>
    <x:row r="420" spans="4:4" x14ac:dyDescent="0.2">
      <x:c r="D420" s="119"/>
    </x:row>
    <x:row r="421" spans="4:4" x14ac:dyDescent="0.2">
      <x:c r="D421" s="119"/>
    </x:row>
    <x:row r="422" spans="4:4" x14ac:dyDescent="0.2">
      <x:c r="D422" s="119"/>
    </x:row>
    <x:row r="423" spans="4:4" x14ac:dyDescent="0.2">
      <x:c r="D423" s="119"/>
    </x:row>
    <x:row r="424" spans="4:4" x14ac:dyDescent="0.2">
      <x:c r="D424" s="119"/>
    </x:row>
    <x:row r="425" spans="4:4" x14ac:dyDescent="0.2">
      <x:c r="D425" s="119"/>
    </x:row>
    <x:row r="426" spans="4:4" x14ac:dyDescent="0.2">
      <x:c r="D426" s="119"/>
    </x:row>
    <x:row r="427" spans="4:4" x14ac:dyDescent="0.2">
      <x:c r="D427" s="119"/>
    </x:row>
    <x:row r="428" spans="4:4" x14ac:dyDescent="0.2">
      <x:c r="D428" s="119"/>
    </x:row>
    <x:row r="429" spans="4:4" x14ac:dyDescent="0.2">
      <x:c r="D429" s="119"/>
    </x:row>
    <x:row r="430" spans="4:4" x14ac:dyDescent="0.2">
      <x:c r="D430" s="119"/>
    </x:row>
    <x:row r="431" spans="4:4" x14ac:dyDescent="0.2">
      <x:c r="D431" s="119"/>
    </x:row>
    <x:row r="432" spans="4:4" x14ac:dyDescent="0.2">
      <x:c r="D432" s="119"/>
    </x:row>
    <x:row r="433" spans="4:4" x14ac:dyDescent="0.2">
      <x:c r="D433" s="119"/>
    </x:row>
    <x:row r="434" spans="4:4" x14ac:dyDescent="0.2">
      <x:c r="D434" s="119"/>
    </x:row>
    <x:row r="435" spans="4:4" x14ac:dyDescent="0.2">
      <x:c r="D435" s="119"/>
    </x:row>
    <x:row r="436" spans="4:4" x14ac:dyDescent="0.2">
      <x:c r="D436" s="119"/>
    </x:row>
    <x:row r="437" spans="4:4" x14ac:dyDescent="0.2">
      <x:c r="D437" s="119"/>
    </x:row>
    <x:row r="438" spans="4:4" x14ac:dyDescent="0.2">
      <x:c r="D438" s="119"/>
    </x:row>
    <x:row r="439" spans="4:4" x14ac:dyDescent="0.2">
      <x:c r="D439" s="119"/>
    </x:row>
    <x:row r="440" spans="4:4" x14ac:dyDescent="0.2">
      <x:c r="D440" s="119"/>
    </x:row>
    <x:row r="441" spans="4:4" x14ac:dyDescent="0.2">
      <x:c r="D441" s="119"/>
    </x:row>
    <x:row r="442" spans="4:4" x14ac:dyDescent="0.2">
      <x:c r="D442" s="119"/>
    </x:row>
    <x:row r="443" spans="4:4" x14ac:dyDescent="0.2">
      <x:c r="D443" s="119"/>
    </x:row>
    <x:row r="444" spans="4:4" x14ac:dyDescent="0.2">
      <x:c r="D444" s="119"/>
    </x:row>
    <x:row r="445" spans="4:4" x14ac:dyDescent="0.2">
      <x:c r="D445" s="119"/>
    </x:row>
    <x:row r="446" spans="4:4" x14ac:dyDescent="0.2">
      <x:c r="D446" s="119"/>
    </x:row>
    <x:row r="447" spans="4:4" x14ac:dyDescent="0.2">
      <x:c r="D447" s="119"/>
    </x:row>
    <x:row r="448" spans="4:4" x14ac:dyDescent="0.2">
      <x:c r="D448" s="119"/>
    </x:row>
    <x:row r="449" spans="4:4" x14ac:dyDescent="0.2">
      <x:c r="D449" s="119"/>
    </x:row>
    <x:row r="450" spans="4:4" x14ac:dyDescent="0.2">
      <x:c r="D450" s="119"/>
    </x:row>
    <x:row r="451" spans="4:4" x14ac:dyDescent="0.2">
      <x:c r="D451" s="119"/>
    </x:row>
    <x:row r="452" spans="4:4" x14ac:dyDescent="0.2">
      <x:c r="D452" s="119"/>
    </x:row>
    <x:row r="453" spans="4:4" x14ac:dyDescent="0.2">
      <x:c r="D453" s="119"/>
    </x:row>
    <x:row r="454" spans="4:4" x14ac:dyDescent="0.2">
      <x:c r="D454" s="119"/>
    </x:row>
    <x:row r="455" spans="4:4" x14ac:dyDescent="0.2">
      <x:c r="D455" s="119"/>
    </x:row>
    <x:row r="456" spans="4:4" x14ac:dyDescent="0.2">
      <x:c r="D456" s="119"/>
    </x:row>
    <x:row r="457" spans="4:4" x14ac:dyDescent="0.2">
      <x:c r="D457" s="119"/>
    </x:row>
    <x:row r="458" spans="4:4" x14ac:dyDescent="0.2">
      <x:c r="D458" s="119"/>
    </x:row>
    <x:row r="459" spans="4:4" x14ac:dyDescent="0.2">
      <x:c r="D459" s="119"/>
    </x:row>
    <x:row r="460" spans="4:4" x14ac:dyDescent="0.2">
      <x:c r="D460" s="119"/>
    </x:row>
    <x:row r="461" spans="4:4" x14ac:dyDescent="0.2">
      <x:c r="D461" s="119"/>
    </x:row>
    <x:row r="462" spans="4:4" x14ac:dyDescent="0.2">
      <x:c r="D462" s="119"/>
    </x:row>
    <x:row r="463" spans="4:4" x14ac:dyDescent="0.2">
      <x:c r="D463" s="119"/>
    </x:row>
    <x:row r="464" spans="4:4" x14ac:dyDescent="0.2">
      <x:c r="D464" s="119"/>
    </x:row>
    <x:row r="465" spans="4:4" x14ac:dyDescent="0.2">
      <x:c r="D465" s="119"/>
    </x:row>
    <x:row r="466" spans="4:4" x14ac:dyDescent="0.2">
      <x:c r="D466" s="119"/>
    </x:row>
    <x:row r="467" spans="4:4" x14ac:dyDescent="0.2">
      <x:c r="D467" s="119"/>
    </x:row>
    <x:row r="468" spans="4:4" x14ac:dyDescent="0.2">
      <x:c r="D468" s="119"/>
    </x:row>
    <x:row r="469" spans="4:4" x14ac:dyDescent="0.2">
      <x:c r="D469" s="119"/>
    </x:row>
    <x:row r="470" spans="4:4" x14ac:dyDescent="0.2">
      <x:c r="D470" s="119"/>
    </x:row>
    <x:row r="471" spans="4:4" x14ac:dyDescent="0.2">
      <x:c r="D471" s="119"/>
    </x:row>
    <x:row r="472" spans="4:4" x14ac:dyDescent="0.2">
      <x:c r="D472" s="119"/>
    </x:row>
    <x:row r="473" spans="4:4" x14ac:dyDescent="0.2">
      <x:c r="D473" s="119"/>
    </x:row>
    <x:row r="474" spans="4:4" x14ac:dyDescent="0.2">
      <x:c r="D474" s="119"/>
    </x:row>
    <x:row r="475" spans="4:4" x14ac:dyDescent="0.2">
      <x:c r="D475" s="119"/>
    </x:row>
    <x:row r="476" spans="4:4" x14ac:dyDescent="0.2">
      <x:c r="D476" s="119"/>
    </x:row>
    <x:row r="477" spans="4:4" x14ac:dyDescent="0.2">
      <x:c r="D477" s="119"/>
    </x:row>
    <x:row r="478" spans="4:4" x14ac:dyDescent="0.2">
      <x:c r="D478" s="119"/>
    </x:row>
    <x:row r="479" spans="4:4" x14ac:dyDescent="0.2">
      <x:c r="D479" s="119"/>
    </x:row>
    <x:row r="480" spans="4:4" x14ac:dyDescent="0.2">
      <x:c r="D480" s="119"/>
    </x:row>
    <x:row r="481" spans="4:4" x14ac:dyDescent="0.2">
      <x:c r="D481" s="119"/>
    </x:row>
    <x:row r="482" spans="4:4" x14ac:dyDescent="0.2">
      <x:c r="D482" s="119"/>
    </x:row>
    <x:row r="483" spans="4:4" x14ac:dyDescent="0.2">
      <x:c r="D483" s="119"/>
    </x:row>
    <x:row r="484" spans="4:4" x14ac:dyDescent="0.2">
      <x:c r="D484" s="119"/>
    </x:row>
    <x:row r="485" spans="4:4" x14ac:dyDescent="0.2">
      <x:c r="D485" s="119"/>
    </x:row>
    <x:row r="486" spans="4:4" x14ac:dyDescent="0.2">
      <x:c r="D486" s="119"/>
    </x:row>
    <x:row r="487" spans="4:4" x14ac:dyDescent="0.2">
      <x:c r="D487" s="119"/>
    </x:row>
    <x:row r="488" spans="4:4" x14ac:dyDescent="0.2">
      <x:c r="D488" s="119"/>
    </x:row>
    <x:row r="489" spans="4:4" x14ac:dyDescent="0.2">
      <x:c r="D489" s="119"/>
    </x:row>
    <x:row r="490" spans="4:4" x14ac:dyDescent="0.2">
      <x:c r="D490" s="119"/>
    </x:row>
    <x:row r="491" spans="4:4" x14ac:dyDescent="0.2">
      <x:c r="D491" s="119"/>
    </x:row>
    <x:row r="492" spans="4:4" x14ac:dyDescent="0.2">
      <x:c r="D492" s="119"/>
    </x:row>
    <x:row r="493" spans="4:4" x14ac:dyDescent="0.2">
      <x:c r="D493" s="119"/>
    </x:row>
    <x:row r="494" spans="4:4" x14ac:dyDescent="0.2">
      <x:c r="D494" s="119"/>
    </x:row>
    <x:row r="495" spans="4:4" x14ac:dyDescent="0.2">
      <x:c r="D495" s="119"/>
    </x:row>
    <x:row r="496" spans="4:4" x14ac:dyDescent="0.2">
      <x:c r="D496" s="119"/>
    </x:row>
    <x:row r="497" spans="4:4" x14ac:dyDescent="0.2">
      <x:c r="D497" s="119"/>
    </x:row>
    <x:row r="498" spans="4:4" x14ac:dyDescent="0.2">
      <x:c r="D498" s="119"/>
    </x:row>
    <x:row r="499" spans="4:4" x14ac:dyDescent="0.2">
      <x:c r="D499" s="119"/>
    </x:row>
    <x:row r="500" spans="4:4" x14ac:dyDescent="0.2">
      <x:c r="D500" s="119"/>
    </x:row>
    <x:row r="501" spans="4:4" x14ac:dyDescent="0.2">
      <x:c r="D501" s="119"/>
    </x:row>
    <x:row r="502" spans="4:4" x14ac:dyDescent="0.2">
      <x:c r="D502" s="119"/>
    </x:row>
    <x:row r="503" spans="4:4" x14ac:dyDescent="0.2">
      <x:c r="D503" s="119"/>
    </x:row>
    <x:row r="504" spans="4:4" x14ac:dyDescent="0.2">
      <x:c r="D504" s="119"/>
    </x:row>
    <x:row r="505" spans="4:4" x14ac:dyDescent="0.2">
      <x:c r="D505" s="119"/>
    </x:row>
    <x:row r="506" spans="4:4" x14ac:dyDescent="0.2">
      <x:c r="D506" s="119"/>
    </x:row>
    <x:row r="507" spans="4:4" x14ac:dyDescent="0.2">
      <x:c r="D507" s="119"/>
    </x:row>
    <x:row r="508" spans="4:4" x14ac:dyDescent="0.2">
      <x:c r="D508" s="119"/>
    </x:row>
    <x:row r="509" spans="4:4" x14ac:dyDescent="0.2">
      <x:c r="D509" s="119"/>
    </x:row>
    <x:row r="510" spans="4:4" x14ac:dyDescent="0.2">
      <x:c r="D510" s="119"/>
    </x:row>
    <x:row r="511" spans="4:4" x14ac:dyDescent="0.2">
      <x:c r="D511" s="119"/>
    </x:row>
    <x:row r="512" spans="4:4" x14ac:dyDescent="0.2">
      <x:c r="D512" s="119"/>
    </x:row>
    <x:row r="513" spans="4:4" x14ac:dyDescent="0.2">
      <x:c r="D513" s="119"/>
    </x:row>
    <x:row r="514" spans="4:4" x14ac:dyDescent="0.2">
      <x:c r="D514" s="119"/>
    </x:row>
    <x:row r="515" spans="4:4" x14ac:dyDescent="0.2">
      <x:c r="D515" s="119"/>
    </x:row>
    <x:row r="516" spans="4:4" x14ac:dyDescent="0.2">
      <x:c r="D516" s="119"/>
    </x:row>
    <x:row r="517" spans="4:4" x14ac:dyDescent="0.2">
      <x:c r="D517" s="119"/>
    </x:row>
    <x:row r="518" spans="4:4" x14ac:dyDescent="0.2">
      <x:c r="D518" s="119"/>
    </x:row>
    <x:row r="519" spans="4:4" x14ac:dyDescent="0.2">
      <x:c r="D519" s="119"/>
    </x:row>
    <x:row r="520" spans="4:4" x14ac:dyDescent="0.2">
      <x:c r="D520" s="119"/>
    </x:row>
    <x:row r="521" spans="4:4" x14ac:dyDescent="0.2">
      <x:c r="D521" s="119"/>
    </x:row>
    <x:row r="522" spans="4:4" x14ac:dyDescent="0.2">
      <x:c r="D522" s="119"/>
    </x:row>
    <x:row r="523" spans="4:4" x14ac:dyDescent="0.2">
      <x:c r="D523" s="119"/>
    </x:row>
    <x:row r="524" spans="4:4" x14ac:dyDescent="0.2">
      <x:c r="D524" s="119"/>
    </x:row>
    <x:row r="525" spans="4:4" x14ac:dyDescent="0.2">
      <x:c r="D525" s="119"/>
    </x:row>
    <x:row r="526" spans="4:4" x14ac:dyDescent="0.2">
      <x:c r="D526" s="119"/>
    </x:row>
    <x:row r="527" spans="4:4" x14ac:dyDescent="0.2">
      <x:c r="D527" s="119"/>
    </x:row>
    <x:row r="528" spans="4:4" x14ac:dyDescent="0.2">
      <x:c r="D528" s="119"/>
    </x:row>
    <x:row r="529" spans="4:4" x14ac:dyDescent="0.2">
      <x:c r="D529" s="119"/>
    </x:row>
    <x:row r="530" spans="4:4" x14ac:dyDescent="0.2">
      <x:c r="D530" s="119"/>
    </x:row>
  </x:sheetData>
  <x:mergeCells count="1">
    <x:mergeCell ref="A2:F2"/>
  </x:mergeCells>
  <x:pageMargins left="0.7" right="0.7" top="0.75" bottom="0.75" header="0.3" footer="0.3"/>
  <x:pageSetup orientation="portrait" r:id="rId1"/>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7FF783-22F1-435D-BF64-52462F91BE5E}" mc:Ignorable="x14ac xr xr2 xr3">
  <x:sheetPr codeName="Sheet9"/>
  <x:dimension ref="A1:F32"/>
  <x:sheetViews>
    <x:sheetView zoomScale="85" zoomScaleNormal="85" workbookViewId="0"/>
  </x:sheetViews>
  <x:sheetFormatPr defaultColWidth="56.42578125" defaultRowHeight="12.75" x14ac:dyDescent="0.2"/>
  <x:cols>
    <x:col min="1" max="1" width="40.5703125"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1"/>
      <x:c r="B1" s="1"/>
      <x:c r="C1" s="1"/>
      <x:c r="D1" s="1"/>
      <x:c r="E1" s="1"/>
      <x:c r="F1" s="1"/>
    </x:row>
    <x:row r="2" spans="1:6" ht="15.75" customHeight="1" x14ac:dyDescent="0.2">
      <x:c r="A2" s="389" t="s">
        <x:v>1860</x:v>
      </x:c>
      <x:c r="B2" s="389"/>
      <x:c r="C2" s="389"/>
      <x:c r="D2" s="389"/>
      <x:c r="E2" s="389"/>
      <x:c r="F2" s="389"/>
    </x:row>
    <x:row r="3" spans="1:6" ht="15.75" x14ac:dyDescent="0.25">
      <x:c r="A3" s="2"/>
      <x:c r="B3" s="1"/>
      <x:c r="C3" s="1"/>
      <x:c r="D3" s="1"/>
      <x:c r="E3" s="1"/>
      <x:c r="F3" s="1"/>
    </x:row>
    <x:row r="4" spans="1:6" ht="63" x14ac:dyDescent="0.25">
      <x:c r="A4" s="1"/>
      <x:c r="B4" s="110" t="s">
        <x:v>1815</x:v>
      </x:c>
      <x:c r="C4" s="110" t="s">
        <x:v>2450</x:v>
      </x:c>
      <x:c r="D4" s="135" t="s">
        <x:v>139</x:v>
      </x:c>
      <x:c r="E4" s="136" t="s">
        <x:v>49</x:v>
      </x:c>
      <x:c r="F4" s="1"/>
    </x:row>
    <x:row r="5" spans="1:6" ht="31.5" x14ac:dyDescent="0.25">
      <x:c r="A5" s="23"/>
      <x:c r="B5" s="137" t="s">
        <x:v>1816</x:v>
      </x:c>
      <x:c r="C5" s="137" t="s">
        <x:v>50</x:v>
      </x:c>
      <x:c r="D5" s="123" t="s">
        <x:v>51</x:v>
      </x:c>
      <x:c r="E5" s="123" t="s">
        <x:v>52</x:v>
      </x:c>
      <x:c r="F5" s="1"/>
    </x:row>
    <x:row r="6" spans="1:6" ht="15.75" x14ac:dyDescent="0.25">
      <x:c r="A6" s="7" t="s">
        <x:v>53</x:v>
      </x:c>
      <x:c r="B6" s="124">
        <x:v>8524500</x:v>
      </x:c>
      <x:c r="C6" s="124">
        <x:v>8524500</x:v>
      </x:c>
      <x:c r="D6" s="124" t="s">
        <x:v>54</x:v>
      </x:c>
      <x:c r="E6" s="124" t="s">
        <x:v>54</x:v>
      </x:c>
      <x:c r="F6" s="1"/>
    </x:row>
    <x:row r="7" spans="1:6" ht="15.75" x14ac:dyDescent="0.25">
      <x:c r="A7" s="130" t="s">
        <x:v>55</x:v>
      </x:c>
      <x:c r="B7" s="124">
        <x:v>167500</x:v>
      </x:c>
      <x:c r="C7" s="124">
        <x:v>167500</x:v>
      </x:c>
      <x:c r="D7" s="124" t="s">
        <x:v>54</x:v>
      </x:c>
      <x:c r="E7" s="124" t="s">
        <x:v>54</x:v>
      </x:c>
      <x:c r="F7" s="1"/>
    </x:row>
    <x:row r="8" spans="1:6" ht="15.75" x14ac:dyDescent="0.25">
      <x:c r="A8" s="130" t="s">
        <x:v>56</x:v>
      </x:c>
      <x:c r="B8" s="124">
        <x:v>6288000</x:v>
      </x:c>
      <x:c r="C8" s="124">
        <x:v>6288000</x:v>
      </x:c>
      <x:c r="D8" s="124" t="s">
        <x:v>54</x:v>
      </x:c>
      <x:c r="E8" s="124" t="s">
        <x:v>54</x:v>
      </x:c>
      <x:c r="F8" s="1"/>
    </x:row>
    <x:row r="9" spans="1:6" ht="31.5" x14ac:dyDescent="0.25">
      <x:c r="A9" s="130" t="s">
        <x:v>57</x:v>
      </x:c>
      <x:c r="B9" s="124">
        <x:v>58462000</x:v>
      </x:c>
      <x:c r="C9" s="124">
        <x:v>58462000</x:v>
      </x:c>
      <x:c r="D9" s="124" t="s">
        <x:v>54</x:v>
      </x:c>
      <x:c r="E9" s="124" t="s">
        <x:v>54</x:v>
      </x:c>
      <x:c r="F9" s="1"/>
    </x:row>
    <x:row r="10" spans="1:6" ht="15.75" x14ac:dyDescent="0.25">
      <x:c r="A10" s="130" t="s">
        <x:v>58</x:v>
      </x:c>
      <x:c r="B10" s="124">
        <x:v>0</x:v>
      </x:c>
      <x:c r="C10" s="124">
        <x:v>0</x:v>
      </x:c>
      <x:c r="D10" s="124" t="s">
        <x:v>54</x:v>
      </x:c>
      <x:c r="E10" s="124" t="s">
        <x:v>54</x:v>
      </x:c>
      <x:c r="F10" s="1"/>
    </x:row>
    <x:row r="11" spans="1:6" ht="15.75" x14ac:dyDescent="0.25">
      <x:c r="A11" s="130" t="s">
        <x:v>59</x:v>
      </x:c>
      <x:c r="B11" s="124">
        <x:v>85822500</x:v>
      </x:c>
      <x:c r="C11" s="124">
        <x:v>85822500</x:v>
      </x:c>
      <x:c r="D11" s="124" t="s">
        <x:v>54</x:v>
      </x:c>
      <x:c r="E11" s="124" t="s">
        <x:v>54</x:v>
      </x:c>
      <x:c r="F11" s="1"/>
    </x:row>
    <x:row r="12" spans="1:6" ht="15.75" x14ac:dyDescent="0.25">
      <x:c r="A12" s="131" t="s">
        <x:v>60</x:v>
      </x:c>
      <x:c r="B12" s="124">
        <x:f>SUM(B6:B11)</x:f>
        <x:v>159264500</x:v>
      </x:c>
      <x:c r="C12" s="124">
        <x:f>SUM(C6:C11)</x:f>
        <x:v>159264500</x:v>
      </x:c>
      <x:c r="D12" s="124" t="s">
        <x:v>54</x:v>
      </x:c>
      <x:c r="E12" s="124" t="s">
        <x:v>54</x:v>
      </x:c>
      <x:c r="F12" s="1"/>
    </x:row>
    <x:row r="13" spans="1:6" ht="31.5" x14ac:dyDescent="0.25">
      <x:c r="A13" s="132" t="s">
        <x:v>61</x:v>
      </x:c>
      <x:c r="B13" s="124">
        <x:v>0</x:v>
      </x:c>
      <x:c r="C13" s="124">
        <x:v>0</x:v>
      </x:c>
      <x:c r="D13" s="124" t="s">
        <x:v>54</x:v>
      </x:c>
      <x:c r="E13" s="124" t="s">
        <x:v>54</x:v>
      </x:c>
      <x:c r="F13" s="1"/>
    </x:row>
    <x:row r="14" spans="1:6" ht="15.75" x14ac:dyDescent="0.25">
      <x:c r="A14" s="139" t="s">
        <x:v>62</x:v>
      </x:c>
      <x:c r="B14" s="125">
        <x:f>B12+B13</x:f>
        <x:v>159264500</x:v>
      </x:c>
      <x:c r="C14" s="125">
        <x:f>C12+C13</x:f>
        <x:v>159264500</x:v>
      </x:c>
      <x:c r="D14" s="124" t="s">
        <x:v>54</x:v>
      </x:c>
      <x:c r="E14" s="124" t="s">
        <x:v>54</x:v>
      </x:c>
      <x:c r="F14" s="1"/>
    </x:row>
    <x:row r="15" spans="1:6" ht="15.75" x14ac:dyDescent="0.25">
      <x:c r="A15" s="133"/>
      <x:c r="B15" s="1"/>
      <x:c r="C15" s="1"/>
      <x:c r="D15" s="1"/>
      <x:c r="E15" s="1"/>
      <x:c r="F15" s="1"/>
    </x:row>
    <x:row r="16" spans="1:6" ht="15.75" x14ac:dyDescent="0.25">
      <x:c r="A16" s="16"/>
      <x:c r="B16" s="138" t="s">
        <x:v>1817</x:v>
      </x:c>
      <x:c r="C16" s="138" t="s">
        <x:v>63</x:v>
      </x:c>
      <x:c r="D16" s="126" t="s">
        <x:v>63</x:v>
      </x:c>
      <x:c r="E16" s="126" t="s">
        <x:v>63</x:v>
      </x:c>
      <x:c r="F16" s="17"/>
    </x:row>
    <x:row r="17" spans="1:6" ht="15.75" x14ac:dyDescent="0.25">
      <x:c r="A17" s="7" t="s">
        <x:v>53</x:v>
      </x:c>
      <x:c r="B17" s="124">
        <x:v>0</x:v>
      </x:c>
      <x:c r="C17" s="124">
        <x:v>0</x:v>
      </x:c>
      <x:c r="D17" s="124" t="s">
        <x:v>54</x:v>
      </x:c>
      <x:c r="E17" s="124" t="s">
        <x:v>54</x:v>
      </x:c>
      <x:c r="F17" s="1"/>
    </x:row>
    <x:row r="18" spans="1:6" ht="15.75" x14ac:dyDescent="0.25">
      <x:c r="A18" s="130" t="s">
        <x:v>55</x:v>
      </x:c>
      <x:c r="B18" s="124">
        <x:v>0</x:v>
      </x:c>
      <x:c r="C18" s="124">
        <x:v>0</x:v>
      </x:c>
      <x:c r="D18" s="124" t="s">
        <x:v>54</x:v>
      </x:c>
      <x:c r="E18" s="124" t="s">
        <x:v>54</x:v>
      </x:c>
      <x:c r="F18" s="1"/>
    </x:row>
    <x:row r="19" spans="1:6" ht="15.75" x14ac:dyDescent="0.25">
      <x:c r="A19" s="130" t="s">
        <x:v>56</x:v>
      </x:c>
      <x:c r="B19" s="124">
        <x:v>200000</x:v>
      </x:c>
      <x:c r="C19" s="124">
        <x:v>200000</x:v>
      </x:c>
      <x:c r="D19" s="124" t="s">
        <x:v>54</x:v>
      </x:c>
      <x:c r="E19" s="124" t="s">
        <x:v>54</x:v>
      </x:c>
      <x:c r="F19" s="1"/>
    </x:row>
    <x:row r="20" spans="1:6" ht="31.5" x14ac:dyDescent="0.25">
      <x:c r="A20" s="130" t="s">
        <x:v>57</x:v>
      </x:c>
      <x:c r="B20" s="124">
        <x:v>3320000</x:v>
      </x:c>
      <x:c r="C20" s="124">
        <x:v>3320000</x:v>
      </x:c>
      <x:c r="D20" s="124" t="s">
        <x:v>54</x:v>
      </x:c>
      <x:c r="E20" s="124" t="s">
        <x:v>54</x:v>
      </x:c>
      <x:c r="F20" s="1"/>
    </x:row>
    <x:row r="21" spans="1:6" ht="15.75" x14ac:dyDescent="0.25">
      <x:c r="A21" s="130" t="s">
        <x:v>58</x:v>
      </x:c>
      <x:c r="B21" s="124">
        <x:v>200000</x:v>
      </x:c>
      <x:c r="C21" s="124">
        <x:v>200000</x:v>
      </x:c>
      <x:c r="D21" s="124" t="s">
        <x:v>54</x:v>
      </x:c>
      <x:c r="E21" s="124" t="s">
        <x:v>54</x:v>
      </x:c>
      <x:c r="F21" s="1"/>
    </x:row>
    <x:row r="22" spans="1:6" ht="15.75" x14ac:dyDescent="0.25">
      <x:c r="A22" s="130" t="s">
        <x:v>59</x:v>
      </x:c>
      <x:c r="B22" s="124">
        <x:v>1814000</x:v>
      </x:c>
      <x:c r="C22" s="124">
        <x:v>1814000</x:v>
      </x:c>
      <x:c r="D22" s="124" t="s">
        <x:v>54</x:v>
      </x:c>
      <x:c r="E22" s="124" t="s">
        <x:v>54</x:v>
      </x:c>
      <x:c r="F22" s="1"/>
    </x:row>
    <x:row r="23" spans="1:6" ht="15.75" x14ac:dyDescent="0.25">
      <x:c r="A23" s="131" t="s">
        <x:v>60</x:v>
      </x:c>
      <x:c r="B23" s="124">
        <x:f>SUM(B17:B22)</x:f>
        <x:v>5534000</x:v>
      </x:c>
      <x:c r="C23" s="124">
        <x:f>SUM(C17:C22)</x:f>
        <x:v>5534000</x:v>
      </x:c>
      <x:c r="D23" s="124" t="s">
        <x:v>54</x:v>
      </x:c>
      <x:c r="E23" s="124" t="s">
        <x:v>54</x:v>
      </x:c>
      <x:c r="F23" s="1"/>
    </x:row>
    <x:row r="24" spans="1:6" ht="31.5" x14ac:dyDescent="0.25">
      <x:c r="A24" s="132" t="s">
        <x:v>61</x:v>
      </x:c>
      <x:c r="B24" s="124">
        <x:v>0</x:v>
      </x:c>
      <x:c r="C24" s="124">
        <x:v>0</x:v>
      </x:c>
      <x:c r="D24" s="124" t="s">
        <x:v>54</x:v>
      </x:c>
      <x:c r="E24" s="124" t="s">
        <x:v>54</x:v>
      </x:c>
      <x:c r="F24" s="1"/>
    </x:row>
    <x:row r="25" spans="1:6" ht="15.75" x14ac:dyDescent="0.25">
      <x:c r="A25" s="139" t="s">
        <x:v>62</x:v>
      </x:c>
      <x:c r="B25" s="125">
        <x:f>B23+B24</x:f>
        <x:v>5534000</x:v>
      </x:c>
      <x:c r="C25" s="125">
        <x:f>C23+C24</x:f>
        <x:v>5534000</x:v>
      </x:c>
      <x:c r="D25" s="124" t="s">
        <x:v>54</x:v>
      </x:c>
      <x:c r="E25" s="124" t="s">
        <x:v>54</x:v>
      </x:c>
      <x:c r="F25" s="1"/>
    </x:row>
    <x:row r="26" spans="1:6" ht="15.75" x14ac:dyDescent="0.25">
      <x:c r="A26" s="1"/>
      <x:c r="B26" s="1"/>
      <x:c r="C26" s="1"/>
      <x:c r="D26" s="1"/>
      <x:c r="E26" s="1"/>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15.75" x14ac:dyDescent="0.25">
      <x:c r="A30" s="134" t="s">
        <x:v>64</x:v>
      </x:c>
      <x:c r="B30" s="127">
        <x:f>B25+B14</x:f>
        <x:v>164798500</x:v>
      </x:c>
      <x:c r="C30" s="128">
        <x:f>SUM(C14+C25)</x:f>
        <x:v>164798500</x:v>
      </x:c>
      <x:c r="D30" s="128" t="s">
        <x:v>54</x:v>
      </x:c>
      <x:c r="E30" s="129" t="s">
        <x:v>54</x:v>
      </x:c>
      <x:c r="F30" s="1"/>
    </x:row>
    <x:row r="31" spans="1:6" ht="15.75" x14ac:dyDescent="0.25">
      <x:c r="A31" s="1" t="s">
        <x:v>1818</x:v>
      </x:c>
      <x:c r="B31" s="1"/>
      <x:c r="C31" s="1"/>
      <x:c r="D31" s="1"/>
      <x:c r="E31" s="1"/>
      <x:c r="F31" s="1"/>
    </x:row>
    <x:row r="32" spans="1:6" ht="15.75" x14ac:dyDescent="0.25">
      <x:c r="A32" s="1" t="s">
        <x:v>1819</x:v>
      </x:c>
    </x:row>
  </x:sheetData>
  <x:mergeCells count="1">
    <x:mergeCell ref="A2:F2"/>
  </x:mergeCells>
  <x:pageMargins left="0.7" right="0.7" top="0.75" bottom="0.75" header="0.3" footer="0.3"/>
  <x:pageSetup orientation="portrait" r:id="rId1"/>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FC30852-0FF1-42FC-B0D9-EEC4CA1E3FF8}" mc:Ignorable="x14ac xr xr2 xr3">
  <x:sheetPr codeName="Sheet10"/>
  <x:dimension ref="A1:F31"/>
  <x:sheetViews>
    <x:sheetView zoomScale="85" zoomScaleNormal="85" workbookViewId="0"/>
  </x:sheetViews>
  <x:sheetFormatPr defaultColWidth="56.42578125" defaultRowHeight="12.75" x14ac:dyDescent="0.2"/>
  <x:cols>
    <x:col min="1" max="1" width="40.5703125" style="144" customWidth="1"/>
    <x:col min="2" max="3" width="32.5703125" style="144" customWidth="1"/>
    <x:col min="4" max="4" width="26.42578125" style="144" customWidth="1"/>
    <x:col min="5" max="5" width="25" style="144" customWidth="1"/>
    <x:col min="6" max="16384" width="56.42578125" style="144"/>
  </x:cols>
  <x:sheetData>
    <x:row r="1" spans="1:6" ht="15.75" x14ac:dyDescent="0.25">
      <x:c r="A1" s="25"/>
      <x:c r="B1" s="25"/>
      <x:c r="C1" s="25"/>
      <x:c r="D1" s="25"/>
      <x:c r="E1" s="25"/>
      <x:c r="F1" s="25"/>
    </x:row>
    <x:row r="2" spans="1:6" ht="15.75" customHeight="1" x14ac:dyDescent="0.2">
      <x:c r="A2" s="384" t="s">
        <x:v>1861</x:v>
      </x:c>
      <x:c r="B2" s="384"/>
      <x:c r="C2" s="384"/>
      <x:c r="D2" s="384"/>
      <x:c r="E2" s="384"/>
      <x:c r="F2" s="384"/>
    </x:row>
    <x:row r="3" spans="1:6" ht="15.75" x14ac:dyDescent="0.25">
      <x:c r="A3" s="19"/>
      <x:c r="B3" s="25"/>
      <x:c r="C3" s="25"/>
      <x:c r="D3" s="25"/>
      <x:c r="E3" s="25"/>
      <x:c r="F3" s="25"/>
    </x:row>
    <x:row r="4" spans="1:6" ht="63" x14ac:dyDescent="0.25">
      <x:c r="A4" s="25"/>
      <x:c r="B4" s="89" t="s">
        <x:v>1820</x:v>
      </x:c>
      <x:c r="C4" s="110" t="s">
        <x:v>2451</x:v>
      </x:c>
      <x:c r="D4" s="90" t="s">
        <x:v>139</x:v>
      </x:c>
      <x:c r="E4" s="91" t="s">
        <x:v>49</x:v>
      </x:c>
      <x:c r="F4" s="25"/>
    </x:row>
    <x:row r="5" spans="1:6" ht="31.5" x14ac:dyDescent="0.25">
      <x:c r="A5" s="147"/>
      <x:c r="B5" s="148" t="s">
        <x:v>50</x:v>
      </x:c>
      <x:c r="C5" s="148" t="s">
        <x:v>50</x:v>
      </x:c>
      <x:c r="D5" s="149" t="s">
        <x:v>51</x:v>
      </x:c>
      <x:c r="E5" s="149" t="s">
        <x:v>52</x:v>
      </x:c>
      <x:c r="F5" s="25"/>
    </x:row>
    <x:row r="6" spans="1:6" ht="15.75" x14ac:dyDescent="0.25">
      <x:c r="A6" s="150" t="s">
        <x:v>53</x:v>
      </x:c>
      <x:c r="B6" s="140">
        <x:v>3699000</x:v>
      </x:c>
      <x:c r="C6" s="140">
        <x:v>3456000</x:v>
      </x:c>
      <x:c r="D6" s="140" t="s">
        <x:v>54</x:v>
      </x:c>
      <x:c r="E6" s="140" t="s">
        <x:v>54</x:v>
      </x:c>
      <x:c r="F6" s="25"/>
    </x:row>
    <x:row r="7" spans="1:6" ht="15.75" x14ac:dyDescent="0.25">
      <x:c r="A7" s="151" t="s">
        <x:v>55</x:v>
      </x:c>
      <x:c r="B7" s="140">
        <x:v>609000</x:v>
      </x:c>
      <x:c r="C7" s="140">
        <x:v>660000</x:v>
      </x:c>
      <x:c r="D7" s="140" t="s">
        <x:v>54</x:v>
      </x:c>
      <x:c r="E7" s="140" t="s">
        <x:v>54</x:v>
      </x:c>
      <x:c r="F7" s="25"/>
    </x:row>
    <x:row r="8" spans="1:6" ht="15.75" x14ac:dyDescent="0.25">
      <x:c r="A8" s="151" t="s">
        <x:v>56</x:v>
      </x:c>
      <x:c r="B8" s="140">
        <x:v>2092000</x:v>
      </x:c>
      <x:c r="C8" s="140">
        <x:v>2141000</x:v>
      </x:c>
      <x:c r="D8" s="140" t="s">
        <x:v>54</x:v>
      </x:c>
      <x:c r="E8" s="140" t="s">
        <x:v>54</x:v>
      </x:c>
      <x:c r="F8" s="25"/>
    </x:row>
    <x:row r="9" spans="1:6" ht="31.5" x14ac:dyDescent="0.25">
      <x:c r="A9" s="151" t="s">
        <x:v>57</x:v>
      </x:c>
      <x:c r="B9" s="140">
        <x:v>6398000</x:v>
      </x:c>
      <x:c r="C9" s="140">
        <x:v>6622000</x:v>
      </x:c>
      <x:c r="D9" s="140" t="s">
        <x:v>54</x:v>
      </x:c>
      <x:c r="E9" s="140" t="s">
        <x:v>54</x:v>
      </x:c>
      <x:c r="F9" s="25"/>
    </x:row>
    <x:row r="10" spans="1:6" ht="15.75" x14ac:dyDescent="0.25">
      <x:c r="A10" s="151" t="s">
        <x:v>58</x:v>
      </x:c>
      <x:c r="B10" s="140">
        <x:v>0</x:v>
      </x:c>
      <x:c r="C10" s="140">
        <x:v>0</x:v>
      </x:c>
      <x:c r="D10" s="140" t="s">
        <x:v>54</x:v>
      </x:c>
      <x:c r="E10" s="140" t="s">
        <x:v>54</x:v>
      </x:c>
      <x:c r="F10" s="25"/>
    </x:row>
    <x:row r="11" spans="1:6" ht="15.75" x14ac:dyDescent="0.25">
      <x:c r="A11" s="151" t="s">
        <x:v>59</x:v>
      </x:c>
      <x:c r="B11" s="140">
        <x:v>16452000</x:v>
      </x:c>
      <x:c r="C11" s="140">
        <x:v>17387000</x:v>
      </x:c>
      <x:c r="D11" s="140" t="s">
        <x:v>54</x:v>
      </x:c>
      <x:c r="E11" s="140" t="s">
        <x:v>54</x:v>
      </x:c>
      <x:c r="F11" s="25"/>
    </x:row>
    <x:row r="12" spans="1:6" ht="15.75" x14ac:dyDescent="0.25">
      <x:c r="A12" s="152" t="s">
        <x:v>60</x:v>
      </x:c>
      <x:c r="B12" s="140">
        <x:f>SUM(B6:B11)</x:f>
        <x:v>29250000</x:v>
      </x:c>
      <x:c r="C12" s="140">
        <x:f>SUM(C6:C11)</x:f>
        <x:v>30266000</x:v>
      </x:c>
      <x:c r="D12" s="140" t="s">
        <x:v>54</x:v>
      </x:c>
      <x:c r="E12" s="140" t="s">
        <x:v>54</x:v>
      </x:c>
      <x:c r="F12" s="25"/>
    </x:row>
    <x:row r="13" spans="1:6" ht="31.5" x14ac:dyDescent="0.25">
      <x:c r="A13" s="153" t="s">
        <x:v>61</x:v>
      </x:c>
      <x:c r="B13" s="140">
        <x:v>0</x:v>
      </x:c>
      <x:c r="C13" s="140">
        <x:v>0</x:v>
      </x:c>
      <x:c r="D13" s="140" t="s">
        <x:v>54</x:v>
      </x:c>
      <x:c r="E13" s="140" t="s">
        <x:v>54</x:v>
      </x:c>
      <x:c r="F13" s="25"/>
    </x:row>
    <x:row r="14" spans="1:6" ht="15.75" x14ac:dyDescent="0.25">
      <x:c r="A14" s="154" t="s">
        <x:v>62</x:v>
      </x:c>
      <x:c r="B14" s="155">
        <x:f>B12+B13</x:f>
        <x:v>29250000</x:v>
      </x:c>
      <x:c r="C14" s="155">
        <x:f>C12+C13</x:f>
        <x:v>30266000</x:v>
      </x:c>
      <x:c r="D14" s="140" t="s">
        <x:v>54</x:v>
      </x:c>
      <x:c r="E14" s="140" t="s">
        <x:v>54</x:v>
      </x:c>
      <x:c r="F14" s="25"/>
    </x:row>
    <x:row r="15" spans="1:6" ht="15.75" x14ac:dyDescent="0.25">
      <x:c r="A15" s="156"/>
      <x:c r="B15" s="25"/>
      <x:c r="C15" s="25"/>
      <x:c r="D15" s="25"/>
      <x:c r="E15" s="25"/>
      <x:c r="F15" s="25"/>
    </x:row>
    <x:row r="16" spans="1:6" ht="15.75" x14ac:dyDescent="0.25">
      <x:c r="A16" s="157"/>
      <x:c r="B16" s="158" t="s">
        <x:v>63</x:v>
      </x:c>
      <x:c r="C16" s="158" t="s">
        <x:v>63</x:v>
      </x:c>
      <x:c r="D16" s="159" t="s">
        <x:v>63</x:v>
      </x:c>
      <x:c r="E16" s="159" t="s">
        <x:v>63</x:v>
      </x:c>
      <x:c r="F16" s="160"/>
    </x:row>
    <x:row r="17" spans="1:6" ht="15.75" x14ac:dyDescent="0.25">
      <x:c r="A17" s="150" t="s">
        <x:v>53</x:v>
      </x:c>
      <x:c r="B17" s="140">
        <x:v>0</x:v>
      </x:c>
      <x:c r="C17" s="140">
        <x:v>0</x:v>
      </x:c>
      <x:c r="D17" s="140" t="s">
        <x:v>54</x:v>
      </x:c>
      <x:c r="E17" s="140" t="s">
        <x:v>54</x:v>
      </x:c>
      <x:c r="F17" s="25"/>
    </x:row>
    <x:row r="18" spans="1:6" ht="15.75" x14ac:dyDescent="0.25">
      <x:c r="A18" s="151" t="s">
        <x:v>55</x:v>
      </x:c>
      <x:c r="B18" s="140">
        <x:v>0</x:v>
      </x:c>
      <x:c r="C18" s="140">
        <x:v>0</x:v>
      </x:c>
      <x:c r="D18" s="140" t="s">
        <x:v>54</x:v>
      </x:c>
      <x:c r="E18" s="140" t="s">
        <x:v>54</x:v>
      </x:c>
      <x:c r="F18" s="25"/>
    </x:row>
    <x:row r="19" spans="1:6" ht="15.75" x14ac:dyDescent="0.25">
      <x:c r="A19" s="151" t="s">
        <x:v>56</x:v>
      </x:c>
      <x:c r="B19" s="140">
        <x:v>472000</x:v>
      </x:c>
      <x:c r="C19" s="140">
        <x:v>472000</x:v>
      </x:c>
      <x:c r="D19" s="140" t="s">
        <x:v>54</x:v>
      </x:c>
      <x:c r="E19" s="140" t="s">
        <x:v>54</x:v>
      </x:c>
      <x:c r="F19" s="25"/>
    </x:row>
    <x:row r="20" spans="1:6" ht="31.5" x14ac:dyDescent="0.25">
      <x:c r="A20" s="151" t="s">
        <x:v>57</x:v>
      </x:c>
      <x:c r="B20" s="140">
        <x:v>3671000</x:v>
      </x:c>
      <x:c r="C20" s="140">
        <x:v>3671000</x:v>
      </x:c>
      <x:c r="D20" s="140" t="s">
        <x:v>54</x:v>
      </x:c>
      <x:c r="E20" s="140" t="s">
        <x:v>54</x:v>
      </x:c>
      <x:c r="F20" s="25"/>
    </x:row>
    <x:row r="21" spans="1:6" ht="15.75" x14ac:dyDescent="0.25">
      <x:c r="A21" s="151" t="s">
        <x:v>58</x:v>
      </x:c>
      <x:c r="B21" s="140">
        <x:v>371000</x:v>
      </x:c>
      <x:c r="C21" s="140">
        <x:v>371000</x:v>
      </x:c>
      <x:c r="D21" s="140" t="s">
        <x:v>54</x:v>
      </x:c>
      <x:c r="E21" s="140" t="s">
        <x:v>54</x:v>
      </x:c>
      <x:c r="F21" s="25"/>
    </x:row>
    <x:row r="22" spans="1:6" ht="15.75" x14ac:dyDescent="0.25">
      <x:c r="A22" s="151" t="s">
        <x:v>59</x:v>
      </x:c>
      <x:c r="B22" s="140">
        <x:v>3738000</x:v>
      </x:c>
      <x:c r="C22" s="140">
        <x:v>3738000</x:v>
      </x:c>
      <x:c r="D22" s="140" t="s">
        <x:v>54</x:v>
      </x:c>
      <x:c r="E22" s="140" t="s">
        <x:v>54</x:v>
      </x:c>
      <x:c r="F22" s="25"/>
    </x:row>
    <x:row r="23" spans="1:6" ht="15.75" x14ac:dyDescent="0.25">
      <x:c r="A23" s="152" t="s">
        <x:v>60</x:v>
      </x:c>
      <x:c r="B23" s="140">
        <x:f>SUM(B17:B22)</x:f>
        <x:v>8252000</x:v>
      </x:c>
      <x:c r="C23" s="140">
        <x:v>8252000</x:v>
      </x:c>
      <x:c r="D23" s="140" t="s">
        <x:v>54</x:v>
      </x:c>
      <x:c r="E23" s="140" t="s">
        <x:v>54</x:v>
      </x:c>
      <x:c r="F23" s="25"/>
    </x:row>
    <x:row r="24" spans="1:6" ht="31.5" x14ac:dyDescent="0.25">
      <x:c r="A24" s="153" t="s">
        <x:v>61</x:v>
      </x:c>
      <x:c r="B24" s="140">
        <x:v>0</x:v>
      </x:c>
      <x:c r="C24" s="140">
        <x:v>0</x:v>
      </x:c>
      <x:c r="D24" s="140" t="s">
        <x:v>54</x:v>
      </x:c>
      <x:c r="E24" s="140" t="s">
        <x:v>54</x:v>
      </x:c>
      <x:c r="F24" s="25"/>
    </x:row>
    <x:row r="25" spans="1:6" ht="15.75" x14ac:dyDescent="0.25">
      <x:c r="A25" s="154" t="s">
        <x:v>62</x:v>
      </x:c>
      <x:c r="B25" s="155">
        <x:f>B23+B24</x:f>
        <x:v>8252000</x:v>
      </x:c>
      <x:c r="C25" s="140">
        <x:v>8252000</x:v>
      </x:c>
      <x:c r="D25" s="140" t="s">
        <x:v>54</x:v>
      </x:c>
      <x:c r="E25" s="140" t="s">
        <x:v>54</x:v>
      </x:c>
      <x:c r="F25" s="25"/>
    </x:row>
    <x:row r="26" spans="1:6" ht="15.75" x14ac:dyDescent="0.25">
      <x:c r="A26" s="25"/>
      <x:c r="B26" s="25"/>
      <x:c r="C26" s="25"/>
      <x:c r="D26" s="25"/>
      <x:c r="E26" s="25"/>
      <x:c r="F26" s="25"/>
    </x:row>
    <x:row r="27" spans="1:6" ht="15.75" x14ac:dyDescent="0.25">
      <x:c r="A27" s="25"/>
      <x:c r="B27" s="25"/>
      <x:c r="C27" s="25"/>
      <x:c r="D27" s="25"/>
      <x:c r="E27" s="25"/>
      <x:c r="F27" s="25"/>
    </x:row>
    <x:row r="28" spans="1:6" ht="15.75" x14ac:dyDescent="0.25">
      <x:c r="A28" s="25"/>
      <x:c r="B28" s="25"/>
      <x:c r="C28" s="25"/>
      <x:c r="D28" s="25"/>
      <x:c r="E28" s="25"/>
      <x:c r="F28" s="25"/>
    </x:row>
    <x:row r="29" spans="1:6" ht="15.75" x14ac:dyDescent="0.25">
      <x:c r="A29" s="25"/>
      <x:c r="B29" s="25"/>
      <x:c r="C29" s="25"/>
      <x:c r="D29" s="25"/>
      <x:c r="E29" s="25"/>
      <x:c r="F29" s="25"/>
    </x:row>
    <x:row r="30" spans="1:6" ht="15.75" x14ac:dyDescent="0.25">
      <x:c r="A30" s="284" t="s">
        <x:v>64</x:v>
      </x:c>
      <x:c r="B30" s="127">
        <x:f>B25+B14</x:f>
        <x:v>37502000</x:v>
      </x:c>
      <x:c r="C30" s="127">
        <x:f>SUM(C14+C25)</x:f>
        <x:v>38518000</x:v>
      </x:c>
      <x:c r="D30" s="129" t="s">
        <x:v>54</x:v>
      </x:c>
      <x:c r="E30" s="284" t="s">
        <x:v>54</x:v>
      </x:c>
      <x:c r="F30" s="25"/>
    </x:row>
    <x:row r="31" spans="1:6" ht="15.75" x14ac:dyDescent="0.25">
      <x:c r="A31" s="25"/>
      <x:c r="B31" s="25"/>
      <x:c r="C31" s="25"/>
      <x:c r="D31" s="25"/>
      <x:c r="E31" s="25"/>
      <x:c r="F31" s="25"/>
    </x:row>
  </x:sheetData>
  <x:mergeCells count="1">
    <x:mergeCell ref="A2:F2"/>
  </x:mergeCells>
  <x:pageMargins left="0.7" right="0.7" top="0.75" bottom="0.75" header="0.3" footer="0.3"/>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78894B7-3314-4154-A786-9034E04FBBE0}" mc:Ignorable="x14ac xr xr2 xr3">
  <x:sheetPr codeName="Sheet12">
    <x:tabColor theme="0" tint="-4.9989318521683403E-2"/>
  </x:sheetPr>
  <x:dimension ref="A1:F32"/>
  <x:sheetViews>
    <x:sheetView zoomScale="70" zoomScaleNormal="70" workbookViewId="0"/>
  </x:sheetViews>
  <x:sheetFormatPr defaultColWidth="56.42578125" defaultRowHeight="12.75" x14ac:dyDescent="0.2"/>
  <x:cols>
    <x:col min="1" max="1" width="48.5703125"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1"/>
      <x:c r="B1" s="1"/>
      <x:c r="C1" s="1"/>
      <x:c r="D1" s="1"/>
      <x:c r="E1" s="1"/>
      <x:c r="F1" s="1"/>
    </x:row>
    <x:row r="2" spans="1:6" ht="15.75" customHeight="1" x14ac:dyDescent="0.2">
      <x:c r="A2" s="389" t="s">
        <x:v>3175</x:v>
      </x:c>
      <x:c r="B2" s="389"/>
      <x:c r="C2" s="389"/>
      <x:c r="D2" s="389"/>
      <x:c r="E2" s="389"/>
      <x:c r="F2" s="389"/>
    </x:row>
    <x:row r="3" spans="1:6" ht="15.75" x14ac:dyDescent="0.25">
      <x:c r="A3" s="2"/>
      <x:c r="B3" s="1"/>
      <x:c r="C3" s="1"/>
      <x:c r="D3" s="1"/>
      <x:c r="E3" s="1"/>
      <x:c r="F3" s="1"/>
    </x:row>
    <x:row r="4" spans="1:6" ht="63" x14ac:dyDescent="0.25">
      <x:c r="A4" s="1"/>
      <x:c r="B4" s="110" t="s">
        <x:v>2146</x:v>
      </x:c>
      <x:c r="C4" s="110" t="s">
        <x:v>3173</x:v>
      </x:c>
      <x:c r="D4" s="135" t="s">
        <x:v>139</x:v>
      </x:c>
      <x:c r="E4" s="136" t="s">
        <x:v>49</x:v>
      </x:c>
      <x:c r="F4" s="1"/>
    </x:row>
    <x:row r="5" spans="1:6" ht="31.5" x14ac:dyDescent="0.25">
      <x:c r="A5" s="23"/>
      <x:c r="B5" s="137" t="s">
        <x:v>50</x:v>
      </x:c>
      <x:c r="C5" s="137" t="s">
        <x:v>50</x:v>
      </x:c>
      <x:c r="D5" s="123" t="s">
        <x:v>51</x:v>
      </x:c>
      <x:c r="E5" s="123" t="s">
        <x:v>52</x:v>
      </x:c>
      <x:c r="F5" s="1"/>
    </x:row>
    <x:row r="6" spans="1:6" ht="15.75" x14ac:dyDescent="0.25">
      <x:c r="A6" s="7" t="s">
        <x:v>53</x:v>
      </x:c>
      <x:c r="B6" s="231">
        <x:v>2435000</x:v>
      </x:c>
      <x:c r="C6" s="231">
        <x:v>2435000</x:v>
      </x:c>
      <x:c r="D6" s="231">
        <x:v>2435000</x:v>
      </x:c>
      <x:c r="E6" s="124" t="s">
        <x:v>54</x:v>
      </x:c>
      <x:c r="F6" s="1"/>
    </x:row>
    <x:row r="7" spans="1:6" ht="15.75" x14ac:dyDescent="0.25">
      <x:c r="A7" s="130" t="s">
        <x:v>55</x:v>
      </x:c>
      <x:c r="B7" s="231">
        <x:v>115000</x:v>
      </x:c>
      <x:c r="C7" s="231">
        <x:v>115000</x:v>
      </x:c>
      <x:c r="D7" s="298">
        <x:v>91000</x:v>
      </x:c>
      <x:c r="E7" s="124" t="s">
        <x:v>54</x:v>
      </x:c>
      <x:c r="F7" s="1"/>
    </x:row>
    <x:row r="8" spans="1:6" ht="15.75" x14ac:dyDescent="0.25">
      <x:c r="A8" s="130" t="s">
        <x:v>56</x:v>
      </x:c>
      <x:c r="B8" s="231">
        <x:v>2015000</x:v>
      </x:c>
      <x:c r="C8" s="231">
        <x:v>2015000</x:v>
      </x:c>
      <x:c r="D8" s="298">
        <x:v>2136233</x:v>
      </x:c>
      <x:c r="E8" s="124" t="s">
        <x:v>54</x:v>
      </x:c>
      <x:c r="F8" s="1"/>
    </x:row>
    <x:row r="9" spans="1:6" ht="31.5" x14ac:dyDescent="0.25">
      <x:c r="A9" s="130" t="s">
        <x:v>57</x:v>
      </x:c>
      <x:c r="B9" s="231">
        <x:v>4752000</x:v>
      </x:c>
      <x:c r="C9" s="231">
        <x:v>4752000</x:v>
      </x:c>
      <x:c r="D9" s="298">
        <x:v>4688726</x:v>
      </x:c>
      <x:c r="E9" s="124" t="s">
        <x:v>54</x:v>
      </x:c>
      <x:c r="F9" s="1"/>
    </x:row>
    <x:row r="10" spans="1:6" ht="15.75" x14ac:dyDescent="0.25">
      <x:c r="A10" s="130" t="s">
        <x:v>58</x:v>
      </x:c>
      <x:c r="B10" s="299">
        <x:v>0</x:v>
      </x:c>
      <x:c r="C10" s="299">
        <x:v>0</x:v>
      </x:c>
      <x:c r="D10" s="298">
        <x:v>0</x:v>
      </x:c>
      <x:c r="E10" s="124" t="s">
        <x:v>54</x:v>
      </x:c>
      <x:c r="F10" s="1"/>
    </x:row>
    <x:row r="11" spans="1:6" ht="15.75" x14ac:dyDescent="0.25">
      <x:c r="A11" s="130" t="s">
        <x:v>59</x:v>
      </x:c>
      <x:c r="B11" s="299">
        <x:v>6992000</x:v>
      </x:c>
      <x:c r="C11" s="299">
        <x:v>6992000</x:v>
      </x:c>
      <x:c r="D11" s="298">
        <x:v>8652698</x:v>
      </x:c>
      <x:c r="E11" s="124" t="s">
        <x:v>54</x:v>
      </x:c>
      <x:c r="F11" s="1"/>
    </x:row>
    <x:row r="12" spans="1:6" ht="15.75" x14ac:dyDescent="0.25">
      <x:c r="A12" s="131" t="s">
        <x:v>60</x:v>
      </x:c>
      <x:c r="B12" s="299">
        <x:f>SUM(B6:B11)</x:f>
        <x:v>16309000</x:v>
      </x:c>
      <x:c r="C12" s="299">
        <x:f>SUM(C6:C11)</x:f>
        <x:v>16309000</x:v>
      </x:c>
      <x:c r="D12" s="298">
        <x:f>SUM(D6:D11)</x:f>
        <x:v>18003657</x:v>
      </x:c>
      <x:c r="E12" s="124" t="s">
        <x:v>54</x:v>
      </x:c>
      <x:c r="F12" s="1"/>
    </x:row>
    <x:row r="13" spans="1:6" ht="31.5" x14ac:dyDescent="0.25">
      <x:c r="A13" s="132" t="s">
        <x:v>61</x:v>
      </x:c>
      <x:c r="B13" s="299">
        <x:v>0</x:v>
      </x:c>
      <x:c r="C13" s="299">
        <x:v>0</x:v>
      </x:c>
      <x:c r="D13" s="298">
        <x:v>0</x:v>
      </x:c>
      <x:c r="E13" s="124" t="s">
        <x:v>54</x:v>
      </x:c>
      <x:c r="F13" s="1"/>
    </x:row>
    <x:row r="14" spans="1:6" ht="15.75" x14ac:dyDescent="0.25">
      <x:c r="A14" s="139" t="s">
        <x:v>62</x:v>
      </x:c>
      <x:c r="B14" s="300">
        <x:f>B12+B13</x:f>
        <x:v>16309000</x:v>
      </x:c>
      <x:c r="C14" s="300">
        <x:f>C12+C13</x:f>
        <x:v>16309000</x:v>
      </x:c>
      <x:c r="D14" s="301">
        <x:f>D12+D13</x:f>
        <x:v>18003657</x:v>
      </x:c>
      <x:c r="E14" s="124" t="s">
        <x:v>54</x:v>
      </x:c>
      <x:c r="F14" s="1"/>
    </x:row>
    <x:row r="15" spans="1:6" ht="15.75" x14ac:dyDescent="0.25">
      <x:c r="A15" s="133"/>
      <x:c r="B15" s="1"/>
      <x:c r="C15" s="1"/>
      <x:c r="D15" s="1"/>
      <x:c r="E15" s="1"/>
      <x:c r="F15" s="1"/>
    </x:row>
    <x:row r="16" spans="1:6" ht="15.75" x14ac:dyDescent="0.25">
      <x:c r="A16" s="16"/>
      <x:c r="B16" s="138" t="s">
        <x:v>63</x:v>
      </x:c>
      <x:c r="C16" s="138" t="s">
        <x:v>63</x:v>
      </x:c>
      <x:c r="D16" s="126" t="s">
        <x:v>63</x:v>
      </x:c>
      <x:c r="E16" s="126" t="s">
        <x:v>63</x:v>
      </x:c>
      <x:c r="F16" s="17"/>
    </x:row>
    <x:row r="17" spans="1:6" ht="36.75" customHeight="1" x14ac:dyDescent="0.25">
      <x:c r="A17" s="16"/>
      <x:c r="B17" s="137" t="s">
        <x:v>2147</x:v>
      </x:c>
      <x:c r="C17" s="137" t="s">
        <x:v>2147</x:v>
      </x:c>
      <x:c r="D17" s="137" t="s">
        <x:v>2147</x:v>
      </x:c>
      <x:c r="E17" s="137" t="s">
        <x:v>2147</x:v>
      </x:c>
      <x:c r="F17" s="17"/>
    </x:row>
    <x:row r="18" spans="1:6" ht="15.75" x14ac:dyDescent="0.25">
      <x:c r="A18" s="7" t="s">
        <x:v>53</x:v>
      </x:c>
      <x:c r="B18" s="124">
        <x:v>7080000</x:v>
      </x:c>
      <x:c r="C18" s="204">
        <x:v>7080000</x:v>
      </x:c>
      <x:c r="D18" s="140">
        <x:v>7142317</x:v>
      </x:c>
      <x:c r="E18" s="124" t="s">
        <x:v>54</x:v>
      </x:c>
      <x:c r="F18" s="1"/>
    </x:row>
    <x:row r="19" spans="1:6" ht="15.75" x14ac:dyDescent="0.25">
      <x:c r="A19" s="130" t="s">
        <x:v>55</x:v>
      </x:c>
      <x:c r="B19" s="124">
        <x:v>0</x:v>
      </x:c>
      <x:c r="C19" s="204">
        <x:v>0</x:v>
      </x:c>
      <x:c r="D19" s="140">
        <x:v>1390000</x:v>
      </x:c>
      <x:c r="E19" s="124" t="s">
        <x:v>54</x:v>
      </x:c>
      <x:c r="F19" s="1"/>
    </x:row>
    <x:row r="20" spans="1:6" ht="15.75" x14ac:dyDescent="0.25">
      <x:c r="A20" s="130" t="s">
        <x:v>56</x:v>
      </x:c>
      <x:c r="B20" s="124">
        <x:v>853000</x:v>
      </x:c>
      <x:c r="C20" s="204">
        <x:v>853000</x:v>
      </x:c>
      <x:c r="D20" s="140">
        <x:v>1211000</x:v>
      </x:c>
      <x:c r="E20" s="124" t="s">
        <x:v>54</x:v>
      </x:c>
      <x:c r="F20" s="1"/>
    </x:row>
    <x:row r="21" spans="1:6" ht="31.5" x14ac:dyDescent="0.25">
      <x:c r="A21" s="130" t="s">
        <x:v>57</x:v>
      </x:c>
      <x:c r="B21" s="124">
        <x:v>23305000</x:v>
      </x:c>
      <x:c r="C21" s="204">
        <x:v>23305000</x:v>
      </x:c>
      <x:c r="D21" s="140">
        <x:v>26486262.780000001</x:v>
      </x:c>
      <x:c r="E21" s="124" t="s">
        <x:v>54</x:v>
      </x:c>
      <x:c r="F21" s="1"/>
    </x:row>
    <x:row r="22" spans="1:6" ht="15.75" x14ac:dyDescent="0.25">
      <x:c r="A22" s="130" t="s">
        <x:v>58</x:v>
      </x:c>
      <x:c r="B22" s="124">
        <x:v>1700000</x:v>
      </x:c>
      <x:c r="C22" s="204">
        <x:v>1700000</x:v>
      </x:c>
      <x:c r="D22" s="140">
        <x:v>0</x:v>
      </x:c>
      <x:c r="E22" s="124" t="s">
        <x:v>54</x:v>
      </x:c>
      <x:c r="F22" s="1"/>
    </x:row>
    <x:row r="23" spans="1:6" ht="15.75" x14ac:dyDescent="0.25">
      <x:c r="A23" s="130" t="s">
        <x:v>59</x:v>
      </x:c>
      <x:c r="B23" s="124">
        <x:v>16755000</x:v>
      </x:c>
      <x:c r="C23" s="204">
        <x:v>16755000</x:v>
      </x:c>
      <x:c r="D23" s="140">
        <x:v>15311323</x:v>
      </x:c>
      <x:c r="E23" s="124" t="s">
        <x:v>54</x:v>
      </x:c>
      <x:c r="F23" s="1"/>
    </x:row>
    <x:row r="24" spans="1:6" ht="15.75" x14ac:dyDescent="0.25">
      <x:c r="A24" s="131" t="s">
        <x:v>60</x:v>
      </x:c>
      <x:c r="B24" s="124">
        <x:f>SUM(B18:B23)</x:f>
        <x:v>49693000</x:v>
      </x:c>
      <x:c r="C24" s="204">
        <x:f>SUM(C18:C23)</x:f>
        <x:v>49693000</x:v>
      </x:c>
      <x:c r="D24" s="140">
        <x:f>SUM(D18:D23)</x:f>
        <x:v>51540902.780000001</x:v>
      </x:c>
      <x:c r="E24" s="124" t="s">
        <x:v>54</x:v>
      </x:c>
      <x:c r="F24" s="1"/>
    </x:row>
    <x:row r="25" spans="1:6" ht="31.5" x14ac:dyDescent="0.25">
      <x:c r="A25" s="132" t="s">
        <x:v>61</x:v>
      </x:c>
      <x:c r="B25" s="124">
        <x:v>0</x:v>
      </x:c>
      <x:c r="C25" s="204">
        <x:v>0</x:v>
      </x:c>
      <x:c r="D25" s="140">
        <x:v>0</x:v>
      </x:c>
      <x:c r="E25" s="124" t="s">
        <x:v>54</x:v>
      </x:c>
      <x:c r="F25" s="1"/>
    </x:row>
    <x:row r="26" spans="1:6" ht="15.75" x14ac:dyDescent="0.25">
      <x:c r="A26" s="139" t="s">
        <x:v>62</x:v>
      </x:c>
      <x:c r="B26" s="125">
        <x:f>B24+B25</x:f>
        <x:v>49693000</x:v>
      </x:c>
      <x:c r="C26" s="205">
        <x:f>C24+C25</x:f>
        <x:v>49693000</x:v>
      </x:c>
      <x:c r="D26" s="124">
        <x:f>D24+D25</x:f>
        <x:v>51540902.780000001</x:v>
      </x:c>
      <x:c r="E26" s="124" t="s">
        <x:v>54</x:v>
      </x:c>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15.75" x14ac:dyDescent="0.25">
      <x:c r="A30" s="1"/>
      <x:c r="B30" s="1"/>
      <x:c r="C30" s="1"/>
      <x:c r="D30" s="1"/>
      <x:c r="E30" s="1"/>
      <x:c r="F30" s="1"/>
    </x:row>
    <x:row r="31" spans="1:6" ht="15.75" x14ac:dyDescent="0.25">
      <x:c r="A31" s="134" t="s">
        <x:v>64</x:v>
      </x:c>
      <x:c r="B31" s="127">
        <x:f>B26+B14</x:f>
        <x:v>66002000</x:v>
      </x:c>
      <x:c r="C31" s="127">
        <x:f>C26+C14</x:f>
        <x:v>66002000</x:v>
      </x:c>
      <x:c r="D31" s="286">
        <x:f>D14+D26</x:f>
        <x:v>69544559.780000001</x:v>
      </x:c>
      <x:c r="E31" s="129" t="s">
        <x:v>54</x:v>
      </x:c>
      <x:c r="F31" s="1"/>
    </x:row>
    <x:row r="32" spans="1:6" ht="15.75" x14ac:dyDescent="0.25">
      <x:c r="A32" s="1"/>
      <x:c r="B32" s="1"/>
      <x:c r="C32" s="1"/>
      <x:c r="D32" s="1"/>
      <x:c r="E32" s="1"/>
      <x:c r="F32" s="1"/>
    </x:row>
  </x:sheetData>
  <x:mergeCells count="1">
    <x:mergeCell ref="A2:F2"/>
  </x:mergeCells>
  <x:pageMargins left="0.7" right="0.7" top="0.75" bottom="0.75" header="0.3" footer="0.3"/>
  <x:pageSetup orientation="portrait" r:id="rId1"/>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AE7EB78-4C9C-4771-9148-0310B883F2B6}" mc:Ignorable="x14ac xr xr2 xr3">
  <x:sheetPr codeName="Sheet13">
    <x:pageSetUpPr fitToPage="1"/>
  </x:sheetPr>
  <x:dimension ref="A1:E31"/>
  <x:sheetViews>
    <x:sheetView zoomScale="85" zoomScaleNormal="85" workbookViewId="0"/>
  </x:sheetViews>
  <x:sheetFormatPr defaultColWidth="56.42578125" defaultRowHeight="12.75" x14ac:dyDescent="0.2"/>
  <x:cols>
    <x:col min="1" max="1" width="48.5703125" style="145" customWidth="1"/>
    <x:col min="2" max="3" width="32.5703125" style="145" customWidth="1"/>
    <x:col min="4" max="4" width="25" style="145" customWidth="1"/>
    <x:col min="5" max="16384" width="56.42578125" style="145"/>
  </x:cols>
  <x:sheetData>
    <x:row r="1" spans="1:5" ht="15.75" x14ac:dyDescent="0.25">
      <x:c r="A1" s="32"/>
      <x:c r="B1" s="32"/>
      <x:c r="C1" s="32"/>
      <x:c r="D1" s="32"/>
      <x:c r="E1" s="32"/>
    </x:row>
    <x:row r="2" spans="1:5" ht="32.25" customHeight="1" x14ac:dyDescent="0.2">
      <x:c r="A2" s="422" t="s">
        <x:v>2380</x:v>
      </x:c>
      <x:c r="B2" s="422"/>
      <x:c r="C2" s="422"/>
      <x:c r="D2" s="422"/>
      <x:c r="E2" s="68"/>
    </x:row>
    <x:row r="3" spans="1:5" ht="15.75" x14ac:dyDescent="0.25">
      <x:c r="A3" s="71"/>
      <x:c r="B3" s="32"/>
      <x:c r="C3" s="32"/>
      <x:c r="D3" s="32"/>
      <x:c r="E3" s="32"/>
    </x:row>
    <x:row r="4" spans="1:5" ht="63" x14ac:dyDescent="0.25">
      <x:c r="A4" s="1"/>
      <x:c r="B4" s="110" t="s">
        <x:v>476</x:v>
      </x:c>
      <x:c r="C4" s="135" t="s">
        <x:v>139</x:v>
      </x:c>
      <x:c r="D4" s="136" t="s">
        <x:v>49</x:v>
      </x:c>
      <x:c r="E4" s="32"/>
    </x:row>
    <x:row r="5" spans="1:5" ht="31.5" x14ac:dyDescent="0.25">
      <x:c r="A5" s="23"/>
      <x:c r="B5" s="137" t="s">
        <x:v>50</x:v>
      </x:c>
      <x:c r="C5" s="137" t="s">
        <x:v>50</x:v>
      </x:c>
      <x:c r="D5" s="123" t="s">
        <x:v>52</x:v>
      </x:c>
      <x:c r="E5" s="32"/>
    </x:row>
    <x:row r="6" spans="1:5" ht="15.75" x14ac:dyDescent="0.25">
      <x:c r="A6" s="7" t="s">
        <x:v>53</x:v>
      </x:c>
      <x:c r="B6" s="140">
        <x:v>684000</x:v>
      </x:c>
      <x:c r="C6" s="140">
        <x:v>684000</x:v>
      </x:c>
      <x:c r="D6" s="124" t="s">
        <x:v>54</x:v>
      </x:c>
      <x:c r="E6" s="32"/>
    </x:row>
    <x:row r="7" spans="1:5" ht="15.75" x14ac:dyDescent="0.25">
      <x:c r="A7" s="130" t="s">
        <x:v>55</x:v>
      </x:c>
      <x:c r="B7" s="140">
        <x:v>92000</x:v>
      </x:c>
      <x:c r="C7" s="140">
        <x:v>92000</x:v>
      </x:c>
      <x:c r="D7" s="124" t="s">
        <x:v>54</x:v>
      </x:c>
      <x:c r="E7" s="32"/>
    </x:row>
    <x:row r="8" spans="1:5" ht="15.75" x14ac:dyDescent="0.25">
      <x:c r="A8" s="130" t="s">
        <x:v>56</x:v>
      </x:c>
      <x:c r="B8" s="140">
        <x:v>1772000</x:v>
      </x:c>
      <x:c r="C8" s="140">
        <x:v>1772000</x:v>
      </x:c>
      <x:c r="D8" s="124" t="s">
        <x:v>54</x:v>
      </x:c>
      <x:c r="E8" s="32"/>
    </x:row>
    <x:row r="9" spans="1:5" ht="31.5" x14ac:dyDescent="0.25">
      <x:c r="A9" s="130" t="s">
        <x:v>57</x:v>
      </x:c>
      <x:c r="B9" s="140">
        <x:v>12315000</x:v>
      </x:c>
      <x:c r="C9" s="140">
        <x:v>12315000</x:v>
      </x:c>
      <x:c r="D9" s="124" t="s">
        <x:v>54</x:v>
      </x:c>
      <x:c r="E9" s="32"/>
    </x:row>
    <x:row r="10" spans="1:5" ht="15.75" x14ac:dyDescent="0.25">
      <x:c r="A10" s="130" t="s">
        <x:v>58</x:v>
      </x:c>
      <x:c r="B10" s="140">
        <x:v>0</x:v>
      </x:c>
      <x:c r="C10" s="140">
        <x:v>0</x:v>
      </x:c>
      <x:c r="D10" s="124" t="s">
        <x:v>54</x:v>
      </x:c>
      <x:c r="E10" s="32"/>
    </x:row>
    <x:row r="11" spans="1:5" ht="15.75" x14ac:dyDescent="0.25">
      <x:c r="A11" s="130" t="s">
        <x:v>59</x:v>
      </x:c>
      <x:c r="B11" s="140">
        <x:v>19501000</x:v>
      </x:c>
      <x:c r="C11" s="140">
        <x:v>19501000</x:v>
      </x:c>
      <x:c r="D11" s="124" t="s">
        <x:v>54</x:v>
      </x:c>
      <x:c r="E11" s="32"/>
    </x:row>
    <x:row r="12" spans="1:5" ht="15.75" x14ac:dyDescent="0.25">
      <x:c r="A12" s="131" t="s">
        <x:v>60</x:v>
      </x:c>
      <x:c r="B12" s="140">
        <x:f>SUM(B6:B11)</x:f>
        <x:v>34364000</x:v>
      </x:c>
      <x:c r="C12" s="140">
        <x:f>SUM(C6:C11)</x:f>
        <x:v>34364000</x:v>
      </x:c>
      <x:c r="D12" s="124" t="s">
        <x:v>54</x:v>
      </x:c>
      <x:c r="E12" s="32"/>
    </x:row>
    <x:row r="13" spans="1:5" ht="31.5" x14ac:dyDescent="0.25">
      <x:c r="A13" s="132" t="s">
        <x:v>61</x:v>
      </x:c>
      <x:c r="B13" s="140">
        <x:v>0</x:v>
      </x:c>
      <x:c r="C13" s="140">
        <x:v>0</x:v>
      </x:c>
      <x:c r="D13" s="124" t="s">
        <x:v>54</x:v>
      </x:c>
      <x:c r="E13" s="32"/>
    </x:row>
    <x:row r="14" spans="1:5" ht="15.75" x14ac:dyDescent="0.25">
      <x:c r="A14" s="139" t="s">
        <x:v>62</x:v>
      </x:c>
      <x:c r="B14" s="140">
        <x:f>B12</x:f>
        <x:v>34364000</x:v>
      </x:c>
      <x:c r="C14" s="140">
        <x:f>C12</x:f>
        <x:v>34364000</x:v>
      </x:c>
      <x:c r="D14" s="124" t="s">
        <x:v>54</x:v>
      </x:c>
      <x:c r="E14" s="32"/>
    </x:row>
    <x:row r="15" spans="1:5" ht="15.75" x14ac:dyDescent="0.25">
      <x:c r="A15" s="133"/>
      <x:c r="B15" s="1"/>
      <x:c r="C15" s="1"/>
      <x:c r="D15" s="1"/>
      <x:c r="E15" s="32"/>
    </x:row>
    <x:row r="16" spans="1:5" ht="15.75" x14ac:dyDescent="0.25">
      <x:c r="A16" s="16"/>
      <x:c r="B16" s="138" t="s">
        <x:v>63</x:v>
      </x:c>
      <x:c r="C16" s="138" t="s">
        <x:v>63</x:v>
      </x:c>
      <x:c r="D16" s="126" t="s">
        <x:v>63</x:v>
      </x:c>
      <x:c r="E16" s="146"/>
    </x:row>
    <x:row r="17" spans="1:5" ht="15.75" x14ac:dyDescent="0.25">
      <x:c r="A17" s="7" t="s">
        <x:v>53</x:v>
      </x:c>
      <x:c r="B17" s="140">
        <x:v>0</x:v>
      </x:c>
      <x:c r="C17" s="140">
        <x:v>0</x:v>
      </x:c>
      <x:c r="D17" s="124" t="s">
        <x:v>54</x:v>
      </x:c>
      <x:c r="E17" s="32"/>
    </x:row>
    <x:row r="18" spans="1:5" ht="15.75" x14ac:dyDescent="0.25">
      <x:c r="A18" s="130" t="s">
        <x:v>55</x:v>
      </x:c>
      <x:c r="B18" s="140">
        <x:v>50000</x:v>
      </x:c>
      <x:c r="C18" s="140">
        <x:v>50000</x:v>
      </x:c>
      <x:c r="D18" s="124" t="s">
        <x:v>54</x:v>
      </x:c>
      <x:c r="E18" s="32"/>
    </x:row>
    <x:row r="19" spans="1:5" ht="15.75" x14ac:dyDescent="0.25">
      <x:c r="A19" s="130" t="s">
        <x:v>56</x:v>
      </x:c>
      <x:c r="B19" s="140">
        <x:v>150000</x:v>
      </x:c>
      <x:c r="C19" s="140">
        <x:v>150000</x:v>
      </x:c>
      <x:c r="D19" s="124" t="s">
        <x:v>54</x:v>
      </x:c>
      <x:c r="E19" s="32"/>
    </x:row>
    <x:row r="20" spans="1:5" ht="31.5" x14ac:dyDescent="0.25">
      <x:c r="A20" s="130" t="s">
        <x:v>57</x:v>
      </x:c>
      <x:c r="B20" s="140">
        <x:v>435000</x:v>
      </x:c>
      <x:c r="C20" s="140">
        <x:v>435000</x:v>
      </x:c>
      <x:c r="D20" s="124" t="s">
        <x:v>54</x:v>
      </x:c>
      <x:c r="E20" s="32"/>
    </x:row>
    <x:row r="21" spans="1:5" ht="15.75" x14ac:dyDescent="0.25">
      <x:c r="A21" s="130" t="s">
        <x:v>58</x:v>
      </x:c>
      <x:c r="B21" s="140">
        <x:v>0</x:v>
      </x:c>
      <x:c r="C21" s="140">
        <x:v>0</x:v>
      </x:c>
      <x:c r="D21" s="124" t="s">
        <x:v>54</x:v>
      </x:c>
      <x:c r="E21" s="32"/>
    </x:row>
    <x:row r="22" spans="1:5" ht="15.75" x14ac:dyDescent="0.25">
      <x:c r="A22" s="130" t="s">
        <x:v>59</x:v>
      </x:c>
      <x:c r="B22" s="140">
        <x:v>465000</x:v>
      </x:c>
      <x:c r="C22" s="140">
        <x:v>465000</x:v>
      </x:c>
      <x:c r="D22" s="124" t="s">
        <x:v>54</x:v>
      </x:c>
      <x:c r="E22" s="32"/>
    </x:row>
    <x:row r="23" spans="1:5" ht="15.75" x14ac:dyDescent="0.25">
      <x:c r="A23" s="131" t="s">
        <x:v>60</x:v>
      </x:c>
      <x:c r="B23" s="140">
        <x:f>SUM(B17:B22)</x:f>
        <x:v>1100000</x:v>
      </x:c>
      <x:c r="C23" s="140">
        <x:f>SUM(C17:C22)</x:f>
        <x:v>1100000</x:v>
      </x:c>
      <x:c r="D23" s="124" t="s">
        <x:v>54</x:v>
      </x:c>
      <x:c r="E23" s="32"/>
    </x:row>
    <x:row r="24" spans="1:5" ht="31.5" x14ac:dyDescent="0.25">
      <x:c r="A24" s="132" t="s">
        <x:v>61</x:v>
      </x:c>
      <x:c r="B24" s="140">
        <x:v>0</x:v>
      </x:c>
      <x:c r="C24" s="140">
        <x:v>0</x:v>
      </x:c>
      <x:c r="D24" s="124" t="s">
        <x:v>54</x:v>
      </x:c>
      <x:c r="E24" s="32"/>
    </x:row>
    <x:row r="25" spans="1:5" ht="15.75" x14ac:dyDescent="0.25">
      <x:c r="A25" s="139" t="s">
        <x:v>62</x:v>
      </x:c>
      <x:c r="B25" s="125">
        <x:f>B23</x:f>
        <x:v>1100000</x:v>
      </x:c>
      <x:c r="C25" s="125">
        <x:f>C23</x:f>
        <x:v>1100000</x:v>
      </x:c>
      <x:c r="D25" s="124" t="s">
        <x:v>54</x:v>
      </x:c>
      <x:c r="E25" s="32"/>
    </x:row>
    <x:row r="26" spans="1:5" ht="15.75" x14ac:dyDescent="0.25">
      <x:c r="A26" s="32"/>
      <x:c r="B26" s="32"/>
      <x:c r="C26" s="32"/>
      <x:c r="D26" s="32"/>
      <x:c r="E26" s="32"/>
    </x:row>
    <x:row r="27" spans="1:5" ht="15.75" x14ac:dyDescent="0.25">
      <x:c r="A27" s="32"/>
      <x:c r="B27" s="32"/>
      <x:c r="C27" s="32"/>
      <x:c r="D27" s="32"/>
      <x:c r="E27" s="32"/>
    </x:row>
    <x:row r="28" spans="1:5" ht="15.75" x14ac:dyDescent="0.25">
      <x:c r="A28" s="32"/>
      <x:c r="B28" s="32"/>
      <x:c r="C28" s="32"/>
      <x:c r="D28" s="32"/>
      <x:c r="E28" s="32"/>
    </x:row>
    <x:row r="29" spans="1:5" ht="15.75" x14ac:dyDescent="0.25">
      <x:c r="A29" s="32"/>
      <x:c r="B29" s="32"/>
      <x:c r="C29" s="32"/>
      <x:c r="D29" s="32"/>
      <x:c r="E29" s="32"/>
    </x:row>
    <x:row r="30" spans="1:5" ht="15.75" x14ac:dyDescent="0.25">
      <x:c r="A30" s="134" t="s">
        <x:v>64</x:v>
      </x:c>
      <x:c r="B30" s="127">
        <x:f>B25+B14</x:f>
        <x:v>35464000</x:v>
      </x:c>
      <x:c r="C30" s="127">
        <x:f>C25+C14</x:f>
        <x:v>35464000</x:v>
      </x:c>
      <x:c r="D30" s="129" t="s">
        <x:v>54</x:v>
      </x:c>
      <x:c r="E30" s="32"/>
    </x:row>
    <x:row r="31" spans="1:5" ht="15.75" x14ac:dyDescent="0.25">
      <x:c r="A31" s="32"/>
      <x:c r="B31" s="32"/>
      <x:c r="C31" s="32"/>
      <x:c r="D31" s="32"/>
      <x:c r="E31" s="32"/>
    </x:row>
  </x:sheetData>
  <x:mergeCells count="1">
    <x:mergeCell ref="A2:D2"/>
  </x:mergeCells>
  <x:pageMargins left="0.7" right="0.7" top="0.75" bottom="0.75" header="0.3" footer="0.3"/>
  <x:pageSetup scale="74" fitToHeight="0" orientation="portrait" r:id="rId1"/>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59E3778-DDFE-49E2-B460-0585C79063CA}" mc:Ignorable="x14ac xr xr2 xr3">
  <x:sheetPr codeName="Sheet14">
    <x:pageSetUpPr fitToPage="1"/>
  </x:sheetPr>
  <x:dimension ref="A1:F31"/>
  <x:sheetViews>
    <x:sheetView zoomScale="85" zoomScaleNormal="85" workbookViewId="0"/>
  </x:sheetViews>
  <x:sheetFormatPr defaultColWidth="56.42578125" defaultRowHeight="12.75" x14ac:dyDescent="0.2"/>
  <x:cols>
    <x:col min="1" max="1" width="48.7109375" style="145" customWidth="1"/>
    <x:col min="2" max="3" width="32.5703125" style="145" customWidth="1"/>
    <x:col min="4" max="4" width="26.42578125" style="145" customWidth="1"/>
    <x:col min="5" max="5" width="25" style="145" customWidth="1"/>
    <x:col min="6" max="16384" width="56.42578125" style="145"/>
  </x:cols>
  <x:sheetData>
    <x:row r="1" spans="1:6" ht="15.75" x14ac:dyDescent="0.25">
      <x:c r="A1" s="32"/>
      <x:c r="B1" s="32"/>
      <x:c r="C1" s="32"/>
      <x:c r="D1" s="32"/>
      <x:c r="E1" s="32"/>
      <x:c r="F1" s="32"/>
    </x:row>
    <x:row r="2" spans="1:6" ht="32.25" customHeight="1" x14ac:dyDescent="0.2">
      <x:c r="A2" s="422" t="s">
        <x:v>3669</x:v>
      </x:c>
      <x:c r="B2" s="422"/>
      <x:c r="C2" s="422"/>
      <x:c r="D2" s="422"/>
      <x:c r="E2" s="422"/>
      <x:c r="F2" s="68"/>
    </x:row>
    <x:row r="3" spans="1:6" ht="15.75" x14ac:dyDescent="0.25">
      <x:c r="A3" s="71"/>
      <x:c r="B3" s="32"/>
      <x:c r="C3" s="32"/>
      <x:c r="D3" s="32"/>
      <x:c r="E3" s="32"/>
      <x:c r="F3" s="32"/>
    </x:row>
    <x:row r="4" spans="1:6" ht="63" x14ac:dyDescent="0.25">
      <x:c r="A4" s="1"/>
      <x:c r="B4" s="178" t="s">
        <x:v>2994</x:v>
      </x:c>
      <x:c r="C4" s="110" t="s">
        <x:v>3309</x:v>
      </x:c>
      <x:c r="D4" s="135" t="s">
        <x:v>139</x:v>
      </x:c>
      <x:c r="E4" s="136" t="s">
        <x:v>49</x:v>
      </x:c>
      <x:c r="F4" s="32"/>
    </x:row>
    <x:row r="5" spans="1:6" ht="31.5" x14ac:dyDescent="0.25">
      <x:c r="A5" s="23"/>
      <x:c r="B5" s="179" t="s">
        <x:v>50</x:v>
      </x:c>
      <x:c r="C5" s="179" t="s">
        <x:v>50</x:v>
      </x:c>
      <x:c r="D5" s="180" t="s">
        <x:v>51</x:v>
      </x:c>
      <x:c r="E5" s="180" t="s">
        <x:v>52</x:v>
      </x:c>
      <x:c r="F5" s="32"/>
    </x:row>
    <x:row r="6" spans="1:6" ht="15.75" x14ac:dyDescent="0.25">
      <x:c r="A6" s="7" t="s">
        <x:v>53</x:v>
      </x:c>
      <x:c r="B6" s="181">
        <x:v>810000</x:v>
      </x:c>
      <x:c r="C6" s="181">
        <x:v>810000</x:v>
      </x:c>
      <x:c r="D6" s="181">
        <x:v>521640</x:v>
      </x:c>
      <x:c r="E6" s="182" t="s">
        <x:v>54</x:v>
      </x:c>
      <x:c r="F6" s="32"/>
    </x:row>
    <x:row r="7" spans="1:6" ht="15.75" x14ac:dyDescent="0.25">
      <x:c r="A7" s="183" t="s">
        <x:v>55</x:v>
      </x:c>
      <x:c r="B7" s="181">
        <x:v>60000</x:v>
      </x:c>
      <x:c r="C7" s="181">
        <x:v>60000</x:v>
      </x:c>
      <x:c r="D7" s="181">
        <x:v>78500</x:v>
      </x:c>
      <x:c r="E7" s="182" t="s">
        <x:v>54</x:v>
      </x:c>
      <x:c r="F7" s="32"/>
    </x:row>
    <x:row r="8" spans="1:6" ht="15.75" x14ac:dyDescent="0.25">
      <x:c r="A8" s="183" t="s">
        <x:v>56</x:v>
      </x:c>
      <x:c r="B8" s="181">
        <x:v>1760000</x:v>
      </x:c>
      <x:c r="C8" s="181">
        <x:v>1760000</x:v>
      </x:c>
      <x:c r="D8" s="181">
        <x:v>1387000</x:v>
      </x:c>
      <x:c r="E8" s="182" t="s">
        <x:v>54</x:v>
      </x:c>
      <x:c r="F8" s="32"/>
    </x:row>
    <x:row r="9" spans="1:6" ht="31.5" x14ac:dyDescent="0.25">
      <x:c r="A9" s="183" t="s">
        <x:v>57</x:v>
      </x:c>
      <x:c r="B9" s="181">
        <x:v>4460000</x:v>
      </x:c>
      <x:c r="C9" s="181">
        <x:v>4460000</x:v>
      </x:c>
      <x:c r="D9" s="181">
        <x:v>4704641</x:v>
      </x:c>
      <x:c r="E9" s="182" t="s">
        <x:v>54</x:v>
      </x:c>
      <x:c r="F9" s="32"/>
    </x:row>
    <x:row r="10" spans="1:6" ht="15.75" x14ac:dyDescent="0.25">
      <x:c r="A10" s="183" t="s">
        <x:v>58</x:v>
      </x:c>
      <x:c r="B10" s="181">
        <x:v>0</x:v>
      </x:c>
      <x:c r="C10" s="181">
        <x:v>0</x:v>
      </x:c>
      <x:c r="D10" s="181">
        <x:v>0</x:v>
      </x:c>
      <x:c r="E10" s="182" t="s">
        <x:v>54</x:v>
      </x:c>
      <x:c r="F10" s="32"/>
    </x:row>
    <x:row r="11" spans="1:6" ht="15.75" x14ac:dyDescent="0.25">
      <x:c r="A11" s="183" t="s">
        <x:v>59</x:v>
      </x:c>
      <x:c r="B11" s="181">
        <x:v>6670000</x:v>
      </x:c>
      <x:c r="C11" s="181">
        <x:v>6670000</x:v>
      </x:c>
      <x:c r="D11" s="181">
        <x:v>8280383</x:v>
      </x:c>
      <x:c r="E11" s="182" t="s">
        <x:v>54</x:v>
      </x:c>
      <x:c r="F11" s="32"/>
    </x:row>
    <x:row r="12" spans="1:6" ht="15.75" x14ac:dyDescent="0.25">
      <x:c r="A12" s="184" t="s">
        <x:v>60</x:v>
      </x:c>
      <x:c r="B12" s="181">
        <x:f>SUM(B6:B11)</x:f>
        <x:v>13760000</x:v>
      </x:c>
      <x:c r="C12" s="181">
        <x:f>SUM(C6:C11)</x:f>
        <x:v>13760000</x:v>
      </x:c>
      <x:c r="D12" s="181">
        <x:f>SUM(D6:D11)</x:f>
        <x:v>14972164</x:v>
      </x:c>
      <x:c r="E12" s="182" t="s">
        <x:v>54</x:v>
      </x:c>
      <x:c r="F12" s="32"/>
    </x:row>
    <x:row r="13" spans="1:6" ht="31.5" x14ac:dyDescent="0.25">
      <x:c r="A13" s="132" t="s">
        <x:v>61</x:v>
      </x:c>
      <x:c r="B13" s="181">
        <x:v>0</x:v>
      </x:c>
      <x:c r="C13" s="181">
        <x:v>0</x:v>
      </x:c>
      <x:c r="D13" s="181">
        <x:v>0</x:v>
      </x:c>
      <x:c r="E13" s="182" t="s">
        <x:v>54</x:v>
      </x:c>
      <x:c r="F13" s="32"/>
    </x:row>
    <x:row r="14" spans="1:6" ht="15.75" x14ac:dyDescent="0.25">
      <x:c r="A14" s="185" t="s">
        <x:v>62</x:v>
      </x:c>
      <x:c r="B14" s="181">
        <x:f>B12</x:f>
        <x:v>13760000</x:v>
      </x:c>
      <x:c r="C14" s="181">
        <x:f>C12</x:f>
        <x:v>13760000</x:v>
      </x:c>
      <x:c r="D14" s="181">
        <x:f>D12</x:f>
        <x:v>14972164</x:v>
      </x:c>
      <x:c r="E14" s="182" t="s">
        <x:v>54</x:v>
      </x:c>
      <x:c r="F14" s="32"/>
    </x:row>
    <x:row r="15" spans="1:6" ht="15.75" x14ac:dyDescent="0.25">
      <x:c r="A15" s="133"/>
      <x:c r="B15" s="1"/>
      <x:c r="C15" s="1"/>
      <x:c r="D15" s="1"/>
      <x:c r="E15" s="1"/>
      <x:c r="F15" s="32"/>
    </x:row>
    <x:row r="16" spans="1:6" ht="15.75" x14ac:dyDescent="0.25">
      <x:c r="A16" s="16"/>
      <x:c r="B16" s="186" t="s">
        <x:v>63</x:v>
      </x:c>
      <x:c r="C16" s="186" t="s">
        <x:v>63</x:v>
      </x:c>
      <x:c r="D16" s="187" t="s">
        <x:v>63</x:v>
      </x:c>
      <x:c r="E16" s="187" t="s">
        <x:v>63</x:v>
      </x:c>
      <x:c r="F16" s="146"/>
    </x:row>
    <x:row r="17" spans="1:6" ht="15.75" x14ac:dyDescent="0.25">
      <x:c r="A17" s="7" t="s">
        <x:v>53</x:v>
      </x:c>
      <x:c r="B17" s="181">
        <x:v>0</x:v>
      </x:c>
      <x:c r="C17" s="181">
        <x:v>0</x:v>
      </x:c>
      <x:c r="D17" s="181">
        <x:v>0</x:v>
      </x:c>
      <x:c r="E17" s="182" t="s">
        <x:v>54</x:v>
      </x:c>
      <x:c r="F17" s="32"/>
    </x:row>
    <x:row r="18" spans="1:6" ht="15.75" x14ac:dyDescent="0.25">
      <x:c r="A18" s="183" t="s">
        <x:v>55</x:v>
      </x:c>
      <x:c r="B18" s="181">
        <x:v>146000</x:v>
      </x:c>
      <x:c r="C18" s="181">
        <x:v>146000</x:v>
      </x:c>
      <x:c r="D18" s="181">
        <x:v>159400</x:v>
      </x:c>
      <x:c r="E18" s="182" t="s">
        <x:v>54</x:v>
      </x:c>
      <x:c r="F18" s="32"/>
    </x:row>
    <x:row r="19" spans="1:6" ht="15.75" x14ac:dyDescent="0.25">
      <x:c r="A19" s="183" t="s">
        <x:v>56</x:v>
      </x:c>
      <x:c r="B19" s="181">
        <x:v>210000</x:v>
      </x:c>
      <x:c r="C19" s="181">
        <x:v>210000</x:v>
      </x:c>
      <x:c r="D19" s="181">
        <x:v>295000</x:v>
      </x:c>
      <x:c r="E19" s="182" t="s">
        <x:v>54</x:v>
      </x:c>
      <x:c r="F19" s="32"/>
    </x:row>
    <x:row r="20" spans="1:6" ht="31.5" x14ac:dyDescent="0.25">
      <x:c r="A20" s="183" t="s">
        <x:v>57</x:v>
      </x:c>
      <x:c r="B20" s="181">
        <x:v>672000</x:v>
      </x:c>
      <x:c r="C20" s="181">
        <x:v>672000</x:v>
      </x:c>
      <x:c r="D20" s="181">
        <x:v>697566.71</x:v>
      </x:c>
      <x:c r="E20" s="182" t="s">
        <x:v>54</x:v>
      </x:c>
      <x:c r="F20" s="32"/>
    </x:row>
    <x:row r="21" spans="1:6" ht="15.75" x14ac:dyDescent="0.25">
      <x:c r="A21" s="183" t="s">
        <x:v>58</x:v>
      </x:c>
      <x:c r="B21" s="181">
        <x:v>0</x:v>
      </x:c>
      <x:c r="C21" s="181">
        <x:v>0</x:v>
      </x:c>
      <x:c r="D21" s="181">
        <x:v>0</x:v>
      </x:c>
      <x:c r="E21" s="182" t="s">
        <x:v>54</x:v>
      </x:c>
      <x:c r="F21" s="32"/>
    </x:row>
    <x:row r="22" spans="1:6" ht="15.75" x14ac:dyDescent="0.25">
      <x:c r="A22" s="183" t="s">
        <x:v>59</x:v>
      </x:c>
      <x:c r="B22" s="181">
        <x:v>693000</x:v>
      </x:c>
      <x:c r="C22" s="181">
        <x:v>693000</x:v>
      </x:c>
      <x:c r="D22" s="181">
        <x:v>920055.53</x:v>
      </x:c>
      <x:c r="E22" s="182" t="s">
        <x:v>54</x:v>
      </x:c>
      <x:c r="F22" s="32"/>
    </x:row>
    <x:row r="23" spans="1:6" ht="15.75" x14ac:dyDescent="0.25">
      <x:c r="A23" s="184" t="s">
        <x:v>60</x:v>
      </x:c>
      <x:c r="B23" s="181">
        <x:f>SUM(B17:B22)</x:f>
        <x:v>1721000</x:v>
      </x:c>
      <x:c r="C23" s="181">
        <x:f>SUM(C17:C22)</x:f>
        <x:v>1721000</x:v>
      </x:c>
      <x:c r="D23" s="181">
        <x:v>2072022</x:v>
      </x:c>
      <x:c r="E23" s="182" t="s">
        <x:v>54</x:v>
      </x:c>
      <x:c r="F23" s="32"/>
    </x:row>
    <x:row r="24" spans="1:6" ht="31.5" x14ac:dyDescent="0.25">
      <x:c r="A24" s="132" t="s">
        <x:v>61</x:v>
      </x:c>
      <x:c r="B24" s="181">
        <x:v>0</x:v>
      </x:c>
      <x:c r="C24" s="181">
        <x:v>0</x:v>
      </x:c>
      <x:c r="D24" s="181">
        <x:v>0</x:v>
      </x:c>
      <x:c r="E24" s="182" t="s">
        <x:v>54</x:v>
      </x:c>
      <x:c r="F24" s="32"/>
    </x:row>
    <x:row r="25" spans="1:6" ht="15.75" x14ac:dyDescent="0.25">
      <x:c r="A25" s="185" t="s">
        <x:v>62</x:v>
      </x:c>
      <x:c r="B25" s="188">
        <x:f>B23</x:f>
        <x:v>1721000</x:v>
      </x:c>
      <x:c r="C25" s="188">
        <x:f>C23</x:f>
        <x:v>1721000</x:v>
      </x:c>
      <x:c r="D25" s="181">
        <x:v>2072022</x:v>
      </x:c>
      <x:c r="E25" s="182" t="s">
        <x:v>54</x:v>
      </x:c>
      <x:c r="F25" s="32"/>
    </x:row>
    <x:row r="26" spans="1:6" ht="15.75" x14ac:dyDescent="0.25">
      <x:c r="A26" s="32"/>
      <x:c r="B26" s="32"/>
      <x:c r="C26" s="32"/>
      <x:c r="D26" s="32"/>
      <x:c r="E26" s="32"/>
      <x:c r="F26" s="32"/>
    </x:row>
    <x:row r="27" spans="1:6" ht="15.75" x14ac:dyDescent="0.25">
      <x:c r="A27" s="32"/>
      <x:c r="B27" s="32"/>
      <x:c r="C27" s="32"/>
      <x:c r="D27" s="32"/>
      <x:c r="E27" s="32"/>
      <x:c r="F27" s="32"/>
    </x:row>
    <x:row r="28" spans="1:6" ht="15.75" x14ac:dyDescent="0.25">
      <x:c r="A28" s="32"/>
      <x:c r="B28" s="32"/>
      <x:c r="C28" s="32"/>
      <x:c r="D28" s="32"/>
      <x:c r="E28" s="32"/>
      <x:c r="F28" s="32"/>
    </x:row>
    <x:row r="29" spans="1:6" ht="15.75" x14ac:dyDescent="0.25">
      <x:c r="A29" s="32"/>
      <x:c r="B29" s="32"/>
      <x:c r="C29" s="32"/>
      <x:c r="D29" s="32"/>
      <x:c r="E29" s="32"/>
      <x:c r="F29" s="32"/>
    </x:row>
    <x:row r="30" spans="1:6" ht="15.75" x14ac:dyDescent="0.25">
      <x:c r="A30" s="189" t="s">
        <x:v>64</x:v>
      </x:c>
      <x:c r="B30" s="190">
        <x:f>B25+B14</x:f>
        <x:v>15481000</x:v>
      </x:c>
      <x:c r="C30" s="190">
        <x:f>C25+C14</x:f>
        <x:v>15481000</x:v>
      </x:c>
      <x:c r="D30" s="190">
        <x:f>SUM(D14+D25)</x:f>
        <x:v>17044186</x:v>
      </x:c>
      <x:c r="E30" s="191" t="s">
        <x:v>54</x:v>
      </x:c>
      <x:c r="F30" s="32"/>
    </x:row>
    <x:row r="31" spans="1:6" ht="15.75" x14ac:dyDescent="0.25">
      <x:c r="A31" s="32"/>
      <x:c r="B31" s="1"/>
      <x:c r="C31" s="1"/>
      <x:c r="D31" s="32"/>
      <x:c r="E31" s="32"/>
      <x:c r="F31" s="32"/>
    </x:row>
  </x:sheetData>
  <x:mergeCells count="1">
    <x:mergeCell ref="A2:E2"/>
  </x:mergeCells>
  <x:pageMargins left="0.7" right="0.7" top="0.75" bottom="0.75" header="0.3" footer="0.3"/>
  <x:pageSetup scale="74" fitToHeight="0" orientation="portrait" r:id="rId1"/>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40FA476-AB60-45E1-8A1C-3EDC9B5DB98C}" mc:Ignorable="x14ac xr xr2 xr3">
  <x:sheetPr codeName="Sheet15"/>
  <x:dimension ref="A1:F35"/>
  <x:sheetViews>
    <x:sheetView zoomScale="85" zoomScaleNormal="85" workbookViewId="0"/>
  </x:sheetViews>
  <x:sheetFormatPr defaultColWidth="56.42578125" defaultRowHeight="12.75" x14ac:dyDescent="0.2"/>
  <x:cols>
    <x:col min="1" max="1" width="48.7109375" style="259" customWidth="1"/>
    <x:col min="2" max="2" width="27.7109375" style="283" bestFit="1" customWidth="1"/>
    <x:col min="3" max="3" width="32.5703125" style="259" customWidth="1"/>
    <x:col min="4" max="4" width="29.42578125" style="259" bestFit="1" customWidth="1"/>
    <x:col min="5" max="5" width="29.28515625" style="259" bestFit="1" customWidth="1"/>
    <x:col min="6" max="16384" width="56.42578125" style="259"/>
  </x:cols>
  <x:sheetData>
    <x:row r="1" spans="1:6" ht="15.75" x14ac:dyDescent="0.25">
      <x:c r="A1" s="32"/>
      <x:c r="B1" s="69"/>
      <x:c r="C1" s="32"/>
      <x:c r="D1" s="32"/>
      <x:c r="E1" s="32"/>
      <x:c r="F1" s="32"/>
    </x:row>
    <x:row r="2" spans="1:6" s="260" customFormat="1" ht="15.75" customHeight="1" x14ac:dyDescent="0.2">
      <x:c r="A2" s="422" t="s">
        <x:v>3176</x:v>
      </x:c>
      <x:c r="B2" s="422"/>
      <x:c r="C2" s="422"/>
      <x:c r="D2" s="422"/>
      <x:c r="E2" s="422"/>
      <x:c r="F2" s="68"/>
    </x:row>
    <x:row r="3" spans="1:6" ht="15.75" x14ac:dyDescent="0.25">
      <x:c r="A3" s="71"/>
      <x:c r="B3" s="69"/>
      <x:c r="C3" s="32"/>
      <x:c r="D3" s="32"/>
      <x:c r="E3" s="32"/>
      <x:c r="F3" s="32"/>
    </x:row>
    <x:row r="4" spans="1:6" s="262" customFormat="1" ht="47.25" x14ac:dyDescent="0.2">
      <x:c r="A4" s="261"/>
      <x:c r="B4" s="178" t="s">
        <x:v>2994</x:v>
      </x:c>
      <x:c r="C4" s="171" t="s">
        <x:v>1713</x:v>
      </x:c>
      <x:c r="D4" s="135" t="s">
        <x:v>139</x:v>
      </x:c>
      <x:c r="E4" s="136" t="s">
        <x:v>49</x:v>
      </x:c>
      <x:c r="F4" s="261"/>
    </x:row>
    <x:row r="5" spans="1:6" ht="31.5" x14ac:dyDescent="0.25">
      <x:c r="A5" s="263"/>
      <x:c r="B5" s="264" t="s">
        <x:v>50</x:v>
      </x:c>
      <x:c r="C5" s="265" t="s">
        <x:v>50</x:v>
      </x:c>
      <x:c r="D5" s="266" t="s">
        <x:v>51</x:v>
      </x:c>
      <x:c r="E5" s="266" t="s">
        <x:v>52</x:v>
      </x:c>
      <x:c r="F5" s="32"/>
    </x:row>
    <x:row r="6" spans="1:6" ht="15.75" x14ac:dyDescent="0.25">
      <x:c r="A6" s="267" t="s">
        <x:v>53</x:v>
      </x:c>
      <x:c r="B6" s="268">
        <x:v>1087000</x:v>
      </x:c>
      <x:c r="C6" s="269">
        <x:v>1087000</x:v>
      </x:c>
      <x:c r="D6" s="270">
        <x:v>435766</x:v>
      </x:c>
      <x:c r="E6" s="270" t="s">
        <x:v>54</x:v>
      </x:c>
      <x:c r="F6" s="32"/>
    </x:row>
    <x:row r="7" spans="1:6" ht="15.75" x14ac:dyDescent="0.25">
      <x:c r="A7" s="271" t="s">
        <x:v>55</x:v>
      </x:c>
      <x:c r="B7" s="268">
        <x:v>73000</x:v>
      </x:c>
      <x:c r="C7" s="269">
        <x:v>73000</x:v>
      </x:c>
      <x:c r="D7" s="270">
        <x:v>15000</x:v>
      </x:c>
      <x:c r="E7" s="270" t="s">
        <x:v>54</x:v>
      </x:c>
      <x:c r="F7" s="32"/>
    </x:row>
    <x:row r="8" spans="1:6" ht="15.75" x14ac:dyDescent="0.25">
      <x:c r="A8" s="271" t="s">
        <x:v>56</x:v>
      </x:c>
      <x:c r="B8" s="268">
        <x:v>1730000</x:v>
      </x:c>
      <x:c r="C8" s="269">
        <x:v>1730000</x:v>
      </x:c>
      <x:c r="D8" s="270">
        <x:v>1761310</x:v>
      </x:c>
      <x:c r="E8" s="270" t="s">
        <x:v>54</x:v>
      </x:c>
      <x:c r="F8" s="32"/>
    </x:row>
    <x:row r="9" spans="1:6" ht="31.5" x14ac:dyDescent="0.25">
      <x:c r="A9" s="271" t="s">
        <x:v>57</x:v>
      </x:c>
      <x:c r="B9" s="268">
        <x:v>5910000</x:v>
      </x:c>
      <x:c r="C9" s="269">
        <x:v>5910000</x:v>
      </x:c>
      <x:c r="D9" s="270">
        <x:v>5316638</x:v>
      </x:c>
      <x:c r="E9" s="270" t="s">
        <x:v>54</x:v>
      </x:c>
      <x:c r="F9" s="32"/>
    </x:row>
    <x:row r="10" spans="1:6" ht="15.75" x14ac:dyDescent="0.25">
      <x:c r="A10" s="271" t="s">
        <x:v>58</x:v>
      </x:c>
      <x:c r="B10" s="272" t="s">
        <x:v>2993</x:v>
      </x:c>
      <x:c r="C10" s="273" t="s">
        <x:v>2993</x:v>
      </x:c>
      <x:c r="D10" s="270">
        <x:v>0</x:v>
      </x:c>
      <x:c r="E10" s="270" t="s">
        <x:v>54</x:v>
      </x:c>
      <x:c r="F10" s="32"/>
    </x:row>
    <x:row r="11" spans="1:6" ht="15.75" x14ac:dyDescent="0.25">
      <x:c r="A11" s="271" t="s">
        <x:v>59</x:v>
      </x:c>
      <x:c r="B11" s="268">
        <x:v>9263000</x:v>
      </x:c>
      <x:c r="C11" s="269">
        <x:v>9263000</x:v>
      </x:c>
      <x:c r="D11" s="270">
        <x:v>7184513</x:v>
      </x:c>
      <x:c r="E11" s="270" t="s">
        <x:v>54</x:v>
      </x:c>
      <x:c r="F11" s="32"/>
    </x:row>
    <x:row r="12" spans="1:6" ht="15.75" x14ac:dyDescent="0.25">
      <x:c r="A12" s="274" t="s">
        <x:v>60</x:v>
      </x:c>
      <x:c r="B12" s="268">
        <x:f>SUM(B6:B11)</x:f>
        <x:v>18063000</x:v>
      </x:c>
      <x:c r="C12" s="269">
        <x:f>SUM(C6:C11)</x:f>
        <x:v>18063000</x:v>
      </x:c>
      <x:c r="D12" s="270">
        <x:f>SUM(D6:D11)</x:f>
        <x:v>14713227</x:v>
      </x:c>
      <x:c r="E12" s="270" t="s">
        <x:v>54</x:v>
      </x:c>
      <x:c r="F12" s="32"/>
    </x:row>
    <x:row r="13" spans="1:6" ht="31.5" x14ac:dyDescent="0.25">
      <x:c r="A13" s="275" t="s">
        <x:v>61</x:v>
      </x:c>
      <x:c r="B13" s="268">
        <x:v>0</x:v>
      </x:c>
      <x:c r="C13" s="269">
        <x:v>0</x:v>
      </x:c>
      <x:c r="D13" s="270">
        <x:v>0</x:v>
      </x:c>
      <x:c r="E13" s="270" t="s">
        <x:v>54</x:v>
      </x:c>
      <x:c r="F13" s="32"/>
    </x:row>
    <x:row r="14" spans="1:6" ht="15.75" x14ac:dyDescent="0.25">
      <x:c r="A14" s="276" t="s">
        <x:v>62</x:v>
      </x:c>
      <x:c r="B14" s="277">
        <x:f>B12+B13</x:f>
        <x:v>18063000</x:v>
      </x:c>
      <x:c r="C14" s="278">
        <x:f>C12+C13</x:f>
        <x:v>18063000</x:v>
      </x:c>
      <x:c r="D14" s="270">
        <x:f>D12</x:f>
        <x:v>14713227</x:v>
      </x:c>
      <x:c r="E14" s="270" t="s">
        <x:v>54</x:v>
      </x:c>
      <x:c r="F14" s="32"/>
    </x:row>
    <x:row r="15" spans="1:6" ht="15.75" x14ac:dyDescent="0.25">
      <x:c r="A15" s="279"/>
      <x:c r="B15" s="32"/>
      <x:c r="C15" s="32"/>
      <x:c r="D15" s="32"/>
      <x:c r="E15" s="32"/>
      <x:c r="F15" s="32"/>
    </x:row>
    <x:row r="16" spans="1:6" ht="15.75" x14ac:dyDescent="0.25">
      <x:c r="A16" s="280"/>
      <x:c r="B16" s="281" t="s">
        <x:v>63</x:v>
      </x:c>
      <x:c r="C16" s="282" t="s">
        <x:v>63</x:v>
      </x:c>
      <x:c r="D16" s="230" t="s">
        <x:v>63</x:v>
      </x:c>
      <x:c r="E16" s="230" t="s">
        <x:v>63</x:v>
      </x:c>
      <x:c r="F16" s="146"/>
    </x:row>
    <x:row r="17" spans="1:6" ht="15.75" x14ac:dyDescent="0.25">
      <x:c r="A17" s="280"/>
      <x:c r="B17" s="281" t="s">
        <x:v>2992</x:v>
      </x:c>
      <x:c r="C17" s="282" t="s">
        <x:v>2992</x:v>
      </x:c>
      <x:c r="D17" s="281" t="s">
        <x:v>2992</x:v>
      </x:c>
      <x:c r="E17" s="281" t="s">
        <x:v>2992</x:v>
      </x:c>
      <x:c r="F17" s="146"/>
    </x:row>
    <x:row r="18" spans="1:6" ht="15.75" x14ac:dyDescent="0.25">
      <x:c r="A18" s="267" t="s">
        <x:v>53</x:v>
      </x:c>
      <x:c r="B18" s="268">
        <x:v>0</x:v>
      </x:c>
      <x:c r="C18" s="269">
        <x:v>0</x:v>
      </x:c>
      <x:c r="D18" s="270">
        <x:v>10000</x:v>
      </x:c>
      <x:c r="E18" s="270" t="s">
        <x:v>54</x:v>
      </x:c>
      <x:c r="F18" s="32"/>
    </x:row>
    <x:row r="19" spans="1:6" ht="15.75" x14ac:dyDescent="0.25">
      <x:c r="A19" s="271" t="s">
        <x:v>55</x:v>
      </x:c>
      <x:c r="B19" s="268">
        <x:v>86000</x:v>
      </x:c>
      <x:c r="C19" s="269">
        <x:v>86000</x:v>
      </x:c>
      <x:c r="D19" s="270">
        <x:v>86000</x:v>
      </x:c>
      <x:c r="E19" s="270" t="s">
        <x:v>54</x:v>
      </x:c>
      <x:c r="F19" s="32"/>
    </x:row>
    <x:row r="20" spans="1:6" ht="15.75" x14ac:dyDescent="0.25">
      <x:c r="A20" s="271" t="s">
        <x:v>56</x:v>
      </x:c>
      <x:c r="B20" s="268">
        <x:v>124000</x:v>
      </x:c>
      <x:c r="C20" s="269">
        <x:v>124000</x:v>
      </x:c>
      <x:c r="D20" s="270">
        <x:v>124000</x:v>
      </x:c>
      <x:c r="E20" s="270" t="s">
        <x:v>54</x:v>
      </x:c>
      <x:c r="F20" s="32"/>
    </x:row>
    <x:row r="21" spans="1:6" ht="31.5" x14ac:dyDescent="0.25">
      <x:c r="A21" s="271" t="s">
        <x:v>57</x:v>
      </x:c>
      <x:c r="B21" s="268">
        <x:v>349000</x:v>
      </x:c>
      <x:c r="C21" s="269">
        <x:v>349000</x:v>
      </x:c>
      <x:c r="D21" s="270">
        <x:v>393103.75</x:v>
      </x:c>
      <x:c r="E21" s="270" t="s">
        <x:v>54</x:v>
      </x:c>
      <x:c r="F21" s="32"/>
    </x:row>
    <x:row r="22" spans="1:6" ht="15.75" x14ac:dyDescent="0.25">
      <x:c r="A22" s="271" t="s">
        <x:v>58</x:v>
      </x:c>
      <x:c r="B22" s="268" t="s">
        <x:v>2991</x:v>
      </x:c>
      <x:c r="C22" s="269" t="s">
        <x:v>2991</x:v>
      </x:c>
      <x:c r="D22" s="270">
        <x:v>0</x:v>
      </x:c>
      <x:c r="E22" s="270" t="s">
        <x:v>54</x:v>
      </x:c>
      <x:c r="F22" s="32"/>
    </x:row>
    <x:row r="23" spans="1:6" ht="15.75" x14ac:dyDescent="0.25">
      <x:c r="A23" s="271" t="s">
        <x:v>59</x:v>
      </x:c>
      <x:c r="B23" s="268">
        <x:v>401000</x:v>
      </x:c>
      <x:c r="C23" s="269">
        <x:v>401000</x:v>
      </x:c>
      <x:c r="D23" s="270">
        <x:v>728221.99</x:v>
      </x:c>
      <x:c r="E23" s="270" t="s">
        <x:v>54</x:v>
      </x:c>
      <x:c r="F23" s="32"/>
    </x:row>
    <x:row r="24" spans="1:6" ht="15.75" x14ac:dyDescent="0.25">
      <x:c r="A24" s="274" t="s">
        <x:v>60</x:v>
      </x:c>
      <x:c r="B24" s="268">
        <x:f>SUM(B18:B23)</x:f>
        <x:v>960000</x:v>
      </x:c>
      <x:c r="C24" s="269">
        <x:f>SUM(C18:C23)</x:f>
        <x:v>960000</x:v>
      </x:c>
      <x:c r="D24" s="270">
        <x:f>SUM(D18:D23)</x:f>
        <x:v>1341325.74</x:v>
      </x:c>
      <x:c r="E24" s="270" t="s">
        <x:v>54</x:v>
      </x:c>
      <x:c r="F24" s="32"/>
    </x:row>
    <x:row r="25" spans="1:6" ht="31.5" x14ac:dyDescent="0.25">
      <x:c r="A25" s="275" t="s">
        <x:v>61</x:v>
      </x:c>
      <x:c r="B25" s="268">
        <x:v>0</x:v>
      </x:c>
      <x:c r="C25" s="269">
        <x:v>0</x:v>
      </x:c>
      <x:c r="D25" s="270">
        <x:v>0</x:v>
      </x:c>
      <x:c r="E25" s="270" t="s">
        <x:v>54</x:v>
      </x:c>
      <x:c r="F25" s="32"/>
    </x:row>
    <x:row r="26" spans="1:6" ht="15.75" x14ac:dyDescent="0.25">
      <x:c r="A26" s="276" t="s">
        <x:v>62</x:v>
      </x:c>
      <x:c r="B26" s="277">
        <x:f>B24+B25</x:f>
        <x:v>960000</x:v>
      </x:c>
      <x:c r="C26" s="278">
        <x:f>C24+C25</x:f>
        <x:v>960000</x:v>
      </x:c>
      <x:c r="D26" s="270">
        <x:f>D24</x:f>
        <x:v>1341325.74</x:v>
      </x:c>
      <x:c r="E26" s="270" t="s">
        <x:v>54</x:v>
      </x:c>
      <x:c r="F26" s="32"/>
    </x:row>
    <x:row r="27" spans="1:6" ht="15.75" x14ac:dyDescent="0.25">
      <x:c r="A27" s="32"/>
      <x:c r="B27" s="32"/>
      <x:c r="C27" s="32"/>
      <x:c r="D27" s="32"/>
      <x:c r="E27" s="32"/>
      <x:c r="F27" s="32"/>
    </x:row>
    <x:row r="28" spans="1:6" ht="15.75" x14ac:dyDescent="0.25">
      <x:c r="A28" s="32"/>
      <x:c r="B28" s="32"/>
      <x:c r="C28" s="32"/>
      <x:c r="D28" s="32"/>
      <x:c r="E28" s="32"/>
      <x:c r="F28" s="32"/>
    </x:row>
    <x:row r="29" spans="1:6" ht="15.75" x14ac:dyDescent="0.25">
      <x:c r="A29" s="32"/>
      <x:c r="B29" s="32"/>
      <x:c r="C29" s="32"/>
      <x:c r="D29" s="32"/>
      <x:c r="E29" s="32"/>
      <x:c r="F29" s="32"/>
    </x:row>
    <x:row r="30" spans="1:6" ht="15.75" x14ac:dyDescent="0.25">
      <x:c r="A30" s="32"/>
      <x:c r="B30" s="32"/>
      <x:c r="C30" s="32"/>
      <x:c r="D30" s="32"/>
      <x:c r="E30" s="32"/>
      <x:c r="F30" s="32"/>
    </x:row>
    <x:row r="31" spans="1:6" ht="15.75" x14ac:dyDescent="0.25">
      <x:c r="A31" s="134" t="s">
        <x:v>64</x:v>
      </x:c>
      <x:c r="B31" s="128">
        <x:f>B26+B14</x:f>
        <x:v>19023000</x:v>
      </x:c>
      <x:c r="C31" s="128">
        <x:f>SUM(C14+C26)</x:f>
        <x:v>19023000</x:v>
      </x:c>
      <x:c r="D31" s="286">
        <x:f>D14+D26</x:f>
        <x:v>16054552.74</x:v>
      </x:c>
      <x:c r="E31" s="129" t="s">
        <x:v>54</x:v>
      </x:c>
      <x:c r="F31" s="32"/>
    </x:row>
    <x:row r="32" spans="1:6" ht="15.75" x14ac:dyDescent="0.25">
      <x:c r="A32" s="32"/>
      <x:c r="B32" s="69"/>
      <x:c r="C32" s="32"/>
      <x:c r="D32" s="32"/>
      <x:c r="E32" s="32"/>
      <x:c r="F32" s="32"/>
    </x:row>
    <x:row r="33" spans="3:5" x14ac:dyDescent="0.2">
      <x:c r="C33" s="260"/>
      <x:c r="D33" s="260"/>
      <x:c r="E33" s="260"/>
    </x:row>
    <x:row r="34" spans="3:5" x14ac:dyDescent="0.2">
      <x:c r="C34" s="260"/>
      <x:c r="D34" s="260"/>
      <x:c r="E34" s="260"/>
    </x:row>
    <x:row r="35" spans="3:5" x14ac:dyDescent="0.2">
      <x:c r="C35" s="260"/>
      <x:c r="D35" s="260"/>
      <x:c r="E35" s="260"/>
    </x:row>
  </x:sheetData>
  <x:mergeCells count="1">
    <x:mergeCell ref="A2:E2"/>
  </x:mergeCells>
  <x:pageMargins left="0.7" right="0.7" top="0.75" bottom="0.75" header="0.3" footer="0.3"/>
  <x:pageSetup orientation="portrait" r:id="rId1"/>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8F34E45-99DC-4187-A938-8D103CB1FE14}" mc:Ignorable="x14ac xr xr2 xr3">
  <x:sheetPr codeName="Sheet16">
    <x:tabColor theme="2"/>
  </x:sheetPr>
  <x:dimension ref="A1:F31"/>
  <x:sheetViews>
    <x:sheetView zoomScale="85" zoomScaleNormal="85" workbookViewId="0"/>
  </x:sheetViews>
  <x:sheetFormatPr defaultColWidth="56.42578125" defaultRowHeight="12.75" x14ac:dyDescent="0.2"/>
  <x:cols>
    <x:col min="1" max="1" width="48.7109375" style="145" customWidth="1"/>
    <x:col min="2" max="3" width="32.5703125" style="145" customWidth="1"/>
    <x:col min="4" max="4" width="26.42578125" style="145" customWidth="1"/>
    <x:col min="5" max="5" width="25" style="145" customWidth="1"/>
    <x:col min="6" max="16384" width="56.42578125" style="145"/>
  </x:cols>
  <x:sheetData>
    <x:row r="1" spans="1:6" ht="15.75" x14ac:dyDescent="0.25">
      <x:c r="A1" s="32"/>
      <x:c r="B1" s="32"/>
      <x:c r="C1" s="32"/>
      <x:c r="D1" s="32"/>
      <x:c r="E1" s="32"/>
      <x:c r="F1" s="32"/>
    </x:row>
    <x:row r="2" spans="1:6" ht="32.25" customHeight="1" x14ac:dyDescent="0.2">
      <x:c r="A2" s="422" t="s">
        <x:v>3100</x:v>
      </x:c>
      <x:c r="B2" s="422"/>
      <x:c r="C2" s="422"/>
      <x:c r="D2" s="422"/>
      <x:c r="E2" s="422"/>
      <x:c r="F2" s="68"/>
    </x:row>
    <x:row r="3" spans="1:6" ht="15.75" x14ac:dyDescent="0.25">
      <x:c r="A3" s="71"/>
      <x:c r="B3" s="32"/>
      <x:c r="C3" s="32"/>
      <x:c r="D3" s="32"/>
      <x:c r="E3" s="32"/>
      <x:c r="F3" s="32"/>
    </x:row>
    <x:row r="4" spans="1:6" ht="63" x14ac:dyDescent="0.25">
      <x:c r="A4" s="1"/>
      <x:c r="B4" s="178" t="s">
        <x:v>476</x:v>
      </x:c>
      <x:c r="C4" s="171" t="s">
        <x:v>3973</x:v>
      </x:c>
      <x:c r="D4" s="135" t="s">
        <x:v>139</x:v>
      </x:c>
      <x:c r="E4" s="136" t="s">
        <x:v>49</x:v>
      </x:c>
      <x:c r="F4" s="32"/>
    </x:row>
    <x:row r="5" spans="1:6" ht="31.5" x14ac:dyDescent="0.25">
      <x:c r="A5" s="23"/>
      <x:c r="B5" s="148" t="s">
        <x:v>50</x:v>
      </x:c>
      <x:c r="C5" s="179" t="s">
        <x:v>50</x:v>
      </x:c>
      <x:c r="D5" s="149" t="s">
        <x:v>51</x:v>
      </x:c>
      <x:c r="E5" s="123" t="s">
        <x:v>52</x:v>
      </x:c>
      <x:c r="F5" s="32"/>
    </x:row>
    <x:row r="6" spans="1:6" ht="15.75" x14ac:dyDescent="0.25">
      <x:c r="A6" s="7" t="s">
        <x:v>53</x:v>
      </x:c>
      <x:c r="B6" s="140">
        <x:v>968000</x:v>
      </x:c>
      <x:c r="C6" s="201">
        <x:v>968000</x:v>
      </x:c>
      <x:c r="D6" s="302">
        <x:v>694831</x:v>
      </x:c>
      <x:c r="E6" s="124" t="s">
        <x:v>54</x:v>
      </x:c>
      <x:c r="F6" s="32"/>
    </x:row>
    <x:row r="7" spans="1:6" ht="15.75" x14ac:dyDescent="0.25">
      <x:c r="A7" s="130" t="s">
        <x:v>55</x:v>
      </x:c>
      <x:c r="B7" s="140">
        <x:v>35000</x:v>
      </x:c>
      <x:c r="C7" s="201">
        <x:v>35000</x:v>
      </x:c>
      <x:c r="D7" s="302">
        <x:v>100000</x:v>
      </x:c>
      <x:c r="E7" s="124" t="s">
        <x:v>54</x:v>
      </x:c>
      <x:c r="F7" s="32"/>
    </x:row>
    <x:row r="8" spans="1:6" ht="15.75" x14ac:dyDescent="0.25">
      <x:c r="A8" s="130" t="s">
        <x:v>56</x:v>
      </x:c>
      <x:c r="B8" s="140">
        <x:v>1552000</x:v>
      </x:c>
      <x:c r="C8" s="201">
        <x:v>1552000</x:v>
      </x:c>
      <x:c r="D8" s="302">
        <x:v>1683426</x:v>
      </x:c>
      <x:c r="E8" s="124" t="s">
        <x:v>54</x:v>
      </x:c>
      <x:c r="F8" s="32"/>
    </x:row>
    <x:row r="9" spans="1:6" ht="31.5" x14ac:dyDescent="0.25">
      <x:c r="A9" s="130" t="s">
        <x:v>57</x:v>
      </x:c>
      <x:c r="B9" s="140">
        <x:v>5653000</x:v>
      </x:c>
      <x:c r="C9" s="201">
        <x:v>5653000</x:v>
      </x:c>
      <x:c r="D9" s="302">
        <x:v>5359575</x:v>
      </x:c>
      <x:c r="E9" s="124" t="s">
        <x:v>54</x:v>
      </x:c>
      <x:c r="F9" s="32"/>
    </x:row>
    <x:row r="10" spans="1:6" ht="15.75" x14ac:dyDescent="0.25">
      <x:c r="A10" s="130" t="s">
        <x:v>58</x:v>
      </x:c>
      <x:c r="B10" s="140">
        <x:v>0</x:v>
      </x:c>
      <x:c r="C10" s="201">
        <x:v>0</x:v>
      </x:c>
      <x:c r="D10" s="302">
        <x:v>0</x:v>
      </x:c>
      <x:c r="E10" s="124" t="s">
        <x:v>54</x:v>
      </x:c>
      <x:c r="F10" s="32"/>
    </x:row>
    <x:row r="11" spans="1:6" ht="15.75" x14ac:dyDescent="0.25">
      <x:c r="A11" s="130" t="s">
        <x:v>59</x:v>
      </x:c>
      <x:c r="B11" s="140">
        <x:v>7398000</x:v>
      </x:c>
      <x:c r="C11" s="201">
        <x:v>7398000</x:v>
      </x:c>
      <x:c r="D11" s="302">
        <x:v>9950319</x:v>
      </x:c>
      <x:c r="E11" s="124" t="s">
        <x:v>54</x:v>
      </x:c>
      <x:c r="F11" s="32"/>
    </x:row>
    <x:row r="12" spans="1:6" ht="15.75" x14ac:dyDescent="0.25">
      <x:c r="A12" s="131" t="s">
        <x:v>60</x:v>
      </x:c>
      <x:c r="B12" s="140">
        <x:f>SUM(B6:B11)</x:f>
        <x:v>15606000</x:v>
      </x:c>
      <x:c r="C12" s="201">
        <x:f>SUM(C6:C11)</x:f>
        <x:v>15606000</x:v>
      </x:c>
      <x:c r="D12" s="302">
        <x:f>SUM(D6:D11)</x:f>
        <x:v>17788151</x:v>
      </x:c>
      <x:c r="E12" s="124" t="s">
        <x:v>54</x:v>
      </x:c>
      <x:c r="F12" s="32"/>
    </x:row>
    <x:row r="13" spans="1:6" ht="31.5" x14ac:dyDescent="0.25">
      <x:c r="A13" s="132" t="s">
        <x:v>61</x:v>
      </x:c>
      <x:c r="B13" s="140">
        <x:v>0</x:v>
      </x:c>
      <x:c r="C13" s="201">
        <x:v>0</x:v>
      </x:c>
      <x:c r="D13" s="302">
        <x:v>0</x:v>
      </x:c>
      <x:c r="E13" s="124" t="s">
        <x:v>54</x:v>
      </x:c>
      <x:c r="F13" s="32"/>
    </x:row>
    <x:row r="14" spans="1:6" ht="15.75" x14ac:dyDescent="0.25">
      <x:c r="A14" s="139" t="s">
        <x:v>62</x:v>
      </x:c>
      <x:c r="B14" s="140">
        <x:f>B12</x:f>
        <x:v>15606000</x:v>
      </x:c>
      <x:c r="C14" s="201">
        <x:f>C12</x:f>
        <x:v>15606000</x:v>
      </x:c>
      <x:c r="D14" s="302">
        <x:f>D12</x:f>
        <x:v>17788151</x:v>
      </x:c>
      <x:c r="E14" s="124" t="s">
        <x:v>54</x:v>
      </x:c>
      <x:c r="F14" s="32"/>
    </x:row>
    <x:row r="15" spans="1:6" ht="15.75" x14ac:dyDescent="0.25">
      <x:c r="A15" s="133"/>
      <x:c r="B15" s="25"/>
      <x:c r="C15" s="1"/>
      <x:c r="D15" s="25"/>
      <x:c r="E15" s="1"/>
      <x:c r="F15" s="32"/>
    </x:row>
    <x:row r="16" spans="1:6" ht="15.75" x14ac:dyDescent="0.25">
      <x:c r="A16" s="16"/>
      <x:c r="B16" s="158" t="s">
        <x:v>63</x:v>
      </x:c>
      <x:c r="C16" s="195" t="s">
        <x:v>63</x:v>
      </x:c>
      <x:c r="D16" s="258" t="s">
        <x:v>63</x:v>
      </x:c>
      <x:c r="E16" s="126" t="s">
        <x:v>63</x:v>
      </x:c>
      <x:c r="F16" s="146"/>
    </x:row>
    <x:row r="17" spans="1:6" ht="15.75" x14ac:dyDescent="0.25">
      <x:c r="A17" s="7" t="s">
        <x:v>53</x:v>
      </x:c>
      <x:c r="B17" s="140">
        <x:v>20000</x:v>
      </x:c>
      <x:c r="C17" s="201">
        <x:v>20000</x:v>
      </x:c>
      <x:c r="D17" s="231">
        <x:v>20000</x:v>
      </x:c>
      <x:c r="E17" s="124" t="s">
        <x:v>54</x:v>
      </x:c>
      <x:c r="F17" s="32"/>
    </x:row>
    <x:row r="18" spans="1:6" ht="15.75" x14ac:dyDescent="0.25">
      <x:c r="A18" s="130" t="s">
        <x:v>55</x:v>
      </x:c>
      <x:c r="B18" s="140">
        <x:v>32000</x:v>
      </x:c>
      <x:c r="C18" s="201">
        <x:v>32000</x:v>
      </x:c>
      <x:c r="D18" s="231">
        <x:v>26200</x:v>
      </x:c>
      <x:c r="E18" s="124" t="s">
        <x:v>54</x:v>
      </x:c>
      <x:c r="F18" s="32"/>
    </x:row>
    <x:row r="19" spans="1:6" ht="15.75" x14ac:dyDescent="0.25">
      <x:c r="A19" s="130" t="s">
        <x:v>56</x:v>
      </x:c>
      <x:c r="B19" s="140">
        <x:v>166000</x:v>
      </x:c>
      <x:c r="C19" s="201">
        <x:v>166000</x:v>
      </x:c>
      <x:c r="D19" s="231">
        <x:v>225600</x:v>
      </x:c>
      <x:c r="E19" s="124" t="s">
        <x:v>54</x:v>
      </x:c>
      <x:c r="F19" s="32"/>
    </x:row>
    <x:row r="20" spans="1:6" ht="31.5" x14ac:dyDescent="0.25">
      <x:c r="A20" s="130" t="s">
        <x:v>57</x:v>
      </x:c>
      <x:c r="B20" s="140">
        <x:v>650000</x:v>
      </x:c>
      <x:c r="C20" s="201">
        <x:v>650000</x:v>
      </x:c>
      <x:c r="D20" s="231">
        <x:v>679586.16</x:v>
      </x:c>
      <x:c r="E20" s="124" t="s">
        <x:v>54</x:v>
      </x:c>
      <x:c r="F20" s="32"/>
    </x:row>
    <x:row r="21" spans="1:6" ht="15.75" x14ac:dyDescent="0.25">
      <x:c r="A21" s="130" t="s">
        <x:v>58</x:v>
      </x:c>
      <x:c r="B21" s="140">
        <x:v>0</x:v>
      </x:c>
      <x:c r="C21" s="201">
        <x:v>0</x:v>
      </x:c>
      <x:c r="D21" s="231">
        <x:v>0</x:v>
      </x:c>
      <x:c r="E21" s="124" t="s">
        <x:v>54</x:v>
      </x:c>
      <x:c r="F21" s="32"/>
    </x:row>
    <x:row r="22" spans="1:6" ht="15.75" x14ac:dyDescent="0.25">
      <x:c r="A22" s="130" t="s">
        <x:v>59</x:v>
      </x:c>
      <x:c r="B22" s="140">
        <x:v>973000</x:v>
      </x:c>
      <x:c r="C22" s="201">
        <x:v>973000</x:v>
      </x:c>
      <x:c r="D22" s="231">
        <x:v>1836440.73</x:v>
      </x:c>
      <x:c r="E22" s="124" t="s">
        <x:v>54</x:v>
      </x:c>
      <x:c r="F22" s="32"/>
    </x:row>
    <x:row r="23" spans="1:6" ht="15.75" x14ac:dyDescent="0.25">
      <x:c r="A23" s="131" t="s">
        <x:v>60</x:v>
      </x:c>
      <x:c r="B23" s="140">
        <x:f>SUM(B17:B22)</x:f>
        <x:v>1841000</x:v>
      </x:c>
      <x:c r="C23" s="201">
        <x:f>SUM(C17:C22)</x:f>
        <x:v>1841000</x:v>
      </x:c>
      <x:c r="D23" s="231">
        <x:f>SUM(D17:D22)</x:f>
        <x:v>2787826.89</x:v>
      </x:c>
      <x:c r="E23" s="124" t="s">
        <x:v>54</x:v>
      </x:c>
      <x:c r="F23" s="32"/>
    </x:row>
    <x:row r="24" spans="1:6" ht="31.5" x14ac:dyDescent="0.25">
      <x:c r="A24" s="132" t="s">
        <x:v>61</x:v>
      </x:c>
      <x:c r="B24" s="140">
        <x:v>0</x:v>
      </x:c>
      <x:c r="C24" s="201">
        <x:v>0</x:v>
      </x:c>
      <x:c r="D24" s="231">
        <x:v>0</x:v>
      </x:c>
      <x:c r="E24" s="124" t="s">
        <x:v>54</x:v>
      </x:c>
      <x:c r="F24" s="32"/>
    </x:row>
    <x:row r="25" spans="1:6" ht="15.75" x14ac:dyDescent="0.25">
      <x:c r="A25" s="139" t="s">
        <x:v>62</x:v>
      </x:c>
      <x:c r="B25" s="155">
        <x:f>B23</x:f>
        <x:v>1841000</x:v>
      </x:c>
      <x:c r="C25" s="202">
        <x:f>C23</x:f>
        <x:v>1841000</x:v>
      </x:c>
      <x:c r="D25" s="231">
        <x:f>D14+D23</x:f>
        <x:v>20575977.890000001</x:v>
      </x:c>
      <x:c r="E25" s="124" t="s">
        <x:v>54</x:v>
      </x:c>
      <x:c r="F25" s="32"/>
    </x:row>
    <x:row r="26" spans="1:6" ht="15.75" x14ac:dyDescent="0.25">
      <x:c r="A26" s="32"/>
      <x:c r="B26" s="32"/>
      <x:c r="C26" s="32"/>
      <x:c r="D26" s="32"/>
      <x:c r="E26" s="32"/>
      <x:c r="F26" s="32"/>
    </x:row>
    <x:row r="27" spans="1:6" ht="15.75" x14ac:dyDescent="0.25">
      <x:c r="A27" s="32"/>
      <x:c r="B27" s="32"/>
      <x:c r="C27" s="32"/>
      <x:c r="D27" s="32"/>
      <x:c r="E27" s="32"/>
      <x:c r="F27" s="32"/>
    </x:row>
    <x:row r="28" spans="1:6" ht="15.75" x14ac:dyDescent="0.25">
      <x:c r="A28" s="32"/>
      <x:c r="B28" s="32"/>
      <x:c r="C28" s="32"/>
      <x:c r="D28" s="32"/>
      <x:c r="E28" s="32"/>
      <x:c r="F28" s="32"/>
    </x:row>
    <x:row r="29" spans="1:6" ht="15.75" x14ac:dyDescent="0.25">
      <x:c r="A29" s="32"/>
      <x:c r="B29" s="32"/>
      <x:c r="C29" s="32"/>
      <x:c r="D29" s="32"/>
      <x:c r="E29" s="32"/>
      <x:c r="F29" s="32"/>
    </x:row>
    <x:row r="30" spans="1:6" ht="15.75" x14ac:dyDescent="0.25">
      <x:c r="A30" s="134" t="s">
        <x:v>64</x:v>
      </x:c>
      <x:c r="B30" s="128">
        <x:f>B25+B14</x:f>
        <x:v>17447000</x:v>
      </x:c>
      <x:c r="C30" s="128">
        <x:f>SUM(C14+C25)</x:f>
        <x:v>17447000</x:v>
      </x:c>
      <x:c r="D30" s="129" t="s">
        <x:v>54</x:v>
      </x:c>
      <x:c r="E30" s="129" t="s">
        <x:v>54</x:v>
      </x:c>
      <x:c r="F30" s="32"/>
    </x:row>
    <x:row r="31" spans="1:6" ht="15.75" x14ac:dyDescent="0.25">
      <x:c r="A31" s="32"/>
      <x:c r="B31" s="1"/>
      <x:c r="C31" s="1"/>
      <x:c r="D31" s="32"/>
      <x:c r="E31" s="32"/>
      <x:c r="F31" s="32"/>
    </x:row>
  </x:sheetData>
  <x:mergeCells count="1">
    <x:mergeCell ref="A2:E2"/>
  </x:mergeCells>
  <x:pageMargins left="0.7" right="0.7" top="0.75" bottom="0.75" header="0.3" footer="0.3"/>
  <x:pageSetup orientation="portrait" verticalDpi="0" r:id="rId1"/>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4F553FC-1349-459E-BA45-E4307BD8DB49}" mc:Ignorable="x14ac xr xr2 xr3">
  <x:sheetPr codeName="Sheet17"/>
  <x:dimension ref="A1:F31"/>
  <x:sheetViews>
    <x:sheetView zoomScale="85" zoomScaleNormal="85" workbookViewId="0"/>
  </x:sheetViews>
  <x:sheetFormatPr defaultColWidth="56.42578125" defaultRowHeight="12.75" x14ac:dyDescent="0.2"/>
  <x:cols>
    <x:col min="1" max="1" width="48.7109375" style="165" customWidth="1"/>
    <x:col min="2" max="3" width="26" style="166" customWidth="1"/>
    <x:col min="4" max="4" width="29.42578125" style="165" bestFit="1" customWidth="1"/>
    <x:col min="5" max="5" width="29.28515625" style="165" bestFit="1" customWidth="1"/>
    <x:col min="6" max="16384" width="56.42578125" style="165"/>
  </x:cols>
  <x:sheetData>
    <x:row r="1" spans="1:6" ht="15.75" x14ac:dyDescent="0.25">
      <x:c r="A1" s="1"/>
      <x:c r="B1" s="21"/>
      <x:c r="C1" s="21"/>
      <x:c r="D1" s="1"/>
      <x:c r="E1" s="1"/>
      <x:c r="F1" s="1"/>
    </x:row>
    <x:row r="2" spans="1:6" s="172" customFormat="1" ht="15.75" customHeight="1" x14ac:dyDescent="0.2">
      <x:c r="A2" s="389" t="s">
        <x:v>3751</x:v>
      </x:c>
      <x:c r="B2" s="389"/>
      <x:c r="C2" s="389"/>
      <x:c r="D2" s="389"/>
      <x:c r="E2" s="389"/>
      <x:c r="F2" s="196"/>
    </x:row>
    <x:row r="3" spans="1:6" ht="15.75" x14ac:dyDescent="0.25">
      <x:c r="A3" s="2"/>
      <x:c r="B3" s="21"/>
      <x:c r="C3" s="21"/>
      <x:c r="D3" s="1"/>
      <x:c r="E3" s="1"/>
      <x:c r="F3" s="1"/>
    </x:row>
    <x:row r="4" spans="1:6" s="167" customFormat="1" ht="63" x14ac:dyDescent="0.2">
      <x:c r="A4" s="168"/>
      <x:c r="B4" s="171" t="s">
        <x:v>3868</x:v>
      </x:c>
      <x:c r="C4" s="206" t="s">
        <x:v>3867</x:v>
      </x:c>
      <x:c r="D4" s="170" t="s">
        <x:v>139</x:v>
      </x:c>
      <x:c r="E4" s="169" t="s">
        <x:v>49</x:v>
      </x:c>
      <x:c r="F4" s="168"/>
    </x:row>
    <x:row r="5" spans="1:6" ht="31.5" x14ac:dyDescent="0.25">
      <x:c r="A5" s="23"/>
      <x:c r="B5" s="179" t="s">
        <x:v>50</x:v>
      </x:c>
      <x:c r="C5" s="207" t="s">
        <x:v>50</x:v>
      </x:c>
      <x:c r="D5" s="180" t="s">
        <x:v>51</x:v>
      </x:c>
      <x:c r="E5" s="180" t="s">
        <x:v>52</x:v>
      </x:c>
      <x:c r="F5" s="1"/>
    </x:row>
    <x:row r="6" spans="1:6" ht="15.75" x14ac:dyDescent="0.25">
      <x:c r="A6" s="7" t="s">
        <x:v>53</x:v>
      </x:c>
      <x:c r="B6" s="197">
        <x:v>150000</x:v>
      </x:c>
      <x:c r="C6" s="208">
        <x:v>150000</x:v>
      </x:c>
      <x:c r="D6" s="194">
        <x:v>250000</x:v>
      </x:c>
      <x:c r="E6" s="194" t="s">
        <x:v>54</x:v>
      </x:c>
      <x:c r="F6" s="1"/>
    </x:row>
    <x:row r="7" spans="1:6" ht="15.75" x14ac:dyDescent="0.25">
      <x:c r="A7" s="183" t="s">
        <x:v>55</x:v>
      </x:c>
      <x:c r="B7" s="197">
        <x:v>14000</x:v>
      </x:c>
      <x:c r="C7" s="208">
        <x:v>14000</x:v>
      </x:c>
      <x:c r="D7" s="194">
        <x:v>42210</x:v>
      </x:c>
      <x:c r="E7" s="194" t="s">
        <x:v>54</x:v>
      </x:c>
      <x:c r="F7" s="1"/>
    </x:row>
    <x:row r="8" spans="1:6" ht="15.75" x14ac:dyDescent="0.25">
      <x:c r="A8" s="183" t="s">
        <x:v>56</x:v>
      </x:c>
      <x:c r="B8" s="197">
        <x:v>1112000</x:v>
      </x:c>
      <x:c r="C8" s="208">
        <x:v>1112000</x:v>
      </x:c>
      <x:c r="D8" s="194">
        <x:v>1536937</x:v>
      </x:c>
      <x:c r="E8" s="194" t="s">
        <x:v>54</x:v>
      </x:c>
      <x:c r="F8" s="1"/>
    </x:row>
    <x:row r="9" spans="1:6" ht="31.5" x14ac:dyDescent="0.25">
      <x:c r="A9" s="183" t="s">
        <x:v>57</x:v>
      </x:c>
      <x:c r="B9" s="197">
        <x:v>5245000</x:v>
      </x:c>
      <x:c r="C9" s="208">
        <x:v>5245000</x:v>
      </x:c>
      <x:c r="D9" s="194">
        <x:v>4734935</x:v>
      </x:c>
      <x:c r="E9" s="194" t="s">
        <x:v>54</x:v>
      </x:c>
      <x:c r="F9" s="1"/>
    </x:row>
    <x:row r="10" spans="1:6" ht="15.75" x14ac:dyDescent="0.25">
      <x:c r="A10" s="183" t="s">
        <x:v>58</x:v>
      </x:c>
      <x:c r="B10" s="212">
        <x:v>0</x:v>
      </x:c>
      <x:c r="C10" s="212">
        <x:v>0</x:v>
      </x:c>
      <x:c r="D10" s="212">
        <x:v>0</x:v>
      </x:c>
      <x:c r="E10" s="194" t="s">
        <x:v>54</x:v>
      </x:c>
      <x:c r="F10" s="1"/>
    </x:row>
    <x:row r="11" spans="1:6" ht="15.75" x14ac:dyDescent="0.25">
      <x:c r="A11" s="183" t="s">
        <x:v>59</x:v>
      </x:c>
      <x:c r="B11" s="197">
        <x:v>15298000</x:v>
      </x:c>
      <x:c r="C11" s="208">
        <x:v>15298000</x:v>
      </x:c>
      <x:c r="D11" s="194">
        <x:v>7834767</x:v>
      </x:c>
      <x:c r="E11" s="194" t="s">
        <x:v>54</x:v>
      </x:c>
      <x:c r="F11" s="1"/>
    </x:row>
    <x:row r="12" spans="1:6" ht="15.75" x14ac:dyDescent="0.25">
      <x:c r="A12" s="184" t="s">
        <x:v>60</x:v>
      </x:c>
      <x:c r="B12" s="198">
        <x:f>SUM(B6:B11)</x:f>
        <x:v>21819000</x:v>
      </x:c>
      <x:c r="C12" s="209">
        <x:f>SUM(C6:C11)</x:f>
        <x:v>21819000</x:v>
      </x:c>
      <x:c r="D12" s="194">
        <x:f>SUM(D6:D11)</x:f>
        <x:v>14398849</x:v>
      </x:c>
      <x:c r="E12" s="194" t="s">
        <x:v>54</x:v>
      </x:c>
      <x:c r="F12" s="1"/>
    </x:row>
    <x:row r="13" spans="1:6" ht="31.5" x14ac:dyDescent="0.25">
      <x:c r="A13" s="132" t="s">
        <x:v>61</x:v>
      </x:c>
      <x:c r="B13" s="212">
        <x:v>0</x:v>
      </x:c>
      <x:c r="C13" s="212">
        <x:v>0</x:v>
      </x:c>
      <x:c r="D13" s="212">
        <x:v>0</x:v>
      </x:c>
      <x:c r="E13" s="194" t="s">
        <x:v>54</x:v>
      </x:c>
      <x:c r="F13" s="1"/>
    </x:row>
    <x:row r="14" spans="1:6" ht="15.75" x14ac:dyDescent="0.25">
      <x:c r="A14" s="185" t="s">
        <x:v>62</x:v>
      </x:c>
      <x:c r="B14" s="199">
        <x:f>B12+B13</x:f>
        <x:v>21819000</x:v>
      </x:c>
      <x:c r="C14" s="210">
        <x:f>C12+C13</x:f>
        <x:v>21819000</x:v>
      </x:c>
      <x:c r="D14" s="194">
        <x:f>D12</x:f>
        <x:v>14398849</x:v>
      </x:c>
      <x:c r="E14" s="194" t="s">
        <x:v>54</x:v>
      </x:c>
      <x:c r="F14" s="1"/>
    </x:row>
    <x:row r="15" spans="1:6" ht="15.75" x14ac:dyDescent="0.25">
      <x:c r="A15" s="133"/>
      <x:c r="B15" s="1"/>
      <x:c r="C15" s="1"/>
      <x:c r="D15" s="1"/>
      <x:c r="E15" s="1"/>
      <x:c r="F15" s="1"/>
    </x:row>
    <x:row r="16" spans="1:6" ht="15.75" x14ac:dyDescent="0.25">
      <x:c r="A16" s="16"/>
      <x:c r="B16" s="186" t="s">
        <x:v>63</x:v>
      </x:c>
      <x:c r="C16" s="187" t="s">
        <x:v>63</x:v>
      </x:c>
      <x:c r="D16" s="187" t="s">
        <x:v>63</x:v>
      </x:c>
      <x:c r="E16" s="187" t="s">
        <x:v>63</x:v>
      </x:c>
      <x:c r="F16" s="17"/>
    </x:row>
    <x:row r="17" spans="1:6" ht="15.75" x14ac:dyDescent="0.25">
      <x:c r="A17" s="7" t="s">
        <x:v>53</x:v>
      </x:c>
      <x:c r="B17" s="197">
        <x:v>0</x:v>
      </x:c>
      <x:c r="C17" s="197">
        <x:v>0</x:v>
      </x:c>
      <x:c r="D17" s="197">
        <x:v>0</x:v>
      </x:c>
      <x:c r="E17" s="197">
        <x:v>0</x:v>
      </x:c>
      <x:c r="F17" s="1"/>
    </x:row>
    <x:row r="18" spans="1:6" ht="15.75" x14ac:dyDescent="0.25">
      <x:c r="A18" s="183" t="s">
        <x:v>55</x:v>
      </x:c>
      <x:c r="B18" s="197">
        <x:v>0</x:v>
      </x:c>
      <x:c r="C18" s="197">
        <x:v>0</x:v>
      </x:c>
      <x:c r="D18" s="197">
        <x:v>0</x:v>
      </x:c>
      <x:c r="E18" s="197">
        <x:v>0</x:v>
      </x:c>
      <x:c r="F18" s="1"/>
    </x:row>
    <x:row r="19" spans="1:6" ht="15.75" x14ac:dyDescent="0.25">
      <x:c r="A19" s="183" t="s">
        <x:v>56</x:v>
      </x:c>
      <x:c r="B19" s="197">
        <x:v>0</x:v>
      </x:c>
      <x:c r="C19" s="197">
        <x:v>0</x:v>
      </x:c>
      <x:c r="D19" s="197">
        <x:v>0</x:v>
      </x:c>
      <x:c r="E19" s="197">
        <x:v>0</x:v>
      </x:c>
      <x:c r="F19" s="1"/>
    </x:row>
    <x:row r="20" spans="1:6" ht="31.5" x14ac:dyDescent="0.25">
      <x:c r="A20" s="183" t="s">
        <x:v>57</x:v>
      </x:c>
      <x:c r="B20" s="197">
        <x:v>0</x:v>
      </x:c>
      <x:c r="C20" s="197">
        <x:v>0</x:v>
      </x:c>
      <x:c r="D20" s="197">
        <x:v>0</x:v>
      </x:c>
      <x:c r="E20" s="197">
        <x:v>0</x:v>
      </x:c>
      <x:c r="F20" s="1"/>
    </x:row>
    <x:row r="21" spans="1:6" ht="15.75" x14ac:dyDescent="0.25">
      <x:c r="A21" s="183" t="s">
        <x:v>58</x:v>
      </x:c>
      <x:c r="B21" s="197">
        <x:v>0</x:v>
      </x:c>
      <x:c r="C21" s="197">
        <x:v>0</x:v>
      </x:c>
      <x:c r="D21" s="197">
        <x:v>0</x:v>
      </x:c>
      <x:c r="E21" s="197">
        <x:v>0</x:v>
      </x:c>
      <x:c r="F21" s="1"/>
    </x:row>
    <x:row r="22" spans="1:6" ht="15.75" x14ac:dyDescent="0.25">
      <x:c r="A22" s="183" t="s">
        <x:v>59</x:v>
      </x:c>
      <x:c r="B22" s="197">
        <x:v>0</x:v>
      </x:c>
      <x:c r="C22" s="197">
        <x:v>0</x:v>
      </x:c>
      <x:c r="D22" s="197">
        <x:v>0</x:v>
      </x:c>
      <x:c r="E22" s="197">
        <x:v>0</x:v>
      </x:c>
      <x:c r="F22" s="1"/>
    </x:row>
    <x:row r="23" spans="1:6" ht="15.75" x14ac:dyDescent="0.25">
      <x:c r="A23" s="184" t="s">
        <x:v>60</x:v>
      </x:c>
      <x:c r="B23" s="197">
        <x:f>SUM(B17:B22)</x:f>
        <x:v>0</x:v>
      </x:c>
      <x:c r="C23" s="197">
        <x:v>0</x:v>
      </x:c>
      <x:c r="D23" s="197">
        <x:v>0</x:v>
      </x:c>
      <x:c r="E23" s="197">
        <x:v>0</x:v>
      </x:c>
      <x:c r="F23" s="1"/>
    </x:row>
    <x:row r="24" spans="1:6" ht="31.5" x14ac:dyDescent="0.25">
      <x:c r="A24" s="132" t="s">
        <x:v>61</x:v>
      </x:c>
      <x:c r="B24" s="198">
        <x:v>0</x:v>
      </x:c>
      <x:c r="C24" s="197">
        <x:v>0</x:v>
      </x:c>
      <x:c r="D24" s="197">
        <x:v>0</x:v>
      </x:c>
      <x:c r="E24" s="197">
        <x:v>0</x:v>
      </x:c>
      <x:c r="F24" s="1"/>
    </x:row>
    <x:row r="25" spans="1:6" ht="15.75" x14ac:dyDescent="0.25">
      <x:c r="A25" s="185" t="s">
        <x:v>62</x:v>
      </x:c>
      <x:c r="B25" s="199">
        <x:f>B23+B24</x:f>
        <x:v>0</x:v>
      </x:c>
      <x:c r="C25" s="197">
        <x:v>0</x:v>
      </x:c>
      <x:c r="D25" s="197">
        <x:v>0</x:v>
      </x:c>
      <x:c r="E25" s="197">
        <x:v>0</x:v>
      </x:c>
      <x:c r="F25" s="1"/>
    </x:row>
    <x:row r="26" spans="1:6" ht="15.75" x14ac:dyDescent="0.25">
      <x:c r="A26" s="1"/>
      <x:c r="B26" s="1"/>
      <x:c r="C26" s="1"/>
      <x:c r="D26" s="1"/>
      <x:c r="E26" s="1"/>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15.75" x14ac:dyDescent="0.25">
      <x:c r="A30" s="189" t="s">
        <x:v>64</x:v>
      </x:c>
      <x:c r="B30" s="200">
        <x:f>B25+B14</x:f>
        <x:v>21819000</x:v>
      </x:c>
      <x:c r="C30" s="200">
        <x:f>C14</x:f>
        <x:v>21819000</x:v>
      </x:c>
      <x:c r="D30" s="200">
        <x:f>D14</x:f>
        <x:v>14398849</x:v>
      </x:c>
      <x:c r="E30" s="200">
        <x:v>0</x:v>
      </x:c>
      <x:c r="F30" s="1"/>
    </x:row>
    <x:row r="31" spans="1:6" ht="15.75" x14ac:dyDescent="0.25">
      <x:c r="A31" s="1"/>
      <x:c r="B31" s="1"/>
      <x:c r="C31" s="1"/>
      <x:c r="D31" s="1"/>
      <x:c r="E31" s="1"/>
      <x:c r="F31" s="1"/>
    </x:row>
  </x:sheetData>
  <x:mergeCells count="1">
    <x:mergeCell ref="A2:E2"/>
  </x:mergeCells>
  <x:pageMargins left="0.7" right="0.7" top="0.75" bottom="0.75" header="0.3" footer="0.3"/>
  <x:pageSetup orientation="portrait" r:id="rId1"/>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4DB5837-9A44-425D-AD11-D5E7D3727263}" mc:Ignorable="x14ac xr xr2 xr3">
  <x:sheetPr>
    <x:pageSetUpPr fitToPage="1"/>
  </x:sheetPr>
  <x:dimension ref="A1:F33"/>
  <x:sheetViews>
    <x:sheetView zoomScale="70" zoomScaleNormal="70" workbookViewId="0"/>
  </x:sheetViews>
  <x:sheetFormatPr defaultColWidth="56.42578125" defaultRowHeight="12.75" x14ac:dyDescent="0.2"/>
  <x:cols>
    <x:col min="1" max="1" width="48.5703125" style="119" customWidth="1"/>
    <x:col min="2" max="2" width="22.42578125" style="119" customWidth="1"/>
    <x:col min="3" max="3" width="27.7109375" style="119" customWidth="1"/>
    <x:col min="4" max="4" width="21.7109375" style="119" customWidth="1"/>
    <x:col min="5" max="5" width="25" style="119" customWidth="1"/>
    <x:col min="6" max="16384" width="56.42578125" style="119"/>
  </x:cols>
  <x:sheetData>
    <x:row r="1" spans="1:6" ht="15.75" x14ac:dyDescent="0.25">
      <x:c r="A1" s="21"/>
      <x:c r="B1" s="21"/>
      <x:c r="C1" s="21"/>
      <x:c r="D1" s="21"/>
      <x:c r="E1" s="21"/>
      <x:c r="F1" s="21"/>
    </x:row>
    <x:row r="2" spans="1:6" ht="15.75" customHeight="1" x14ac:dyDescent="0.2">
      <x:c r="A2" s="423" t="s">
        <x:v>3974</x:v>
      </x:c>
      <x:c r="B2" s="423"/>
      <x:c r="C2" s="423"/>
      <x:c r="D2" s="423"/>
      <x:c r="E2" s="423"/>
      <x:c r="F2" s="203"/>
    </x:row>
    <x:row r="3" spans="1:6" ht="15.75" x14ac:dyDescent="0.25">
      <x:c r="A3" s="2"/>
      <x:c r="B3" s="1"/>
      <x:c r="C3" s="21"/>
      <x:c r="D3" s="1"/>
      <x:c r="E3" s="1"/>
      <x:c r="F3" s="21"/>
    </x:row>
    <x:row r="4" spans="1:6" ht="63" x14ac:dyDescent="0.25">
      <x:c r="A4" s="1"/>
      <x:c r="B4" s="249" t="s">
        <x:v>3839</x:v>
      </x:c>
      <x:c r="C4" s="249" t="s">
        <x:v>4247</x:v>
      </x:c>
      <x:c r="D4" s="250" t="s">
        <x:v>139</x:v>
      </x:c>
      <x:c r="E4" s="251" t="s">
        <x:v>49</x:v>
      </x:c>
      <x:c r="F4" s="21"/>
    </x:row>
    <x:row r="5" spans="1:6" ht="31.5" x14ac:dyDescent="0.25">
      <x:c r="A5" s="23"/>
      <x:c r="B5" s="237" t="s">
        <x:v>50</x:v>
      </x:c>
      <x:c r="C5" s="237" t="s">
        <x:v>50</x:v>
      </x:c>
      <x:c r="D5" s="238" t="s">
        <x:v>51</x:v>
      </x:c>
      <x:c r="E5" s="238" t="s">
        <x:v>52</x:v>
      </x:c>
      <x:c r="F5" s="21"/>
    </x:row>
    <x:row r="6" spans="1:6" ht="31.5" x14ac:dyDescent="0.25">
      <x:c r="A6" s="241" t="s">
        <x:v>53</x:v>
      </x:c>
      <x:c r="B6" s="252">
        <x:v>1444000</x:v>
      </x:c>
      <x:c r="C6" s="252">
        <x:v>1444000</x:v>
      </x:c>
      <x:c r="D6" s="252" t="s">
        <x:v>54</x:v>
      </x:c>
      <x:c r="E6" s="252" t="s">
        <x:v>54</x:v>
      </x:c>
      <x:c r="F6" s="21"/>
    </x:row>
    <x:row r="7" spans="1:6" ht="31.5" x14ac:dyDescent="0.25">
      <x:c r="A7" s="241" t="s">
        <x:v>55</x:v>
      </x:c>
      <x:c r="B7" s="252">
        <x:v>0</x:v>
      </x:c>
      <x:c r="C7" s="252">
        <x:v>0</x:v>
      </x:c>
      <x:c r="D7" s="252" t="s">
        <x:v>54</x:v>
      </x:c>
      <x:c r="E7" s="252" t="s">
        <x:v>54</x:v>
      </x:c>
      <x:c r="F7" s="21"/>
    </x:row>
    <x:row r="8" spans="1:6" ht="31.5" x14ac:dyDescent="0.25">
      <x:c r="A8" s="241" t="s">
        <x:v>56</x:v>
      </x:c>
      <x:c r="B8" s="252">
        <x:v>1287000</x:v>
      </x:c>
      <x:c r="C8" s="252">
        <x:v>1287000</x:v>
      </x:c>
      <x:c r="D8" s="252" t="s">
        <x:v>54</x:v>
      </x:c>
      <x:c r="E8" s="252" t="s">
        <x:v>54</x:v>
      </x:c>
      <x:c r="F8" s="21"/>
    </x:row>
    <x:row r="9" spans="1:6" ht="31.5" x14ac:dyDescent="0.25">
      <x:c r="A9" s="241" t="s">
        <x:v>57</x:v>
      </x:c>
      <x:c r="B9" s="252">
        <x:v>5286000</x:v>
      </x:c>
      <x:c r="C9" s="252">
        <x:v>5286000</x:v>
      </x:c>
      <x:c r="D9" s="252" t="s">
        <x:v>54</x:v>
      </x:c>
      <x:c r="E9" s="252" t="s">
        <x:v>54</x:v>
      </x:c>
      <x:c r="F9" s="21"/>
    </x:row>
    <x:row r="10" spans="1:6" ht="31.5" x14ac:dyDescent="0.25">
      <x:c r="A10" s="241" t="s">
        <x:v>58</x:v>
      </x:c>
      <x:c r="B10" s="252">
        <x:v>0</x:v>
      </x:c>
      <x:c r="C10" s="252">
        <x:v>0</x:v>
      </x:c>
      <x:c r="D10" s="252" t="s">
        <x:v>54</x:v>
      </x:c>
      <x:c r="E10" s="252" t="s">
        <x:v>54</x:v>
      </x:c>
      <x:c r="F10" s="21"/>
    </x:row>
    <x:row r="11" spans="1:6" ht="31.5" x14ac:dyDescent="0.25">
      <x:c r="A11" s="241" t="s">
        <x:v>59</x:v>
      </x:c>
      <x:c r="B11" s="252">
        <x:v>10098000</x:v>
      </x:c>
      <x:c r="C11" s="252">
        <x:v>10098000</x:v>
      </x:c>
      <x:c r="D11" s="252" t="s">
        <x:v>54</x:v>
      </x:c>
      <x:c r="E11" s="252" t="s">
        <x:v>54</x:v>
      </x:c>
      <x:c r="F11" s="21"/>
    </x:row>
    <x:row r="12" spans="1:6" ht="31.5" x14ac:dyDescent="0.25">
      <x:c r="A12" s="242" t="s">
        <x:v>60</x:v>
      </x:c>
      <x:c r="B12" s="252">
        <x:f>SUM(B6:B11)</x:f>
        <x:v>18115000</x:v>
      </x:c>
      <x:c r="C12" s="252">
        <x:f>SUM(C6:C11)</x:f>
        <x:v>18115000</x:v>
      </x:c>
      <x:c r="D12" s="252" t="s">
        <x:v>54</x:v>
      </x:c>
      <x:c r="E12" s="252" t="s">
        <x:v>54</x:v>
      </x:c>
      <x:c r="F12" s="21"/>
    </x:row>
    <x:row r="13" spans="1:6" ht="31.5" x14ac:dyDescent="0.25">
      <x:c r="A13" s="211" t="s">
        <x:v>61</x:v>
      </x:c>
      <x:c r="B13" s="252">
        <x:v>0</x:v>
      </x:c>
      <x:c r="C13" s="252">
        <x:v>0</x:v>
      </x:c>
      <x:c r="D13" s="252" t="s">
        <x:v>54</x:v>
      </x:c>
      <x:c r="E13" s="252" t="s">
        <x:v>54</x:v>
      </x:c>
      <x:c r="F13" s="21"/>
    </x:row>
    <x:row r="14" spans="1:6" ht="31.5" x14ac:dyDescent="0.25">
      <x:c r="A14" s="242" t="s">
        <x:v>62</x:v>
      </x:c>
      <x:c r="B14" s="253">
        <x:f>B12+B13</x:f>
        <x:v>18115000</x:v>
      </x:c>
      <x:c r="C14" s="287">
        <x:f>C12+C13</x:f>
        <x:v>18115000</x:v>
      </x:c>
      <x:c r="D14" s="252" t="s">
        <x:v>54</x:v>
      </x:c>
      <x:c r="E14" s="252" t="s">
        <x:v>54</x:v>
      </x:c>
      <x:c r="F14" s="21"/>
    </x:row>
    <x:row r="15" spans="1:6" ht="15.75" x14ac:dyDescent="0.25">
      <x:c r="A15" s="133"/>
      <x:c r="B15" s="1"/>
      <x:c r="C15" s="1"/>
      <x:c r="D15" s="1"/>
      <x:c r="E15" s="1"/>
      <x:c r="F15" s="21"/>
    </x:row>
    <x:row r="16" spans="1:6" ht="15.75" x14ac:dyDescent="0.25">
      <x:c r="A16" s="16"/>
      <x:c r="B16" s="244" t="s">
        <x:v>63</x:v>
      </x:c>
      <x:c r="C16" s="244" t="s">
        <x:v>63</x:v>
      </x:c>
      <x:c r="D16" s="245" t="s">
        <x:v>63</x:v>
      </x:c>
      <x:c r="E16" s="245" t="s">
        <x:v>63</x:v>
      </x:c>
      <x:c r="F16" s="22"/>
    </x:row>
    <x:row r="17" spans="1:6" ht="31.5" x14ac:dyDescent="0.25">
      <x:c r="A17" s="241" t="s">
        <x:v>53</x:v>
      </x:c>
      <x:c r="B17" s="252">
        <x:v>0</x:v>
      </x:c>
      <x:c r="C17" s="252">
        <x:v>0</x:v>
      </x:c>
      <x:c r="D17" s="252" t="s">
        <x:v>54</x:v>
      </x:c>
      <x:c r="E17" s="252" t="s">
        <x:v>54</x:v>
      </x:c>
      <x:c r="F17" s="21"/>
    </x:row>
    <x:row r="18" spans="1:6" ht="31.5" x14ac:dyDescent="0.25">
      <x:c r="A18" s="241" t="s">
        <x:v>55</x:v>
      </x:c>
      <x:c r="B18" s="252">
        <x:v>156000</x:v>
      </x:c>
      <x:c r="C18" s="252">
        <x:v>156000</x:v>
      </x:c>
      <x:c r="D18" s="252" t="s">
        <x:v>54</x:v>
      </x:c>
      <x:c r="E18" s="252" t="s">
        <x:v>54</x:v>
      </x:c>
      <x:c r="F18" s="21"/>
    </x:row>
    <x:row r="19" spans="1:6" ht="31.5" x14ac:dyDescent="0.25">
      <x:c r="A19" s="241" t="s">
        <x:v>56</x:v>
      </x:c>
      <x:c r="B19" s="252">
        <x:v>190000</x:v>
      </x:c>
      <x:c r="C19" s="252">
        <x:v>190000</x:v>
      </x:c>
      <x:c r="D19" s="252" t="s">
        <x:v>54</x:v>
      </x:c>
      <x:c r="E19" s="252" t="s">
        <x:v>54</x:v>
      </x:c>
      <x:c r="F19" s="21"/>
    </x:row>
    <x:row r="20" spans="1:6" ht="31.5" x14ac:dyDescent="0.25">
      <x:c r="A20" s="241" t="s">
        <x:v>57</x:v>
      </x:c>
      <x:c r="B20" s="252">
        <x:v>3094000</x:v>
      </x:c>
      <x:c r="C20" s="252">
        <x:v>3094000</x:v>
      </x:c>
      <x:c r="D20" s="252" t="s">
        <x:v>54</x:v>
      </x:c>
      <x:c r="E20" s="252" t="s">
        <x:v>54</x:v>
      </x:c>
      <x:c r="F20" s="21"/>
    </x:row>
    <x:row r="21" spans="1:6" ht="31.5" x14ac:dyDescent="0.25">
      <x:c r="A21" s="241" t="s">
        <x:v>58</x:v>
      </x:c>
      <x:c r="B21" s="252">
        <x:v>0</x:v>
      </x:c>
      <x:c r="C21" s="252">
        <x:v>0</x:v>
      </x:c>
      <x:c r="D21" s="252" t="s">
        <x:v>54</x:v>
      </x:c>
      <x:c r="E21" s="252" t="s">
        <x:v>54</x:v>
      </x:c>
      <x:c r="F21" s="21"/>
    </x:row>
    <x:row r="22" spans="1:6" ht="31.5" x14ac:dyDescent="0.25">
      <x:c r="A22" s="241" t="s">
        <x:v>59</x:v>
      </x:c>
      <x:c r="B22" s="252">
        <x:v>1985000</x:v>
      </x:c>
      <x:c r="C22" s="252">
        <x:v>1985000</x:v>
      </x:c>
      <x:c r="D22" s="252" t="s">
        <x:v>54</x:v>
      </x:c>
      <x:c r="E22" s="252" t="s">
        <x:v>54</x:v>
      </x:c>
      <x:c r="F22" s="21"/>
    </x:row>
    <x:row r="23" spans="1:6" ht="31.5" x14ac:dyDescent="0.25">
      <x:c r="A23" s="242" t="s">
        <x:v>60</x:v>
      </x:c>
      <x:c r="B23" s="252">
        <x:f>SUM(B17:B22)</x:f>
        <x:v>5425000</x:v>
      </x:c>
      <x:c r="C23" s="252">
        <x:f>SUM(C17:C22)</x:f>
        <x:v>5425000</x:v>
      </x:c>
      <x:c r="D23" s="252" t="s">
        <x:v>54</x:v>
      </x:c>
      <x:c r="E23" s="252" t="s">
        <x:v>54</x:v>
      </x:c>
      <x:c r="F23" s="21"/>
    </x:row>
    <x:row r="24" spans="1:6" ht="31.5" x14ac:dyDescent="0.25">
      <x:c r="A24" s="211" t="s">
        <x:v>61</x:v>
      </x:c>
      <x:c r="B24" s="252">
        <x:v>0</x:v>
      </x:c>
      <x:c r="C24" s="252">
        <x:v>0</x:v>
      </x:c>
      <x:c r="D24" s="252" t="s">
        <x:v>54</x:v>
      </x:c>
      <x:c r="E24" s="252" t="s">
        <x:v>54</x:v>
      </x:c>
      <x:c r="F24" s="21"/>
    </x:row>
    <x:row r="25" spans="1:6" ht="31.5" x14ac:dyDescent="0.25">
      <x:c r="A25" s="242" t="s">
        <x:v>62</x:v>
      </x:c>
      <x:c r="B25" s="253">
        <x:f>B23+B24</x:f>
        <x:v>5425000</x:v>
      </x:c>
      <x:c r="C25" s="287">
        <x:f>C23+C24</x:f>
        <x:v>5425000</x:v>
      </x:c>
      <x:c r="D25" s="252" t="s">
        <x:v>54</x:v>
      </x:c>
      <x:c r="E25" s="252" t="s">
        <x:v>54</x:v>
      </x:c>
      <x:c r="F25" s="21"/>
    </x:row>
    <x:row r="26" spans="1:6" ht="15.75" x14ac:dyDescent="0.25">
      <x:c r="A26" s="1"/>
      <x:c r="B26" s="1"/>
      <x:c r="C26" s="1"/>
      <x:c r="D26" s="1"/>
      <x:c r="E26" s="1"/>
      <x:c r="F26" s="21"/>
    </x:row>
    <x:row r="27" spans="1:6" ht="15.75" x14ac:dyDescent="0.25">
      <x:c r="A27" s="1"/>
      <x:c r="B27" s="1"/>
      <x:c r="C27" s="1"/>
      <x:c r="D27" s="1"/>
      <x:c r="E27" s="1"/>
      <x:c r="F27" s="21"/>
    </x:row>
    <x:row r="28" spans="1:6" ht="15.75" x14ac:dyDescent="0.25">
      <x:c r="A28" s="1"/>
      <x:c r="B28" s="1"/>
      <x:c r="C28" s="1"/>
      <x:c r="D28" s="1"/>
      <x:c r="E28" s="1"/>
      <x:c r="F28" s="21"/>
    </x:row>
    <x:row r="29" spans="1:6" ht="15.75" x14ac:dyDescent="0.25">
      <x:c r="A29" s="1"/>
      <x:c r="B29" s="1"/>
      <x:c r="C29" s="1"/>
      <x:c r="D29" s="1"/>
      <x:c r="E29" s="1"/>
      <x:c r="F29" s="21"/>
    </x:row>
    <x:row r="30" spans="1:6" ht="31.5" x14ac:dyDescent="0.25">
      <x:c r="A30" s="246" t="s">
        <x:v>64</x:v>
      </x:c>
      <x:c r="B30" s="254">
        <x:f>B25+B14</x:f>
        <x:v>23540000</x:v>
      </x:c>
      <x:c r="C30" s="254">
        <x:f>C25+C14</x:f>
        <x:v>23540000</x:v>
      </x:c>
      <x:c r="D30" s="255" t="s">
        <x:v>54</x:v>
      </x:c>
      <x:c r="E30" s="256" t="s">
        <x:v>54</x:v>
      </x:c>
      <x:c r="F30" s="21"/>
    </x:row>
    <x:row r="31" spans="1:6" ht="15.75" x14ac:dyDescent="0.25">
      <x:c r="A31" s="1"/>
      <x:c r="B31" s="1"/>
      <x:c r="C31" s="1"/>
      <x:c r="D31" s="1"/>
      <x:c r="E31" s="1"/>
      <x:c r="F31" s="21"/>
    </x:row>
    <x:row r="32" spans="1:6" x14ac:dyDescent="0.2">
      <x:c r="C32" s="116"/>
    </x:row>
    <x:row r="33" spans="3:3" x14ac:dyDescent="0.2">
      <x:c r="C33" s="116"/>
    </x:row>
  </x:sheetData>
  <x:mergeCells count="1">
    <x:mergeCell ref="A2:E2"/>
  </x:mergeCells>
  <x:pageMargins left="0.7" right="0.7" top="0.75" bottom="0.75" header="0.3" footer="0.3"/>
  <x:pageSetup scale="64" orientation="portrait" r:id="rId1"/>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348ADA9-D56E-4F6F-8423-1E7F86449F50}" mc:Ignorable="x14ac xr xr2 xr3">
  <x:dimension ref="A2:E32"/>
  <x:sheetViews>
    <x:sheetView zoomScale="85" zoomScaleNormal="85" workbookViewId="0"/>
  </x:sheetViews>
  <x:sheetFormatPr defaultRowHeight="12.75" x14ac:dyDescent="0.2"/>
  <x:cols>
    <x:col min="1" max="1" width="38" bestFit="1" customWidth="1"/>
    <x:col min="2" max="5" width="28.28515625" bestFit="1" customWidth="1"/>
  </x:cols>
  <x:sheetData>
    <x:row r="2" spans="1:5" ht="15.75" x14ac:dyDescent="0.2">
      <x:c r="A2" s="389" t="s">
        <x:v>4236</x:v>
      </x:c>
      <x:c r="B2" s="389"/>
      <x:c r="C2" s="389"/>
      <x:c r="D2" s="389"/>
      <x:c r="E2" s="389"/>
    </x:row>
    <x:row r="3" spans="1:5" ht="15.75" x14ac:dyDescent="0.25">
      <x:c r="A3" s="2"/>
      <x:c r="B3" s="21"/>
      <x:c r="C3" s="1"/>
      <x:c r="D3" s="1"/>
      <x:c r="E3" s="1"/>
    </x:row>
    <x:row r="4" spans="1:5" ht="47.25" x14ac:dyDescent="0.2">
      <x:c r="A4" s="168"/>
      <x:c r="B4" s="234" t="s">
        <x:v>2994</x:v>
      </x:c>
      <x:c r="C4" s="234" t="s">
        <x:v>1713</x:v>
      </x:c>
      <x:c r="D4" s="235" t="s">
        <x:v>139</x:v>
      </x:c>
      <x:c r="E4" s="236" t="s">
        <x:v>49</x:v>
      </x:c>
    </x:row>
    <x:row r="5" spans="1:5" ht="31.5" x14ac:dyDescent="0.25">
      <x:c r="A5" s="23"/>
      <x:c r="B5" s="237" t="s">
        <x:v>50</x:v>
      </x:c>
      <x:c r="C5" s="237" t="s">
        <x:v>50</x:v>
      </x:c>
      <x:c r="D5" s="238" t="s">
        <x:v>51</x:v>
      </x:c>
      <x:c r="E5" s="238" t="s">
        <x:v>52</x:v>
      </x:c>
    </x:row>
    <x:row r="6" spans="1:5" ht="15.75" x14ac:dyDescent="0.2">
      <x:c r="A6" s="7" t="s">
        <x:v>53</x:v>
      </x:c>
      <x:c r="B6" s="288">
        <x:v>647000</x:v>
      </x:c>
      <x:c r="C6" s="239" t="s">
        <x:v>4237</x:v>
      </x:c>
      <x:c r="D6" s="239" t="s">
        <x:v>4237</x:v>
      </x:c>
      <x:c r="E6" s="240" t="s">
        <x:v>54</x:v>
      </x:c>
    </x:row>
    <x:row r="7" spans="1:5" ht="15.75" x14ac:dyDescent="0.2">
      <x:c r="A7" s="241" t="s">
        <x:v>55</x:v>
      </x:c>
      <x:c r="B7" s="288">
        <x:v>314000</x:v>
      </x:c>
      <x:c r="C7" s="239" t="s">
        <x:v>4237</x:v>
      </x:c>
      <x:c r="D7" s="239" t="s">
        <x:v>4237</x:v>
      </x:c>
      <x:c r="E7" s="240" t="s">
        <x:v>54</x:v>
      </x:c>
    </x:row>
    <x:row r="8" spans="1:5" ht="15.75" x14ac:dyDescent="0.2">
      <x:c r="A8" s="241" t="s">
        <x:v>56</x:v>
      </x:c>
      <x:c r="B8" s="288">
        <x:v>1204000</x:v>
      </x:c>
      <x:c r="C8" s="239" t="s">
        <x:v>4237</x:v>
      </x:c>
      <x:c r="D8" s="239" t="s">
        <x:v>4237</x:v>
      </x:c>
      <x:c r="E8" s="240" t="s">
        <x:v>54</x:v>
      </x:c>
    </x:row>
    <x:row r="9" spans="1:5" ht="31.5" x14ac:dyDescent="0.2">
      <x:c r="A9" s="241" t="s">
        <x:v>57</x:v>
      </x:c>
      <x:c r="B9" s="288">
        <x:v>7642000</x:v>
      </x:c>
      <x:c r="C9" s="239" t="s">
        <x:v>4237</x:v>
      </x:c>
      <x:c r="D9" s="239" t="s">
        <x:v>4237</x:v>
      </x:c>
      <x:c r="E9" s="240" t="s">
        <x:v>54</x:v>
      </x:c>
    </x:row>
    <x:row r="10" spans="1:5" ht="15.75" x14ac:dyDescent="0.2">
      <x:c r="A10" s="241" t="s">
        <x:v>58</x:v>
      </x:c>
      <x:c r="B10" s="289">
        <x:v>0</x:v>
      </x:c>
      <x:c r="C10" s="239" t="s">
        <x:v>4237</x:v>
      </x:c>
      <x:c r="D10" s="239" t="s">
        <x:v>4237</x:v>
      </x:c>
      <x:c r="E10" s="240" t="s">
        <x:v>54</x:v>
      </x:c>
    </x:row>
    <x:row r="11" spans="1:5" ht="15.75" x14ac:dyDescent="0.2">
      <x:c r="A11" s="241" t="s">
        <x:v>59</x:v>
      </x:c>
      <x:c r="B11" s="288">
        <x:v>12054000</x:v>
      </x:c>
      <x:c r="C11" s="239" t="s">
        <x:v>4237</x:v>
      </x:c>
      <x:c r="D11" s="239" t="s">
        <x:v>4237</x:v>
      </x:c>
      <x:c r="E11" s="240" t="s">
        <x:v>54</x:v>
      </x:c>
    </x:row>
    <x:row r="12" spans="1:5" ht="15.75" x14ac:dyDescent="0.2">
      <x:c r="A12" s="242" t="s">
        <x:v>60</x:v>
      </x:c>
      <x:c r="B12" s="288">
        <x:f>SUM(B6:B11)</x:f>
        <x:v>21861000</x:v>
      </x:c>
      <x:c r="C12" s="239" t="s">
        <x:v>4237</x:v>
      </x:c>
      <x:c r="D12" s="239" t="s">
        <x:v>4237</x:v>
      </x:c>
      <x:c r="E12" s="240" t="s">
        <x:v>54</x:v>
      </x:c>
    </x:row>
    <x:row r="13" spans="1:5" ht="31.5" x14ac:dyDescent="0.2">
      <x:c r="A13" s="132" t="s">
        <x:v>61</x:v>
      </x:c>
      <x:c r="B13" s="288">
        <x:v>0</x:v>
      </x:c>
      <x:c r="C13" s="239" t="s">
        <x:v>4237</x:v>
      </x:c>
      <x:c r="D13" s="239" t="s">
        <x:v>4237</x:v>
      </x:c>
      <x:c r="E13" s="240" t="s">
        <x:v>54</x:v>
      </x:c>
    </x:row>
    <x:row r="14" spans="1:5" ht="15.75" x14ac:dyDescent="0.25">
      <x:c r="A14" s="243" t="s">
        <x:v>62</x:v>
      </x:c>
      <x:c r="B14" s="290">
        <x:f>B12+B13</x:f>
        <x:v>21861000</x:v>
      </x:c>
      <x:c r="C14" s="239" t="s">
        <x:v>4237</x:v>
      </x:c>
      <x:c r="D14" s="239" t="s">
        <x:v>4237</x:v>
      </x:c>
      <x:c r="E14" s="240" t="s">
        <x:v>54</x:v>
      </x:c>
    </x:row>
    <x:row r="15" spans="1:5" ht="15.75" x14ac:dyDescent="0.25">
      <x:c r="A15" s="133"/>
      <x:c r="B15" s="1"/>
      <x:c r="C15" s="1"/>
      <x:c r="D15" s="1"/>
      <x:c r="E15" s="1"/>
    </x:row>
    <x:row r="16" spans="1:5" ht="15.75" x14ac:dyDescent="0.25">
      <x:c r="A16" s="16"/>
      <x:c r="B16" s="244" t="s">
        <x:v>63</x:v>
      </x:c>
      <x:c r="C16" s="244" t="s">
        <x:v>63</x:v>
      </x:c>
      <x:c r="D16" s="245" t="s">
        <x:v>63</x:v>
      </x:c>
      <x:c r="E16" s="245" t="s">
        <x:v>63</x:v>
      </x:c>
    </x:row>
    <x:row r="17" spans="1:5" ht="78.75" x14ac:dyDescent="0.25">
      <x:c r="A17" s="16"/>
      <x:c r="B17" s="237" t="s">
        <x:v>4238</x:v>
      </x:c>
      <x:c r="C17" s="237" t="s">
        <x:v>4238</x:v>
      </x:c>
      <x:c r="D17" s="237" t="s">
        <x:v>4238</x:v>
      </x:c>
      <x:c r="E17" s="237" t="s">
        <x:v>4238</x:v>
      </x:c>
    </x:row>
    <x:row r="18" spans="1:5" ht="15.75" x14ac:dyDescent="0.2">
      <x:c r="A18" s="7" t="s">
        <x:v>53</x:v>
      </x:c>
      <x:c r="B18" s="288">
        <x:v>0</x:v>
      </x:c>
      <x:c r="C18" s="239" t="s">
        <x:v>4239</x:v>
      </x:c>
      <x:c r="D18" s="239" t="s">
        <x:v>54</x:v>
      </x:c>
      <x:c r="E18" s="240" t="s">
        <x:v>54</x:v>
      </x:c>
    </x:row>
    <x:row r="19" spans="1:5" ht="15.75" x14ac:dyDescent="0.2">
      <x:c r="A19" s="241" t="s">
        <x:v>55</x:v>
      </x:c>
      <x:c r="B19" s="288">
        <x:v>88000</x:v>
      </x:c>
      <x:c r="C19" s="239" t="s">
        <x:v>4239</x:v>
      </x:c>
      <x:c r="D19" s="239" t="s">
        <x:v>54</x:v>
      </x:c>
      <x:c r="E19" s="240" t="s">
        <x:v>54</x:v>
      </x:c>
    </x:row>
    <x:row r="20" spans="1:5" ht="15.75" x14ac:dyDescent="0.2">
      <x:c r="A20" s="241" t="s">
        <x:v>56</x:v>
      </x:c>
      <x:c r="B20" s="288">
        <x:v>324000</x:v>
      </x:c>
      <x:c r="C20" s="239" t="s">
        <x:v>4239</x:v>
      </x:c>
      <x:c r="D20" s="239" t="s">
        <x:v>54</x:v>
      </x:c>
      <x:c r="E20" s="240" t="s">
        <x:v>54</x:v>
      </x:c>
    </x:row>
    <x:row r="21" spans="1:5" ht="31.5" x14ac:dyDescent="0.2">
      <x:c r="A21" s="241" t="s">
        <x:v>57</x:v>
      </x:c>
      <x:c r="B21" s="288">
        <x:v>1344000</x:v>
      </x:c>
      <x:c r="C21" s="239" t="s">
        <x:v>4239</x:v>
      </x:c>
      <x:c r="D21" s="239" t="s">
        <x:v>54</x:v>
      </x:c>
      <x:c r="E21" s="240" t="s">
        <x:v>54</x:v>
      </x:c>
    </x:row>
    <x:row r="22" spans="1:5" ht="15.75" x14ac:dyDescent="0.2">
      <x:c r="A22" s="241" t="s">
        <x:v>58</x:v>
      </x:c>
      <x:c r="B22" s="288">
        <x:v>20000</x:v>
      </x:c>
      <x:c r="C22" s="239" t="s">
        <x:v>4239</x:v>
      </x:c>
      <x:c r="D22" s="239" t="s">
        <x:v>54</x:v>
      </x:c>
      <x:c r="E22" s="240" t="s">
        <x:v>54</x:v>
      </x:c>
    </x:row>
    <x:row r="23" spans="1:5" ht="15.75" x14ac:dyDescent="0.2">
      <x:c r="A23" s="241" t="s">
        <x:v>59</x:v>
      </x:c>
      <x:c r="B23" s="288">
        <x:v>1525000</x:v>
      </x:c>
      <x:c r="C23" s="239" t="s">
        <x:v>4239</x:v>
      </x:c>
      <x:c r="D23" s="239" t="s">
        <x:v>54</x:v>
      </x:c>
      <x:c r="E23" s="240" t="s">
        <x:v>54</x:v>
      </x:c>
    </x:row>
    <x:row r="24" spans="1:5" ht="15.75" x14ac:dyDescent="0.2">
      <x:c r="A24" s="242" t="s">
        <x:v>60</x:v>
      </x:c>
      <x:c r="B24" s="288">
        <x:f>SUM(B18:B23)</x:f>
        <x:v>3301000</x:v>
      </x:c>
      <x:c r="C24" s="239" t="s">
        <x:v>4239</x:v>
      </x:c>
      <x:c r="D24" s="239" t="s">
        <x:v>54</x:v>
      </x:c>
      <x:c r="E24" s="240" t="s">
        <x:v>54</x:v>
      </x:c>
    </x:row>
    <x:row r="25" spans="1:5" ht="31.5" x14ac:dyDescent="0.2">
      <x:c r="A25" s="132" t="s">
        <x:v>61</x:v>
      </x:c>
      <x:c r="B25" s="288">
        <x:v>0</x:v>
      </x:c>
      <x:c r="C25" s="239" t="s">
        <x:v>4239</x:v>
      </x:c>
      <x:c r="D25" s="239" t="s">
        <x:v>54</x:v>
      </x:c>
      <x:c r="E25" s="240" t="s">
        <x:v>54</x:v>
      </x:c>
    </x:row>
    <x:row r="26" spans="1:5" ht="15.75" x14ac:dyDescent="0.25">
      <x:c r="A26" s="243" t="s">
        <x:v>62</x:v>
      </x:c>
      <x:c r="B26" s="290">
        <x:f>B24+B25</x:f>
        <x:v>3301000</x:v>
      </x:c>
      <x:c r="C26" s="239" t="s">
        <x:v>4239</x:v>
      </x:c>
      <x:c r="D26" s="239" t="s">
        <x:v>54</x:v>
      </x:c>
      <x:c r="E26" s="240" t="s">
        <x:v>54</x:v>
      </x:c>
    </x:row>
    <x:row r="27" spans="1:5" ht="15.75" x14ac:dyDescent="0.25">
      <x:c r="A27" s="1"/>
      <x:c r="B27" s="1"/>
      <x:c r="C27" s="1"/>
      <x:c r="D27" s="25"/>
      <x:c r="E27" s="1"/>
    </x:row>
    <x:row r="28" spans="1:5" ht="15.75" x14ac:dyDescent="0.25">
      <x:c r="A28" s="1"/>
      <x:c r="B28" s="1"/>
      <x:c r="C28" s="1"/>
      <x:c r="D28" s="25"/>
      <x:c r="E28" s="1"/>
    </x:row>
    <x:row r="29" spans="1:5" ht="15.75" x14ac:dyDescent="0.25">
      <x:c r="A29" s="1"/>
      <x:c r="B29" s="1"/>
      <x:c r="C29" s="1"/>
      <x:c r="D29" s="25"/>
      <x:c r="E29" s="1"/>
    </x:row>
    <x:row r="30" spans="1:5" ht="15.75" x14ac:dyDescent="0.25">
      <x:c r="A30" s="1"/>
      <x:c r="B30" s="1"/>
      <x:c r="C30" s="1"/>
      <x:c r="D30" s="25"/>
      <x:c r="E30" s="1"/>
    </x:row>
    <x:row r="31" spans="1:5" ht="15.75" x14ac:dyDescent="0.25">
      <x:c r="A31" s="246" t="s">
        <x:v>64</x:v>
      </x:c>
      <x:c r="B31" s="291">
        <x:f>B26+B14</x:f>
        <x:v>25162000</x:v>
      </x:c>
      <x:c r="C31" s="247" t="s">
        <x:v>54</x:v>
      </x:c>
      <x:c r="D31" s="247" t="s">
        <x:v>54</x:v>
      </x:c>
      <x:c r="E31" s="247" t="s">
        <x:v>54</x:v>
      </x:c>
    </x:row>
    <x:row r="32" spans="1:5" ht="15.75" x14ac:dyDescent="0.25">
      <x:c r="A32" s="1"/>
      <x:c r="B32" s="21"/>
      <x:c r="C32" s="1"/>
      <x:c r="D32" s="1"/>
      <x:c r="E32" s="1"/>
    </x:row>
  </x:sheetData>
  <x:mergeCells count="1">
    <x:mergeCell ref="A2:E2"/>
  </x:mergeCells>
  <x:pageMargins left="0.7" right="0.7" top="0.75" bottom="0.75" header="0.3" footer="0.3"/>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810FFFA-4BAD-48D4-9A1C-158BE770E84C}" mc:Ignorable="x14ac xr xr2 xr3">
  <x:sheetPr>
    <x:pageSetUpPr fitToPage="1"/>
  </x:sheetPr>
  <x:dimension ref="A1:F31"/>
  <x:sheetViews>
    <x:sheetView zoomScale="85" zoomScaleNormal="85" workbookViewId="0">
      <x:pane xSplit="1" ySplit="4" topLeftCell="B8"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6.85546875" style="119" customWidth="1"/>
    <x:col min="2" max="2" width="31.28515625" style="119" customWidth="1"/>
    <x:col min="3" max="3" width="27.5703125" style="119" customWidth="1"/>
    <x:col min="4" max="4" width="21.5703125" style="119" customWidth="1"/>
    <x:col min="5" max="5" width="25" style="119" customWidth="1"/>
    <x:col min="6" max="16384" width="56.42578125" style="119"/>
  </x:cols>
  <x:sheetData>
    <x:row r="1" spans="1:6" ht="15.75" x14ac:dyDescent="0.25">
      <x:c r="A1" s="21"/>
      <x:c r="B1" s="21"/>
      <x:c r="C1" s="21"/>
      <x:c r="D1" s="21"/>
      <x:c r="E1" s="21"/>
      <x:c r="F1" s="21"/>
    </x:row>
    <x:row r="2" spans="1:6" ht="15.75" customHeight="1" x14ac:dyDescent="0.2">
      <x:c r="A2" s="423" t="s">
        <x:v>4916</x:v>
      </x:c>
      <x:c r="B2" s="423"/>
      <x:c r="C2" s="423"/>
      <x:c r="D2" s="423"/>
      <x:c r="E2" s="423"/>
      <x:c r="F2" s="203"/>
    </x:row>
    <x:row r="3" spans="1:6" ht="15.75" x14ac:dyDescent="0.25">
      <x:c r="A3" s="2"/>
      <x:c r="B3" s="1"/>
      <x:c r="C3" s="1"/>
      <x:c r="D3" s="1"/>
      <x:c r="E3" s="1"/>
      <x:c r="F3" s="21"/>
    </x:row>
    <x:row r="4" spans="1:6" ht="63" x14ac:dyDescent="0.25">
      <x:c r="A4" s="1"/>
      <x:c r="B4" s="312" t="s">
        <x:v>4822</x:v>
      </x:c>
      <x:c r="C4" s="312" t="s">
        <x:v>3309</x:v>
      </x:c>
      <x:c r="D4" s="313" t="s">
        <x:v>139</x:v>
      </x:c>
      <x:c r="E4" s="314" t="s">
        <x:v>49</x:v>
      </x:c>
      <x:c r="F4" s="21"/>
    </x:row>
    <x:row r="5" spans="1:6" ht="31.5" x14ac:dyDescent="0.25">
      <x:c r="A5" s="23"/>
      <x:c r="B5" s="207" t="s">
        <x:v>50</x:v>
      </x:c>
      <x:c r="C5" s="207" t="s">
        <x:v>50</x:v>
      </x:c>
      <x:c r="D5" s="315" t="s">
        <x:v>51</x:v>
      </x:c>
      <x:c r="E5" s="315" t="s">
        <x:v>52</x:v>
      </x:c>
      <x:c r="F5" s="21"/>
    </x:row>
    <x:row r="6" spans="1:6" ht="31.5" x14ac:dyDescent="0.25">
      <x:c r="A6" s="316" t="s">
        <x:v>53</x:v>
      </x:c>
      <x:c r="B6" s="317">
        <x:v>452000</x:v>
      </x:c>
      <x:c r="C6" s="317" t="s">
        <x:v>54</x:v>
      </x:c>
      <x:c r="D6" s="317" t="s">
        <x:v>54</x:v>
      </x:c>
      <x:c r="E6" s="317" t="s">
        <x:v>54</x:v>
      </x:c>
      <x:c r="F6" s="21"/>
    </x:row>
    <x:row r="7" spans="1:6" ht="31.5" x14ac:dyDescent="0.25">
      <x:c r="A7" s="316" t="s">
        <x:v>55</x:v>
      </x:c>
      <x:c r="B7" s="317">
        <x:v>123000</x:v>
      </x:c>
      <x:c r="C7" s="317" t="s">
        <x:v>54</x:v>
      </x:c>
      <x:c r="D7" s="317" t="s">
        <x:v>54</x:v>
      </x:c>
      <x:c r="E7" s="317" t="s">
        <x:v>54</x:v>
      </x:c>
      <x:c r="F7" s="21"/>
    </x:row>
    <x:row r="8" spans="1:6" ht="31.5" x14ac:dyDescent="0.25">
      <x:c r="A8" s="316" t="s">
        <x:v>56</x:v>
      </x:c>
      <x:c r="B8" s="317">
        <x:v>451000</x:v>
      </x:c>
      <x:c r="C8" s="317" t="s">
        <x:v>54</x:v>
      </x:c>
      <x:c r="D8" s="317" t="s">
        <x:v>54</x:v>
      </x:c>
      <x:c r="E8" s="317" t="s">
        <x:v>54</x:v>
      </x:c>
      <x:c r="F8" s="21"/>
    </x:row>
    <x:row r="9" spans="1:6" ht="31.5" x14ac:dyDescent="0.25">
      <x:c r="A9" s="316" t="s">
        <x:v>57</x:v>
      </x:c>
      <x:c r="B9" s="317">
        <x:v>4876000</x:v>
      </x:c>
      <x:c r="C9" s="317" t="s">
        <x:v>54</x:v>
      </x:c>
      <x:c r="D9" s="317" t="s">
        <x:v>54</x:v>
      </x:c>
      <x:c r="E9" s="317" t="s">
        <x:v>54</x:v>
      </x:c>
      <x:c r="F9" s="21"/>
    </x:row>
    <x:row r="10" spans="1:6" ht="31.5" x14ac:dyDescent="0.25">
      <x:c r="A10" s="316" t="s">
        <x:v>58</x:v>
      </x:c>
      <x:c r="B10" s="317">
        <x:v>0</x:v>
      </x:c>
      <x:c r="C10" s="317" t="s">
        <x:v>54</x:v>
      </x:c>
      <x:c r="D10" s="317" t="s">
        <x:v>54</x:v>
      </x:c>
      <x:c r="E10" s="317" t="s">
        <x:v>54</x:v>
      </x:c>
      <x:c r="F10" s="21"/>
    </x:row>
    <x:row r="11" spans="1:6" ht="31.5" x14ac:dyDescent="0.25">
      <x:c r="A11" s="316" t="s">
        <x:v>59</x:v>
      </x:c>
      <x:c r="B11" s="317">
        <x:v>8973000</x:v>
      </x:c>
      <x:c r="C11" s="317" t="s">
        <x:v>54</x:v>
      </x:c>
      <x:c r="D11" s="317" t="s">
        <x:v>54</x:v>
      </x:c>
      <x:c r="E11" s="317" t="s">
        <x:v>54</x:v>
      </x:c>
      <x:c r="F11" s="21"/>
    </x:row>
    <x:row r="12" spans="1:6" ht="31.5" x14ac:dyDescent="0.25">
      <x:c r="A12" s="318" t="s">
        <x:v>60</x:v>
      </x:c>
      <x:c r="B12" s="317">
        <x:f>SUM(B6:B11)</x:f>
        <x:v>14875000</x:v>
      </x:c>
      <x:c r="C12" s="317" t="s">
        <x:v>54</x:v>
      </x:c>
      <x:c r="D12" s="317" t="s">
        <x:v>54</x:v>
      </x:c>
      <x:c r="E12" s="317" t="s">
        <x:v>54</x:v>
      </x:c>
      <x:c r="F12" s="21"/>
    </x:row>
    <x:row r="13" spans="1:6" ht="31.5" x14ac:dyDescent="0.25">
      <x:c r="A13" s="211" t="s">
        <x:v>61</x:v>
      </x:c>
      <x:c r="B13" s="317">
        <x:v>0</x:v>
      </x:c>
      <x:c r="C13" s="317" t="s">
        <x:v>54</x:v>
      </x:c>
      <x:c r="D13" s="317" t="s">
        <x:v>54</x:v>
      </x:c>
      <x:c r="E13" s="317" t="s">
        <x:v>54</x:v>
      </x:c>
      <x:c r="F13" s="21"/>
    </x:row>
    <x:row r="14" spans="1:6" ht="31.5" x14ac:dyDescent="0.25">
      <x:c r="A14" s="318" t="s">
        <x:v>62</x:v>
      </x:c>
      <x:c r="B14" s="319">
        <x:f>B12+B13</x:f>
        <x:v>14875000</x:v>
      </x:c>
      <x:c r="C14" s="317" t="s">
        <x:v>54</x:v>
      </x:c>
      <x:c r="D14" s="317" t="s">
        <x:v>54</x:v>
      </x:c>
      <x:c r="E14" s="317" t="s">
        <x:v>54</x:v>
      </x:c>
      <x:c r="F14" s="21"/>
    </x:row>
    <x:row r="15" spans="1:6" ht="15.75" x14ac:dyDescent="0.25">
      <x:c r="A15" s="133"/>
      <x:c r="B15" s="1"/>
      <x:c r="C15" s="1"/>
      <x:c r="D15" s="1"/>
      <x:c r="E15" s="1"/>
      <x:c r="F15" s="21"/>
    </x:row>
    <x:row r="16" spans="1:6" ht="15.75" x14ac:dyDescent="0.25">
      <x:c r="A16" s="16"/>
      <x:c r="B16" s="320" t="s">
        <x:v>63</x:v>
      </x:c>
      <x:c r="C16" s="320" t="s">
        <x:v>63</x:v>
      </x:c>
      <x:c r="D16" s="321" t="s">
        <x:v>63</x:v>
      </x:c>
      <x:c r="E16" s="321" t="s">
        <x:v>63</x:v>
      </x:c>
      <x:c r="F16" s="22"/>
    </x:row>
    <x:row r="17" spans="1:6" ht="31.5" x14ac:dyDescent="0.25">
      <x:c r="A17" s="316" t="s">
        <x:v>53</x:v>
      </x:c>
      <x:c r="B17" s="317">
        <x:v>25000</x:v>
      </x:c>
      <x:c r="C17" s="317" t="s">
        <x:v>54</x:v>
      </x:c>
      <x:c r="D17" s="317" t="s">
        <x:v>54</x:v>
      </x:c>
      <x:c r="E17" s="317" t="s">
        <x:v>54</x:v>
      </x:c>
      <x:c r="F17" s="21"/>
    </x:row>
    <x:row r="18" spans="1:6" ht="31.5" x14ac:dyDescent="0.25">
      <x:c r="A18" s="316" t="s">
        <x:v>55</x:v>
      </x:c>
      <x:c r="B18" s="317">
        <x:v>0</x:v>
      </x:c>
      <x:c r="C18" s="317" t="s">
        <x:v>54</x:v>
      </x:c>
      <x:c r="D18" s="317" t="s">
        <x:v>54</x:v>
      </x:c>
      <x:c r="E18" s="317" t="s">
        <x:v>54</x:v>
      </x:c>
      <x:c r="F18" s="21"/>
    </x:row>
    <x:row r="19" spans="1:6" ht="31.5" x14ac:dyDescent="0.25">
      <x:c r="A19" s="316" t="s">
        <x:v>56</x:v>
      </x:c>
      <x:c r="B19" s="317">
        <x:v>400000</x:v>
      </x:c>
      <x:c r="C19" s="317" t="s">
        <x:v>54</x:v>
      </x:c>
      <x:c r="D19" s="317" t="s">
        <x:v>54</x:v>
      </x:c>
      <x:c r="E19" s="317" t="s">
        <x:v>54</x:v>
      </x:c>
      <x:c r="F19" s="21"/>
    </x:row>
    <x:row r="20" spans="1:6" ht="31.5" x14ac:dyDescent="0.25">
      <x:c r="A20" s="316" t="s">
        <x:v>57</x:v>
      </x:c>
      <x:c r="B20" s="317">
        <x:v>2540000</x:v>
      </x:c>
      <x:c r="C20" s="317" t="s">
        <x:v>54</x:v>
      </x:c>
      <x:c r="D20" s="317" t="s">
        <x:v>54</x:v>
      </x:c>
      <x:c r="E20" s="317" t="s">
        <x:v>54</x:v>
      </x:c>
      <x:c r="F20" s="21"/>
    </x:row>
    <x:row r="21" spans="1:6" ht="31.5" x14ac:dyDescent="0.25">
      <x:c r="A21" s="316" t="s">
        <x:v>58</x:v>
      </x:c>
      <x:c r="B21" s="317">
        <x:v>122000</x:v>
      </x:c>
      <x:c r="C21" s="317" t="s">
        <x:v>54</x:v>
      </x:c>
      <x:c r="D21" s="317" t="s">
        <x:v>54</x:v>
      </x:c>
      <x:c r="E21" s="317" t="s">
        <x:v>54</x:v>
      </x:c>
      <x:c r="F21" s="21"/>
    </x:row>
    <x:row r="22" spans="1:6" ht="31.5" x14ac:dyDescent="0.25">
      <x:c r="A22" s="316" t="s">
        <x:v>59</x:v>
      </x:c>
      <x:c r="B22" s="317">
        <x:v>3847000</x:v>
      </x:c>
      <x:c r="C22" s="317" t="s">
        <x:v>54</x:v>
      </x:c>
      <x:c r="D22" s="317" t="s">
        <x:v>54</x:v>
      </x:c>
      <x:c r="E22" s="317" t="s">
        <x:v>54</x:v>
      </x:c>
      <x:c r="F22" s="21"/>
    </x:row>
    <x:row r="23" spans="1:6" ht="31.5" x14ac:dyDescent="0.25">
      <x:c r="A23" s="318" t="s">
        <x:v>60</x:v>
      </x:c>
      <x:c r="B23" s="317">
        <x:f>SUM(B17:B22)</x:f>
        <x:v>6934000</x:v>
      </x:c>
      <x:c r="C23" s="317" t="s">
        <x:v>54</x:v>
      </x:c>
      <x:c r="D23" s="317" t="s">
        <x:v>54</x:v>
      </x:c>
      <x:c r="E23" s="317" t="s">
        <x:v>54</x:v>
      </x:c>
      <x:c r="F23" s="21"/>
    </x:row>
    <x:row r="24" spans="1:6" ht="31.5" x14ac:dyDescent="0.25">
      <x:c r="A24" s="211" t="s">
        <x:v>61</x:v>
      </x:c>
      <x:c r="B24" s="317">
        <x:v>0</x:v>
      </x:c>
      <x:c r="C24" s="317" t="s">
        <x:v>54</x:v>
      </x:c>
      <x:c r="D24" s="317" t="s">
        <x:v>54</x:v>
      </x:c>
      <x:c r="E24" s="317" t="s">
        <x:v>54</x:v>
      </x:c>
      <x:c r="F24" s="21"/>
    </x:row>
    <x:row r="25" spans="1:6" s="303" customFormat="1" ht="31.5" x14ac:dyDescent="0.2">
      <x:c r="A25" s="318" t="s">
        <x:v>62</x:v>
      </x:c>
      <x:c r="B25" s="322">
        <x:f>B23+B24</x:f>
        <x:v>6934000</x:v>
      </x:c>
      <x:c r="C25" s="317" t="s">
        <x:v>54</x:v>
      </x:c>
      <x:c r="D25" s="317" t="s">
        <x:v>54</x:v>
      </x:c>
      <x:c r="E25" s="317" t="s">
        <x:v>54</x:v>
      </x:c>
      <x:c r="F25" s="304"/>
    </x:row>
    <x:row r="26" spans="1:6" ht="15.75" x14ac:dyDescent="0.25">
      <x:c r="A26" s="1"/>
      <x:c r="B26" s="1"/>
      <x:c r="C26" s="1"/>
      <x:c r="D26" s="1"/>
      <x:c r="E26" s="1"/>
      <x:c r="F26" s="21"/>
    </x:row>
    <x:row r="27" spans="1:6" ht="15.75" x14ac:dyDescent="0.25">
      <x:c r="A27" s="1"/>
      <x:c r="B27" s="1"/>
      <x:c r="C27" s="1"/>
      <x:c r="D27" s="1"/>
      <x:c r="E27" s="1"/>
      <x:c r="F27" s="21"/>
    </x:row>
    <x:row r="28" spans="1:6" ht="15.75" x14ac:dyDescent="0.25">
      <x:c r="A28" s="1"/>
      <x:c r="B28" s="1"/>
      <x:c r="C28" s="1"/>
      <x:c r="D28" s="1"/>
      <x:c r="E28" s="1"/>
      <x:c r="F28" s="21"/>
    </x:row>
    <x:row r="29" spans="1:6" ht="15.75" x14ac:dyDescent="0.25">
      <x:c r="A29" s="1"/>
      <x:c r="B29" s="1"/>
      <x:c r="C29" s="1"/>
      <x:c r="D29" s="1"/>
      <x:c r="E29" s="1"/>
      <x:c r="F29" s="21"/>
    </x:row>
    <x:row r="30" spans="1:6" ht="31.5" x14ac:dyDescent="0.25">
      <x:c r="A30" s="323" t="s">
        <x:v>64</x:v>
      </x:c>
      <x:c r="B30" s="324">
        <x:f>B25+B14</x:f>
        <x:v>21809000</x:v>
      </x:c>
      <x:c r="C30" s="325" t="s">
        <x:v>54</x:v>
      </x:c>
      <x:c r="D30" s="325" t="s">
        <x:v>54</x:v>
      </x:c>
      <x:c r="E30" s="326" t="s">
        <x:v>54</x:v>
      </x:c>
      <x:c r="F30" s="21"/>
    </x:row>
    <x:row r="31" spans="1:6" ht="15.75" x14ac:dyDescent="0.25">
      <x:c r="A31" s="1"/>
      <x:c r="B31" s="1"/>
      <x:c r="C31" s="1"/>
      <x:c r="D31" s="1"/>
      <x:c r="E31" s="1"/>
      <x:c r="F31" s="21"/>
    </x:row>
  </x:sheetData>
  <x:mergeCells count="1">
    <x:mergeCell ref="A2:E2"/>
  </x:mergeCells>
  <x:pageMargins left="0.7" right="0.7" top="0.75" bottom="0.75" header="0.3" footer="0.3"/>
  <x:pageSetup scale="64" orientation="portrait" r:id="rId1"/>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DF2ABD-11E8-406E-A735-6968B8F9673A}" mc:Ignorable="x14ac xr xr2 xr3">
  <x:sheetPr>
    <x:pageSetUpPr fitToPage="1"/>
  </x:sheetPr>
  <x:dimension ref="A1:F31"/>
  <x:sheetViews>
    <x:sheetView zoomScale="70" zoomScaleNormal="70" workbookViewId="0">
      <x:pane xSplit="1" ySplit="4" topLeftCell="B5"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48.5703125" style="166" customWidth="1"/>
    <x:col min="2" max="2" width="23.7109375" style="166" customWidth="1"/>
    <x:col min="3" max="3" width="27.5703125" style="166" customWidth="1"/>
    <x:col min="4" max="4" width="23.7109375" style="166" customWidth="1"/>
    <x:col min="5" max="5" width="23.7109375" style="166" bestFit="1" customWidth="1"/>
    <x:col min="6" max="16384" width="56.42578125" style="166"/>
  </x:cols>
  <x:sheetData>
    <x:row r="1" spans="1:6" ht="15.75" x14ac:dyDescent="0.25">
      <x:c r="A1" s="1"/>
      <x:c r="B1" s="1"/>
      <x:c r="C1" s="1"/>
      <x:c r="D1" s="1"/>
      <x:c r="E1" s="1"/>
      <x:c r="F1" s="21"/>
    </x:row>
    <x:row r="2" spans="1:6" ht="15.75" customHeight="1" x14ac:dyDescent="0.2">
      <x:c r="A2" s="389" t="s">
        <x:v>4917</x:v>
      </x:c>
      <x:c r="B2" s="423"/>
      <x:c r="C2" s="423"/>
      <x:c r="D2" s="423"/>
      <x:c r="E2" s="423"/>
      <x:c r="F2" s="203"/>
    </x:row>
    <x:row r="3" spans="1:6" ht="15.75" x14ac:dyDescent="0.25">
      <x:c r="A3" s="2"/>
      <x:c r="B3" s="1"/>
      <x:c r="C3" s="1"/>
      <x:c r="D3" s="1"/>
      <x:c r="E3" s="1"/>
      <x:c r="F3" s="21"/>
    </x:row>
    <x:row r="4" spans="1:6" ht="63" x14ac:dyDescent="0.25">
      <x:c r="A4" s="1"/>
      <x:c r="B4" s="312" t="s">
        <x:v>3868</x:v>
      </x:c>
      <x:c r="C4" s="312" t="s">
        <x:v>3309</x:v>
      </x:c>
      <x:c r="D4" s="313" t="s">
        <x:v>139</x:v>
      </x:c>
      <x:c r="E4" s="314" t="s">
        <x:v>49</x:v>
      </x:c>
      <x:c r="F4" s="21"/>
    </x:row>
    <x:row r="5" spans="1:6" ht="31.5" x14ac:dyDescent="0.25">
      <x:c r="A5" s="23"/>
      <x:c r="B5" s="207" t="s">
        <x:v>50</x:v>
      </x:c>
      <x:c r="C5" s="207" t="s">
        <x:v>50</x:v>
      </x:c>
      <x:c r="D5" s="315" t="s">
        <x:v>51</x:v>
      </x:c>
      <x:c r="E5" s="315" t="s">
        <x:v>52</x:v>
      </x:c>
      <x:c r="F5" s="21"/>
    </x:row>
    <x:row r="6" spans="1:6" ht="15.75" x14ac:dyDescent="0.25">
      <x:c r="A6" s="316" t="s">
        <x:v>53</x:v>
      </x:c>
      <x:c r="B6" s="327">
        <x:v>75000</x:v>
      </x:c>
      <x:c r="C6" s="328" t="s">
        <x:v>54</x:v>
      </x:c>
      <x:c r="D6" s="328" t="s">
        <x:v>54</x:v>
      </x:c>
      <x:c r="E6" s="328" t="s">
        <x:v>54</x:v>
      </x:c>
      <x:c r="F6" s="21"/>
    </x:row>
    <x:row r="7" spans="1:6" ht="15.75" x14ac:dyDescent="0.25">
      <x:c r="A7" s="316" t="s">
        <x:v>55</x:v>
      </x:c>
      <x:c r="B7" s="327">
        <x:v>30000</x:v>
      </x:c>
      <x:c r="C7" s="328" t="s">
        <x:v>54</x:v>
      </x:c>
      <x:c r="D7" s="328" t="s">
        <x:v>54</x:v>
      </x:c>
      <x:c r="E7" s="328" t="s">
        <x:v>54</x:v>
      </x:c>
      <x:c r="F7" s="21"/>
    </x:row>
    <x:row r="8" spans="1:6" ht="15.75" x14ac:dyDescent="0.25">
      <x:c r="A8" s="316" t="s">
        <x:v>56</x:v>
      </x:c>
      <x:c r="B8" s="327">
        <x:v>1350000</x:v>
      </x:c>
      <x:c r="C8" s="328" t="s">
        <x:v>54</x:v>
      </x:c>
      <x:c r="D8" s="328" t="s">
        <x:v>54</x:v>
      </x:c>
      <x:c r="E8" s="328" t="s">
        <x:v>54</x:v>
      </x:c>
      <x:c r="F8" s="21"/>
    </x:row>
    <x:row r="9" spans="1:6" ht="31.5" x14ac:dyDescent="0.25">
      <x:c r="A9" s="316" t="s">
        <x:v>57</x:v>
      </x:c>
      <x:c r="B9" s="327">
        <x:v>12863000</x:v>
      </x:c>
      <x:c r="C9" s="328" t="s">
        <x:v>54</x:v>
      </x:c>
      <x:c r="D9" s="328" t="s">
        <x:v>54</x:v>
      </x:c>
      <x:c r="E9" s="328" t="s">
        <x:v>54</x:v>
      </x:c>
      <x:c r="F9" s="21"/>
    </x:row>
    <x:row r="10" spans="1:6" ht="15.75" x14ac:dyDescent="0.25">
      <x:c r="A10" s="316" t="s">
        <x:v>58</x:v>
      </x:c>
      <x:c r="B10" s="327">
        <x:v>0</x:v>
      </x:c>
      <x:c r="C10" s="328" t="s">
        <x:v>54</x:v>
      </x:c>
      <x:c r="D10" s="328" t="s">
        <x:v>54</x:v>
      </x:c>
      <x:c r="E10" s="328" t="s">
        <x:v>54</x:v>
      </x:c>
      <x:c r="F10" s="21"/>
    </x:row>
    <x:row r="11" spans="1:6" ht="31.15" customHeight="1" x14ac:dyDescent="0.25">
      <x:c r="A11" s="316" t="s">
        <x:v>4829</x:v>
      </x:c>
      <x:c r="B11" s="327">
        <x:v>13768000</x:v>
      </x:c>
      <x:c r="C11" s="328" t="s">
        <x:v>54</x:v>
      </x:c>
      <x:c r="D11" s="328" t="s">
        <x:v>54</x:v>
      </x:c>
      <x:c r="E11" s="328" t="s">
        <x:v>54</x:v>
      </x:c>
      <x:c r="F11" s="21"/>
    </x:row>
    <x:row r="12" spans="1:6" s="305" customFormat="1" ht="31.15" customHeight="1" x14ac:dyDescent="0.25">
      <x:c r="A12" s="318" t="s">
        <x:v>60</x:v>
      </x:c>
      <x:c r="B12" s="329">
        <x:f>SUM(B6:B11)</x:f>
        <x:v>28086000</x:v>
      </x:c>
      <x:c r="C12" s="330" t="s">
        <x:v>54</x:v>
      </x:c>
      <x:c r="D12" s="330" t="s">
        <x:v>54</x:v>
      </x:c>
      <x:c r="E12" s="330" t="s">
        <x:v>54</x:v>
      </x:c>
      <x:c r="F12" s="120"/>
    </x:row>
    <x:row r="13" spans="1:6" ht="31.5" x14ac:dyDescent="0.25">
      <x:c r="A13" s="211" t="s">
        <x:v>61</x:v>
      </x:c>
      <x:c r="B13" s="327">
        <x:v>0</x:v>
      </x:c>
      <x:c r="C13" s="328" t="s">
        <x:v>54</x:v>
      </x:c>
      <x:c r="D13" s="328" t="s">
        <x:v>54</x:v>
      </x:c>
      <x:c r="E13" s="328" t="s">
        <x:v>54</x:v>
      </x:c>
      <x:c r="F13" s="21"/>
    </x:row>
    <x:row r="14" spans="1:6" s="305" customFormat="1" ht="31.15" customHeight="1" x14ac:dyDescent="0.25">
      <x:c r="A14" s="318" t="s">
        <x:v>62</x:v>
      </x:c>
      <x:c r="B14" s="329">
        <x:f>SUM(B12:B13)</x:f>
        <x:v>28086000</x:v>
      </x:c>
      <x:c r="C14" s="330" t="s">
        <x:v>54</x:v>
      </x:c>
      <x:c r="D14" s="330" t="s">
        <x:v>54</x:v>
      </x:c>
      <x:c r="E14" s="330" t="s">
        <x:v>54</x:v>
      </x:c>
      <x:c r="F14" s="120"/>
    </x:row>
    <x:row r="15" spans="1:6" ht="15.75" x14ac:dyDescent="0.25">
      <x:c r="A15" s="133"/>
      <x:c r="B15" s="1"/>
      <x:c r="C15" s="1"/>
      <x:c r="D15" s="1"/>
      <x:c r="E15" s="1"/>
      <x:c r="F15" s="21"/>
    </x:row>
    <x:row r="16" spans="1:6" ht="15.75" x14ac:dyDescent="0.25">
      <x:c r="A16" s="16"/>
      <x:c r="B16" s="320" t="s">
        <x:v>63</x:v>
      </x:c>
      <x:c r="C16" s="320" t="s">
        <x:v>63</x:v>
      </x:c>
      <x:c r="D16" s="321" t="s">
        <x:v>63</x:v>
      </x:c>
      <x:c r="E16" s="321" t="s">
        <x:v>63</x:v>
      </x:c>
      <x:c r="F16" s="22"/>
    </x:row>
    <x:row r="17" spans="1:6" ht="15.75" x14ac:dyDescent="0.25">
      <x:c r="A17" s="316" t="s">
        <x:v>53</x:v>
      </x:c>
      <x:c r="B17" s="327">
        <x:v>0</x:v>
      </x:c>
      <x:c r="C17" s="328" t="s">
        <x:v>54</x:v>
      </x:c>
      <x:c r="D17" s="328" t="s">
        <x:v>54</x:v>
      </x:c>
      <x:c r="E17" s="328" t="s">
        <x:v>54</x:v>
      </x:c>
      <x:c r="F17" s="21"/>
    </x:row>
    <x:row r="18" spans="1:6" ht="15.75" x14ac:dyDescent="0.25">
      <x:c r="A18" s="316" t="s">
        <x:v>55</x:v>
      </x:c>
      <x:c r="B18" s="327">
        <x:v>246000</x:v>
      </x:c>
      <x:c r="C18" s="328" t="s">
        <x:v>54</x:v>
      </x:c>
      <x:c r="D18" s="328" t="s">
        <x:v>54</x:v>
      </x:c>
      <x:c r="E18" s="328" t="s">
        <x:v>54</x:v>
      </x:c>
      <x:c r="F18" s="21"/>
    </x:row>
    <x:row r="19" spans="1:6" ht="15.75" x14ac:dyDescent="0.25">
      <x:c r="A19" s="316" t="s">
        <x:v>56</x:v>
      </x:c>
      <x:c r="B19" s="327">
        <x:v>165000</x:v>
      </x:c>
      <x:c r="C19" s="328" t="s">
        <x:v>54</x:v>
      </x:c>
      <x:c r="D19" s="328" t="s">
        <x:v>54</x:v>
      </x:c>
      <x:c r="E19" s="328" t="s">
        <x:v>54</x:v>
      </x:c>
      <x:c r="F19" s="21"/>
    </x:row>
    <x:row r="20" spans="1:6" ht="31.5" x14ac:dyDescent="0.25">
      <x:c r="A20" s="316" t="s">
        <x:v>57</x:v>
      </x:c>
      <x:c r="B20" s="327">
        <x:v>2499000</x:v>
      </x:c>
      <x:c r="C20" s="328" t="s">
        <x:v>54</x:v>
      </x:c>
      <x:c r="D20" s="328" t="s">
        <x:v>54</x:v>
      </x:c>
      <x:c r="E20" s="328" t="s">
        <x:v>54</x:v>
      </x:c>
      <x:c r="F20" s="21"/>
    </x:row>
    <x:row r="21" spans="1:6" ht="15.75" x14ac:dyDescent="0.25">
      <x:c r="A21" s="316" t="s">
        <x:v>58</x:v>
      </x:c>
      <x:c r="B21" s="327">
        <x:v>0</x:v>
      </x:c>
      <x:c r="C21" s="328" t="s">
        <x:v>54</x:v>
      </x:c>
      <x:c r="D21" s="328" t="s">
        <x:v>54</x:v>
      </x:c>
      <x:c r="E21" s="328" t="s">
        <x:v>54</x:v>
      </x:c>
      <x:c r="F21" s="21"/>
    </x:row>
    <x:row r="22" spans="1:6" ht="31.15" customHeight="1" x14ac:dyDescent="0.25">
      <x:c r="A22" s="316" t="s">
        <x:v>4829</x:v>
      </x:c>
      <x:c r="B22" s="327">
        <x:v>1413000</x:v>
      </x:c>
      <x:c r="C22" s="328" t="s">
        <x:v>54</x:v>
      </x:c>
      <x:c r="D22" s="328" t="s">
        <x:v>54</x:v>
      </x:c>
      <x:c r="E22" s="328" t="s">
        <x:v>54</x:v>
      </x:c>
      <x:c r="F22" s="21"/>
    </x:row>
    <x:row r="23" spans="1:6" s="305" customFormat="1" ht="31.5" x14ac:dyDescent="0.25">
      <x:c r="A23" s="318" t="s">
        <x:v>60</x:v>
      </x:c>
      <x:c r="B23" s="329">
        <x:f>SUM(B17:B22)</x:f>
        <x:v>4323000</x:v>
      </x:c>
      <x:c r="C23" s="330" t="s">
        <x:v>54</x:v>
      </x:c>
      <x:c r="D23" s="330" t="s">
        <x:v>54</x:v>
      </x:c>
      <x:c r="E23" s="330" t="s">
        <x:v>54</x:v>
      </x:c>
      <x:c r="F23" s="120"/>
    </x:row>
    <x:row r="24" spans="1:6" ht="31.5" x14ac:dyDescent="0.25">
      <x:c r="A24" s="211" t="s">
        <x:v>61</x:v>
      </x:c>
      <x:c r="B24" s="331">
        <x:v>0</x:v>
      </x:c>
      <x:c r="C24" s="328" t="s">
        <x:v>54</x:v>
      </x:c>
      <x:c r="D24" s="328" t="s">
        <x:v>54</x:v>
      </x:c>
      <x:c r="E24" s="328" t="s">
        <x:v>54</x:v>
      </x:c>
      <x:c r="F24" s="21"/>
    </x:row>
    <x:row r="25" spans="1:6" s="305" customFormat="1" ht="31.5" x14ac:dyDescent="0.25">
      <x:c r="A25" s="318" t="s">
        <x:v>62</x:v>
      </x:c>
      <x:c r="B25" s="329">
        <x:f>SUM(B23:B24)</x:f>
        <x:v>4323000</x:v>
      </x:c>
      <x:c r="C25" s="330" t="s">
        <x:v>54</x:v>
      </x:c>
      <x:c r="D25" s="330" t="s">
        <x:v>54</x:v>
      </x:c>
      <x:c r="E25" s="330" t="s">
        <x:v>54</x:v>
      </x:c>
      <x:c r="F25" s="120"/>
    </x:row>
    <x:row r="26" spans="1:6" ht="15.75" x14ac:dyDescent="0.25">
      <x:c r="A26" s="1"/>
      <x:c r="B26" s="1"/>
      <x:c r="C26" s="1"/>
      <x:c r="D26" s="1"/>
      <x:c r="E26" s="1"/>
      <x:c r="F26" s="21"/>
    </x:row>
    <x:row r="27" spans="1:6" ht="15.75" x14ac:dyDescent="0.25">
      <x:c r="A27" s="1"/>
      <x:c r="B27" s="1"/>
      <x:c r="C27" s="1"/>
      <x:c r="D27" s="1"/>
      <x:c r="E27" s="1"/>
      <x:c r="F27" s="21"/>
    </x:row>
    <x:row r="28" spans="1:6" ht="15.75" x14ac:dyDescent="0.25">
      <x:c r="A28" s="1"/>
      <x:c r="B28" s="1"/>
      <x:c r="C28" s="1"/>
      <x:c r="D28" s="1"/>
      <x:c r="E28" s="1"/>
      <x:c r="F28" s="21"/>
    </x:row>
    <x:row r="29" spans="1:6" ht="15.75" x14ac:dyDescent="0.25">
      <x:c r="A29" s="1"/>
      <x:c r="B29" s="1"/>
      <x:c r="C29" s="1"/>
      <x:c r="D29" s="1"/>
      <x:c r="E29" s="1"/>
      <x:c r="F29" s="21"/>
    </x:row>
    <x:row r="30" spans="1:6" s="305" customFormat="1" ht="31.15" customHeight="1" x14ac:dyDescent="0.25">
      <x:c r="A30" s="323" t="s">
        <x:v>64</x:v>
      </x:c>
      <x:c r="B30" s="332">
        <x:f>B25+B14</x:f>
        <x:v>32409000</x:v>
      </x:c>
      <x:c r="C30" s="333" t="s">
        <x:v>54</x:v>
      </x:c>
      <x:c r="D30" s="333" t="s">
        <x:v>54</x:v>
      </x:c>
      <x:c r="E30" s="334" t="s">
        <x:v>54</x:v>
      </x:c>
      <x:c r="F30" s="120"/>
    </x:row>
    <x:row r="31" spans="1:6" ht="15.75" x14ac:dyDescent="0.25">
      <x:c r="A31" s="1"/>
      <x:c r="B31" s="1"/>
      <x:c r="C31" s="1"/>
      <x:c r="D31" s="1"/>
      <x:c r="E31" s="1"/>
      <x:c r="F31" s="21"/>
    </x:row>
  </x:sheetData>
  <x:mergeCells count="1">
    <x:mergeCell ref="A2:E2"/>
  </x:mergeCells>
  <x:pageMargins left="0.7" right="0.7" top="0.75" bottom="0.75" header="0.3" footer="0.3"/>
  <x:pageSetup scale="64" orientation="portrait" r:id="rId1"/>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7D80549-ED82-4812-82F0-FE4BE7264FC8}" mc:Ignorable="x14ac xr xr2 xr3">
  <x:sheetPr>
    <x:pageSetUpPr fitToPage="1"/>
  </x:sheetPr>
  <x:dimension ref="A1:E31"/>
  <x:sheetViews>
    <x:sheetView zoomScale="70" zoomScaleNormal="70" workbookViewId="0">
      <x:pane xSplit="1" ySplit="4" topLeftCell="B5"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0" style="307" customWidth="1"/>
    <x:col min="2" max="2" width="23.7109375" style="307" customWidth="1"/>
    <x:col min="3" max="3" width="27.5703125" style="307" customWidth="1"/>
    <x:col min="4" max="4" width="23.7109375" style="307" customWidth="1"/>
    <x:col min="5" max="5" width="23.7109375" style="307" bestFit="1" customWidth="1"/>
    <x:col min="6" max="16384" width="56.42578125" style="307"/>
  </x:cols>
  <x:sheetData>
    <x:row r="1" spans="1:5" ht="15.75" x14ac:dyDescent="0.25">
      <x:c r="A1" s="1"/>
      <x:c r="B1" s="1"/>
      <x:c r="C1" s="1"/>
      <x:c r="D1" s="1"/>
      <x:c r="E1" s="1"/>
    </x:row>
    <x:row r="2" spans="1:5" ht="15.75" customHeight="1" x14ac:dyDescent="0.2">
      <x:c r="A2" s="389" t="s">
        <x:v>4918</x:v>
      </x:c>
      <x:c r="B2" s="423"/>
      <x:c r="C2" s="423"/>
      <x:c r="D2" s="423"/>
      <x:c r="E2" s="423"/>
    </x:row>
    <x:row r="3" spans="1:5" ht="15.75" x14ac:dyDescent="0.25">
      <x:c r="A3" s="2"/>
      <x:c r="B3" s="1"/>
      <x:c r="C3" s="1"/>
      <x:c r="D3" s="1"/>
      <x:c r="E3" s="1"/>
    </x:row>
    <x:row r="4" spans="1:5" ht="63" x14ac:dyDescent="0.25">
      <x:c r="A4" s="1"/>
      <x:c r="B4" s="312" t="s">
        <x:v>3868</x:v>
      </x:c>
      <x:c r="C4" s="312" t="s">
        <x:v>3309</x:v>
      </x:c>
      <x:c r="D4" s="313" t="s">
        <x:v>139</x:v>
      </x:c>
      <x:c r="E4" s="314" t="s">
        <x:v>49</x:v>
      </x:c>
    </x:row>
    <x:row r="5" spans="1:5" ht="31.5" x14ac:dyDescent="0.25">
      <x:c r="A5" s="23"/>
      <x:c r="B5" s="207" t="s">
        <x:v>50</x:v>
      </x:c>
      <x:c r="C5" s="207" t="s">
        <x:v>50</x:v>
      </x:c>
      <x:c r="D5" s="315" t="s">
        <x:v>51</x:v>
      </x:c>
      <x:c r="E5" s="315" t="s">
        <x:v>52</x:v>
      </x:c>
    </x:row>
    <x:row r="6" spans="1:5" ht="30" customHeight="1" x14ac:dyDescent="0.2">
      <x:c r="A6" s="316" t="s">
        <x:v>53</x:v>
      </x:c>
      <x:c r="B6" s="327">
        <x:v>0</x:v>
      </x:c>
      <x:c r="C6" s="328" t="s">
        <x:v>54</x:v>
      </x:c>
      <x:c r="D6" s="328" t="s">
        <x:v>54</x:v>
      </x:c>
      <x:c r="E6" s="328" t="s">
        <x:v>54</x:v>
      </x:c>
    </x:row>
    <x:row r="7" spans="1:5" ht="30" customHeight="1" x14ac:dyDescent="0.2">
      <x:c r="A7" s="316" t="s">
        <x:v>55</x:v>
      </x:c>
      <x:c r="B7" s="327">
        <x:v>1463000</x:v>
      </x:c>
      <x:c r="C7" s="328" t="s">
        <x:v>54</x:v>
      </x:c>
      <x:c r="D7" s="328" t="s">
        <x:v>54</x:v>
      </x:c>
      <x:c r="E7" s="328" t="s">
        <x:v>54</x:v>
      </x:c>
    </x:row>
    <x:row r="8" spans="1:5" ht="30" customHeight="1" x14ac:dyDescent="0.2">
      <x:c r="A8" s="316" t="s">
        <x:v>56</x:v>
      </x:c>
      <x:c r="B8" s="327">
        <x:v>3438000</x:v>
      </x:c>
      <x:c r="C8" s="328" t="s">
        <x:v>54</x:v>
      </x:c>
      <x:c r="D8" s="328" t="s">
        <x:v>54</x:v>
      </x:c>
      <x:c r="E8" s="328" t="s">
        <x:v>54</x:v>
      </x:c>
    </x:row>
    <x:row r="9" spans="1:5" ht="30" customHeight="1" x14ac:dyDescent="0.2">
      <x:c r="A9" s="316" t="s">
        <x:v>57</x:v>
      </x:c>
      <x:c r="B9" s="327">
        <x:v>27767000</x:v>
      </x:c>
      <x:c r="C9" s="328" t="s">
        <x:v>54</x:v>
      </x:c>
      <x:c r="D9" s="328" t="s">
        <x:v>54</x:v>
      </x:c>
      <x:c r="E9" s="328" t="s">
        <x:v>54</x:v>
      </x:c>
    </x:row>
    <x:row r="10" spans="1:5" ht="30" customHeight="1" x14ac:dyDescent="0.2">
      <x:c r="A10" s="316" t="s">
        <x:v>58</x:v>
      </x:c>
      <x:c r="B10" s="327">
        <x:v>0</x:v>
      </x:c>
      <x:c r="C10" s="328" t="s">
        <x:v>54</x:v>
      </x:c>
      <x:c r="D10" s="328" t="s">
        <x:v>54</x:v>
      </x:c>
      <x:c r="E10" s="328" t="s">
        <x:v>54</x:v>
      </x:c>
    </x:row>
    <x:row r="11" spans="1:5" ht="30" customHeight="1" x14ac:dyDescent="0.2">
      <x:c r="A11" s="316" t="s">
        <x:v>4829</x:v>
      </x:c>
      <x:c r="B11" s="327">
        <x:v>38187000</x:v>
      </x:c>
      <x:c r="C11" s="328" t="s">
        <x:v>54</x:v>
      </x:c>
      <x:c r="D11" s="328" t="s">
        <x:v>54</x:v>
      </x:c>
      <x:c r="E11" s="328" t="s">
        <x:v>54</x:v>
      </x:c>
    </x:row>
    <x:row r="12" spans="1:5" s="311" customFormat="1" ht="30" customHeight="1" x14ac:dyDescent="0.2">
      <x:c r="A12" s="318" t="s">
        <x:v>60</x:v>
      </x:c>
      <x:c r="B12" s="329">
        <x:v>70855000</x:v>
      </x:c>
      <x:c r="C12" s="330" t="s">
        <x:v>54</x:v>
      </x:c>
      <x:c r="D12" s="330" t="s">
        <x:v>54</x:v>
      </x:c>
      <x:c r="E12" s="330" t="s">
        <x:v>54</x:v>
      </x:c>
    </x:row>
    <x:row r="13" spans="1:5" ht="30" customHeight="1" x14ac:dyDescent="0.2">
      <x:c r="A13" s="211" t="s">
        <x:v>61</x:v>
      </x:c>
      <x:c r="B13" s="327">
        <x:v>0</x:v>
      </x:c>
      <x:c r="C13" s="328" t="s">
        <x:v>54</x:v>
      </x:c>
      <x:c r="D13" s="328" t="s">
        <x:v>54</x:v>
      </x:c>
      <x:c r="E13" s="328" t="s">
        <x:v>54</x:v>
      </x:c>
    </x:row>
    <x:row r="14" spans="1:5" s="311" customFormat="1" ht="30" customHeight="1" x14ac:dyDescent="0.2">
      <x:c r="A14" s="318" t="s">
        <x:v>62</x:v>
      </x:c>
      <x:c r="B14" s="329">
        <x:v>70855000</x:v>
      </x:c>
      <x:c r="C14" s="330" t="s">
        <x:v>54</x:v>
      </x:c>
      <x:c r="D14" s="330" t="s">
        <x:v>54</x:v>
      </x:c>
      <x:c r="E14" s="330" t="s">
        <x:v>54</x:v>
      </x:c>
    </x:row>
    <x:row r="15" spans="1:5" ht="30" customHeight="1" x14ac:dyDescent="0.25">
      <x:c r="A15" s="133"/>
      <x:c r="B15" s="1"/>
      <x:c r="C15" s="1"/>
      <x:c r="D15" s="1"/>
      <x:c r="E15" s="1"/>
    </x:row>
    <x:row r="16" spans="1:5" ht="30" customHeight="1" x14ac:dyDescent="0.25">
      <x:c r="A16" s="16"/>
      <x:c r="B16" s="320" t="s">
        <x:v>63</x:v>
      </x:c>
      <x:c r="C16" s="320" t="s">
        <x:v>63</x:v>
      </x:c>
      <x:c r="D16" s="321" t="s">
        <x:v>63</x:v>
      </x:c>
      <x:c r="E16" s="321" t="s">
        <x:v>63</x:v>
      </x:c>
    </x:row>
    <x:row r="17" spans="1:5" ht="30" customHeight="1" x14ac:dyDescent="0.2">
      <x:c r="A17" s="316" t="s">
        <x:v>53</x:v>
      </x:c>
      <x:c r="B17" s="327"/>
      <x:c r="C17" s="328" t="s">
        <x:v>54</x:v>
      </x:c>
      <x:c r="D17" s="328" t="s">
        <x:v>54</x:v>
      </x:c>
      <x:c r="E17" s="328" t="s">
        <x:v>54</x:v>
      </x:c>
    </x:row>
    <x:row r="18" spans="1:5" ht="30" customHeight="1" x14ac:dyDescent="0.2">
      <x:c r="A18" s="316" t="s">
        <x:v>55</x:v>
      </x:c>
      <x:c r="B18" s="327"/>
      <x:c r="C18" s="328" t="s">
        <x:v>54</x:v>
      </x:c>
      <x:c r="D18" s="328" t="s">
        <x:v>54</x:v>
      </x:c>
      <x:c r="E18" s="328" t="s">
        <x:v>54</x:v>
      </x:c>
    </x:row>
    <x:row r="19" spans="1:5" ht="30" customHeight="1" x14ac:dyDescent="0.2">
      <x:c r="A19" s="316" t="s">
        <x:v>56</x:v>
      </x:c>
      <x:c r="B19" s="327"/>
      <x:c r="C19" s="328" t="s">
        <x:v>54</x:v>
      </x:c>
      <x:c r="D19" s="328" t="s">
        <x:v>54</x:v>
      </x:c>
      <x:c r="E19" s="328" t="s">
        <x:v>54</x:v>
      </x:c>
    </x:row>
    <x:row r="20" spans="1:5" ht="30" customHeight="1" x14ac:dyDescent="0.2">
      <x:c r="A20" s="316" t="s">
        <x:v>57</x:v>
      </x:c>
      <x:c r="B20" s="327"/>
      <x:c r="C20" s="328" t="s">
        <x:v>54</x:v>
      </x:c>
      <x:c r="D20" s="328" t="s">
        <x:v>54</x:v>
      </x:c>
      <x:c r="E20" s="328" t="s">
        <x:v>54</x:v>
      </x:c>
    </x:row>
    <x:row r="21" spans="1:5" ht="30" customHeight="1" x14ac:dyDescent="0.2">
      <x:c r="A21" s="316" t="s">
        <x:v>58</x:v>
      </x:c>
      <x:c r="B21" s="327"/>
      <x:c r="C21" s="328" t="s">
        <x:v>54</x:v>
      </x:c>
      <x:c r="D21" s="328" t="s">
        <x:v>54</x:v>
      </x:c>
      <x:c r="E21" s="328" t="s">
        <x:v>54</x:v>
      </x:c>
    </x:row>
    <x:row r="22" spans="1:5" ht="30" customHeight="1" x14ac:dyDescent="0.2">
      <x:c r="A22" s="316" t="s">
        <x:v>4829</x:v>
      </x:c>
      <x:c r="B22" s="327"/>
      <x:c r="C22" s="328" t="s">
        <x:v>54</x:v>
      </x:c>
      <x:c r="D22" s="328" t="s">
        <x:v>54</x:v>
      </x:c>
      <x:c r="E22" s="328" t="s">
        <x:v>54</x:v>
      </x:c>
    </x:row>
    <x:row r="23" spans="1:5" s="311" customFormat="1" ht="30" customHeight="1" x14ac:dyDescent="0.2">
      <x:c r="A23" s="318" t="s">
        <x:v>60</x:v>
      </x:c>
      <x:c r="B23" s="329">
        <x:f>SUM(B17:B22)</x:f>
        <x:v>0</x:v>
      </x:c>
      <x:c r="C23" s="330" t="s">
        <x:v>54</x:v>
      </x:c>
      <x:c r="D23" s="330" t="s">
        <x:v>54</x:v>
      </x:c>
      <x:c r="E23" s="330" t="s">
        <x:v>54</x:v>
      </x:c>
    </x:row>
    <x:row r="24" spans="1:5" ht="30" customHeight="1" x14ac:dyDescent="0.2">
      <x:c r="A24" s="211" t="s">
        <x:v>61</x:v>
      </x:c>
      <x:c r="B24" s="331">
        <x:v>0</x:v>
      </x:c>
      <x:c r="C24" s="328" t="s">
        <x:v>54</x:v>
      </x:c>
      <x:c r="D24" s="328" t="s">
        <x:v>54</x:v>
      </x:c>
      <x:c r="E24" s="328" t="s">
        <x:v>54</x:v>
      </x:c>
    </x:row>
    <x:row r="25" spans="1:5" s="311" customFormat="1" ht="30" customHeight="1" x14ac:dyDescent="0.2">
      <x:c r="A25" s="318" t="s">
        <x:v>62</x:v>
      </x:c>
      <x:c r="B25" s="329">
        <x:f>SUM(B23:B24)</x:f>
        <x:v>0</x:v>
      </x:c>
      <x:c r="C25" s="330" t="s">
        <x:v>54</x:v>
      </x:c>
      <x:c r="D25" s="330" t="s">
        <x:v>54</x:v>
      </x:c>
      <x:c r="E25" s="330" t="s">
        <x:v>54</x:v>
      </x:c>
    </x:row>
    <x:row r="26" spans="1:5" ht="15.75" x14ac:dyDescent="0.25">
      <x:c r="A26" s="1"/>
      <x:c r="B26" s="1"/>
      <x:c r="C26" s="1"/>
      <x:c r="D26" s="1"/>
      <x:c r="E26" s="1"/>
    </x:row>
    <x:row r="27" spans="1:5" ht="15.75" x14ac:dyDescent="0.25">
      <x:c r="A27" s="1"/>
      <x:c r="B27" s="1"/>
      <x:c r="C27" s="1"/>
      <x:c r="D27" s="1"/>
      <x:c r="E27" s="1"/>
    </x:row>
    <x:row r="28" spans="1:5" ht="15.75" x14ac:dyDescent="0.25">
      <x:c r="A28" s="1"/>
      <x:c r="B28" s="1"/>
      <x:c r="C28" s="1"/>
      <x:c r="D28" s="1"/>
      <x:c r="E28" s="1"/>
    </x:row>
    <x:row r="29" spans="1:5" ht="15.75" x14ac:dyDescent="0.25">
      <x:c r="A29" s="1"/>
      <x:c r="B29" s="1"/>
      <x:c r="C29" s="1"/>
      <x:c r="D29" s="1"/>
      <x:c r="E29" s="1"/>
    </x:row>
    <x:row r="30" spans="1:5" s="311" customFormat="1" ht="31.15" customHeight="1" x14ac:dyDescent="0.25">
      <x:c r="A30" s="323" t="s">
        <x:v>64</x:v>
      </x:c>
      <x:c r="B30" s="353">
        <x:f>B25+B14</x:f>
        <x:v>70855000</x:v>
      </x:c>
      <x:c r="C30" s="333" t="s">
        <x:v>54</x:v>
      </x:c>
      <x:c r="D30" s="333" t="s">
        <x:v>54</x:v>
      </x:c>
      <x:c r="E30" s="334" t="s">
        <x:v>54</x:v>
      </x:c>
    </x:row>
    <x:row r="31" spans="1:5" ht="15.75" x14ac:dyDescent="0.25">
      <x:c r="A31" s="1"/>
      <x:c r="B31" s="1"/>
      <x:c r="C31" s="1"/>
      <x:c r="D31" s="1"/>
      <x:c r="E31" s="1"/>
    </x:row>
  </x:sheetData>
  <x:mergeCells count="1">
    <x:mergeCell ref="A2:E2"/>
  </x:mergeCells>
  <x:pageMargins left="0.7" right="0.7" top="0.75" bottom="0.75" header="0.3" footer="0.3"/>
  <x:pageSetup scale="64" orientation="portrait" r:id="rId1"/>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F24159-B623-47CF-A99B-12854127F1FE}" mc:Ignorable="x14ac xr xr2 xr3">
  <x:sheetPr>
    <x:tabColor rgb="FFFF0000"/>
    <x:pageSetUpPr fitToPage="1"/>
  </x:sheetPr>
  <x:dimension ref="A1:F31"/>
  <x:sheetViews>
    <x:sheetView zoomScale="85" zoomScaleNormal="85" workbookViewId="0">
      <x:pane xSplit="1" ySplit="4" topLeftCell="B5"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0" style="307" customWidth="1"/>
    <x:col min="2" max="2" width="23.7109375" style="307" customWidth="1"/>
    <x:col min="3" max="3" width="27.5703125" style="307" customWidth="1"/>
    <x:col min="4" max="4" width="23.7109375" style="307" customWidth="1"/>
    <x:col min="5" max="5" width="23.7109375" style="307" bestFit="1" customWidth="1"/>
    <x:col min="6" max="16384" width="56.42578125" style="307"/>
  </x:cols>
  <x:sheetData>
    <x:row r="1" spans="1:6" ht="15.75" x14ac:dyDescent="0.25">
      <x:c r="A1" s="306"/>
      <x:c r="B1" s="306"/>
      <x:c r="C1" s="306"/>
      <x:c r="D1" s="306"/>
      <x:c r="E1" s="306"/>
      <x:c r="F1" s="306"/>
    </x:row>
    <x:row r="2" spans="1:6" ht="15.75" customHeight="1" x14ac:dyDescent="0.2">
      <x:c r="A2" s="424" t="s">
        <x:v>5052</x:v>
      </x:c>
      <x:c r="B2" s="425"/>
      <x:c r="C2" s="425"/>
      <x:c r="D2" s="425"/>
      <x:c r="E2" s="425"/>
      <x:c r="F2" s="308"/>
    </x:row>
    <x:row r="3" spans="1:6" ht="15.75" x14ac:dyDescent="0.25">
      <x:c r="A3" s="309"/>
      <x:c r="B3" s="306"/>
      <x:c r="C3" s="306"/>
      <x:c r="D3" s="306"/>
      <x:c r="E3" s="306"/>
      <x:c r="F3" s="306"/>
    </x:row>
    <x:row r="4" spans="1:6" ht="63" x14ac:dyDescent="0.25">
      <x:c r="A4" s="306"/>
      <x:c r="B4" s="335" t="s">
        <x:v>3868</x:v>
      </x:c>
      <x:c r="C4" s="335" t="s">
        <x:v>3309</x:v>
      </x:c>
      <x:c r="D4" s="336" t="s">
        <x:v>139</x:v>
      </x:c>
      <x:c r="E4" s="337" t="s">
        <x:v>49</x:v>
      </x:c>
      <x:c r="F4" s="306"/>
    </x:row>
    <x:row r="5" spans="1:6" ht="31.5" x14ac:dyDescent="0.25">
      <x:c r="A5" s="121"/>
      <x:c r="B5" s="338" t="s">
        <x:v>50</x:v>
      </x:c>
      <x:c r="C5" s="338" t="s">
        <x:v>50</x:v>
      </x:c>
      <x:c r="D5" s="339" t="s">
        <x:v>51</x:v>
      </x:c>
      <x:c r="E5" s="339" t="s">
        <x:v>52</x:v>
      </x:c>
      <x:c r="F5" s="306"/>
    </x:row>
    <x:row r="6" spans="1:6" ht="30" customHeight="1" x14ac:dyDescent="0.25">
      <x:c r="A6" s="340" t="s">
        <x:v>53</x:v>
      </x:c>
      <x:c r="B6" s="341">
        <x:v>1494000</x:v>
      </x:c>
      <x:c r="C6" s="342" t="s">
        <x:v>54</x:v>
      </x:c>
      <x:c r="D6" s="342" t="s">
        <x:v>54</x:v>
      </x:c>
      <x:c r="E6" s="342" t="s">
        <x:v>54</x:v>
      </x:c>
      <x:c r="F6" s="306"/>
    </x:row>
    <x:row r="7" spans="1:6" ht="30" customHeight="1" x14ac:dyDescent="0.25">
      <x:c r="A7" s="340" t="s">
        <x:v>55</x:v>
      </x:c>
      <x:c r="B7" s="341">
        <x:v>0</x:v>
      </x:c>
      <x:c r="C7" s="342" t="s">
        <x:v>54</x:v>
      </x:c>
      <x:c r="D7" s="342" t="s">
        <x:v>54</x:v>
      </x:c>
      <x:c r="E7" s="342" t="s">
        <x:v>54</x:v>
      </x:c>
      <x:c r="F7" s="306"/>
    </x:row>
    <x:row r="8" spans="1:6" ht="30" customHeight="1" x14ac:dyDescent="0.25">
      <x:c r="A8" s="340" t="s">
        <x:v>56</x:v>
      </x:c>
      <x:c r="B8" s="341">
        <x:v>450000</x:v>
      </x:c>
      <x:c r="C8" s="342" t="s">
        <x:v>54</x:v>
      </x:c>
      <x:c r="D8" s="342" t="s">
        <x:v>54</x:v>
      </x:c>
      <x:c r="E8" s="342" t="s">
        <x:v>54</x:v>
      </x:c>
      <x:c r="F8" s="306"/>
    </x:row>
    <x:row r="9" spans="1:6" ht="30" customHeight="1" x14ac:dyDescent="0.25">
      <x:c r="A9" s="340" t="s">
        <x:v>57</x:v>
      </x:c>
      <x:c r="B9" s="341">
        <x:v>6934000</x:v>
      </x:c>
      <x:c r="C9" s="342" t="s">
        <x:v>54</x:v>
      </x:c>
      <x:c r="D9" s="342" t="s">
        <x:v>54</x:v>
      </x:c>
      <x:c r="E9" s="342" t="s">
        <x:v>54</x:v>
      </x:c>
      <x:c r="F9" s="306"/>
    </x:row>
    <x:row r="10" spans="1:6" ht="30" customHeight="1" x14ac:dyDescent="0.25">
      <x:c r="A10" s="340" t="s">
        <x:v>58</x:v>
      </x:c>
      <x:c r="B10" s="341">
        <x:v>0</x:v>
      </x:c>
      <x:c r="C10" s="342" t="s">
        <x:v>54</x:v>
      </x:c>
      <x:c r="D10" s="342" t="s">
        <x:v>54</x:v>
      </x:c>
      <x:c r="E10" s="342" t="s">
        <x:v>54</x:v>
      </x:c>
      <x:c r="F10" s="306"/>
    </x:row>
    <x:row r="11" spans="1:6" ht="30" customHeight="1" x14ac:dyDescent="0.25">
      <x:c r="A11" s="340" t="s">
        <x:v>4829</x:v>
      </x:c>
      <x:c r="B11" s="341">
        <x:v>23290000</x:v>
      </x:c>
      <x:c r="C11" s="342" t="s">
        <x:v>54</x:v>
      </x:c>
      <x:c r="D11" s="342" t="s">
        <x:v>54</x:v>
      </x:c>
      <x:c r="E11" s="342" t="s">
        <x:v>54</x:v>
      </x:c>
      <x:c r="F11" s="306"/>
    </x:row>
    <x:row r="12" spans="1:6" s="311" customFormat="1" ht="30" customHeight="1" x14ac:dyDescent="0.25">
      <x:c r="A12" s="343" t="s">
        <x:v>60</x:v>
      </x:c>
      <x:c r="B12" s="344">
        <x:f>SUM(B6:B11)</x:f>
        <x:v>32168000</x:v>
      </x:c>
      <x:c r="C12" s="345" t="s">
        <x:v>54</x:v>
      </x:c>
      <x:c r="D12" s="345" t="s">
        <x:v>54</x:v>
      </x:c>
      <x:c r="E12" s="345" t="s">
        <x:v>54</x:v>
      </x:c>
      <x:c r="F12" s="309"/>
    </x:row>
    <x:row r="13" spans="1:6" ht="30" customHeight="1" x14ac:dyDescent="0.25">
      <x:c r="A13" s="346" t="s">
        <x:v>61</x:v>
      </x:c>
      <x:c r="B13" s="341">
        <x:v>0</x:v>
      </x:c>
      <x:c r="C13" s="342" t="s">
        <x:v>54</x:v>
      </x:c>
      <x:c r="D13" s="342" t="s">
        <x:v>54</x:v>
      </x:c>
      <x:c r="E13" s="342" t="s">
        <x:v>54</x:v>
      </x:c>
      <x:c r="F13" s="306"/>
    </x:row>
    <x:row r="14" spans="1:6" s="311" customFormat="1" ht="30" customHeight="1" x14ac:dyDescent="0.25">
      <x:c r="A14" s="343" t="s">
        <x:v>62</x:v>
      </x:c>
      <x:c r="B14" s="344">
        <x:f>SUM(B12:B13)</x:f>
        <x:v>32168000</x:v>
      </x:c>
      <x:c r="C14" s="345" t="s">
        <x:v>54</x:v>
      </x:c>
      <x:c r="D14" s="345" t="s">
        <x:v>54</x:v>
      </x:c>
      <x:c r="E14" s="345" t="s">
        <x:v>54</x:v>
      </x:c>
      <x:c r="F14" s="309"/>
    </x:row>
    <x:row r="15" spans="1:6" ht="30" customHeight="1" x14ac:dyDescent="0.25">
      <x:c r="A15" s="347"/>
      <x:c r="B15" s="306"/>
      <x:c r="C15" s="306"/>
      <x:c r="D15" s="306"/>
      <x:c r="E15" s="306"/>
      <x:c r="F15" s="306"/>
    </x:row>
    <x:row r="16" spans="1:6" ht="30" customHeight="1" x14ac:dyDescent="0.25">
      <x:c r="A16" s="348"/>
      <x:c r="B16" s="349" t="s">
        <x:v>63</x:v>
      </x:c>
      <x:c r="C16" s="349" t="s">
        <x:v>63</x:v>
      </x:c>
      <x:c r="D16" s="350" t="s">
        <x:v>63</x:v>
      </x:c>
      <x:c r="E16" s="350" t="s">
        <x:v>63</x:v>
      </x:c>
      <x:c r="F16" s="310"/>
    </x:row>
    <x:row r="17" spans="1:6" ht="30" customHeight="1" x14ac:dyDescent="0.25">
      <x:c r="A17" s="340" t="s">
        <x:v>53</x:v>
      </x:c>
      <x:c r="B17" s="341">
        <x:v>6000</x:v>
      </x:c>
      <x:c r="C17" s="342" t="s">
        <x:v>54</x:v>
      </x:c>
      <x:c r="D17" s="342" t="s">
        <x:v>54</x:v>
      </x:c>
      <x:c r="E17" s="342" t="s">
        <x:v>54</x:v>
      </x:c>
      <x:c r="F17" s="306"/>
    </x:row>
    <x:row r="18" spans="1:6" ht="30" customHeight="1" x14ac:dyDescent="0.25">
      <x:c r="A18" s="340" t="s">
        <x:v>55</x:v>
      </x:c>
      <x:c r="B18" s="341">
        <x:v>0</x:v>
      </x:c>
      <x:c r="C18" s="342" t="s">
        <x:v>54</x:v>
      </x:c>
      <x:c r="D18" s="342" t="s">
        <x:v>54</x:v>
      </x:c>
      <x:c r="E18" s="342" t="s">
        <x:v>54</x:v>
      </x:c>
      <x:c r="F18" s="306"/>
    </x:row>
    <x:row r="19" spans="1:6" ht="30" customHeight="1" x14ac:dyDescent="0.25">
      <x:c r="A19" s="340" t="s">
        <x:v>56</x:v>
      </x:c>
      <x:c r="B19" s="341">
        <x:v>480000</x:v>
      </x:c>
      <x:c r="C19" s="342" t="s">
        <x:v>54</x:v>
      </x:c>
      <x:c r="D19" s="342" t="s">
        <x:v>54</x:v>
      </x:c>
      <x:c r="E19" s="342" t="s">
        <x:v>54</x:v>
      </x:c>
      <x:c r="F19" s="306"/>
    </x:row>
    <x:row r="20" spans="1:6" ht="30" customHeight="1" x14ac:dyDescent="0.25">
      <x:c r="A20" s="340" t="s">
        <x:v>57</x:v>
      </x:c>
      <x:c r="B20" s="341">
        <x:v>2641000</x:v>
      </x:c>
      <x:c r="C20" s="342" t="s">
        <x:v>54</x:v>
      </x:c>
      <x:c r="D20" s="342" t="s">
        <x:v>54</x:v>
      </x:c>
      <x:c r="E20" s="342" t="s">
        <x:v>54</x:v>
      </x:c>
      <x:c r="F20" s="306"/>
    </x:row>
    <x:row r="21" spans="1:6" ht="30" customHeight="1" x14ac:dyDescent="0.25">
      <x:c r="A21" s="340" t="s">
        <x:v>58</x:v>
      </x:c>
      <x:c r="B21" s="341">
        <x:v>0</x:v>
      </x:c>
      <x:c r="C21" s="342" t="s">
        <x:v>54</x:v>
      </x:c>
      <x:c r="D21" s="342" t="s">
        <x:v>54</x:v>
      </x:c>
      <x:c r="E21" s="342" t="s">
        <x:v>54</x:v>
      </x:c>
      <x:c r="F21" s="306"/>
    </x:row>
    <x:row r="22" spans="1:6" ht="30" customHeight="1" x14ac:dyDescent="0.25">
      <x:c r="A22" s="340" t="s">
        <x:v>4829</x:v>
      </x:c>
      <x:c r="B22" s="341">
        <x:v>4605000</x:v>
      </x:c>
      <x:c r="C22" s="342" t="s">
        <x:v>54</x:v>
      </x:c>
      <x:c r="D22" s="342" t="s">
        <x:v>54</x:v>
      </x:c>
      <x:c r="E22" s="342" t="s">
        <x:v>54</x:v>
      </x:c>
      <x:c r="F22" s="306"/>
    </x:row>
    <x:row r="23" spans="1:6" s="311" customFormat="1" ht="30" customHeight="1" x14ac:dyDescent="0.25">
      <x:c r="A23" s="343" t="s">
        <x:v>60</x:v>
      </x:c>
      <x:c r="B23" s="344">
        <x:f>SUM(B17:B22)</x:f>
        <x:v>7732000</x:v>
      </x:c>
      <x:c r="C23" s="345" t="s">
        <x:v>54</x:v>
      </x:c>
      <x:c r="D23" s="345" t="s">
        <x:v>54</x:v>
      </x:c>
      <x:c r="E23" s="345" t="s">
        <x:v>54</x:v>
      </x:c>
      <x:c r="F23" s="309"/>
    </x:row>
    <x:row r="24" spans="1:6" ht="30" customHeight="1" x14ac:dyDescent="0.25">
      <x:c r="A24" s="346" t="s">
        <x:v>61</x:v>
      </x:c>
      <x:c r="B24" s="351">
        <x:v>0</x:v>
      </x:c>
      <x:c r="C24" s="342" t="s">
        <x:v>54</x:v>
      </x:c>
      <x:c r="D24" s="342" t="s">
        <x:v>54</x:v>
      </x:c>
      <x:c r="E24" s="342" t="s">
        <x:v>54</x:v>
      </x:c>
      <x:c r="F24" s="306"/>
    </x:row>
    <x:row r="25" spans="1:6" s="311" customFormat="1" ht="30" customHeight="1" x14ac:dyDescent="0.25">
      <x:c r="A25" s="343" t="s">
        <x:v>62</x:v>
      </x:c>
      <x:c r="B25" s="344">
        <x:f>SUM(B23:B24)</x:f>
        <x:v>7732000</x:v>
      </x:c>
      <x:c r="C25" s="345" t="s">
        <x:v>54</x:v>
      </x:c>
      <x:c r="D25" s="345" t="s">
        <x:v>54</x:v>
      </x:c>
      <x:c r="E25" s="345" t="s">
        <x:v>54</x:v>
      </x:c>
      <x:c r="F25" s="309"/>
    </x:row>
    <x:row r="26" spans="1:6" ht="15.75" x14ac:dyDescent="0.25">
      <x:c r="A26" s="306"/>
      <x:c r="B26" s="306"/>
      <x:c r="C26" s="306"/>
      <x:c r="D26" s="306"/>
      <x:c r="E26" s="306"/>
      <x:c r="F26" s="306"/>
    </x:row>
    <x:row r="27" spans="1:6" ht="15.75" x14ac:dyDescent="0.25">
      <x:c r="A27" s="306"/>
      <x:c r="B27" s="306"/>
      <x:c r="C27" s="306"/>
      <x:c r="D27" s="306"/>
      <x:c r="E27" s="306"/>
      <x:c r="F27" s="306"/>
    </x:row>
    <x:row r="28" spans="1:6" ht="15.75" x14ac:dyDescent="0.25">
      <x:c r="A28" s="306"/>
      <x:c r="B28" s="306"/>
      <x:c r="C28" s="306"/>
      <x:c r="D28" s="306"/>
      <x:c r="E28" s="306"/>
      <x:c r="F28" s="306"/>
    </x:row>
    <x:row r="29" spans="1:6" ht="15.75" x14ac:dyDescent="0.25">
      <x:c r="A29" s="306"/>
      <x:c r="B29" s="306"/>
      <x:c r="C29" s="306"/>
      <x:c r="D29" s="306"/>
      <x:c r="E29" s="306"/>
      <x:c r="F29" s="306"/>
    </x:row>
    <x:row r="30" spans="1:6" s="311" customFormat="1" ht="31.15" customHeight="1" x14ac:dyDescent="0.25">
      <x:c r="A30" s="352" t="s">
        <x:v>64</x:v>
      </x:c>
      <x:c r="B30" s="353">
        <x:f>B25+B14</x:f>
        <x:v>39900000</x:v>
      </x:c>
      <x:c r="C30" s="354" t="s">
        <x:v>54</x:v>
      </x:c>
      <x:c r="D30" s="354" t="s">
        <x:v>54</x:v>
      </x:c>
      <x:c r="E30" s="355" t="s">
        <x:v>54</x:v>
      </x:c>
      <x:c r="F30" s="309"/>
    </x:row>
    <x:row r="31" spans="1:6" ht="15.75" x14ac:dyDescent="0.25">
      <x:c r="A31" s="306"/>
      <x:c r="B31" s="306"/>
      <x:c r="C31" s="306"/>
      <x:c r="D31" s="306"/>
      <x:c r="E31" s="306"/>
      <x:c r="F31" s="306"/>
    </x:row>
  </x:sheetData>
  <x:mergeCells count="1">
    <x:mergeCell ref="A2:E2"/>
  </x:mergeCells>
  <x:pageMargins left="0.7" right="0.7" top="0.75" bottom="0.75" header="0.3" footer="0.3"/>
  <x:pageSetup scale="64" orientation="portrait" r:id="rId1"/>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70B477-9DA0-4C54-BC52-C74621FCCB0B}" mc:Ignorable="x14ac xr xr2 xr3">
  <x:sheetPr>
    <x:tabColor rgb="FFFF0000"/>
  </x:sheetPr>
  <x:dimension ref="A1:F31"/>
  <x:sheetViews>
    <x:sheetView workbookViewId="0"/>
  </x:sheetViews>
  <x:sheetFormatPr defaultColWidth="56.42578125" defaultRowHeight="12.75" x14ac:dyDescent="0.2"/>
  <x:cols>
    <x:col min="1" max="1" width="48.5703125" style="119" customWidth="1"/>
    <x:col min="2" max="2" width="22.42578125" style="119" customWidth="1"/>
    <x:col min="3" max="3" width="27.5703125" style="119" customWidth="1"/>
    <x:col min="4" max="4" width="21.5703125" style="119" customWidth="1"/>
    <x:col min="5" max="5" width="25" style="119" customWidth="1"/>
    <x:col min="6" max="16384" width="56.42578125" style="119"/>
  </x:cols>
  <x:sheetData>
    <x:row r="1" spans="1:6" ht="15.75" x14ac:dyDescent="0.25">
      <x:c r="A1" s="306"/>
      <x:c r="B1" s="306"/>
      <x:c r="C1" s="306"/>
      <x:c r="D1" s="306"/>
      <x:c r="E1" s="306"/>
      <x:c r="F1" s="306"/>
    </x:row>
    <x:row r="2" spans="1:6" ht="15.75" x14ac:dyDescent="0.2">
      <x:c r="A2" s="425" t="s">
        <x:v>5053</x:v>
      </x:c>
      <x:c r="B2" s="425"/>
      <x:c r="C2" s="425"/>
      <x:c r="D2" s="425"/>
      <x:c r="E2" s="425"/>
      <x:c r="F2" s="308"/>
    </x:row>
    <x:row r="3" spans="1:6" ht="15.75" x14ac:dyDescent="0.25">
      <x:c r="A3" s="309"/>
      <x:c r="B3" s="306"/>
      <x:c r="C3" s="306"/>
      <x:c r="D3" s="306"/>
      <x:c r="E3" s="306"/>
      <x:c r="F3" s="306"/>
    </x:row>
    <x:row r="4" spans="1:6" ht="63" x14ac:dyDescent="0.25">
      <x:c r="A4" s="306"/>
      <x:c r="B4" s="335" t="s">
        <x:v>5054</x:v>
      </x:c>
      <x:c r="C4" s="335" t="s">
        <x:v>3309</x:v>
      </x:c>
      <x:c r="D4" s="336" t="s">
        <x:v>139</x:v>
      </x:c>
      <x:c r="E4" s="337" t="s">
        <x:v>49</x:v>
      </x:c>
      <x:c r="F4" s="306"/>
    </x:row>
    <x:row r="5" spans="1:6" ht="31.5" x14ac:dyDescent="0.25">
      <x:c r="A5" s="121"/>
      <x:c r="B5" s="338" t="s">
        <x:v>50</x:v>
      </x:c>
      <x:c r="C5" s="338" t="s">
        <x:v>50</x:v>
      </x:c>
      <x:c r="D5" s="339" t="s">
        <x:v>51</x:v>
      </x:c>
      <x:c r="E5" s="339" t="s">
        <x:v>52</x:v>
      </x:c>
      <x:c r="F5" s="306"/>
    </x:row>
    <x:row r="6" spans="1:6" ht="31.5" x14ac:dyDescent="0.25">
      <x:c r="A6" s="340" t="s">
        <x:v>53</x:v>
      </x:c>
      <x:c r="B6" s="356">
        <x:v>1800000</x:v>
      </x:c>
      <x:c r="C6" s="356" t="s">
        <x:v>54</x:v>
      </x:c>
      <x:c r="D6" s="356" t="s">
        <x:v>54</x:v>
      </x:c>
      <x:c r="E6" s="356" t="s">
        <x:v>54</x:v>
      </x:c>
      <x:c r="F6" s="306"/>
    </x:row>
    <x:row r="7" spans="1:6" ht="31.5" x14ac:dyDescent="0.25">
      <x:c r="A7" s="340" t="s">
        <x:v>55</x:v>
      </x:c>
      <x:c r="B7" s="356">
        <x:v>77000</x:v>
      </x:c>
      <x:c r="C7" s="356" t="s">
        <x:v>54</x:v>
      </x:c>
      <x:c r="D7" s="356" t="s">
        <x:v>54</x:v>
      </x:c>
      <x:c r="E7" s="356" t="s">
        <x:v>54</x:v>
      </x:c>
      <x:c r="F7" s="306"/>
    </x:row>
    <x:row r="8" spans="1:6" ht="31.5" x14ac:dyDescent="0.25">
      <x:c r="A8" s="340" t="s">
        <x:v>56</x:v>
      </x:c>
      <x:c r="B8" s="356">
        <x:v>522000</x:v>
      </x:c>
      <x:c r="C8" s="356" t="s">
        <x:v>54</x:v>
      </x:c>
      <x:c r="D8" s="356" t="s">
        <x:v>54</x:v>
      </x:c>
      <x:c r="E8" s="356" t="s">
        <x:v>54</x:v>
      </x:c>
      <x:c r="F8" s="306"/>
    </x:row>
    <x:row r="9" spans="1:6" ht="31.5" x14ac:dyDescent="0.25">
      <x:c r="A9" s="340" t="s">
        <x:v>57</x:v>
      </x:c>
      <x:c r="B9" s="356">
        <x:v>2167000</x:v>
      </x:c>
      <x:c r="C9" s="356" t="s">
        <x:v>54</x:v>
      </x:c>
      <x:c r="D9" s="356" t="s">
        <x:v>54</x:v>
      </x:c>
      <x:c r="E9" s="356" t="s">
        <x:v>54</x:v>
      </x:c>
      <x:c r="F9" s="306"/>
    </x:row>
    <x:row r="10" spans="1:6" ht="31.5" x14ac:dyDescent="0.25">
      <x:c r="A10" s="340" t="s">
        <x:v>58</x:v>
      </x:c>
      <x:c r="B10" s="356">
        <x:v>0</x:v>
      </x:c>
      <x:c r="C10" s="356" t="s">
        <x:v>54</x:v>
      </x:c>
      <x:c r="D10" s="356" t="s">
        <x:v>54</x:v>
      </x:c>
      <x:c r="E10" s="356" t="s">
        <x:v>54</x:v>
      </x:c>
      <x:c r="F10" s="306"/>
    </x:row>
    <x:row r="11" spans="1:6" ht="31.5" x14ac:dyDescent="0.25">
      <x:c r="A11" s="340" t="s">
        <x:v>59</x:v>
      </x:c>
      <x:c r="B11" s="356">
        <x:v>3712000</x:v>
      </x:c>
      <x:c r="C11" s="356" t="s">
        <x:v>54</x:v>
      </x:c>
      <x:c r="D11" s="356" t="s">
        <x:v>54</x:v>
      </x:c>
      <x:c r="E11" s="356" t="s">
        <x:v>54</x:v>
      </x:c>
      <x:c r="F11" s="306"/>
    </x:row>
    <x:row r="12" spans="1:6" ht="31.5" x14ac:dyDescent="0.25">
      <x:c r="A12" s="343" t="s">
        <x:v>60</x:v>
      </x:c>
      <x:c r="B12" s="356">
        <x:f>SUM(B6:B11)</x:f>
        <x:v>8278000</x:v>
      </x:c>
      <x:c r="C12" s="356" t="s">
        <x:v>54</x:v>
      </x:c>
      <x:c r="D12" s="356" t="s">
        <x:v>54</x:v>
      </x:c>
      <x:c r="E12" s="356" t="s">
        <x:v>54</x:v>
      </x:c>
      <x:c r="F12" s="306"/>
    </x:row>
    <x:row r="13" spans="1:6" ht="31.5" x14ac:dyDescent="0.25">
      <x:c r="A13" s="346" t="s">
        <x:v>61</x:v>
      </x:c>
      <x:c r="B13" s="356">
        <x:v>0</x:v>
      </x:c>
      <x:c r="C13" s="356" t="s">
        <x:v>54</x:v>
      </x:c>
      <x:c r="D13" s="356" t="s">
        <x:v>54</x:v>
      </x:c>
      <x:c r="E13" s="356" t="s">
        <x:v>54</x:v>
      </x:c>
      <x:c r="F13" s="306"/>
    </x:row>
    <x:row r="14" spans="1:6" ht="31.5" x14ac:dyDescent="0.25">
      <x:c r="A14" s="343" t="s">
        <x:v>62</x:v>
      </x:c>
      <x:c r="B14" s="357">
        <x:f>B12+B13</x:f>
        <x:v>8278000</x:v>
      </x:c>
      <x:c r="C14" s="356" t="s">
        <x:v>54</x:v>
      </x:c>
      <x:c r="D14" s="356" t="s">
        <x:v>54</x:v>
      </x:c>
      <x:c r="E14" s="356" t="s">
        <x:v>54</x:v>
      </x:c>
      <x:c r="F14" s="306"/>
    </x:row>
    <x:row r="15" spans="1:6" ht="15.75" x14ac:dyDescent="0.25">
      <x:c r="A15" s="347"/>
      <x:c r="B15" s="306"/>
      <x:c r="C15" s="306"/>
      <x:c r="D15" s="306"/>
      <x:c r="E15" s="306"/>
      <x:c r="F15" s="306"/>
    </x:row>
    <x:row r="16" spans="1:6" ht="15.75" x14ac:dyDescent="0.25">
      <x:c r="A16" s="348"/>
      <x:c r="B16" s="349" t="s">
        <x:v>63</x:v>
      </x:c>
      <x:c r="C16" s="349" t="s">
        <x:v>63</x:v>
      </x:c>
      <x:c r="D16" s="350" t="s">
        <x:v>63</x:v>
      </x:c>
      <x:c r="E16" s="350" t="s">
        <x:v>63</x:v>
      </x:c>
      <x:c r="F16" s="310"/>
    </x:row>
    <x:row r="17" spans="1:6" ht="31.5" x14ac:dyDescent="0.25">
      <x:c r="A17" s="340" t="s">
        <x:v>53</x:v>
      </x:c>
      <x:c r="B17" s="356">
        <x:v>5000</x:v>
      </x:c>
      <x:c r="C17" s="356" t="s">
        <x:v>54</x:v>
      </x:c>
      <x:c r="D17" s="356" t="s">
        <x:v>54</x:v>
      </x:c>
      <x:c r="E17" s="356" t="s">
        <x:v>54</x:v>
      </x:c>
      <x:c r="F17" s="306"/>
    </x:row>
    <x:row r="18" spans="1:6" ht="31.5" x14ac:dyDescent="0.25">
      <x:c r="A18" s="340" t="s">
        <x:v>55</x:v>
      </x:c>
      <x:c r="B18" s="356">
        <x:v>0</x:v>
      </x:c>
      <x:c r="C18" s="356" t="s">
        <x:v>54</x:v>
      </x:c>
      <x:c r="D18" s="356" t="s">
        <x:v>54</x:v>
      </x:c>
      <x:c r="E18" s="356" t="s">
        <x:v>54</x:v>
      </x:c>
      <x:c r="F18" s="306"/>
    </x:row>
    <x:row r="19" spans="1:6" ht="31.5" x14ac:dyDescent="0.25">
      <x:c r="A19" s="340" t="s">
        <x:v>56</x:v>
      </x:c>
      <x:c r="B19" s="356">
        <x:v>22000</x:v>
      </x:c>
      <x:c r="C19" s="356" t="s">
        <x:v>54</x:v>
      </x:c>
      <x:c r="D19" s="356" t="s">
        <x:v>54</x:v>
      </x:c>
      <x:c r="E19" s="356" t="s">
        <x:v>54</x:v>
      </x:c>
      <x:c r="F19" s="306"/>
    </x:row>
    <x:row r="20" spans="1:6" ht="31.5" x14ac:dyDescent="0.25">
      <x:c r="A20" s="340" t="s">
        <x:v>57</x:v>
      </x:c>
      <x:c r="B20" s="356">
        <x:v>459403</x:v>
      </x:c>
      <x:c r="C20" s="356" t="s">
        <x:v>54</x:v>
      </x:c>
      <x:c r="D20" s="356" t="s">
        <x:v>54</x:v>
      </x:c>
      <x:c r="E20" s="356" t="s">
        <x:v>54</x:v>
      </x:c>
      <x:c r="F20" s="306"/>
    </x:row>
    <x:row r="21" spans="1:6" ht="31.5" x14ac:dyDescent="0.25">
      <x:c r="A21" s="340" t="s">
        <x:v>58</x:v>
      </x:c>
      <x:c r="B21" s="356">
        <x:v>65700</x:v>
      </x:c>
      <x:c r="C21" s="356" t="s">
        <x:v>54</x:v>
      </x:c>
      <x:c r="D21" s="356" t="s">
        <x:v>54</x:v>
      </x:c>
      <x:c r="E21" s="356" t="s">
        <x:v>54</x:v>
      </x:c>
      <x:c r="F21" s="306"/>
    </x:row>
    <x:row r="22" spans="1:6" ht="31.5" x14ac:dyDescent="0.25">
      <x:c r="A22" s="340" t="s">
        <x:v>59</x:v>
      </x:c>
      <x:c r="B22" s="356">
        <x:v>699789</x:v>
      </x:c>
      <x:c r="C22" s="356" t="s">
        <x:v>54</x:v>
      </x:c>
      <x:c r="D22" s="356" t="s">
        <x:v>54</x:v>
      </x:c>
      <x:c r="E22" s="356" t="s">
        <x:v>54</x:v>
      </x:c>
      <x:c r="F22" s="306"/>
    </x:row>
    <x:row r="23" spans="1:6" ht="31.5" x14ac:dyDescent="0.25">
      <x:c r="A23" s="343" t="s">
        <x:v>60</x:v>
      </x:c>
      <x:c r="B23" s="356">
        <x:f>SUM(B17:B22)</x:f>
        <x:v>1251892</x:v>
      </x:c>
      <x:c r="C23" s="356" t="s">
        <x:v>54</x:v>
      </x:c>
      <x:c r="D23" s="356" t="s">
        <x:v>54</x:v>
      </x:c>
      <x:c r="E23" s="356" t="s">
        <x:v>54</x:v>
      </x:c>
      <x:c r="F23" s="306"/>
    </x:row>
    <x:row r="24" spans="1:6" ht="31.5" x14ac:dyDescent="0.25">
      <x:c r="A24" s="346" t="s">
        <x:v>61</x:v>
      </x:c>
      <x:c r="B24" s="356">
        <x:v>0</x:v>
      </x:c>
      <x:c r="C24" s="356" t="s">
        <x:v>54</x:v>
      </x:c>
      <x:c r="D24" s="356" t="s">
        <x:v>54</x:v>
      </x:c>
      <x:c r="E24" s="356" t="s">
        <x:v>54</x:v>
      </x:c>
      <x:c r="F24" s="306"/>
    </x:row>
    <x:row r="25" spans="1:6" ht="31.5" x14ac:dyDescent="0.25">
      <x:c r="A25" s="343" t="s">
        <x:v>62</x:v>
      </x:c>
      <x:c r="B25" s="358">
        <x:f>B23+B24</x:f>
        <x:v>1251892</x:v>
      </x:c>
      <x:c r="C25" s="356" t="s">
        <x:v>54</x:v>
      </x:c>
      <x:c r="D25" s="356" t="s">
        <x:v>54</x:v>
      </x:c>
      <x:c r="E25" s="356" t="s">
        <x:v>54</x:v>
      </x:c>
      <x:c r="F25" s="306"/>
    </x:row>
    <x:row r="26" spans="1:6" ht="15.75" x14ac:dyDescent="0.25">
      <x:c r="A26" s="306"/>
      <x:c r="B26" s="306"/>
      <x:c r="C26" s="306"/>
      <x:c r="D26" s="306"/>
      <x:c r="E26" s="306"/>
      <x:c r="F26" s="306"/>
    </x:row>
    <x:row r="27" spans="1:6" ht="15.75" x14ac:dyDescent="0.25">
      <x:c r="A27" s="306"/>
      <x:c r="B27" s="306"/>
      <x:c r="C27" s="306"/>
      <x:c r="D27" s="306"/>
      <x:c r="E27" s="306"/>
      <x:c r="F27" s="306"/>
    </x:row>
    <x:row r="28" spans="1:6" ht="15.75" x14ac:dyDescent="0.25">
      <x:c r="A28" s="306"/>
      <x:c r="B28" s="306"/>
      <x:c r="C28" s="306"/>
      <x:c r="D28" s="306"/>
      <x:c r="E28" s="306"/>
      <x:c r="F28" s="306"/>
    </x:row>
    <x:row r="29" spans="1:6" ht="15.75" x14ac:dyDescent="0.25">
      <x:c r="A29" s="306"/>
      <x:c r="B29" s="306"/>
      <x:c r="C29" s="306"/>
      <x:c r="D29" s="306"/>
      <x:c r="E29" s="306"/>
      <x:c r="F29" s="306"/>
    </x:row>
    <x:row r="30" spans="1:6" ht="31.5" x14ac:dyDescent="0.25">
      <x:c r="A30" s="352" t="s">
        <x:v>64</x:v>
      </x:c>
      <x:c r="B30" s="359">
        <x:f>B25+B14</x:f>
        <x:v>9529892</x:v>
      </x:c>
      <x:c r="C30" s="360" t="s">
        <x:v>54</x:v>
      </x:c>
      <x:c r="D30" s="360" t="s">
        <x:v>54</x:v>
      </x:c>
      <x:c r="E30" s="361" t="s">
        <x:v>54</x:v>
      </x:c>
      <x:c r="F30" s="306"/>
    </x:row>
    <x:row r="31" spans="1:6" ht="15.75" x14ac:dyDescent="0.25">
      <x:c r="A31" s="306"/>
      <x:c r="B31" s="306"/>
      <x:c r="C31" s="306"/>
      <x:c r="D31" s="306"/>
      <x:c r="E31" s="306"/>
      <x:c r="F31" s="306"/>
    </x:row>
  </x:sheetData>
  <x:mergeCells count="1">
    <x:mergeCell ref="A2:E2"/>
  </x:mergeCells>
  <x:pageMargins left="0.7" right="0.7" top="0.75" bottom="0.75" header="0.3" footer="0.3"/>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file>